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1895" yWindow="840" windowWidth="18195" windowHeight="7290" tabRatio="747" activeTab="5"/>
  </bookViews>
  <sheets>
    <sheet name="RESUMO" sheetId="12" r:id="rId1"/>
    <sheet name="01_ADM" sheetId="4" r:id="rId2"/>
    <sheet name="02_P.O.S_N.N.L" sheetId="6" r:id="rId3"/>
    <sheet name="BDI SEM DESONERAÇÃO" sheetId="18" r:id="rId4"/>
    <sheet name="E. Sociais" sheetId="17" r:id="rId5"/>
    <sheet name="CRONO" sheetId="1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xlnm._FilterDatabase" localSheetId="1" hidden="1">'01_ADM'!$A$9:$F$16</definedName>
    <definedName name="_xlnm._FilterDatabase" localSheetId="2" hidden="1">'02_P.O.S_N.N.L'!$A$119:$F$313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oc66241043_8">'[1]3-Material de consumo'!#REF!</definedName>
    <definedName name="_Toc66241043_8_1">'[1]3-Material de consumo'!#REF!</definedName>
    <definedName name="_Toc66241043_8_1_4">'[1]3-Material de consumo'!#REF!</definedName>
    <definedName name="_Toc66241043_8_4">'[1]3-Material de consumo'!#REF!</definedName>
    <definedName name="_Toc66241043_8_6">'[1]3-Material de consumo'!#REF!</definedName>
    <definedName name="_Toc66241043_8_6_4">'[1]3-Material de consumo'!#REF!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morEscri">[2]EquiA!#REF!</definedName>
    <definedName name="AmorEscri_1">[2]EquiA!#REF!</definedName>
    <definedName name="AmorEscri_1_4">[2]EquiA!#REF!</definedName>
    <definedName name="AmorEscri_4">[2]EquiA!#REF!</definedName>
    <definedName name="AmorEscri_6">[2]EquiA!#REF!</definedName>
    <definedName name="AmorEscri_6_4">[2]EquiA!#REF!</definedName>
    <definedName name="AmorVei">[2]EquiA!#REF!</definedName>
    <definedName name="AmorVei_1">[2]EquiA!#REF!</definedName>
    <definedName name="AmorVei_1_4">[2]EquiA!#REF!</definedName>
    <definedName name="AmorVei_4">[2]EquiA!#REF!</definedName>
    <definedName name="AmorVei_6">[2]EquiA!#REF!</definedName>
    <definedName name="AmorVei_6_4">[2]EquiA!#REF!</definedName>
    <definedName name="anb">#REF!</definedName>
    <definedName name="apc">#REF!</definedName>
    <definedName name="apmfs">#REF!</definedName>
    <definedName name="are">#REF!</definedName>
    <definedName name="_xlnm.Print_Area" localSheetId="1">'01_ADM'!$A$1:$F$18</definedName>
    <definedName name="_xlnm.Print_Area" localSheetId="2">'02_P.O.S_N.N.L'!$A$1:$F$694</definedName>
    <definedName name="_xlnm.Print_Area" localSheetId="5">CRONO!$A$1:$AU$698</definedName>
    <definedName name="_xlnm.Print_Area" localSheetId="0">RESUMO!$A$1:$F$15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[3]Insumos!$D$5</definedName>
    <definedName name="bet">#REF!</definedName>
    <definedName name="biro">[2]PessA!#REF!</definedName>
    <definedName name="biro_1">[2]PessA!#REF!</definedName>
    <definedName name="biro_1_4">[2]PessA!#REF!</definedName>
    <definedName name="biro_4">[2]PessA!#REF!</definedName>
    <definedName name="biro_6">[2]PessA!#REF!</definedName>
    <definedName name="biro_6_4">[2]PessA!#REF!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#REF!</definedName>
    <definedName name="desm">#REF!</definedName>
    <definedName name="DespGer">[2]Tel!#REF!</definedName>
    <definedName name="DespGer_1">[2]Tel!#REF!</definedName>
    <definedName name="DespGer_1_4">[2]Tel!#REF!</definedName>
    <definedName name="DespGer_4">[2]Tel!#REF!</definedName>
    <definedName name="DespGer_6">[2]Tel!#REF!</definedName>
    <definedName name="DespGer_6_4">[2]Tel!#REF!</definedName>
    <definedName name="DIE">#REF!</definedName>
    <definedName name="DIF">#REF!</definedName>
    <definedName name="DistMed">[2]CombLub!#REF!</definedName>
    <definedName name="DistMed_1">[2]CombLub!#REF!</definedName>
    <definedName name="DistMed_1_4">[2]CombLub!#REF!</definedName>
    <definedName name="DistMed_4">[2]CombLub!#REF!</definedName>
    <definedName name="DistMed_6">[2]CombLub!#REF!</definedName>
    <definedName name="DistMed_6_4">[2]CombLub!#REF!</definedName>
    <definedName name="DistMedMP">[2]CombLub!#REF!</definedName>
    <definedName name="DistMedMP_1">[2]CombLub!#REF!</definedName>
    <definedName name="DistMedMP_1_4">[2]CombLub!#REF!</definedName>
    <definedName name="DistMedMP_4">[2]CombLub!#REF!</definedName>
    <definedName name="DistMedMP_6">[2]CombLub!#REF!</definedName>
    <definedName name="DistMedMP_6_4">[2]CombLub!#REF!</definedName>
    <definedName name="DKM">#REF!</definedName>
    <definedName name="E">#REF!</definedName>
    <definedName name="EB">[2]CombLub!#REF!</definedName>
    <definedName name="EB_1">[2]CombLub!#REF!</definedName>
    <definedName name="EB_1_4">[2]CombLub!#REF!</definedName>
    <definedName name="EB_4">[2]CombLub!#REF!</definedName>
    <definedName name="EB_6">[2]CombLub!#REF!</definedName>
    <definedName name="EB_6_4">[2]CombLub!#REF!</definedName>
    <definedName name="eCameta">[2]EquiA!#REF!</definedName>
    <definedName name="eCameta_1">[2]EquiA!#REF!</definedName>
    <definedName name="eCameta_1_4">[2]EquiA!#REF!</definedName>
    <definedName name="eCameta_4">[2]EquiA!#REF!</definedName>
    <definedName name="eCameta_6">[2]EquiA!#REF!</definedName>
    <definedName name="eCameta_6_4">[2]EquiA!#REF!</definedName>
    <definedName name="ecm">#REF!</definedName>
    <definedName name="eee">NA()</definedName>
    <definedName name="ele">#REF!</definedName>
    <definedName name="elr1_2">#REF!</definedName>
    <definedName name="elv50x40">#REF!</definedName>
    <definedName name="eMoto">[2]EquiA!#REF!</definedName>
    <definedName name="eMoto_1">[2]EquiA!#REF!</definedName>
    <definedName name="eMoto_1_4">[2]EquiA!#REF!</definedName>
    <definedName name="eMoto_4">[2]EquiA!#REF!</definedName>
    <definedName name="eMoto_6">[2]EquiA!#REF!</definedName>
    <definedName name="eMoto_6_4">[2]EquiA!#REF!</definedName>
    <definedName name="enc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pm2.5">#REF!</definedName>
    <definedName name="ER">NA()</definedName>
    <definedName name="esm">#REF!</definedName>
    <definedName name="est">#REF!</definedName>
    <definedName name="est1.5_15">#REF!</definedName>
    <definedName name="eVehLev">[4]EquiA!$B$5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_1">#REF!</definedName>
    <definedName name="Excel_BuiltIn_Print_Area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_1">NA()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3_1">#REF!</definedName>
    <definedName name="Excel_BuiltIn_Print_Area_33_1">#REF!</definedName>
    <definedName name="Excel_BuiltIn_Print_Area_5_1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NA()</definedName>
    <definedName name="fajjadsjajkds">[2]CombLub!#REF!</definedName>
    <definedName name="fajjadsjajkds_1">[2]CombLub!#REF!</definedName>
    <definedName name="fajjadsjajkds_1_4">[2]CombLub!#REF!</definedName>
    <definedName name="fajjadsjajkds_4">[2]CombLub!#REF!</definedName>
    <definedName name="fajjadsjajkds_6">[2]CombLub!#REF!</definedName>
    <definedName name="fajjadsjajkds_6_4">[2]CombLub!#REF!</definedName>
    <definedName name="FATOR">NA()</definedName>
    <definedName name="fcm">#REF!</definedName>
    <definedName name="fer">#REF!</definedName>
    <definedName name="fossa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nsInt">[2]Tel!#REF!</definedName>
    <definedName name="InsInt_1">[2]Tel!#REF!</definedName>
    <definedName name="InsInt_1_4">[2]Tel!#REF!</definedName>
    <definedName name="InsInt_4">[2]Tel!#REF!</definedName>
    <definedName name="InsInt_6">[2]Tel!#REF!</definedName>
    <definedName name="InsInt_6_4">[2]Tel!#REF!</definedName>
    <definedName name="InvEscri">[2]EquiA!#REF!</definedName>
    <definedName name="InvEscri_1">[2]EquiA!#REF!</definedName>
    <definedName name="InvEscri_1_4">[2]EquiA!#REF!</definedName>
    <definedName name="InvEscri_4">[2]EquiA!#REF!</definedName>
    <definedName name="InvEscri_6">[2]EquiA!#REF!</definedName>
    <definedName name="InvEscri_6_4">[2]EquiA!#REF!</definedName>
    <definedName name="InvVei">[2]EquiA!#REF!</definedName>
    <definedName name="InvVei_1">[2]EquiA!#REF!</definedName>
    <definedName name="InvVei_1_4">[2]EquiA!#REF!</definedName>
    <definedName name="InvVei_4">[2]EquiA!#REF!</definedName>
    <definedName name="InvVei_6">[2]EquiA!#REF!</definedName>
    <definedName name="InvVei_6_4">[2]EquiA!#REF!</definedName>
    <definedName name="InvVeia">[2]EquiA!#REF!</definedName>
    <definedName name="InvVeia_1">[2]EquiA!#REF!</definedName>
    <definedName name="InvVeia_1_4">[2]EquiA!#REF!</definedName>
    <definedName name="InvVeia_4">[2]EquiA!#REF!</definedName>
    <definedName name="InvVeia_6">[2]EquiA!#REF!</definedName>
    <definedName name="InvVeia_6_4">[2]EquiA!#REF!</definedName>
    <definedName name="ipf">#REF!</definedName>
    <definedName name="itus1">#REF!</definedName>
    <definedName name="jla1_220">#REF!</definedName>
    <definedName name="JRS">#REF!</definedName>
    <definedName name="Leituristas">[2]PessA!#REF!</definedName>
    <definedName name="Leituristas_1">[2]PessA!#REF!</definedName>
    <definedName name="Leituristas_1_4">[2]PessA!#REF!</definedName>
    <definedName name="Leituristas_4">[2]PessA!#REF!</definedName>
    <definedName name="Leituristas_6">[2]PessA!#REF!</definedName>
    <definedName name="Leituristas_6_4">[2]PessA!#REF!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toristas">[2]EquiOM!#REF!</definedName>
    <definedName name="motoristas_1">[2]EquiOM!#REF!</definedName>
    <definedName name="motoristas_1_4">[2]EquiOM!#REF!</definedName>
    <definedName name="motoristas_4">[2]EquiOM!#REF!</definedName>
    <definedName name="motoristas_6">[2]EquiOM!#REF!</definedName>
    <definedName name="motoristas_6_4">[2]EquiOM!#REF!</definedName>
    <definedName name="mour">#REF!</definedName>
    <definedName name="mpm2.5">#REF!</definedName>
    <definedName name="msv">#REF!</definedName>
    <definedName name="niv">#REF!</definedName>
    <definedName name="nome">#REF!</definedName>
    <definedName name="nome_4">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odi">#REF!</definedName>
    <definedName name="ofc">[5]Insumos!$D$9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es">#REF!</definedName>
    <definedName name="pig">#REF!</definedName>
    <definedName name="PII">#REF!</definedName>
    <definedName name="PIP">#REF!</definedName>
    <definedName name="planilha">NA()</definedName>
    <definedName name="planilha_1">NA()</definedName>
    <definedName name="plc">#REF!</definedName>
    <definedName name="plc2.5">#REF!</definedName>
    <definedName name="PMS">#REF!</definedName>
    <definedName name="pont">#REF!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f">#REF!</definedName>
    <definedName name="pref_4">#REF!</definedName>
    <definedName name="prf">#REF!</definedName>
    <definedName name="prg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OpRadio">[2]PessA!#REF!</definedName>
    <definedName name="sOpRadio_1">[2]PessA!#REF!</definedName>
    <definedName name="sOpRadio_1_4">[2]PessA!#REF!</definedName>
    <definedName name="sOpRadio_4">[2]PessA!#REF!</definedName>
    <definedName name="sOpRadio_6">[2]PessA!#REF!</definedName>
    <definedName name="sOpRadio_6_4">[2]PessA!#REF!</definedName>
    <definedName name="sRespOM">[2]PessA!#REF!</definedName>
    <definedName name="sRespOM_1">[2]PessA!#REF!</definedName>
    <definedName name="sRespOM_1_4">[2]PessA!#REF!</definedName>
    <definedName name="sRespOM_4">[2]PessA!#REF!</definedName>
    <definedName name="sRespOM_6">[2]PessA!#REF!</definedName>
    <definedName name="sRespOM_6_4">[2]PessA!#REF!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ed">#REF!</definedName>
    <definedName name="TelO">[2]Tel!#REF!</definedName>
    <definedName name="TelO_1">[2]Tel!#REF!</definedName>
    <definedName name="TelO_1_4">[2]Tel!#REF!</definedName>
    <definedName name="TelO_4">[2]Tel!#REF!</definedName>
    <definedName name="TelO_6">[2]Tel!#REF!</definedName>
    <definedName name="TelO_6_4">[2]Tel!#REF!</definedName>
    <definedName name="ter">#REF!</definedName>
    <definedName name="tes">#REF!</definedName>
    <definedName name="teste">[2]PessA!#REF!</definedName>
    <definedName name="teste_1">[2]PessA!#REF!</definedName>
    <definedName name="teste_1_4">[2]PessA!#REF!</definedName>
    <definedName name="teste_4">[2]PessA!#REF!</definedName>
    <definedName name="teste_6">[2]PessA!#REF!</definedName>
    <definedName name="teste_6_4">[2]PessA!#REF!</definedName>
    <definedName name="tic">[5]Insumos!$D$13</definedName>
    <definedName name="TID">#REF!</definedName>
    <definedName name="_xlnm.Print_Titles" localSheetId="1">'01_ADM'!$1:$9</definedName>
    <definedName name="_xlnm.Print_Titles" localSheetId="2">'02_P.O.S_N.N.L'!$1:$9</definedName>
    <definedName name="_xlnm.Print_Titles" localSheetId="5">CRONO!$A:$F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AL_RESUMO">NA()</definedName>
    <definedName name="TotCrP">[2]CombLub!#REF!</definedName>
    <definedName name="TotCrP_1">[2]CombLub!#REF!</definedName>
    <definedName name="TotCrP_1_4">[2]CombLub!#REF!</definedName>
    <definedName name="TotCrP_4">[2]CombLub!#REF!</definedName>
    <definedName name="TotCrP_6">[2]CombLub!#REF!</definedName>
    <definedName name="TotCrP_6_4">[2]CombLub!#REF!</definedName>
    <definedName name="TotUSM">[2]CombLub!#REF!</definedName>
    <definedName name="TotUSM_1">[2]CombLub!#REF!</definedName>
    <definedName name="TotUSM_1_4">[2]CombLub!#REF!</definedName>
    <definedName name="TotUSM_4">[2]CombLub!#REF!</definedName>
    <definedName name="TotUSM_6">[2]CombLub!#REF!</definedName>
    <definedName name="TotUSM_6_4">[2]CombLub!#REF!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ansp">[2]Tel!#REF!</definedName>
    <definedName name="transp_1">[2]Tel!#REF!</definedName>
    <definedName name="transp_1_4">[2]Tel!#REF!</definedName>
    <definedName name="transp_4">[2]Tel!#REF!</definedName>
    <definedName name="transp_6">[2]Tel!#REF!</definedName>
    <definedName name="transp_6_4">[2]Tel!#REF!</definedName>
    <definedName name="trb">#REF!</definedName>
    <definedName name="tre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II">#REF!</definedName>
    <definedName name="VIP">#REF!</definedName>
    <definedName name="VLR">#REF!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w">NA()</definedName>
    <definedName name="zar">#REF!</definedName>
  </definedNames>
  <calcPr calcId="144525"/>
</workbook>
</file>

<file path=xl/calcChain.xml><?xml version="1.0" encoding="utf-8"?>
<calcChain xmlns="http://schemas.openxmlformats.org/spreadsheetml/2006/main">
  <c r="U6" i="16" l="1"/>
  <c r="F13" i="16"/>
  <c r="F362" i="16" l="1"/>
  <c r="F600" i="16"/>
  <c r="F4" i="4" l="1"/>
  <c r="C6" i="18" l="1"/>
  <c r="A6" i="18"/>
  <c r="A5" i="18"/>
  <c r="E376" i="16" l="1"/>
  <c r="E377" i="16"/>
  <c r="E378" i="16"/>
  <c r="E379" i="16"/>
  <c r="E380" i="16"/>
  <c r="E381" i="16"/>
  <c r="E382" i="16"/>
  <c r="E383" i="16"/>
  <c r="E384" i="16"/>
  <c r="E385" i="16"/>
  <c r="E386" i="16"/>
  <c r="E387" i="16"/>
  <c r="E388" i="16"/>
  <c r="E389" i="16"/>
  <c r="E390" i="16"/>
  <c r="E391" i="16"/>
  <c r="E392" i="16"/>
  <c r="E393" i="16"/>
  <c r="E394" i="16"/>
  <c r="E395" i="16"/>
  <c r="E396" i="16"/>
  <c r="E397" i="16"/>
  <c r="E398" i="16"/>
  <c r="E399" i="16"/>
  <c r="E400" i="16"/>
  <c r="E401" i="16"/>
  <c r="E402" i="16"/>
  <c r="E403" i="16"/>
  <c r="E404" i="16"/>
  <c r="E405" i="16"/>
  <c r="E406" i="16"/>
  <c r="E407" i="16"/>
  <c r="E408" i="16"/>
  <c r="E409" i="16"/>
  <c r="E410" i="16"/>
  <c r="E411" i="16"/>
  <c r="E412" i="16"/>
  <c r="E413" i="16"/>
  <c r="E414" i="16"/>
  <c r="E415" i="16"/>
  <c r="E416" i="16"/>
  <c r="E418" i="16"/>
  <c r="E419" i="16"/>
  <c r="E420" i="16"/>
  <c r="E421" i="16"/>
  <c r="E422" i="16"/>
  <c r="E423" i="16"/>
  <c r="E424" i="16"/>
  <c r="E425" i="16"/>
  <c r="E426" i="16"/>
  <c r="E427" i="16"/>
  <c r="E428" i="16"/>
  <c r="E429" i="16"/>
  <c r="E430" i="16"/>
  <c r="E431" i="16"/>
  <c r="E432" i="16"/>
  <c r="E433" i="16"/>
  <c r="E434" i="16"/>
  <c r="E435" i="16"/>
  <c r="E436" i="16"/>
  <c r="E437" i="16"/>
  <c r="E438" i="16"/>
  <c r="E439" i="16"/>
  <c r="E440" i="16"/>
  <c r="E441" i="16"/>
  <c r="E442" i="16"/>
  <c r="E443" i="16"/>
  <c r="E444" i="16"/>
  <c r="E445" i="16"/>
  <c r="E446" i="16"/>
  <c r="E447" i="16"/>
  <c r="E448" i="16"/>
  <c r="E449" i="16"/>
  <c r="E450" i="16"/>
  <c r="E451" i="16"/>
  <c r="E452" i="16"/>
  <c r="E453" i="16"/>
  <c r="E454" i="16"/>
  <c r="E455" i="16"/>
  <c r="E456" i="16"/>
  <c r="E457" i="16"/>
  <c r="E458" i="16"/>
  <c r="E459" i="16"/>
  <c r="E460" i="16"/>
  <c r="E461" i="16"/>
  <c r="E462" i="16"/>
  <c r="E463" i="16"/>
  <c r="E464" i="16"/>
  <c r="E465" i="16"/>
  <c r="E466" i="16"/>
  <c r="E467" i="16"/>
  <c r="E468" i="16"/>
  <c r="E469" i="16"/>
  <c r="E470" i="16"/>
  <c r="E471" i="16"/>
  <c r="E472" i="16"/>
  <c r="E473" i="16"/>
  <c r="E474" i="16"/>
  <c r="E475" i="16"/>
  <c r="E476" i="16"/>
  <c r="E477" i="16"/>
  <c r="E478" i="16"/>
  <c r="E479" i="16"/>
  <c r="E480" i="16"/>
  <c r="E481" i="16"/>
  <c r="E482" i="16"/>
  <c r="E483" i="16"/>
  <c r="E484" i="16"/>
  <c r="E485" i="16"/>
  <c r="E486" i="16"/>
  <c r="E487" i="16"/>
  <c r="E488" i="16"/>
  <c r="E489" i="16"/>
  <c r="E490" i="16"/>
  <c r="E491" i="16"/>
  <c r="E492" i="16"/>
  <c r="E493" i="16"/>
  <c r="E494" i="16"/>
  <c r="E495" i="16"/>
  <c r="E496" i="16"/>
  <c r="E497" i="16"/>
  <c r="E498" i="16"/>
  <c r="E499" i="16"/>
  <c r="E500" i="16"/>
  <c r="E501" i="16"/>
  <c r="E502" i="16"/>
  <c r="E503" i="16"/>
  <c r="E504" i="16"/>
  <c r="E505" i="16"/>
  <c r="E506" i="16"/>
  <c r="E507" i="16"/>
  <c r="E508" i="16"/>
  <c r="E509" i="16"/>
  <c r="E510" i="16"/>
  <c r="E511" i="16"/>
  <c r="E512" i="16"/>
  <c r="E513" i="16"/>
  <c r="E514" i="16"/>
  <c r="E515" i="16"/>
  <c r="E516" i="16"/>
  <c r="E517" i="16"/>
  <c r="E518" i="16"/>
  <c r="E519" i="16"/>
  <c r="E520" i="16"/>
  <c r="E521" i="16"/>
  <c r="E522" i="16"/>
  <c r="E523" i="16"/>
  <c r="E524" i="16"/>
  <c r="E525" i="16"/>
  <c r="E526" i="16"/>
  <c r="E527" i="16"/>
  <c r="E528" i="16"/>
  <c r="E529" i="16"/>
  <c r="E530" i="16"/>
  <c r="E531" i="16"/>
  <c r="E532" i="16"/>
  <c r="E533" i="16"/>
  <c r="E534" i="16"/>
  <c r="E535" i="16"/>
  <c r="E536" i="16"/>
  <c r="E537" i="16"/>
  <c r="E538" i="16"/>
  <c r="E539" i="16"/>
  <c r="E540" i="16"/>
  <c r="E541" i="16"/>
  <c r="E542" i="16"/>
  <c r="E543" i="16"/>
  <c r="E544" i="16"/>
  <c r="E545" i="16"/>
  <c r="E546" i="16"/>
  <c r="E547" i="16"/>
  <c r="E548" i="16"/>
  <c r="E549" i="16"/>
  <c r="E550" i="16"/>
  <c r="E551" i="16"/>
  <c r="E552" i="16"/>
  <c r="E553" i="16"/>
  <c r="E554" i="16"/>
  <c r="E555" i="16"/>
  <c r="E556" i="16"/>
  <c r="E557" i="16"/>
  <c r="E558" i="16"/>
  <c r="E559" i="16"/>
  <c r="E560" i="16"/>
  <c r="E561" i="16"/>
  <c r="E562" i="16"/>
  <c r="E563" i="16"/>
  <c r="E564" i="16"/>
  <c r="E565" i="16"/>
  <c r="E566" i="16"/>
  <c r="E567" i="16"/>
  <c r="E568" i="16"/>
  <c r="E569" i="16"/>
  <c r="E570" i="16"/>
  <c r="E571" i="16"/>
  <c r="E572" i="16"/>
  <c r="E573" i="16"/>
  <c r="E574" i="16"/>
  <c r="E575" i="16"/>
  <c r="E576" i="16"/>
  <c r="E577" i="16"/>
  <c r="E578" i="16"/>
  <c r="E579" i="16"/>
  <c r="E580" i="16"/>
  <c r="E581" i="16"/>
  <c r="E582" i="16"/>
  <c r="E583" i="16"/>
  <c r="E584" i="16"/>
  <c r="E585" i="16"/>
  <c r="E586" i="16"/>
  <c r="E587" i="16"/>
  <c r="E588" i="16"/>
  <c r="E589" i="16"/>
  <c r="E590" i="16"/>
  <c r="E591" i="16"/>
  <c r="E592" i="16"/>
  <c r="E593" i="16"/>
  <c r="E594" i="16"/>
  <c r="E595" i="16"/>
  <c r="E596" i="16"/>
  <c r="E597" i="16"/>
  <c r="E598" i="16"/>
  <c r="E599" i="16"/>
  <c r="E600" i="16"/>
  <c r="E601" i="16"/>
  <c r="E602" i="16"/>
  <c r="E603" i="16"/>
  <c r="E604" i="16"/>
  <c r="E605" i="16"/>
  <c r="E606" i="16"/>
  <c r="E607" i="16"/>
  <c r="E608" i="16"/>
  <c r="E609" i="16"/>
  <c r="E610" i="16"/>
  <c r="E611" i="16"/>
  <c r="E612" i="16"/>
  <c r="E613" i="16"/>
  <c r="E614" i="16"/>
  <c r="E615" i="16"/>
  <c r="E616" i="16"/>
  <c r="E617" i="16"/>
  <c r="E618" i="16"/>
  <c r="E619" i="16"/>
  <c r="E620" i="16"/>
  <c r="E621" i="16"/>
  <c r="E622" i="16"/>
  <c r="E623" i="16"/>
  <c r="E624" i="16"/>
  <c r="F695" i="16"/>
  <c r="E695" i="16"/>
  <c r="F694" i="16"/>
  <c r="E694" i="16"/>
  <c r="F693" i="16"/>
  <c r="E693" i="16"/>
  <c r="F692" i="16"/>
  <c r="E692" i="16"/>
  <c r="F691" i="16"/>
  <c r="E691" i="16"/>
  <c r="F690" i="16"/>
  <c r="E690" i="16"/>
  <c r="F689" i="16"/>
  <c r="E689" i="16"/>
  <c r="F688" i="16"/>
  <c r="E688" i="16"/>
  <c r="F687" i="16"/>
  <c r="E687" i="16"/>
  <c r="F683" i="16"/>
  <c r="E683" i="16"/>
  <c r="F682" i="16"/>
  <c r="E682" i="16"/>
  <c r="F681" i="16"/>
  <c r="E681" i="16"/>
  <c r="F680" i="16"/>
  <c r="E680" i="16"/>
  <c r="F679" i="16"/>
  <c r="E679" i="16"/>
  <c r="F678" i="16"/>
  <c r="E678" i="16"/>
  <c r="F677" i="16"/>
  <c r="E677" i="16"/>
  <c r="F676" i="16"/>
  <c r="E676" i="16"/>
  <c r="F675" i="16"/>
  <c r="E675" i="16"/>
  <c r="F674" i="16"/>
  <c r="E674" i="16"/>
  <c r="F673" i="16"/>
  <c r="E673" i="16"/>
  <c r="F672" i="16"/>
  <c r="E672" i="16"/>
  <c r="F671" i="16"/>
  <c r="E671" i="16"/>
  <c r="F670" i="16"/>
  <c r="E670" i="16"/>
  <c r="F669" i="16"/>
  <c r="E669" i="16"/>
  <c r="F667" i="16"/>
  <c r="E667" i="16"/>
  <c r="F666" i="16"/>
  <c r="E666" i="16"/>
  <c r="F665" i="16"/>
  <c r="E665" i="16"/>
  <c r="F664" i="16"/>
  <c r="E664" i="16"/>
  <c r="F663" i="16"/>
  <c r="E663" i="16"/>
  <c r="F662" i="16"/>
  <c r="E662" i="16"/>
  <c r="F661" i="16"/>
  <c r="E661" i="16"/>
  <c r="F660" i="16"/>
  <c r="E660" i="16"/>
  <c r="F659" i="16"/>
  <c r="E659" i="16"/>
  <c r="F658" i="16"/>
  <c r="E658" i="16"/>
  <c r="F657" i="16"/>
  <c r="E657" i="16"/>
  <c r="F656" i="16"/>
  <c r="E656" i="16"/>
  <c r="F655" i="16"/>
  <c r="E655" i="16"/>
  <c r="F654" i="16"/>
  <c r="E654" i="16"/>
  <c r="E653" i="16"/>
  <c r="F652" i="16"/>
  <c r="E652" i="16"/>
  <c r="F651" i="16"/>
  <c r="E651" i="16"/>
  <c r="F650" i="16"/>
  <c r="E650" i="16"/>
  <c r="F649" i="16"/>
  <c r="E649" i="16"/>
  <c r="F648" i="16"/>
  <c r="E648" i="16"/>
  <c r="F647" i="16"/>
  <c r="E647" i="16"/>
  <c r="F646" i="16"/>
  <c r="E646" i="16"/>
  <c r="F643" i="16"/>
  <c r="E643" i="16"/>
  <c r="F642" i="16"/>
  <c r="E642" i="16"/>
  <c r="F641" i="16"/>
  <c r="E641" i="16"/>
  <c r="F640" i="16"/>
  <c r="E640" i="16"/>
  <c r="F639" i="16"/>
  <c r="E639" i="16"/>
  <c r="F638" i="16"/>
  <c r="E638" i="16"/>
  <c r="F637" i="16"/>
  <c r="E637" i="16"/>
  <c r="F636" i="16"/>
  <c r="E636" i="16"/>
  <c r="F635" i="16"/>
  <c r="E635" i="16"/>
  <c r="F634" i="16"/>
  <c r="E634" i="16"/>
  <c r="F633" i="16"/>
  <c r="E633" i="16"/>
  <c r="F632" i="16"/>
  <c r="E632" i="16"/>
  <c r="F631" i="16"/>
  <c r="E631" i="16"/>
  <c r="F630" i="16"/>
  <c r="E630" i="16"/>
  <c r="F629" i="16"/>
  <c r="E629" i="16"/>
  <c r="F628" i="16"/>
  <c r="E628" i="16"/>
  <c r="F627" i="16"/>
  <c r="E627" i="16"/>
  <c r="F626" i="16"/>
  <c r="E626" i="16"/>
  <c r="F625" i="16"/>
  <c r="E625" i="16"/>
  <c r="F624" i="16"/>
  <c r="F623" i="16"/>
  <c r="F622" i="16"/>
  <c r="F621" i="16"/>
  <c r="F620" i="16"/>
  <c r="F619" i="16"/>
  <c r="F618" i="16"/>
  <c r="F617" i="16"/>
  <c r="F616" i="16"/>
  <c r="F615" i="16"/>
  <c r="F614" i="16"/>
  <c r="F613" i="16"/>
  <c r="F612" i="16"/>
  <c r="F611" i="16"/>
  <c r="F610" i="16"/>
  <c r="F609" i="16"/>
  <c r="F607" i="16"/>
  <c r="F606" i="16"/>
  <c r="F605" i="16"/>
  <c r="F604" i="16"/>
  <c r="F603" i="16"/>
  <c r="F602" i="16"/>
  <c r="F601" i="16"/>
  <c r="F599" i="16"/>
  <c r="F598" i="16"/>
  <c r="F597" i="16"/>
  <c r="F596" i="16"/>
  <c r="F595" i="16"/>
  <c r="F594" i="16"/>
  <c r="F593" i="16"/>
  <c r="F592" i="16"/>
  <c r="F591" i="16"/>
  <c r="F590" i="16"/>
  <c r="F589" i="16"/>
  <c r="F588" i="16"/>
  <c r="F587" i="16"/>
  <c r="F586" i="16"/>
  <c r="F585" i="16"/>
  <c r="F584" i="16"/>
  <c r="F583" i="16"/>
  <c r="F582" i="16"/>
  <c r="F581" i="16"/>
  <c r="F580" i="16"/>
  <c r="F579" i="16"/>
  <c r="F578" i="16"/>
  <c r="F577" i="16"/>
  <c r="F576" i="16"/>
  <c r="F575" i="16"/>
  <c r="F574" i="16"/>
  <c r="F573" i="16"/>
  <c r="F572" i="16"/>
  <c r="F571" i="16"/>
  <c r="F570" i="16"/>
  <c r="F569" i="16"/>
  <c r="F568" i="16"/>
  <c r="F567" i="16"/>
  <c r="F566" i="16"/>
  <c r="F565" i="16"/>
  <c r="F564" i="16"/>
  <c r="F563" i="16"/>
  <c r="F561" i="16"/>
  <c r="F560" i="16"/>
  <c r="F559" i="16"/>
  <c r="F558" i="16"/>
  <c r="F557" i="16"/>
  <c r="F556" i="16"/>
  <c r="F555" i="16"/>
  <c r="F554" i="16"/>
  <c r="F553" i="16"/>
  <c r="F552" i="16"/>
  <c r="F551" i="16"/>
  <c r="F550" i="16"/>
  <c r="F549" i="16"/>
  <c r="F548" i="16"/>
  <c r="F547" i="16"/>
  <c r="F546" i="16"/>
  <c r="F545" i="16"/>
  <c r="F544" i="16"/>
  <c r="F543" i="16"/>
  <c r="F542" i="16"/>
  <c r="F541" i="16"/>
  <c r="F540" i="16"/>
  <c r="F539" i="16"/>
  <c r="F538" i="16"/>
  <c r="F537" i="16"/>
  <c r="F536" i="16"/>
  <c r="F535" i="16"/>
  <c r="F534" i="16"/>
  <c r="F533" i="16"/>
  <c r="F532" i="16"/>
  <c r="F531" i="16"/>
  <c r="F530" i="16"/>
  <c r="F529" i="16"/>
  <c r="F528" i="16"/>
  <c r="F527" i="16"/>
  <c r="F525" i="16"/>
  <c r="F524" i="16"/>
  <c r="F523" i="16"/>
  <c r="F522" i="16"/>
  <c r="F521" i="16"/>
  <c r="F520" i="16"/>
  <c r="F519" i="16"/>
  <c r="F518" i="16"/>
  <c r="F517" i="16"/>
  <c r="F516" i="16"/>
  <c r="F515" i="16"/>
  <c r="F514" i="16"/>
  <c r="F513" i="16"/>
  <c r="F512" i="16"/>
  <c r="F511" i="16"/>
  <c r="F510" i="16"/>
  <c r="F509" i="16"/>
  <c r="F508" i="16"/>
  <c r="F507" i="16"/>
  <c r="F506" i="16"/>
  <c r="F504" i="16"/>
  <c r="F503" i="16"/>
  <c r="F502" i="16"/>
  <c r="F501" i="16"/>
  <c r="F500" i="16"/>
  <c r="F499" i="16"/>
  <c r="F498" i="16"/>
  <c r="F497" i="16"/>
  <c r="F496" i="16"/>
  <c r="F495" i="16"/>
  <c r="F494" i="16"/>
  <c r="F493" i="16"/>
  <c r="F492" i="16"/>
  <c r="F490" i="16"/>
  <c r="F489" i="16"/>
  <c r="F488" i="16"/>
  <c r="F487" i="16"/>
  <c r="F486" i="16"/>
  <c r="F485" i="16"/>
  <c r="F484" i="16"/>
  <c r="F483" i="16"/>
  <c r="F482" i="16"/>
  <c r="F481" i="16"/>
  <c r="F480" i="16"/>
  <c r="F479" i="16"/>
  <c r="F478" i="16"/>
  <c r="F477" i="16"/>
  <c r="F476" i="16"/>
  <c r="F475" i="16"/>
  <c r="F474" i="16"/>
  <c r="F473" i="16"/>
  <c r="F472" i="16"/>
  <c r="F471" i="16"/>
  <c r="F470" i="16"/>
  <c r="F469" i="16"/>
  <c r="F468" i="16"/>
  <c r="F467" i="16"/>
  <c r="F466" i="16"/>
  <c r="F465" i="16"/>
  <c r="F464" i="16"/>
  <c r="F463" i="16"/>
  <c r="F462" i="16"/>
  <c r="F461" i="16"/>
  <c r="F460" i="16"/>
  <c r="F459" i="16"/>
  <c r="F458" i="16"/>
  <c r="F457" i="16"/>
  <c r="F456" i="16"/>
  <c r="F455" i="16"/>
  <c r="F454" i="16"/>
  <c r="F453" i="16"/>
  <c r="F451" i="16"/>
  <c r="F450" i="16"/>
  <c r="F449" i="16"/>
  <c r="F448" i="16"/>
  <c r="F447" i="16"/>
  <c r="F446" i="16"/>
  <c r="F445" i="16"/>
  <c r="F444" i="16"/>
  <c r="F443" i="16"/>
  <c r="F442" i="16"/>
  <c r="F441" i="16"/>
  <c r="F440" i="16"/>
  <c r="F439" i="16"/>
  <c r="F438" i="16"/>
  <c r="F437" i="16"/>
  <c r="F436" i="16"/>
  <c r="F435" i="16"/>
  <c r="F434" i="16"/>
  <c r="F433" i="16"/>
  <c r="F432" i="16"/>
  <c r="F431" i="16"/>
  <c r="F430" i="16"/>
  <c r="F429" i="16"/>
  <c r="F428" i="16"/>
  <c r="F427" i="16"/>
  <c r="F426" i="16"/>
  <c r="F425" i="16"/>
  <c r="F424" i="16"/>
  <c r="F423" i="16"/>
  <c r="F422" i="16"/>
  <c r="F421" i="16"/>
  <c r="F420" i="16"/>
  <c r="F419" i="16"/>
  <c r="F418" i="16"/>
  <c r="F416" i="16"/>
  <c r="F415" i="16"/>
  <c r="F414" i="16"/>
  <c r="F413" i="16"/>
  <c r="F412" i="16"/>
  <c r="F411" i="16"/>
  <c r="F410" i="16"/>
  <c r="F409" i="16"/>
  <c r="F408" i="16"/>
  <c r="F407" i="16"/>
  <c r="F406" i="16"/>
  <c r="F405" i="16"/>
  <c r="F404" i="16"/>
  <c r="F403" i="16"/>
  <c r="F402" i="16"/>
  <c r="F401" i="16"/>
  <c r="F400" i="16"/>
  <c r="F399" i="16"/>
  <c r="F398" i="16"/>
  <c r="F397" i="16"/>
  <c r="F396" i="16"/>
  <c r="F394" i="16"/>
  <c r="F393" i="16"/>
  <c r="F392" i="16"/>
  <c r="F391" i="16"/>
  <c r="F390" i="16"/>
  <c r="F389" i="16"/>
  <c r="F388" i="16"/>
  <c r="F387" i="16"/>
  <c r="F386" i="16"/>
  <c r="F385" i="16"/>
  <c r="F384" i="16"/>
  <c r="F383" i="16"/>
  <c r="F382" i="16"/>
  <c r="F381" i="16"/>
  <c r="F380" i="16"/>
  <c r="F379" i="16"/>
  <c r="F378" i="16"/>
  <c r="F377" i="16"/>
  <c r="F374" i="16"/>
  <c r="E374" i="16"/>
  <c r="F373" i="16"/>
  <c r="E373" i="16"/>
  <c r="F372" i="16"/>
  <c r="E372" i="16"/>
  <c r="F371" i="16"/>
  <c r="E371" i="16"/>
  <c r="F368" i="16"/>
  <c r="E368" i="16"/>
  <c r="F367" i="16"/>
  <c r="E367" i="16"/>
  <c r="F366" i="16"/>
  <c r="E366" i="16"/>
  <c r="F365" i="16"/>
  <c r="E365" i="16"/>
  <c r="F364" i="16"/>
  <c r="E364" i="16"/>
  <c r="F363" i="16"/>
  <c r="E363" i="16"/>
  <c r="E362" i="16"/>
  <c r="F361" i="16"/>
  <c r="E361" i="16"/>
  <c r="F360" i="16"/>
  <c r="E360" i="16"/>
  <c r="F359" i="16"/>
  <c r="E359" i="16"/>
  <c r="F358" i="16"/>
  <c r="E358" i="16"/>
  <c r="F357" i="16"/>
  <c r="E357" i="16"/>
  <c r="F356" i="16"/>
  <c r="E356" i="16"/>
  <c r="F355" i="16"/>
  <c r="E355" i="16"/>
  <c r="F354" i="16"/>
  <c r="E354" i="16"/>
  <c r="F353" i="16"/>
  <c r="E353" i="16"/>
  <c r="F352" i="16"/>
  <c r="E352" i="16"/>
  <c r="F351" i="16"/>
  <c r="E351" i="16"/>
  <c r="F350" i="16"/>
  <c r="E350" i="16"/>
  <c r="F349" i="16"/>
  <c r="E349" i="16"/>
  <c r="F347" i="16"/>
  <c r="E347" i="16"/>
  <c r="F346" i="16"/>
  <c r="E346" i="16"/>
  <c r="F345" i="16"/>
  <c r="E345" i="16"/>
  <c r="F344" i="16"/>
  <c r="E344" i="16"/>
  <c r="F343" i="16"/>
  <c r="E343" i="16"/>
  <c r="F342" i="16"/>
  <c r="E342" i="16"/>
  <c r="F341" i="16"/>
  <c r="E341" i="16"/>
  <c r="F340" i="16"/>
  <c r="E340" i="16"/>
  <c r="F339" i="16"/>
  <c r="E339" i="16"/>
  <c r="F338" i="16"/>
  <c r="E338" i="16"/>
  <c r="F337" i="16"/>
  <c r="E337" i="16"/>
  <c r="F336" i="16"/>
  <c r="E336" i="16"/>
  <c r="F335" i="16"/>
  <c r="E335" i="16"/>
  <c r="F334" i="16"/>
  <c r="E334" i="16"/>
  <c r="F333" i="16"/>
  <c r="E333" i="16"/>
  <c r="F332" i="16"/>
  <c r="E332" i="16"/>
  <c r="F331" i="16"/>
  <c r="E331" i="16"/>
  <c r="F330" i="16"/>
  <c r="E330" i="16"/>
  <c r="F329" i="16"/>
  <c r="E329" i="16"/>
  <c r="F328" i="16"/>
  <c r="E328" i="16"/>
  <c r="F327" i="16"/>
  <c r="E327" i="16"/>
  <c r="F326" i="16"/>
  <c r="E326" i="16"/>
  <c r="F325" i="16"/>
  <c r="E325" i="16"/>
  <c r="F324" i="16"/>
  <c r="E324" i="16"/>
  <c r="F323" i="16"/>
  <c r="E323" i="16"/>
  <c r="E322" i="16"/>
  <c r="F322" i="16"/>
  <c r="F321" i="16"/>
  <c r="E321" i="16"/>
  <c r="F315" i="16"/>
  <c r="E315" i="16"/>
  <c r="AA315" i="16" s="1"/>
  <c r="F314" i="16"/>
  <c r="E314" i="16"/>
  <c r="AA314" i="16" s="1"/>
  <c r="F313" i="16"/>
  <c r="E313" i="16"/>
  <c r="AA313" i="16" s="1"/>
  <c r="AA312" i="16" s="1"/>
  <c r="E312" i="16"/>
  <c r="F311" i="16"/>
  <c r="E311" i="16"/>
  <c r="AA311" i="16" s="1"/>
  <c r="F310" i="16"/>
  <c r="E310" i="16"/>
  <c r="AA310" i="16" s="1"/>
  <c r="F309" i="16"/>
  <c r="E309" i="16"/>
  <c r="AA309" i="16" s="1"/>
  <c r="F308" i="16"/>
  <c r="E308" i="16"/>
  <c r="AA308" i="16" s="1"/>
  <c r="F307" i="16"/>
  <c r="E307" i="16"/>
  <c r="AA307" i="16" s="1"/>
  <c r="F306" i="16"/>
  <c r="E306" i="16"/>
  <c r="AA306" i="16" s="1"/>
  <c r="AA305" i="16" s="1"/>
  <c r="E305" i="16"/>
  <c r="F304" i="16"/>
  <c r="E304" i="16"/>
  <c r="AA304" i="16" s="1"/>
  <c r="F303" i="16"/>
  <c r="E303" i="16"/>
  <c r="AA303" i="16" s="1"/>
  <c r="F302" i="16"/>
  <c r="E302" i="16"/>
  <c r="AA302" i="16" s="1"/>
  <c r="F301" i="16"/>
  <c r="E301" i="16"/>
  <c r="AA301" i="16" s="1"/>
  <c r="F300" i="16"/>
  <c r="E300" i="16"/>
  <c r="AA300" i="16" s="1"/>
  <c r="F299" i="16"/>
  <c r="E299" i="16"/>
  <c r="AA299" i="16" s="1"/>
  <c r="E298" i="16"/>
  <c r="F297" i="16"/>
  <c r="E297" i="16"/>
  <c r="AA297" i="16" s="1"/>
  <c r="F296" i="16"/>
  <c r="E296" i="16"/>
  <c r="AA296" i="16" s="1"/>
  <c r="F295" i="16"/>
  <c r="E295" i="16"/>
  <c r="AA295" i="16" s="1"/>
  <c r="AA294" i="16" s="1"/>
  <c r="E294" i="16"/>
  <c r="F293" i="16"/>
  <c r="E293" i="16"/>
  <c r="AA293" i="16" s="1"/>
  <c r="F292" i="16"/>
  <c r="E292" i="16"/>
  <c r="AA292" i="16" s="1"/>
  <c r="F291" i="16"/>
  <c r="E291" i="16"/>
  <c r="AA291" i="16" s="1"/>
  <c r="F290" i="16"/>
  <c r="E290" i="16"/>
  <c r="AA290" i="16" s="1"/>
  <c r="F289" i="16"/>
  <c r="E289" i="16"/>
  <c r="AA289" i="16" s="1"/>
  <c r="F288" i="16"/>
  <c r="E288" i="16"/>
  <c r="AA288" i="16" s="1"/>
  <c r="F287" i="16"/>
  <c r="E287" i="16"/>
  <c r="AA287" i="16" s="1"/>
  <c r="F286" i="16"/>
  <c r="E286" i="16"/>
  <c r="AA286" i="16" s="1"/>
  <c r="F285" i="16"/>
  <c r="E285" i="16"/>
  <c r="AA285" i="16" s="1"/>
  <c r="F284" i="16"/>
  <c r="E284" i="16"/>
  <c r="AA284" i="16" s="1"/>
  <c r="F283" i="16"/>
  <c r="E283" i="16"/>
  <c r="AA283" i="16" s="1"/>
  <c r="F282" i="16"/>
  <c r="E282" i="16"/>
  <c r="AA282" i="16" s="1"/>
  <c r="F281" i="16"/>
  <c r="E281" i="16"/>
  <c r="AA281" i="16" s="1"/>
  <c r="F280" i="16"/>
  <c r="E280" i="16"/>
  <c r="AA280" i="16" s="1"/>
  <c r="F279" i="16"/>
  <c r="E279" i="16"/>
  <c r="AA279" i="16" s="1"/>
  <c r="F278" i="16"/>
  <c r="E278" i="16"/>
  <c r="AA278" i="16" s="1"/>
  <c r="E277" i="16"/>
  <c r="F275" i="16"/>
  <c r="E275" i="16"/>
  <c r="AA275" i="16" s="1"/>
  <c r="F274" i="16"/>
  <c r="E274" i="16"/>
  <c r="AA274" i="16" s="1"/>
  <c r="F273" i="16"/>
  <c r="E273" i="16"/>
  <c r="AA273" i="16" s="1"/>
  <c r="F272" i="16"/>
  <c r="E272" i="16"/>
  <c r="AA272" i="16" s="1"/>
  <c r="F271" i="16"/>
  <c r="E271" i="16"/>
  <c r="AA271" i="16" s="1"/>
  <c r="F270" i="16"/>
  <c r="E270" i="16"/>
  <c r="AA270" i="16" s="1"/>
  <c r="F269" i="16"/>
  <c r="E269" i="16"/>
  <c r="AA269" i="16" s="1"/>
  <c r="F268" i="16"/>
  <c r="E268" i="16"/>
  <c r="AA268" i="16" s="1"/>
  <c r="F267" i="16"/>
  <c r="E267" i="16"/>
  <c r="AA267" i="16" s="1"/>
  <c r="F266" i="16"/>
  <c r="E266" i="16"/>
  <c r="AA266" i="16" s="1"/>
  <c r="E265" i="16"/>
  <c r="F264" i="16"/>
  <c r="E264" i="16"/>
  <c r="AA264" i="16" s="1"/>
  <c r="F263" i="16"/>
  <c r="E263" i="16"/>
  <c r="AA263" i="16" s="1"/>
  <c r="F262" i="16"/>
  <c r="E262" i="16"/>
  <c r="AA262" i="16" s="1"/>
  <c r="F261" i="16"/>
  <c r="E261" i="16"/>
  <c r="AA261" i="16" s="1"/>
  <c r="F260" i="16"/>
  <c r="E260" i="16"/>
  <c r="AA260" i="16" s="1"/>
  <c r="E259" i="16"/>
  <c r="F258" i="16"/>
  <c r="E258" i="16"/>
  <c r="AA258" i="16" s="1"/>
  <c r="F257" i="16"/>
  <c r="E257" i="16"/>
  <c r="AA257" i="16" s="1"/>
  <c r="F256" i="16"/>
  <c r="E256" i="16"/>
  <c r="AA256" i="16" s="1"/>
  <c r="F255" i="16"/>
  <c r="E255" i="16"/>
  <c r="AA255" i="16" s="1"/>
  <c r="F254" i="16"/>
  <c r="E254" i="16"/>
  <c r="AA254" i="16" s="1"/>
  <c r="F253" i="16"/>
  <c r="E253" i="16"/>
  <c r="AA253" i="16" s="1"/>
  <c r="F252" i="16"/>
  <c r="E252" i="16"/>
  <c r="AA252" i="16" s="1"/>
  <c r="F251" i="16"/>
  <c r="E251" i="16"/>
  <c r="AA251" i="16" s="1"/>
  <c r="F250" i="16"/>
  <c r="E250" i="16"/>
  <c r="AA250" i="16" s="1"/>
  <c r="F249" i="16"/>
  <c r="E249" i="16"/>
  <c r="AA249" i="16" s="1"/>
  <c r="F248" i="16"/>
  <c r="E248" i="16"/>
  <c r="AA248" i="16" s="1"/>
  <c r="F247" i="16"/>
  <c r="E247" i="16"/>
  <c r="AA247" i="16" s="1"/>
  <c r="F246" i="16"/>
  <c r="E246" i="16"/>
  <c r="AA246" i="16" s="1"/>
  <c r="F245" i="16"/>
  <c r="E245" i="16"/>
  <c r="AA245" i="16" s="1"/>
  <c r="E244" i="16"/>
  <c r="F243" i="16"/>
  <c r="E243" i="16"/>
  <c r="AA243" i="16" s="1"/>
  <c r="F242" i="16"/>
  <c r="E242" i="16"/>
  <c r="AA242" i="16" s="1"/>
  <c r="F241" i="16"/>
  <c r="E241" i="16"/>
  <c r="AA241" i="16" s="1"/>
  <c r="F240" i="16"/>
  <c r="E240" i="16"/>
  <c r="AA240" i="16" s="1"/>
  <c r="F239" i="16"/>
  <c r="E239" i="16"/>
  <c r="AA239" i="16" s="1"/>
  <c r="E238" i="16"/>
  <c r="F237" i="16"/>
  <c r="E237" i="16"/>
  <c r="AA237" i="16" s="1"/>
  <c r="AA236" i="16" s="1"/>
  <c r="E236" i="16"/>
  <c r="F235" i="16"/>
  <c r="E235" i="16"/>
  <c r="AA235" i="16" s="1"/>
  <c r="F234" i="16"/>
  <c r="E234" i="16"/>
  <c r="AA234" i="16" s="1"/>
  <c r="F233" i="16"/>
  <c r="E233" i="16"/>
  <c r="AA233" i="16" s="1"/>
  <c r="F232" i="16"/>
  <c r="E232" i="16"/>
  <c r="AA232" i="16" s="1"/>
  <c r="F231" i="16"/>
  <c r="E231" i="16"/>
  <c r="AA231" i="16" s="1"/>
  <c r="F230" i="16"/>
  <c r="E230" i="16"/>
  <c r="AA230" i="16" s="1"/>
  <c r="F229" i="16"/>
  <c r="E229" i="16"/>
  <c r="AA229" i="16" s="1"/>
  <c r="F228" i="16"/>
  <c r="E228" i="16"/>
  <c r="AA228" i="16" s="1"/>
  <c r="F227" i="16"/>
  <c r="E227" i="16"/>
  <c r="AA227" i="16" s="1"/>
  <c r="F226" i="16"/>
  <c r="E226" i="16"/>
  <c r="AA226" i="16" s="1"/>
  <c r="F225" i="16"/>
  <c r="E225" i="16"/>
  <c r="AA225" i="16" s="1"/>
  <c r="F224" i="16"/>
  <c r="E224" i="16"/>
  <c r="AA224" i="16" s="1"/>
  <c r="F223" i="16"/>
  <c r="E223" i="16"/>
  <c r="AA223" i="16" s="1"/>
  <c r="F222" i="16"/>
  <c r="E222" i="16"/>
  <c r="AA222" i="16" s="1"/>
  <c r="F221" i="16"/>
  <c r="E221" i="16"/>
  <c r="AA221" i="16" s="1"/>
  <c r="F220" i="16"/>
  <c r="E220" i="16"/>
  <c r="AA220" i="16" s="1"/>
  <c r="F219" i="16"/>
  <c r="E219" i="16"/>
  <c r="AA219" i="16" s="1"/>
  <c r="F218" i="16"/>
  <c r="E218" i="16"/>
  <c r="AA218" i="16" s="1"/>
  <c r="F217" i="16"/>
  <c r="E217" i="16"/>
  <c r="AA217" i="16" s="1"/>
  <c r="F216" i="16"/>
  <c r="E216" i="16"/>
  <c r="F215" i="16"/>
  <c r="E215" i="16"/>
  <c r="AA215" i="16" s="1"/>
  <c r="F214" i="16"/>
  <c r="E214" i="16"/>
  <c r="F213" i="16"/>
  <c r="E213" i="16"/>
  <c r="F212" i="16"/>
  <c r="E212" i="16"/>
  <c r="E211" i="16"/>
  <c r="F210" i="16"/>
  <c r="E210" i="16"/>
  <c r="F209" i="16"/>
  <c r="E209" i="16"/>
  <c r="F208" i="16"/>
  <c r="E208" i="16"/>
  <c r="F207" i="16"/>
  <c r="E207" i="16"/>
  <c r="F206" i="16"/>
  <c r="E206" i="16"/>
  <c r="E205" i="16"/>
  <c r="F204" i="16"/>
  <c r="E204" i="16"/>
  <c r="F203" i="16"/>
  <c r="E203" i="16"/>
  <c r="F202" i="16"/>
  <c r="E202" i="16"/>
  <c r="F201" i="16"/>
  <c r="E201" i="16"/>
  <c r="F200" i="16"/>
  <c r="E200" i="16"/>
  <c r="F199" i="16"/>
  <c r="E199" i="16"/>
  <c r="F198" i="16"/>
  <c r="E198" i="16"/>
  <c r="F197" i="16"/>
  <c r="E197" i="16"/>
  <c r="F196" i="16"/>
  <c r="E196" i="16"/>
  <c r="F195" i="16"/>
  <c r="E195" i="16"/>
  <c r="F194" i="16"/>
  <c r="E194" i="16"/>
  <c r="E193" i="16"/>
  <c r="F192" i="16"/>
  <c r="E192" i="16"/>
  <c r="F191" i="16"/>
  <c r="E191" i="16"/>
  <c r="F190" i="16"/>
  <c r="E190" i="16"/>
  <c r="F189" i="16"/>
  <c r="E189" i="16"/>
  <c r="F188" i="16"/>
  <c r="E188" i="16"/>
  <c r="F187" i="16"/>
  <c r="E187" i="16"/>
  <c r="E186" i="16"/>
  <c r="F185" i="16"/>
  <c r="E185" i="16"/>
  <c r="F184" i="16"/>
  <c r="E184" i="16"/>
  <c r="F183" i="16"/>
  <c r="E183" i="16"/>
  <c r="F182" i="16"/>
  <c r="E182" i="16"/>
  <c r="F181" i="16"/>
  <c r="E181" i="16"/>
  <c r="F180" i="16"/>
  <c r="E180" i="16"/>
  <c r="F179" i="16"/>
  <c r="E179" i="16"/>
  <c r="F178" i="16"/>
  <c r="E178" i="16"/>
  <c r="F177" i="16"/>
  <c r="E177" i="16"/>
  <c r="F176" i="16"/>
  <c r="E176" i="16"/>
  <c r="F175" i="16"/>
  <c r="E175" i="16"/>
  <c r="E174" i="16"/>
  <c r="F173" i="16"/>
  <c r="E173" i="16"/>
  <c r="F172" i="16"/>
  <c r="E172" i="16"/>
  <c r="F171" i="16"/>
  <c r="E171" i="16"/>
  <c r="E170" i="16"/>
  <c r="F169" i="16"/>
  <c r="E169" i="16"/>
  <c r="F168" i="16"/>
  <c r="E168" i="16"/>
  <c r="F167" i="16"/>
  <c r="E167" i="16"/>
  <c r="F166" i="16"/>
  <c r="E166" i="16"/>
  <c r="F165" i="16"/>
  <c r="E165" i="16"/>
  <c r="F164" i="16"/>
  <c r="E164" i="16"/>
  <c r="F163" i="16"/>
  <c r="E163" i="16"/>
  <c r="E162" i="16"/>
  <c r="F161" i="16"/>
  <c r="E161" i="16"/>
  <c r="F160" i="16"/>
  <c r="E160" i="16"/>
  <c r="F159" i="16"/>
  <c r="E159" i="16"/>
  <c r="E158" i="16"/>
  <c r="F157" i="16"/>
  <c r="E157" i="16"/>
  <c r="F156" i="16"/>
  <c r="E156" i="16"/>
  <c r="F155" i="16"/>
  <c r="E155" i="16"/>
  <c r="F154" i="16"/>
  <c r="E154" i="16"/>
  <c r="F153" i="16"/>
  <c r="E153" i="16"/>
  <c r="F152" i="16"/>
  <c r="E152" i="16"/>
  <c r="F151" i="16"/>
  <c r="E151" i="16"/>
  <c r="F150" i="16"/>
  <c r="E150" i="16"/>
  <c r="E149" i="16"/>
  <c r="F148" i="16"/>
  <c r="E148" i="16"/>
  <c r="F147" i="16"/>
  <c r="E147" i="16"/>
  <c r="F146" i="16"/>
  <c r="E146" i="16"/>
  <c r="F145" i="16"/>
  <c r="E145" i="16"/>
  <c r="F144" i="16"/>
  <c r="E144" i="16"/>
  <c r="F143" i="16"/>
  <c r="E143" i="16"/>
  <c r="F142" i="16"/>
  <c r="E142" i="16"/>
  <c r="E141" i="16"/>
  <c r="F140" i="16"/>
  <c r="E140" i="16"/>
  <c r="F139" i="16"/>
  <c r="E139" i="16"/>
  <c r="F138" i="16"/>
  <c r="E138" i="16"/>
  <c r="F137" i="16"/>
  <c r="E137" i="16"/>
  <c r="F136" i="16"/>
  <c r="E136" i="16"/>
  <c r="F135" i="16"/>
  <c r="E135" i="16"/>
  <c r="F134" i="16"/>
  <c r="E134" i="16"/>
  <c r="F133" i="16"/>
  <c r="E133" i="16"/>
  <c r="F132" i="16"/>
  <c r="E132" i="16"/>
  <c r="F131" i="16"/>
  <c r="E131" i="16"/>
  <c r="F130" i="16"/>
  <c r="E130" i="16"/>
  <c r="F129" i="16"/>
  <c r="E129" i="16"/>
  <c r="F128" i="16"/>
  <c r="E128" i="16"/>
  <c r="F127" i="16"/>
  <c r="E127" i="16"/>
  <c r="E126" i="16"/>
  <c r="F125" i="16"/>
  <c r="E125" i="16"/>
  <c r="F124" i="16"/>
  <c r="E124" i="16"/>
  <c r="F123" i="16"/>
  <c r="E123" i="16"/>
  <c r="F122" i="16"/>
  <c r="E122" i="16"/>
  <c r="F121" i="16"/>
  <c r="E121" i="16"/>
  <c r="F120" i="16"/>
  <c r="E120" i="16"/>
  <c r="F119" i="16"/>
  <c r="E119" i="16"/>
  <c r="F118" i="16"/>
  <c r="E118" i="16"/>
  <c r="F117" i="16"/>
  <c r="E117" i="16"/>
  <c r="F116" i="16"/>
  <c r="E116" i="16"/>
  <c r="F115" i="16"/>
  <c r="E115" i="16"/>
  <c r="F114" i="16"/>
  <c r="E114" i="16"/>
  <c r="F113" i="16"/>
  <c r="E113" i="16"/>
  <c r="F112" i="16"/>
  <c r="E112" i="16"/>
  <c r="F111" i="16"/>
  <c r="E111" i="16"/>
  <c r="F110" i="16"/>
  <c r="E110" i="16"/>
  <c r="F109" i="16"/>
  <c r="E109" i="16"/>
  <c r="F108" i="16"/>
  <c r="E108" i="16"/>
  <c r="F107" i="16"/>
  <c r="E107" i="16"/>
  <c r="F106" i="16"/>
  <c r="E106" i="16"/>
  <c r="F105" i="16"/>
  <c r="E105" i="16"/>
  <c r="F104" i="16"/>
  <c r="E104" i="16"/>
  <c r="F103" i="16"/>
  <c r="E103" i="16"/>
  <c r="F102" i="16"/>
  <c r="E102" i="16"/>
  <c r="F101" i="16"/>
  <c r="E101" i="16"/>
  <c r="F100" i="16"/>
  <c r="E100" i="16"/>
  <c r="F99" i="16"/>
  <c r="E99" i="16"/>
  <c r="F98" i="16"/>
  <c r="E98" i="16"/>
  <c r="F97" i="16"/>
  <c r="E97" i="16"/>
  <c r="F96" i="16"/>
  <c r="E96" i="16"/>
  <c r="F95" i="16"/>
  <c r="E95" i="16"/>
  <c r="F94" i="16"/>
  <c r="E94" i="16"/>
  <c r="F93" i="16"/>
  <c r="E93" i="16"/>
  <c r="F92" i="16"/>
  <c r="E92" i="16"/>
  <c r="E91" i="16"/>
  <c r="F90" i="16"/>
  <c r="E90" i="16"/>
  <c r="F89" i="16"/>
  <c r="E89" i="16"/>
  <c r="F88" i="16"/>
  <c r="E88" i="16"/>
  <c r="F87" i="16"/>
  <c r="E87" i="16"/>
  <c r="E86" i="16"/>
  <c r="F84" i="16"/>
  <c r="E84" i="16"/>
  <c r="F83" i="16"/>
  <c r="E83" i="16"/>
  <c r="F82" i="16"/>
  <c r="E82" i="16"/>
  <c r="E81" i="16"/>
  <c r="F80" i="16"/>
  <c r="E80" i="16"/>
  <c r="F79" i="16"/>
  <c r="E79" i="16"/>
  <c r="F78" i="16"/>
  <c r="E78" i="16"/>
  <c r="F77" i="16"/>
  <c r="E77" i="16"/>
  <c r="F76" i="16"/>
  <c r="E76" i="16"/>
  <c r="F75" i="16"/>
  <c r="E75" i="16"/>
  <c r="F74" i="16"/>
  <c r="E74" i="16"/>
  <c r="F73" i="16"/>
  <c r="E73" i="16"/>
  <c r="F72" i="16"/>
  <c r="E72" i="16"/>
  <c r="F71" i="16"/>
  <c r="E71" i="16"/>
  <c r="F70" i="16"/>
  <c r="E70" i="16"/>
  <c r="F69" i="16"/>
  <c r="E69" i="16"/>
  <c r="E68" i="16"/>
  <c r="F66" i="16"/>
  <c r="E66" i="16"/>
  <c r="E65" i="16"/>
  <c r="F64" i="16"/>
  <c r="E64" i="16"/>
  <c r="F63" i="16"/>
  <c r="E63" i="16"/>
  <c r="F62" i="16"/>
  <c r="E62" i="16"/>
  <c r="F61" i="16"/>
  <c r="E61" i="16"/>
  <c r="F60" i="16"/>
  <c r="E60" i="16"/>
  <c r="F59" i="16"/>
  <c r="E59" i="16"/>
  <c r="F58" i="16"/>
  <c r="E58" i="16"/>
  <c r="F57" i="16"/>
  <c r="E57" i="16"/>
  <c r="F56" i="16"/>
  <c r="E56" i="16"/>
  <c r="F55" i="16"/>
  <c r="E55" i="16"/>
  <c r="E54" i="16"/>
  <c r="F53" i="16"/>
  <c r="E53" i="16"/>
  <c r="F52" i="16"/>
  <c r="E52" i="16"/>
  <c r="F51" i="16"/>
  <c r="E51" i="16"/>
  <c r="F50" i="16"/>
  <c r="E50" i="16"/>
  <c r="E49" i="16"/>
  <c r="F48" i="16"/>
  <c r="E48" i="16"/>
  <c r="F47" i="16"/>
  <c r="E47" i="16"/>
  <c r="F46" i="16"/>
  <c r="E46" i="16"/>
  <c r="F45" i="16"/>
  <c r="E45" i="16"/>
  <c r="F44" i="16"/>
  <c r="E44" i="16"/>
  <c r="F43" i="16"/>
  <c r="E43" i="16"/>
  <c r="E42" i="16"/>
  <c r="F41" i="16"/>
  <c r="E41" i="16"/>
  <c r="F40" i="16"/>
  <c r="E40" i="16"/>
  <c r="F39" i="16"/>
  <c r="E39" i="16"/>
  <c r="F38" i="16"/>
  <c r="E38" i="16"/>
  <c r="F37" i="16"/>
  <c r="E37" i="16"/>
  <c r="F36" i="16"/>
  <c r="E36" i="16"/>
  <c r="E35" i="16"/>
  <c r="F34" i="16"/>
  <c r="E34" i="16"/>
  <c r="F33" i="16"/>
  <c r="E33" i="16"/>
  <c r="F32" i="16"/>
  <c r="E32" i="16"/>
  <c r="F31" i="16"/>
  <c r="E31" i="16"/>
  <c r="E30" i="16"/>
  <c r="F29" i="16"/>
  <c r="E29" i="16"/>
  <c r="E28" i="16"/>
  <c r="E19" i="16"/>
  <c r="F19" i="16"/>
  <c r="E20" i="16"/>
  <c r="F20" i="16"/>
  <c r="E21" i="16"/>
  <c r="F21" i="16"/>
  <c r="E22" i="16"/>
  <c r="F22" i="16"/>
  <c r="E23" i="16"/>
  <c r="F23" i="16"/>
  <c r="E24" i="16"/>
  <c r="I24" i="16" s="1"/>
  <c r="F24" i="16"/>
  <c r="E25" i="16"/>
  <c r="I25" i="16" s="1"/>
  <c r="H25" i="16" s="1"/>
  <c r="F25" i="16"/>
  <c r="E26" i="16"/>
  <c r="F26" i="16"/>
  <c r="E18" i="16"/>
  <c r="F18" i="16"/>
  <c r="F17" i="16"/>
  <c r="E17" i="16"/>
  <c r="F14" i="16"/>
  <c r="E14" i="16"/>
  <c r="E13" i="16"/>
  <c r="F12" i="16"/>
  <c r="E12" i="16"/>
  <c r="I12" i="16" s="1"/>
  <c r="H12" i="16" s="1"/>
  <c r="F13" i="4"/>
  <c r="F17" i="4" s="1"/>
  <c r="F13" i="6"/>
  <c r="F309" i="6"/>
  <c r="F312" i="16" s="1"/>
  <c r="F302" i="6"/>
  <c r="F305" i="16" s="1"/>
  <c r="F295" i="6"/>
  <c r="F298" i="16" s="1"/>
  <c r="F291" i="6"/>
  <c r="F294" i="16" s="1"/>
  <c r="F274" i="6"/>
  <c r="F277" i="16" s="1"/>
  <c r="F262" i="6"/>
  <c r="F265" i="16" s="1"/>
  <c r="F256" i="6"/>
  <c r="F259" i="16" s="1"/>
  <c r="F241" i="6"/>
  <c r="F244" i="16" s="1"/>
  <c r="F235" i="6"/>
  <c r="F238" i="16" s="1"/>
  <c r="F233" i="6"/>
  <c r="F236" i="16" s="1"/>
  <c r="F208" i="6"/>
  <c r="F211" i="16" s="1"/>
  <c r="F202" i="6"/>
  <c r="F205" i="16" s="1"/>
  <c r="F190" i="6"/>
  <c r="F193" i="16" s="1"/>
  <c r="F183" i="6"/>
  <c r="F186" i="16" s="1"/>
  <c r="F171" i="6"/>
  <c r="F174" i="16" s="1"/>
  <c r="F167" i="6"/>
  <c r="F170" i="16" s="1"/>
  <c r="F159" i="6"/>
  <c r="F162" i="16" s="1"/>
  <c r="F155" i="6"/>
  <c r="F158" i="16" s="1"/>
  <c r="F146" i="6"/>
  <c r="F149" i="16" s="1"/>
  <c r="F138" i="6"/>
  <c r="F141" i="16" s="1"/>
  <c r="F123" i="6"/>
  <c r="F126" i="16" s="1"/>
  <c r="F88" i="6"/>
  <c r="F91" i="16" s="1"/>
  <c r="F83" i="6"/>
  <c r="F86" i="16" s="1"/>
  <c r="F78" i="6"/>
  <c r="F81" i="16" s="1"/>
  <c r="F65" i="6"/>
  <c r="F68" i="16" s="1"/>
  <c r="F62" i="6"/>
  <c r="F65" i="16" s="1"/>
  <c r="F51" i="6"/>
  <c r="F54" i="16" s="1"/>
  <c r="F46" i="6"/>
  <c r="F49" i="16" s="1"/>
  <c r="F39" i="6"/>
  <c r="F42" i="16" s="1"/>
  <c r="F32" i="6"/>
  <c r="F35" i="16" s="1"/>
  <c r="F27" i="6"/>
  <c r="F30" i="16" s="1"/>
  <c r="F25" i="6"/>
  <c r="F28" i="16" s="1"/>
  <c r="F16" i="16" l="1"/>
  <c r="AA244" i="16"/>
  <c r="AA265" i="16"/>
  <c r="AA238" i="16"/>
  <c r="AA259" i="16"/>
  <c r="AA277" i="16"/>
  <c r="AY4" i="16"/>
  <c r="AY1" i="16"/>
  <c r="AY3" i="16"/>
  <c r="AY9" i="16"/>
  <c r="AA213" i="16"/>
  <c r="X213" i="16"/>
  <c r="AY5" i="16"/>
  <c r="AY8" i="16"/>
  <c r="X212" i="16"/>
  <c r="W212" i="16" s="1"/>
  <c r="AA212" i="16"/>
  <c r="X214" i="16"/>
  <c r="AA214" i="16"/>
  <c r="X216" i="16"/>
  <c r="AA216" i="16"/>
  <c r="AA298" i="16"/>
  <c r="AA276" i="16" s="1"/>
  <c r="E11" i="12"/>
  <c r="AY2" i="16"/>
  <c r="AY6" i="16"/>
  <c r="AY7" i="16"/>
  <c r="F82" i="6"/>
  <c r="F85" i="16" s="1"/>
  <c r="F24" i="6"/>
  <c r="F27" i="16" s="1"/>
  <c r="F64" i="6"/>
  <c r="F67" i="16" s="1"/>
  <c r="F273" i="6"/>
  <c r="F276" i="16" s="1"/>
  <c r="Z216" i="16"/>
  <c r="W216" i="16"/>
  <c r="F320" i="16"/>
  <c r="F503" i="6"/>
  <c r="F505" i="16" s="1"/>
  <c r="F489" i="6"/>
  <c r="F491" i="16" s="1"/>
  <c r="F684" i="6"/>
  <c r="F318" i="6"/>
  <c r="F606" i="6"/>
  <c r="F608" i="16" s="1"/>
  <c r="C27" i="18"/>
  <c r="F702" i="16"/>
  <c r="G7" i="17"/>
  <c r="F35" i="17"/>
  <c r="C47" i="18"/>
  <c r="C43" i="18"/>
  <c r="A42" i="18"/>
  <c r="C31" i="18"/>
  <c r="C36" i="18" s="1"/>
  <c r="A26" i="18"/>
  <c r="A27" i="18" s="1"/>
  <c r="A30" i="18" s="1"/>
  <c r="AA211" i="16" l="1"/>
  <c r="F313" i="6"/>
  <c r="E12" i="12" s="1"/>
  <c r="E13" i="12" s="1"/>
  <c r="T6" i="16" s="1"/>
  <c r="C51" i="18"/>
  <c r="F6" i="6" l="1"/>
  <c r="F6" i="4"/>
  <c r="F686" i="16"/>
  <c r="X564" i="16"/>
  <c r="W564" i="16" s="1"/>
  <c r="X568" i="16"/>
  <c r="W568" i="16" s="1"/>
  <c r="X572" i="16"/>
  <c r="W572" i="16" s="1"/>
  <c r="X576" i="16"/>
  <c r="W576" i="16" s="1"/>
  <c r="X580" i="16"/>
  <c r="W580" i="16" s="1"/>
  <c r="X584" i="16"/>
  <c r="W584" i="16" s="1"/>
  <c r="X588" i="16"/>
  <c r="W588" i="16" s="1"/>
  <c r="X592" i="16"/>
  <c r="W592" i="16" s="1"/>
  <c r="X596" i="16"/>
  <c r="W596" i="16" s="1"/>
  <c r="X600" i="16"/>
  <c r="W600" i="16" s="1"/>
  <c r="X604" i="16"/>
  <c r="W604" i="16" s="1"/>
  <c r="X531" i="16"/>
  <c r="W531" i="16" s="1"/>
  <c r="X535" i="16"/>
  <c r="W535" i="16" s="1"/>
  <c r="X539" i="16"/>
  <c r="W539" i="16" s="1"/>
  <c r="X543" i="16"/>
  <c r="W543" i="16" s="1"/>
  <c r="X547" i="16"/>
  <c r="W547" i="16" s="1"/>
  <c r="X551" i="16"/>
  <c r="W551" i="16" s="1"/>
  <c r="X555" i="16"/>
  <c r="W555" i="16" s="1"/>
  <c r="X559" i="16"/>
  <c r="W559" i="16" s="1"/>
  <c r="AD493" i="16"/>
  <c r="AC493" i="16" s="1"/>
  <c r="AD497" i="16"/>
  <c r="AC497" i="16" s="1"/>
  <c r="AD501" i="16"/>
  <c r="AC501" i="16" s="1"/>
  <c r="AD492" i="16"/>
  <c r="AD420" i="16"/>
  <c r="AC420" i="16" s="1"/>
  <c r="AD422" i="16"/>
  <c r="AC422" i="16" s="1"/>
  <c r="AD424" i="16"/>
  <c r="AC424" i="16" s="1"/>
  <c r="AD426" i="16"/>
  <c r="AC426" i="16" s="1"/>
  <c r="AD428" i="16"/>
  <c r="AC428" i="16" s="1"/>
  <c r="AD432" i="16"/>
  <c r="AC432" i="16" s="1"/>
  <c r="AD434" i="16"/>
  <c r="AC434" i="16" s="1"/>
  <c r="AD442" i="16"/>
  <c r="AC442" i="16" s="1"/>
  <c r="AD444" i="16"/>
  <c r="AC444" i="16" s="1"/>
  <c r="AD446" i="16"/>
  <c r="AC446" i="16" s="1"/>
  <c r="AD448" i="16"/>
  <c r="AC448" i="16" s="1"/>
  <c r="AD450" i="16"/>
  <c r="AC450" i="16" s="1"/>
  <c r="AD418" i="16"/>
  <c r="AD398" i="16"/>
  <c r="AC398" i="16" s="1"/>
  <c r="AD400" i="16"/>
  <c r="AC400" i="16" s="1"/>
  <c r="AD404" i="16"/>
  <c r="AC404" i="16" s="1"/>
  <c r="AD406" i="16"/>
  <c r="AC406" i="16" s="1"/>
  <c r="AD408" i="16"/>
  <c r="AC408" i="16" s="1"/>
  <c r="AD412" i="16"/>
  <c r="AD414" i="16"/>
  <c r="AC414" i="16" s="1"/>
  <c r="AD416" i="16"/>
  <c r="AC416" i="16" s="1"/>
  <c r="AD378" i="16"/>
  <c r="AC378" i="16" s="1"/>
  <c r="AD380" i="16"/>
  <c r="AC380" i="16" s="1"/>
  <c r="AD382" i="16"/>
  <c r="AC382" i="16" s="1"/>
  <c r="AD386" i="16"/>
  <c r="AC386" i="16" s="1"/>
  <c r="AD388" i="16"/>
  <c r="AC388" i="16" s="1"/>
  <c r="AD390" i="16"/>
  <c r="AC390" i="16" s="1"/>
  <c r="AD392" i="16"/>
  <c r="AC392" i="16" s="1"/>
  <c r="X372" i="16"/>
  <c r="W372" i="16" s="1"/>
  <c r="AA70" i="16"/>
  <c r="Z70" i="16" s="1"/>
  <c r="AA72" i="16"/>
  <c r="Z72" i="16" s="1"/>
  <c r="AA74" i="16"/>
  <c r="Z74" i="16" s="1"/>
  <c r="AA76" i="16"/>
  <c r="Z76" i="16" s="1"/>
  <c r="AA78" i="16"/>
  <c r="Z78" i="16" s="1"/>
  <c r="X350" i="16"/>
  <c r="W350" i="16" s="1"/>
  <c r="X349" i="16"/>
  <c r="U357" i="16"/>
  <c r="T357" i="16" s="1"/>
  <c r="U361" i="16"/>
  <c r="T361" i="16" s="1"/>
  <c r="U365" i="16"/>
  <c r="T365" i="16" s="1"/>
  <c r="AG322" i="16"/>
  <c r="AF322" i="16" s="1"/>
  <c r="AG326" i="16"/>
  <c r="AF326" i="16" s="1"/>
  <c r="AG330" i="16"/>
  <c r="AF330" i="16" s="1"/>
  <c r="AG334" i="16"/>
  <c r="AF334" i="16" s="1"/>
  <c r="AG338" i="16"/>
  <c r="AF338" i="16" s="1"/>
  <c r="AG342" i="16"/>
  <c r="AF342" i="16" s="1"/>
  <c r="AG346" i="16"/>
  <c r="AF346" i="16" s="1"/>
  <c r="AG61" i="16"/>
  <c r="AF61" i="16" s="1"/>
  <c r="AG51" i="16"/>
  <c r="AF51" i="16" s="1"/>
  <c r="AG53" i="16"/>
  <c r="AF53" i="16" s="1"/>
  <c r="AJ315" i="16"/>
  <c r="AI315" i="16" s="1"/>
  <c r="AJ314" i="16"/>
  <c r="AJ313" i="16"/>
  <c r="AJ311" i="16"/>
  <c r="AJ310" i="16"/>
  <c r="AJ309" i="16"/>
  <c r="AJ308" i="16"/>
  <c r="AJ307" i="16"/>
  <c r="AJ306" i="16"/>
  <c r="AJ303" i="16"/>
  <c r="AI303" i="16" s="1"/>
  <c r="AJ299" i="16"/>
  <c r="AJ279" i="16"/>
  <c r="AI279" i="16" s="1"/>
  <c r="AJ283" i="16"/>
  <c r="AI283" i="16" s="1"/>
  <c r="AJ287" i="16"/>
  <c r="AI287" i="16" s="1"/>
  <c r="AJ291" i="16"/>
  <c r="AI291" i="16" s="1"/>
  <c r="AD267" i="16"/>
  <c r="AC267" i="16" s="1"/>
  <c r="AD271" i="16"/>
  <c r="AC271" i="16" s="1"/>
  <c r="AD275" i="16"/>
  <c r="AC275" i="16" s="1"/>
  <c r="AJ263" i="16"/>
  <c r="AI263" i="16" s="1"/>
  <c r="AG247" i="16"/>
  <c r="AF247" i="16" s="1"/>
  <c r="AG251" i="16"/>
  <c r="AF251" i="16" s="1"/>
  <c r="AG255" i="16"/>
  <c r="AF255" i="16" s="1"/>
  <c r="AG245" i="16"/>
  <c r="AG243" i="16"/>
  <c r="AF243" i="16" s="1"/>
  <c r="AD221" i="16"/>
  <c r="AC221" i="16" s="1"/>
  <c r="AD225" i="16"/>
  <c r="AC225" i="16" s="1"/>
  <c r="AD229" i="16"/>
  <c r="AC229" i="16" s="1"/>
  <c r="AD233" i="16"/>
  <c r="AC233" i="16" s="1"/>
  <c r="Z213" i="16"/>
  <c r="AG207" i="16"/>
  <c r="AF207" i="16" s="1"/>
  <c r="AG206" i="16"/>
  <c r="AA198" i="16"/>
  <c r="Z198" i="16" s="1"/>
  <c r="AA202" i="16"/>
  <c r="Z202" i="16" s="1"/>
  <c r="AG188" i="16"/>
  <c r="AF188" i="16" s="1"/>
  <c r="AG192" i="16"/>
  <c r="AF192" i="16" s="1"/>
  <c r="AA183" i="16"/>
  <c r="Z183" i="16" s="1"/>
  <c r="AA176" i="16"/>
  <c r="Z176" i="16" s="1"/>
  <c r="AA175" i="16"/>
  <c r="X164" i="16"/>
  <c r="W164" i="16" s="1"/>
  <c r="X167" i="16"/>
  <c r="W167" i="16" s="1"/>
  <c r="X168" i="16"/>
  <c r="W168" i="16" s="1"/>
  <c r="X55" i="16"/>
  <c r="X56" i="16"/>
  <c r="X57" i="16"/>
  <c r="X58" i="16"/>
  <c r="X59" i="16"/>
  <c r="X60" i="16"/>
  <c r="X61" i="16"/>
  <c r="X62" i="16"/>
  <c r="X63" i="16"/>
  <c r="X64" i="16"/>
  <c r="W64" i="16" s="1"/>
  <c r="X66" i="16"/>
  <c r="X65" i="16" s="1"/>
  <c r="U43" i="16"/>
  <c r="U44" i="16"/>
  <c r="U45" i="16"/>
  <c r="U46" i="16"/>
  <c r="U47" i="16"/>
  <c r="U48" i="16"/>
  <c r="U50" i="16"/>
  <c r="U51" i="16"/>
  <c r="U52" i="16"/>
  <c r="U53" i="16"/>
  <c r="U55" i="16"/>
  <c r="U56" i="16"/>
  <c r="U57" i="16"/>
  <c r="U58" i="16"/>
  <c r="U59" i="16"/>
  <c r="U60" i="16"/>
  <c r="U61" i="16"/>
  <c r="U62" i="16"/>
  <c r="U63" i="16"/>
  <c r="U64" i="16"/>
  <c r="U66" i="16"/>
  <c r="U65" i="16" s="1"/>
  <c r="I37" i="16"/>
  <c r="H37" i="16" s="1"/>
  <c r="L37" i="16"/>
  <c r="O37" i="16"/>
  <c r="N37" i="16" s="1"/>
  <c r="R37" i="16"/>
  <c r="U37" i="16"/>
  <c r="T37" i="16" s="1"/>
  <c r="X37" i="16"/>
  <c r="W37" i="16" s="1"/>
  <c r="AA37" i="16"/>
  <c r="Z37" i="16" s="1"/>
  <c r="AD37" i="16"/>
  <c r="AG37" i="16"/>
  <c r="AF37" i="16" s="1"/>
  <c r="AJ37" i="16"/>
  <c r="AI37" i="16" s="1"/>
  <c r="AM37" i="16"/>
  <c r="AL37" i="16" s="1"/>
  <c r="AP37" i="16"/>
  <c r="AS37" i="16"/>
  <c r="AR37" i="16" s="1"/>
  <c r="I38" i="16"/>
  <c r="H38" i="16" s="1"/>
  <c r="L38" i="16"/>
  <c r="K38" i="16" s="1"/>
  <c r="O38" i="16"/>
  <c r="N38" i="16" s="1"/>
  <c r="R38" i="16"/>
  <c r="Q38" i="16" s="1"/>
  <c r="U38" i="16"/>
  <c r="T38" i="16" s="1"/>
  <c r="X38" i="16"/>
  <c r="W38" i="16" s="1"/>
  <c r="AA38" i="16"/>
  <c r="Z38" i="16" s="1"/>
  <c r="AD38" i="16"/>
  <c r="AC38" i="16" s="1"/>
  <c r="AG38" i="16"/>
  <c r="AF38" i="16" s="1"/>
  <c r="AJ38" i="16"/>
  <c r="AI38" i="16" s="1"/>
  <c r="AM38" i="16"/>
  <c r="AL38" i="16" s="1"/>
  <c r="AP38" i="16"/>
  <c r="AO38" i="16" s="1"/>
  <c r="AS38" i="16"/>
  <c r="AR38" i="16" s="1"/>
  <c r="I39" i="16"/>
  <c r="H39" i="16" s="1"/>
  <c r="L39" i="16"/>
  <c r="K39" i="16" s="1"/>
  <c r="O39" i="16"/>
  <c r="N39" i="16" s="1"/>
  <c r="R39" i="16"/>
  <c r="Q39" i="16" s="1"/>
  <c r="U39" i="16"/>
  <c r="T39" i="16" s="1"/>
  <c r="X39" i="16"/>
  <c r="W39" i="16" s="1"/>
  <c r="AA39" i="16"/>
  <c r="Z39" i="16" s="1"/>
  <c r="AD39" i="16"/>
  <c r="AC39" i="16" s="1"/>
  <c r="AG39" i="16"/>
  <c r="AF39" i="16" s="1"/>
  <c r="AJ39" i="16"/>
  <c r="AI39" i="16" s="1"/>
  <c r="AM39" i="16"/>
  <c r="AL39" i="16" s="1"/>
  <c r="AP39" i="16"/>
  <c r="AO39" i="16" s="1"/>
  <c r="AS39" i="16"/>
  <c r="AR39" i="16" s="1"/>
  <c r="I40" i="16"/>
  <c r="H40" i="16" s="1"/>
  <c r="L40" i="16"/>
  <c r="K40" i="16" s="1"/>
  <c r="O40" i="16"/>
  <c r="N40" i="16" s="1"/>
  <c r="R40" i="16"/>
  <c r="Q40" i="16" s="1"/>
  <c r="U40" i="16"/>
  <c r="T40" i="16" s="1"/>
  <c r="X40" i="16"/>
  <c r="W40" i="16" s="1"/>
  <c r="AA40" i="16"/>
  <c r="Z40" i="16" s="1"/>
  <c r="AD40" i="16"/>
  <c r="AC40" i="16" s="1"/>
  <c r="AG40" i="16"/>
  <c r="AF40" i="16" s="1"/>
  <c r="AJ40" i="16"/>
  <c r="AI40" i="16" s="1"/>
  <c r="AM40" i="16"/>
  <c r="AL40" i="16" s="1"/>
  <c r="AP40" i="16"/>
  <c r="AO40" i="16" s="1"/>
  <c r="AS40" i="16"/>
  <c r="AR40" i="16" s="1"/>
  <c r="I41" i="16"/>
  <c r="H41" i="16" s="1"/>
  <c r="L41" i="16"/>
  <c r="K41" i="16" s="1"/>
  <c r="O41" i="16"/>
  <c r="N41" i="16" s="1"/>
  <c r="R41" i="16"/>
  <c r="Q41" i="16" s="1"/>
  <c r="U41" i="16"/>
  <c r="T41" i="16" s="1"/>
  <c r="X41" i="16"/>
  <c r="W41" i="16" s="1"/>
  <c r="AA41" i="16"/>
  <c r="Z41" i="16" s="1"/>
  <c r="AD41" i="16"/>
  <c r="AC41" i="16" s="1"/>
  <c r="AG41" i="16"/>
  <c r="AF41" i="16" s="1"/>
  <c r="AJ41" i="16"/>
  <c r="AI41" i="16" s="1"/>
  <c r="AM41" i="16"/>
  <c r="AL41" i="16" s="1"/>
  <c r="AP41" i="16"/>
  <c r="AO41" i="16" s="1"/>
  <c r="AS41" i="16"/>
  <c r="AR41" i="16" s="1"/>
  <c r="I44" i="16"/>
  <c r="H44" i="16" s="1"/>
  <c r="L44" i="16"/>
  <c r="K44" i="16" s="1"/>
  <c r="O44" i="16"/>
  <c r="N44" i="16" s="1"/>
  <c r="R44" i="16"/>
  <c r="Q44" i="16" s="1"/>
  <c r="X44" i="16"/>
  <c r="W44" i="16" s="1"/>
  <c r="AA44" i="16"/>
  <c r="Z44" i="16" s="1"/>
  <c r="AD44" i="16"/>
  <c r="AC44" i="16" s="1"/>
  <c r="AG44" i="16"/>
  <c r="AF44" i="16" s="1"/>
  <c r="AJ44" i="16"/>
  <c r="AI44" i="16" s="1"/>
  <c r="AM44" i="16"/>
  <c r="AL44" i="16" s="1"/>
  <c r="AP44" i="16"/>
  <c r="AO44" i="16" s="1"/>
  <c r="AS44" i="16"/>
  <c r="AR44" i="16" s="1"/>
  <c r="I45" i="16"/>
  <c r="H45" i="16" s="1"/>
  <c r="L45" i="16"/>
  <c r="K45" i="16" s="1"/>
  <c r="O45" i="16"/>
  <c r="N45" i="16" s="1"/>
  <c r="R45" i="16"/>
  <c r="Q45" i="16" s="1"/>
  <c r="X45" i="16"/>
  <c r="W45" i="16" s="1"/>
  <c r="AA45" i="16"/>
  <c r="Z45" i="16" s="1"/>
  <c r="AD45" i="16"/>
  <c r="AC45" i="16" s="1"/>
  <c r="AG45" i="16"/>
  <c r="AF45" i="16" s="1"/>
  <c r="AJ45" i="16"/>
  <c r="AI45" i="16" s="1"/>
  <c r="AM45" i="16"/>
  <c r="AL45" i="16" s="1"/>
  <c r="AP45" i="16"/>
  <c r="AO45" i="16" s="1"/>
  <c r="AS45" i="16"/>
  <c r="AR45" i="16" s="1"/>
  <c r="I46" i="16"/>
  <c r="H46" i="16" s="1"/>
  <c r="L46" i="16"/>
  <c r="K46" i="16" s="1"/>
  <c r="O46" i="16"/>
  <c r="N46" i="16" s="1"/>
  <c r="R46" i="16"/>
  <c r="Q46" i="16" s="1"/>
  <c r="X46" i="16"/>
  <c r="W46" i="16" s="1"/>
  <c r="AA46" i="16"/>
  <c r="Z46" i="16" s="1"/>
  <c r="AD46" i="16"/>
  <c r="AC46" i="16" s="1"/>
  <c r="AG46" i="16"/>
  <c r="AF46" i="16" s="1"/>
  <c r="AJ46" i="16"/>
  <c r="AI46" i="16" s="1"/>
  <c r="AM46" i="16"/>
  <c r="AL46" i="16" s="1"/>
  <c r="AP46" i="16"/>
  <c r="AO46" i="16" s="1"/>
  <c r="AS46" i="16"/>
  <c r="AR46" i="16" s="1"/>
  <c r="I47" i="16"/>
  <c r="H47" i="16" s="1"/>
  <c r="L47" i="16"/>
  <c r="K47" i="16" s="1"/>
  <c r="O47" i="16"/>
  <c r="N47" i="16" s="1"/>
  <c r="R47" i="16"/>
  <c r="Q47" i="16" s="1"/>
  <c r="X47" i="16"/>
  <c r="W47" i="16" s="1"/>
  <c r="AA47" i="16"/>
  <c r="Z47" i="16" s="1"/>
  <c r="AD47" i="16"/>
  <c r="AC47" i="16" s="1"/>
  <c r="AG47" i="16"/>
  <c r="AF47" i="16" s="1"/>
  <c r="AJ47" i="16"/>
  <c r="AI47" i="16" s="1"/>
  <c r="AM47" i="16"/>
  <c r="AL47" i="16" s="1"/>
  <c r="AP47" i="16"/>
  <c r="AO47" i="16" s="1"/>
  <c r="AS47" i="16"/>
  <c r="AR47" i="16" s="1"/>
  <c r="I48" i="16"/>
  <c r="H48" i="16" s="1"/>
  <c r="L48" i="16"/>
  <c r="K48" i="16" s="1"/>
  <c r="O48" i="16"/>
  <c r="N48" i="16" s="1"/>
  <c r="R48" i="16"/>
  <c r="Q48" i="16" s="1"/>
  <c r="X48" i="16"/>
  <c r="W48" i="16" s="1"/>
  <c r="AA48" i="16"/>
  <c r="Z48" i="16" s="1"/>
  <c r="AD48" i="16"/>
  <c r="AC48" i="16" s="1"/>
  <c r="AG48" i="16"/>
  <c r="AF48" i="16" s="1"/>
  <c r="AJ48" i="16"/>
  <c r="AI48" i="16" s="1"/>
  <c r="AM48" i="16"/>
  <c r="AL48" i="16" s="1"/>
  <c r="AP48" i="16"/>
  <c r="AO48" i="16" s="1"/>
  <c r="AS48" i="16"/>
  <c r="AR48" i="16" s="1"/>
  <c r="I51" i="16"/>
  <c r="H51" i="16" s="1"/>
  <c r="L51" i="16"/>
  <c r="K51" i="16" s="1"/>
  <c r="O51" i="16"/>
  <c r="N51" i="16" s="1"/>
  <c r="R51" i="16"/>
  <c r="Q51" i="16" s="1"/>
  <c r="X51" i="16"/>
  <c r="W51" i="16" s="1"/>
  <c r="AA51" i="16"/>
  <c r="Z51" i="16" s="1"/>
  <c r="AD51" i="16"/>
  <c r="AC51" i="16" s="1"/>
  <c r="AJ51" i="16"/>
  <c r="AI51" i="16" s="1"/>
  <c r="AM51" i="16"/>
  <c r="AL51" i="16" s="1"/>
  <c r="AP51" i="16"/>
  <c r="AO51" i="16" s="1"/>
  <c r="AS51" i="16"/>
  <c r="AR51" i="16" s="1"/>
  <c r="I52" i="16"/>
  <c r="H52" i="16" s="1"/>
  <c r="L52" i="16"/>
  <c r="K52" i="16" s="1"/>
  <c r="O52" i="16"/>
  <c r="N52" i="16" s="1"/>
  <c r="R52" i="16"/>
  <c r="Q52" i="16" s="1"/>
  <c r="X52" i="16"/>
  <c r="W52" i="16" s="1"/>
  <c r="AA52" i="16"/>
  <c r="Z52" i="16" s="1"/>
  <c r="AD52" i="16"/>
  <c r="AC52" i="16" s="1"/>
  <c r="AG52" i="16"/>
  <c r="AF52" i="16" s="1"/>
  <c r="AJ52" i="16"/>
  <c r="AI52" i="16" s="1"/>
  <c r="AM52" i="16"/>
  <c r="AL52" i="16" s="1"/>
  <c r="AP52" i="16"/>
  <c r="AO52" i="16" s="1"/>
  <c r="AS52" i="16"/>
  <c r="AR52" i="16" s="1"/>
  <c r="I53" i="16"/>
  <c r="H53" i="16" s="1"/>
  <c r="L53" i="16"/>
  <c r="K53" i="16" s="1"/>
  <c r="O53" i="16"/>
  <c r="N53" i="16" s="1"/>
  <c r="R53" i="16"/>
  <c r="Q53" i="16" s="1"/>
  <c r="X53" i="16"/>
  <c r="W53" i="16" s="1"/>
  <c r="AA53" i="16"/>
  <c r="Z53" i="16" s="1"/>
  <c r="AD53" i="16"/>
  <c r="AC53" i="16" s="1"/>
  <c r="AJ53" i="16"/>
  <c r="AI53" i="16" s="1"/>
  <c r="AM53" i="16"/>
  <c r="AL53" i="16" s="1"/>
  <c r="AP53" i="16"/>
  <c r="AO53" i="16" s="1"/>
  <c r="AS53" i="16"/>
  <c r="AR53" i="16" s="1"/>
  <c r="I56" i="16"/>
  <c r="H56" i="16" s="1"/>
  <c r="L56" i="16"/>
  <c r="K56" i="16" s="1"/>
  <c r="O56" i="16"/>
  <c r="N56" i="16" s="1"/>
  <c r="R56" i="16"/>
  <c r="Q56" i="16" s="1"/>
  <c r="AA56" i="16"/>
  <c r="Z56" i="16" s="1"/>
  <c r="AD56" i="16"/>
  <c r="AC56" i="16" s="1"/>
  <c r="AG56" i="16"/>
  <c r="AF56" i="16" s="1"/>
  <c r="AJ56" i="16"/>
  <c r="AI56" i="16" s="1"/>
  <c r="AM56" i="16"/>
  <c r="AL56" i="16" s="1"/>
  <c r="AP56" i="16"/>
  <c r="AO56" i="16" s="1"/>
  <c r="AS56" i="16"/>
  <c r="AR56" i="16" s="1"/>
  <c r="I57" i="16"/>
  <c r="H57" i="16" s="1"/>
  <c r="L57" i="16"/>
  <c r="K57" i="16" s="1"/>
  <c r="O57" i="16"/>
  <c r="N57" i="16" s="1"/>
  <c r="R57" i="16"/>
  <c r="Q57" i="16" s="1"/>
  <c r="AA57" i="16"/>
  <c r="Z57" i="16" s="1"/>
  <c r="AD57" i="16"/>
  <c r="AC57" i="16" s="1"/>
  <c r="AG57" i="16"/>
  <c r="AF57" i="16" s="1"/>
  <c r="AJ57" i="16"/>
  <c r="AI57" i="16" s="1"/>
  <c r="AM57" i="16"/>
  <c r="AL57" i="16" s="1"/>
  <c r="AP57" i="16"/>
  <c r="AO57" i="16" s="1"/>
  <c r="AS57" i="16"/>
  <c r="AR57" i="16" s="1"/>
  <c r="I58" i="16"/>
  <c r="H58" i="16" s="1"/>
  <c r="L58" i="16"/>
  <c r="K58" i="16" s="1"/>
  <c r="O58" i="16"/>
  <c r="N58" i="16" s="1"/>
  <c r="R58" i="16"/>
  <c r="Q58" i="16" s="1"/>
  <c r="AA58" i="16"/>
  <c r="Z58" i="16" s="1"/>
  <c r="AD58" i="16"/>
  <c r="AC58" i="16" s="1"/>
  <c r="AG58" i="16"/>
  <c r="AF58" i="16" s="1"/>
  <c r="AJ58" i="16"/>
  <c r="AI58" i="16" s="1"/>
  <c r="AM58" i="16"/>
  <c r="AL58" i="16" s="1"/>
  <c r="AP58" i="16"/>
  <c r="AO58" i="16" s="1"/>
  <c r="AS58" i="16"/>
  <c r="AR58" i="16" s="1"/>
  <c r="I59" i="16"/>
  <c r="H59" i="16" s="1"/>
  <c r="L59" i="16"/>
  <c r="K59" i="16" s="1"/>
  <c r="O59" i="16"/>
  <c r="N59" i="16" s="1"/>
  <c r="R59" i="16"/>
  <c r="Q59" i="16" s="1"/>
  <c r="AA59" i="16"/>
  <c r="Z59" i="16" s="1"/>
  <c r="AD59" i="16"/>
  <c r="AC59" i="16" s="1"/>
  <c r="AG59" i="16"/>
  <c r="AF59" i="16" s="1"/>
  <c r="AJ59" i="16"/>
  <c r="AI59" i="16" s="1"/>
  <c r="AM59" i="16"/>
  <c r="AL59" i="16" s="1"/>
  <c r="AP59" i="16"/>
  <c r="AO59" i="16" s="1"/>
  <c r="AS59" i="16"/>
  <c r="AR59" i="16" s="1"/>
  <c r="I60" i="16"/>
  <c r="H60" i="16" s="1"/>
  <c r="L60" i="16"/>
  <c r="K60" i="16" s="1"/>
  <c r="O60" i="16"/>
  <c r="N60" i="16" s="1"/>
  <c r="R60" i="16"/>
  <c r="Q60" i="16" s="1"/>
  <c r="AA60" i="16"/>
  <c r="Z60" i="16" s="1"/>
  <c r="AD60" i="16"/>
  <c r="AC60" i="16" s="1"/>
  <c r="AG60" i="16"/>
  <c r="AF60" i="16" s="1"/>
  <c r="AJ60" i="16"/>
  <c r="AI60" i="16" s="1"/>
  <c r="AM60" i="16"/>
  <c r="AL60" i="16" s="1"/>
  <c r="AP60" i="16"/>
  <c r="AO60" i="16" s="1"/>
  <c r="AS60" i="16"/>
  <c r="AR60" i="16" s="1"/>
  <c r="I61" i="16"/>
  <c r="H61" i="16" s="1"/>
  <c r="L61" i="16"/>
  <c r="K61" i="16" s="1"/>
  <c r="O61" i="16"/>
  <c r="N61" i="16" s="1"/>
  <c r="R61" i="16"/>
  <c r="Q61" i="16" s="1"/>
  <c r="AA61" i="16"/>
  <c r="Z61" i="16" s="1"/>
  <c r="AD61" i="16"/>
  <c r="AC61" i="16" s="1"/>
  <c r="AJ61" i="16"/>
  <c r="AI61" i="16" s="1"/>
  <c r="AM61" i="16"/>
  <c r="AL61" i="16" s="1"/>
  <c r="AP61" i="16"/>
  <c r="AO61" i="16" s="1"/>
  <c r="AS61" i="16"/>
  <c r="AR61" i="16" s="1"/>
  <c r="I62" i="16"/>
  <c r="H62" i="16" s="1"/>
  <c r="L62" i="16"/>
  <c r="K62" i="16" s="1"/>
  <c r="O62" i="16"/>
  <c r="N62" i="16" s="1"/>
  <c r="R62" i="16"/>
  <c r="Q62" i="16" s="1"/>
  <c r="AA62" i="16"/>
  <c r="Z62" i="16" s="1"/>
  <c r="AD62" i="16"/>
  <c r="AC62" i="16" s="1"/>
  <c r="AG62" i="16"/>
  <c r="AF62" i="16" s="1"/>
  <c r="AJ62" i="16"/>
  <c r="AI62" i="16" s="1"/>
  <c r="AM62" i="16"/>
  <c r="AL62" i="16" s="1"/>
  <c r="AP62" i="16"/>
  <c r="AO62" i="16" s="1"/>
  <c r="AS62" i="16"/>
  <c r="AR62" i="16" s="1"/>
  <c r="I63" i="16"/>
  <c r="H63" i="16" s="1"/>
  <c r="L63" i="16"/>
  <c r="K63" i="16" s="1"/>
  <c r="O63" i="16"/>
  <c r="N63" i="16" s="1"/>
  <c r="R63" i="16"/>
  <c r="Q63" i="16" s="1"/>
  <c r="W63" i="16"/>
  <c r="AA63" i="16"/>
  <c r="Z63" i="16" s="1"/>
  <c r="AD63" i="16"/>
  <c r="AC63" i="16" s="1"/>
  <c r="AG63" i="16"/>
  <c r="AF63" i="16" s="1"/>
  <c r="AJ63" i="16"/>
  <c r="AI63" i="16" s="1"/>
  <c r="AM63" i="16"/>
  <c r="AL63" i="16" s="1"/>
  <c r="AP63" i="16"/>
  <c r="AO63" i="16" s="1"/>
  <c r="AS63" i="16"/>
  <c r="AR63" i="16" s="1"/>
  <c r="I64" i="16"/>
  <c r="H64" i="16" s="1"/>
  <c r="L64" i="16"/>
  <c r="K64" i="16" s="1"/>
  <c r="O64" i="16"/>
  <c r="N64" i="16" s="1"/>
  <c r="R64" i="16"/>
  <c r="Q64" i="16" s="1"/>
  <c r="AA64" i="16"/>
  <c r="Z64" i="16" s="1"/>
  <c r="AD64" i="16"/>
  <c r="AC64" i="16" s="1"/>
  <c r="AG64" i="16"/>
  <c r="AF64" i="16" s="1"/>
  <c r="AJ64" i="16"/>
  <c r="AI64" i="16" s="1"/>
  <c r="AM64" i="16"/>
  <c r="AL64" i="16" s="1"/>
  <c r="AP64" i="16"/>
  <c r="AO64" i="16" s="1"/>
  <c r="AS64" i="16"/>
  <c r="AR64" i="16" s="1"/>
  <c r="I70" i="16"/>
  <c r="H70" i="16" s="1"/>
  <c r="L70" i="16"/>
  <c r="K70" i="16" s="1"/>
  <c r="O70" i="16"/>
  <c r="N70" i="16" s="1"/>
  <c r="R70" i="16"/>
  <c r="Q70" i="16" s="1"/>
  <c r="U70" i="16"/>
  <c r="T70" i="16" s="1"/>
  <c r="X70" i="16"/>
  <c r="W70" i="16" s="1"/>
  <c r="AD70" i="16"/>
  <c r="AC70" i="16" s="1"/>
  <c r="AG70" i="16"/>
  <c r="AF70" i="16" s="1"/>
  <c r="AJ70" i="16"/>
  <c r="AI70" i="16" s="1"/>
  <c r="AM70" i="16"/>
  <c r="AL70" i="16" s="1"/>
  <c r="AP70" i="16"/>
  <c r="AO70" i="16" s="1"/>
  <c r="AS70" i="16"/>
  <c r="AR70" i="16" s="1"/>
  <c r="I71" i="16"/>
  <c r="H71" i="16" s="1"/>
  <c r="L71" i="16"/>
  <c r="K71" i="16" s="1"/>
  <c r="O71" i="16"/>
  <c r="N71" i="16" s="1"/>
  <c r="R71" i="16"/>
  <c r="Q71" i="16" s="1"/>
  <c r="U71" i="16"/>
  <c r="T71" i="16" s="1"/>
  <c r="X71" i="16"/>
  <c r="W71" i="16" s="1"/>
  <c r="AA71" i="16"/>
  <c r="Z71" i="16" s="1"/>
  <c r="AD71" i="16"/>
  <c r="AC71" i="16" s="1"/>
  <c r="AG71" i="16"/>
  <c r="AF71" i="16" s="1"/>
  <c r="AJ71" i="16"/>
  <c r="AI71" i="16" s="1"/>
  <c r="AM71" i="16"/>
  <c r="AL71" i="16" s="1"/>
  <c r="AP71" i="16"/>
  <c r="AO71" i="16" s="1"/>
  <c r="AS71" i="16"/>
  <c r="AR71" i="16" s="1"/>
  <c r="I72" i="16"/>
  <c r="H72" i="16" s="1"/>
  <c r="L72" i="16"/>
  <c r="K72" i="16" s="1"/>
  <c r="O72" i="16"/>
  <c r="N72" i="16" s="1"/>
  <c r="R72" i="16"/>
  <c r="Q72" i="16" s="1"/>
  <c r="U72" i="16"/>
  <c r="T72" i="16" s="1"/>
  <c r="X72" i="16"/>
  <c r="W72" i="16" s="1"/>
  <c r="AD72" i="16"/>
  <c r="AC72" i="16" s="1"/>
  <c r="AG72" i="16"/>
  <c r="AF72" i="16" s="1"/>
  <c r="AJ72" i="16"/>
  <c r="AI72" i="16" s="1"/>
  <c r="AM72" i="16"/>
  <c r="AL72" i="16" s="1"/>
  <c r="AP72" i="16"/>
  <c r="AO72" i="16" s="1"/>
  <c r="AS72" i="16"/>
  <c r="AR72" i="16" s="1"/>
  <c r="I73" i="16"/>
  <c r="H73" i="16" s="1"/>
  <c r="L73" i="16"/>
  <c r="K73" i="16" s="1"/>
  <c r="O73" i="16"/>
  <c r="N73" i="16" s="1"/>
  <c r="R73" i="16"/>
  <c r="Q73" i="16" s="1"/>
  <c r="U73" i="16"/>
  <c r="T73" i="16" s="1"/>
  <c r="X73" i="16"/>
  <c r="W73" i="16" s="1"/>
  <c r="AA73" i="16"/>
  <c r="Z73" i="16" s="1"/>
  <c r="AD73" i="16"/>
  <c r="AC73" i="16" s="1"/>
  <c r="AG73" i="16"/>
  <c r="AF73" i="16" s="1"/>
  <c r="AJ73" i="16"/>
  <c r="AI73" i="16" s="1"/>
  <c r="AM73" i="16"/>
  <c r="AL73" i="16" s="1"/>
  <c r="AP73" i="16"/>
  <c r="AO73" i="16" s="1"/>
  <c r="AS73" i="16"/>
  <c r="AR73" i="16" s="1"/>
  <c r="I74" i="16"/>
  <c r="H74" i="16" s="1"/>
  <c r="L74" i="16"/>
  <c r="K74" i="16" s="1"/>
  <c r="O74" i="16"/>
  <c r="N74" i="16" s="1"/>
  <c r="R74" i="16"/>
  <c r="Q74" i="16" s="1"/>
  <c r="U74" i="16"/>
  <c r="T74" i="16" s="1"/>
  <c r="X74" i="16"/>
  <c r="W74" i="16" s="1"/>
  <c r="AD74" i="16"/>
  <c r="AC74" i="16" s="1"/>
  <c r="AG74" i="16"/>
  <c r="AF74" i="16" s="1"/>
  <c r="AJ74" i="16"/>
  <c r="AI74" i="16" s="1"/>
  <c r="AM74" i="16"/>
  <c r="AL74" i="16" s="1"/>
  <c r="AP74" i="16"/>
  <c r="AO74" i="16" s="1"/>
  <c r="AS74" i="16"/>
  <c r="AR74" i="16" s="1"/>
  <c r="I75" i="16"/>
  <c r="H75" i="16" s="1"/>
  <c r="L75" i="16"/>
  <c r="K75" i="16" s="1"/>
  <c r="O75" i="16"/>
  <c r="N75" i="16" s="1"/>
  <c r="R75" i="16"/>
  <c r="Q75" i="16" s="1"/>
  <c r="U75" i="16"/>
  <c r="T75" i="16" s="1"/>
  <c r="X75" i="16"/>
  <c r="W75" i="16" s="1"/>
  <c r="AA75" i="16"/>
  <c r="Z75" i="16" s="1"/>
  <c r="AD75" i="16"/>
  <c r="AC75" i="16" s="1"/>
  <c r="AG75" i="16"/>
  <c r="AF75" i="16" s="1"/>
  <c r="AJ75" i="16"/>
  <c r="AI75" i="16" s="1"/>
  <c r="AM75" i="16"/>
  <c r="AL75" i="16" s="1"/>
  <c r="AP75" i="16"/>
  <c r="AO75" i="16" s="1"/>
  <c r="AS75" i="16"/>
  <c r="AR75" i="16" s="1"/>
  <c r="I76" i="16"/>
  <c r="H76" i="16" s="1"/>
  <c r="L76" i="16"/>
  <c r="K76" i="16" s="1"/>
  <c r="O76" i="16"/>
  <c r="N76" i="16" s="1"/>
  <c r="R76" i="16"/>
  <c r="Q76" i="16" s="1"/>
  <c r="U76" i="16"/>
  <c r="T76" i="16" s="1"/>
  <c r="X76" i="16"/>
  <c r="W76" i="16" s="1"/>
  <c r="AD76" i="16"/>
  <c r="AC76" i="16" s="1"/>
  <c r="AG76" i="16"/>
  <c r="AF76" i="16" s="1"/>
  <c r="AJ76" i="16"/>
  <c r="AI76" i="16" s="1"/>
  <c r="AM76" i="16"/>
  <c r="AL76" i="16" s="1"/>
  <c r="AP76" i="16"/>
  <c r="AO76" i="16" s="1"/>
  <c r="AS76" i="16"/>
  <c r="AR76" i="16" s="1"/>
  <c r="I77" i="16"/>
  <c r="H77" i="16" s="1"/>
  <c r="L77" i="16"/>
  <c r="K77" i="16" s="1"/>
  <c r="O77" i="16"/>
  <c r="N77" i="16" s="1"/>
  <c r="R77" i="16"/>
  <c r="Q77" i="16" s="1"/>
  <c r="U77" i="16"/>
  <c r="T77" i="16" s="1"/>
  <c r="X77" i="16"/>
  <c r="W77" i="16" s="1"/>
  <c r="AA77" i="16"/>
  <c r="Z77" i="16" s="1"/>
  <c r="AD77" i="16"/>
  <c r="AC77" i="16" s="1"/>
  <c r="AG77" i="16"/>
  <c r="AF77" i="16" s="1"/>
  <c r="AJ77" i="16"/>
  <c r="AI77" i="16" s="1"/>
  <c r="AM77" i="16"/>
  <c r="AL77" i="16" s="1"/>
  <c r="AP77" i="16"/>
  <c r="AO77" i="16" s="1"/>
  <c r="AS77" i="16"/>
  <c r="AR77" i="16" s="1"/>
  <c r="I78" i="16"/>
  <c r="H78" i="16" s="1"/>
  <c r="L78" i="16"/>
  <c r="K78" i="16" s="1"/>
  <c r="O78" i="16"/>
  <c r="N78" i="16" s="1"/>
  <c r="R78" i="16"/>
  <c r="Q78" i="16" s="1"/>
  <c r="U78" i="16"/>
  <c r="T78" i="16" s="1"/>
  <c r="X78" i="16"/>
  <c r="W78" i="16" s="1"/>
  <c r="AD78" i="16"/>
  <c r="AC78" i="16" s="1"/>
  <c r="AG78" i="16"/>
  <c r="AF78" i="16" s="1"/>
  <c r="AJ78" i="16"/>
  <c r="AI78" i="16" s="1"/>
  <c r="AM78" i="16"/>
  <c r="AL78" i="16" s="1"/>
  <c r="AP78" i="16"/>
  <c r="AO78" i="16" s="1"/>
  <c r="AS78" i="16"/>
  <c r="AR78" i="16" s="1"/>
  <c r="I79" i="16"/>
  <c r="H79" i="16" s="1"/>
  <c r="L79" i="16"/>
  <c r="K79" i="16" s="1"/>
  <c r="O79" i="16"/>
  <c r="N79" i="16" s="1"/>
  <c r="R79" i="16"/>
  <c r="Q79" i="16" s="1"/>
  <c r="U79" i="16"/>
  <c r="T79" i="16" s="1"/>
  <c r="X79" i="16"/>
  <c r="W79" i="16" s="1"/>
  <c r="AA79" i="16"/>
  <c r="Z79" i="16" s="1"/>
  <c r="AD79" i="16"/>
  <c r="AC79" i="16" s="1"/>
  <c r="AG79" i="16"/>
  <c r="AF79" i="16" s="1"/>
  <c r="AJ79" i="16"/>
  <c r="AI79" i="16" s="1"/>
  <c r="AM79" i="16"/>
  <c r="AL79" i="16" s="1"/>
  <c r="AP79" i="16"/>
  <c r="AO79" i="16" s="1"/>
  <c r="AS79" i="16"/>
  <c r="AR79" i="16" s="1"/>
  <c r="I80" i="16"/>
  <c r="H80" i="16" s="1"/>
  <c r="L80" i="16"/>
  <c r="K80" i="16" s="1"/>
  <c r="O80" i="16"/>
  <c r="N80" i="16" s="1"/>
  <c r="R80" i="16"/>
  <c r="Q80" i="16" s="1"/>
  <c r="U80" i="16"/>
  <c r="T80" i="16" s="1"/>
  <c r="X80" i="16"/>
  <c r="W80" i="16" s="1"/>
  <c r="AA80" i="16"/>
  <c r="Z80" i="16" s="1"/>
  <c r="AD80" i="16"/>
  <c r="AC80" i="16" s="1"/>
  <c r="AG80" i="16"/>
  <c r="AF80" i="16" s="1"/>
  <c r="AJ80" i="16"/>
  <c r="AI80" i="16" s="1"/>
  <c r="AM80" i="16"/>
  <c r="AL80" i="16" s="1"/>
  <c r="AP80" i="16"/>
  <c r="AO80" i="16" s="1"/>
  <c r="AS80" i="16"/>
  <c r="AR80" i="16" s="1"/>
  <c r="I83" i="16"/>
  <c r="L83" i="16"/>
  <c r="K83" i="16" s="1"/>
  <c r="O83" i="16"/>
  <c r="N83" i="16" s="1"/>
  <c r="R83" i="16"/>
  <c r="Q83" i="16" s="1"/>
  <c r="U83" i="16"/>
  <c r="T83" i="16" s="1"/>
  <c r="X83" i="16"/>
  <c r="W83" i="16" s="1"/>
  <c r="AA83" i="16"/>
  <c r="Z83" i="16" s="1"/>
  <c r="AD83" i="16"/>
  <c r="AC83" i="16" s="1"/>
  <c r="AG83" i="16"/>
  <c r="AF83" i="16" s="1"/>
  <c r="AJ83" i="16"/>
  <c r="AI83" i="16" s="1"/>
  <c r="AM83" i="16"/>
  <c r="AL83" i="16" s="1"/>
  <c r="AP83" i="16"/>
  <c r="AO83" i="16" s="1"/>
  <c r="AS83" i="16"/>
  <c r="AR83" i="16" s="1"/>
  <c r="I84" i="16"/>
  <c r="H84" i="16" s="1"/>
  <c r="L84" i="16"/>
  <c r="K84" i="16" s="1"/>
  <c r="O84" i="16"/>
  <c r="N84" i="16" s="1"/>
  <c r="R84" i="16"/>
  <c r="Q84" i="16" s="1"/>
  <c r="U84" i="16"/>
  <c r="T84" i="16" s="1"/>
  <c r="X84" i="16"/>
  <c r="W84" i="16" s="1"/>
  <c r="AA84" i="16"/>
  <c r="Z84" i="16" s="1"/>
  <c r="AD84" i="16"/>
  <c r="AC84" i="16" s="1"/>
  <c r="AG84" i="16"/>
  <c r="AF84" i="16" s="1"/>
  <c r="AJ84" i="16"/>
  <c r="AI84" i="16" s="1"/>
  <c r="AM84" i="16"/>
  <c r="AL84" i="16" s="1"/>
  <c r="AP84" i="16"/>
  <c r="AO84" i="16" s="1"/>
  <c r="AS84" i="16"/>
  <c r="AR84" i="16" s="1"/>
  <c r="I88" i="16"/>
  <c r="H88" i="16" s="1"/>
  <c r="L88" i="16"/>
  <c r="K88" i="16" s="1"/>
  <c r="O88" i="16"/>
  <c r="N88" i="16" s="1"/>
  <c r="R88" i="16"/>
  <c r="Q88" i="16" s="1"/>
  <c r="U88" i="16"/>
  <c r="T88" i="16" s="1"/>
  <c r="X88" i="16"/>
  <c r="W88" i="16" s="1"/>
  <c r="AA88" i="16"/>
  <c r="Z88" i="16" s="1"/>
  <c r="AD88" i="16"/>
  <c r="AC88" i="16" s="1"/>
  <c r="AG88" i="16"/>
  <c r="AF88" i="16" s="1"/>
  <c r="AJ88" i="16"/>
  <c r="AI88" i="16" s="1"/>
  <c r="AM88" i="16"/>
  <c r="AL88" i="16" s="1"/>
  <c r="AP88" i="16"/>
  <c r="AO88" i="16" s="1"/>
  <c r="AS88" i="16"/>
  <c r="AR88" i="16" s="1"/>
  <c r="I89" i="16"/>
  <c r="H89" i="16" s="1"/>
  <c r="L89" i="16"/>
  <c r="K89" i="16" s="1"/>
  <c r="O89" i="16"/>
  <c r="N89" i="16" s="1"/>
  <c r="R89" i="16"/>
  <c r="Q89" i="16" s="1"/>
  <c r="U89" i="16"/>
  <c r="T89" i="16" s="1"/>
  <c r="X89" i="16"/>
  <c r="W89" i="16" s="1"/>
  <c r="AA89" i="16"/>
  <c r="Z89" i="16" s="1"/>
  <c r="AD89" i="16"/>
  <c r="AC89" i="16" s="1"/>
  <c r="AG89" i="16"/>
  <c r="AF89" i="16" s="1"/>
  <c r="AJ89" i="16"/>
  <c r="AI89" i="16" s="1"/>
  <c r="AM89" i="16"/>
  <c r="AL89" i="16" s="1"/>
  <c r="AP89" i="16"/>
  <c r="AO89" i="16" s="1"/>
  <c r="AS89" i="16"/>
  <c r="AR89" i="16" s="1"/>
  <c r="I90" i="16"/>
  <c r="H90" i="16" s="1"/>
  <c r="L90" i="16"/>
  <c r="K90" i="16" s="1"/>
  <c r="O90" i="16"/>
  <c r="N90" i="16" s="1"/>
  <c r="R90" i="16"/>
  <c r="Q90" i="16" s="1"/>
  <c r="U90" i="16"/>
  <c r="T90" i="16" s="1"/>
  <c r="X90" i="16"/>
  <c r="W90" i="16" s="1"/>
  <c r="AA90" i="16"/>
  <c r="Z90" i="16" s="1"/>
  <c r="AD90" i="16"/>
  <c r="AC90" i="16" s="1"/>
  <c r="AG90" i="16"/>
  <c r="AF90" i="16" s="1"/>
  <c r="AJ90" i="16"/>
  <c r="AI90" i="16" s="1"/>
  <c r="AM90" i="16"/>
  <c r="AL90" i="16" s="1"/>
  <c r="AP90" i="16"/>
  <c r="AO90" i="16" s="1"/>
  <c r="AS90" i="16"/>
  <c r="AR90" i="16" s="1"/>
  <c r="I93" i="16"/>
  <c r="H93" i="16" s="1"/>
  <c r="L93" i="16"/>
  <c r="K93" i="16" s="1"/>
  <c r="O93" i="16"/>
  <c r="N93" i="16" s="1"/>
  <c r="R93" i="16"/>
  <c r="Q93" i="16" s="1"/>
  <c r="U93" i="16"/>
  <c r="T93" i="16" s="1"/>
  <c r="X93" i="16"/>
  <c r="W93" i="16" s="1"/>
  <c r="AA93" i="16"/>
  <c r="Z93" i="16" s="1"/>
  <c r="AD93" i="16"/>
  <c r="AC93" i="16" s="1"/>
  <c r="AG93" i="16"/>
  <c r="AF93" i="16" s="1"/>
  <c r="AJ93" i="16"/>
  <c r="AI93" i="16" s="1"/>
  <c r="AM93" i="16"/>
  <c r="AL93" i="16" s="1"/>
  <c r="AP93" i="16"/>
  <c r="AO93" i="16" s="1"/>
  <c r="AS93" i="16"/>
  <c r="AR93" i="16" s="1"/>
  <c r="I94" i="16"/>
  <c r="H94" i="16" s="1"/>
  <c r="L94" i="16"/>
  <c r="K94" i="16" s="1"/>
  <c r="O94" i="16"/>
  <c r="N94" i="16" s="1"/>
  <c r="R94" i="16"/>
  <c r="Q94" i="16" s="1"/>
  <c r="U94" i="16"/>
  <c r="T94" i="16" s="1"/>
  <c r="X94" i="16"/>
  <c r="W94" i="16" s="1"/>
  <c r="AA94" i="16"/>
  <c r="Z94" i="16" s="1"/>
  <c r="AD94" i="16"/>
  <c r="AC94" i="16" s="1"/>
  <c r="AG94" i="16"/>
  <c r="AF94" i="16" s="1"/>
  <c r="AJ94" i="16"/>
  <c r="AI94" i="16" s="1"/>
  <c r="AM94" i="16"/>
  <c r="AL94" i="16" s="1"/>
  <c r="AP94" i="16"/>
  <c r="AO94" i="16" s="1"/>
  <c r="AS94" i="16"/>
  <c r="AR94" i="16" s="1"/>
  <c r="I95" i="16"/>
  <c r="H95" i="16" s="1"/>
  <c r="L95" i="16"/>
  <c r="K95" i="16" s="1"/>
  <c r="O95" i="16"/>
  <c r="N95" i="16" s="1"/>
  <c r="R95" i="16"/>
  <c r="Q95" i="16" s="1"/>
  <c r="U95" i="16"/>
  <c r="T95" i="16" s="1"/>
  <c r="X95" i="16"/>
  <c r="W95" i="16" s="1"/>
  <c r="AA95" i="16"/>
  <c r="Z95" i="16" s="1"/>
  <c r="AD95" i="16"/>
  <c r="AC95" i="16" s="1"/>
  <c r="AG95" i="16"/>
  <c r="AF95" i="16" s="1"/>
  <c r="AJ95" i="16"/>
  <c r="AI95" i="16" s="1"/>
  <c r="AM95" i="16"/>
  <c r="AL95" i="16" s="1"/>
  <c r="AP95" i="16"/>
  <c r="AO95" i="16" s="1"/>
  <c r="AS95" i="16"/>
  <c r="AR95" i="16" s="1"/>
  <c r="I96" i="16"/>
  <c r="H96" i="16" s="1"/>
  <c r="L96" i="16"/>
  <c r="K96" i="16" s="1"/>
  <c r="O96" i="16"/>
  <c r="N96" i="16" s="1"/>
  <c r="R96" i="16"/>
  <c r="Q96" i="16" s="1"/>
  <c r="U96" i="16"/>
  <c r="T96" i="16" s="1"/>
  <c r="X96" i="16"/>
  <c r="AA96" i="16"/>
  <c r="Z96" i="16" s="1"/>
  <c r="AD96" i="16"/>
  <c r="AC96" i="16" s="1"/>
  <c r="AG96" i="16"/>
  <c r="AF96" i="16" s="1"/>
  <c r="AJ96" i="16"/>
  <c r="AI96" i="16" s="1"/>
  <c r="AM96" i="16"/>
  <c r="AL96" i="16" s="1"/>
  <c r="AP96" i="16"/>
  <c r="AO96" i="16" s="1"/>
  <c r="AS96" i="16"/>
  <c r="AR96" i="16" s="1"/>
  <c r="I97" i="16"/>
  <c r="H97" i="16" s="1"/>
  <c r="L97" i="16"/>
  <c r="K97" i="16" s="1"/>
  <c r="O97" i="16"/>
  <c r="N97" i="16" s="1"/>
  <c r="R97" i="16"/>
  <c r="Q97" i="16" s="1"/>
  <c r="U97" i="16"/>
  <c r="T97" i="16" s="1"/>
  <c r="X97" i="16"/>
  <c r="W97" i="16" s="1"/>
  <c r="AA97" i="16"/>
  <c r="Z97" i="16" s="1"/>
  <c r="AD97" i="16"/>
  <c r="AC97" i="16" s="1"/>
  <c r="AG97" i="16"/>
  <c r="AF97" i="16" s="1"/>
  <c r="AJ97" i="16"/>
  <c r="AI97" i="16" s="1"/>
  <c r="AM97" i="16"/>
  <c r="AL97" i="16" s="1"/>
  <c r="AP97" i="16"/>
  <c r="AO97" i="16" s="1"/>
  <c r="AS97" i="16"/>
  <c r="AR97" i="16" s="1"/>
  <c r="I98" i="16"/>
  <c r="H98" i="16" s="1"/>
  <c r="L98" i="16"/>
  <c r="K98" i="16" s="1"/>
  <c r="O98" i="16"/>
  <c r="N98" i="16" s="1"/>
  <c r="R98" i="16"/>
  <c r="Q98" i="16" s="1"/>
  <c r="U98" i="16"/>
  <c r="T98" i="16" s="1"/>
  <c r="X98" i="16"/>
  <c r="W98" i="16" s="1"/>
  <c r="AA98" i="16"/>
  <c r="Z98" i="16" s="1"/>
  <c r="AD98" i="16"/>
  <c r="AC98" i="16" s="1"/>
  <c r="AG98" i="16"/>
  <c r="AF98" i="16" s="1"/>
  <c r="AJ98" i="16"/>
  <c r="AI98" i="16" s="1"/>
  <c r="AM98" i="16"/>
  <c r="AL98" i="16" s="1"/>
  <c r="AP98" i="16"/>
  <c r="AO98" i="16" s="1"/>
  <c r="AS98" i="16"/>
  <c r="AR98" i="16" s="1"/>
  <c r="I99" i="16"/>
  <c r="H99" i="16" s="1"/>
  <c r="L99" i="16"/>
  <c r="K99" i="16" s="1"/>
  <c r="O99" i="16"/>
  <c r="N99" i="16" s="1"/>
  <c r="R99" i="16"/>
  <c r="Q99" i="16" s="1"/>
  <c r="U99" i="16"/>
  <c r="T99" i="16" s="1"/>
  <c r="X99" i="16"/>
  <c r="W99" i="16" s="1"/>
  <c r="AA99" i="16"/>
  <c r="Z99" i="16" s="1"/>
  <c r="AD99" i="16"/>
  <c r="AC99" i="16" s="1"/>
  <c r="AG99" i="16"/>
  <c r="AF99" i="16" s="1"/>
  <c r="AJ99" i="16"/>
  <c r="AI99" i="16" s="1"/>
  <c r="AM99" i="16"/>
  <c r="AL99" i="16" s="1"/>
  <c r="AP99" i="16"/>
  <c r="AO99" i="16" s="1"/>
  <c r="AS99" i="16"/>
  <c r="AR99" i="16" s="1"/>
  <c r="I100" i="16"/>
  <c r="H100" i="16" s="1"/>
  <c r="L100" i="16"/>
  <c r="K100" i="16" s="1"/>
  <c r="O100" i="16"/>
  <c r="N100" i="16" s="1"/>
  <c r="R100" i="16"/>
  <c r="Q100" i="16" s="1"/>
  <c r="U100" i="16"/>
  <c r="T100" i="16" s="1"/>
  <c r="X100" i="16"/>
  <c r="W100" i="16" s="1"/>
  <c r="AA100" i="16"/>
  <c r="Z100" i="16" s="1"/>
  <c r="AD100" i="16"/>
  <c r="AC100" i="16" s="1"/>
  <c r="AG100" i="16"/>
  <c r="AF100" i="16" s="1"/>
  <c r="AJ100" i="16"/>
  <c r="AI100" i="16" s="1"/>
  <c r="AM100" i="16"/>
  <c r="AL100" i="16" s="1"/>
  <c r="AP100" i="16"/>
  <c r="AO100" i="16" s="1"/>
  <c r="AS100" i="16"/>
  <c r="AR100" i="16" s="1"/>
  <c r="I101" i="16"/>
  <c r="H101" i="16" s="1"/>
  <c r="L101" i="16"/>
  <c r="K101" i="16" s="1"/>
  <c r="O101" i="16"/>
  <c r="N101" i="16" s="1"/>
  <c r="R101" i="16"/>
  <c r="Q101" i="16" s="1"/>
  <c r="U101" i="16"/>
  <c r="T101" i="16" s="1"/>
  <c r="X101" i="16"/>
  <c r="W101" i="16" s="1"/>
  <c r="AA101" i="16"/>
  <c r="Z101" i="16" s="1"/>
  <c r="AD101" i="16"/>
  <c r="AC101" i="16" s="1"/>
  <c r="AG101" i="16"/>
  <c r="AF101" i="16" s="1"/>
  <c r="AJ101" i="16"/>
  <c r="AI101" i="16" s="1"/>
  <c r="AM101" i="16"/>
  <c r="AL101" i="16" s="1"/>
  <c r="AP101" i="16"/>
  <c r="AO101" i="16" s="1"/>
  <c r="AS101" i="16"/>
  <c r="AR101" i="16" s="1"/>
  <c r="I102" i="16"/>
  <c r="H102" i="16" s="1"/>
  <c r="L102" i="16"/>
  <c r="K102" i="16" s="1"/>
  <c r="O102" i="16"/>
  <c r="N102" i="16" s="1"/>
  <c r="R102" i="16"/>
  <c r="Q102" i="16" s="1"/>
  <c r="U102" i="16"/>
  <c r="T102" i="16" s="1"/>
  <c r="X102" i="16"/>
  <c r="W102" i="16" s="1"/>
  <c r="AA102" i="16"/>
  <c r="Z102" i="16" s="1"/>
  <c r="AD102" i="16"/>
  <c r="AC102" i="16" s="1"/>
  <c r="AG102" i="16"/>
  <c r="AF102" i="16" s="1"/>
  <c r="AJ102" i="16"/>
  <c r="AI102" i="16" s="1"/>
  <c r="AM102" i="16"/>
  <c r="AL102" i="16" s="1"/>
  <c r="AP102" i="16"/>
  <c r="AO102" i="16" s="1"/>
  <c r="AS102" i="16"/>
  <c r="AR102" i="16" s="1"/>
  <c r="I103" i="16"/>
  <c r="H103" i="16" s="1"/>
  <c r="L103" i="16"/>
  <c r="K103" i="16" s="1"/>
  <c r="O103" i="16"/>
  <c r="N103" i="16" s="1"/>
  <c r="R103" i="16"/>
  <c r="Q103" i="16" s="1"/>
  <c r="U103" i="16"/>
  <c r="T103" i="16" s="1"/>
  <c r="X103" i="16"/>
  <c r="W103" i="16" s="1"/>
  <c r="AA103" i="16"/>
  <c r="Z103" i="16" s="1"/>
  <c r="AD103" i="16"/>
  <c r="AC103" i="16" s="1"/>
  <c r="AG103" i="16"/>
  <c r="AF103" i="16" s="1"/>
  <c r="AJ103" i="16"/>
  <c r="AI103" i="16" s="1"/>
  <c r="AM103" i="16"/>
  <c r="AL103" i="16" s="1"/>
  <c r="AP103" i="16"/>
  <c r="AO103" i="16" s="1"/>
  <c r="AS103" i="16"/>
  <c r="AR103" i="16" s="1"/>
  <c r="I104" i="16"/>
  <c r="H104" i="16" s="1"/>
  <c r="L104" i="16"/>
  <c r="K104" i="16" s="1"/>
  <c r="O104" i="16"/>
  <c r="N104" i="16" s="1"/>
  <c r="R104" i="16"/>
  <c r="Q104" i="16" s="1"/>
  <c r="U104" i="16"/>
  <c r="T104" i="16" s="1"/>
  <c r="X104" i="16"/>
  <c r="W104" i="16" s="1"/>
  <c r="AA104" i="16"/>
  <c r="Z104" i="16" s="1"/>
  <c r="AD104" i="16"/>
  <c r="AC104" i="16" s="1"/>
  <c r="AG104" i="16"/>
  <c r="AF104" i="16" s="1"/>
  <c r="AJ104" i="16"/>
  <c r="AI104" i="16" s="1"/>
  <c r="AM104" i="16"/>
  <c r="AL104" i="16" s="1"/>
  <c r="AP104" i="16"/>
  <c r="AO104" i="16" s="1"/>
  <c r="AS104" i="16"/>
  <c r="AR104" i="16" s="1"/>
  <c r="I105" i="16"/>
  <c r="H105" i="16" s="1"/>
  <c r="L105" i="16"/>
  <c r="K105" i="16" s="1"/>
  <c r="O105" i="16"/>
  <c r="N105" i="16" s="1"/>
  <c r="R105" i="16"/>
  <c r="Q105" i="16" s="1"/>
  <c r="U105" i="16"/>
  <c r="T105" i="16" s="1"/>
  <c r="X105" i="16"/>
  <c r="W105" i="16" s="1"/>
  <c r="AA105" i="16"/>
  <c r="Z105" i="16" s="1"/>
  <c r="AD105" i="16"/>
  <c r="AC105" i="16" s="1"/>
  <c r="AG105" i="16"/>
  <c r="AF105" i="16" s="1"/>
  <c r="AJ105" i="16"/>
  <c r="AI105" i="16" s="1"/>
  <c r="AM105" i="16"/>
  <c r="AL105" i="16" s="1"/>
  <c r="AP105" i="16"/>
  <c r="AO105" i="16" s="1"/>
  <c r="AS105" i="16"/>
  <c r="AR105" i="16" s="1"/>
  <c r="I106" i="16"/>
  <c r="H106" i="16" s="1"/>
  <c r="L106" i="16"/>
  <c r="K106" i="16" s="1"/>
  <c r="O106" i="16"/>
  <c r="N106" i="16" s="1"/>
  <c r="R106" i="16"/>
  <c r="Q106" i="16" s="1"/>
  <c r="U106" i="16"/>
  <c r="T106" i="16" s="1"/>
  <c r="X106" i="16"/>
  <c r="W106" i="16" s="1"/>
  <c r="AA106" i="16"/>
  <c r="Z106" i="16" s="1"/>
  <c r="AD106" i="16"/>
  <c r="AC106" i="16" s="1"/>
  <c r="AG106" i="16"/>
  <c r="AF106" i="16" s="1"/>
  <c r="AJ106" i="16"/>
  <c r="AI106" i="16" s="1"/>
  <c r="AM106" i="16"/>
  <c r="AL106" i="16" s="1"/>
  <c r="AP106" i="16"/>
  <c r="AO106" i="16" s="1"/>
  <c r="AS106" i="16"/>
  <c r="AR106" i="16" s="1"/>
  <c r="I107" i="16"/>
  <c r="H107" i="16" s="1"/>
  <c r="L107" i="16"/>
  <c r="K107" i="16" s="1"/>
  <c r="O107" i="16"/>
  <c r="N107" i="16" s="1"/>
  <c r="R107" i="16"/>
  <c r="Q107" i="16" s="1"/>
  <c r="U107" i="16"/>
  <c r="T107" i="16" s="1"/>
  <c r="X107" i="16"/>
  <c r="W107" i="16" s="1"/>
  <c r="AA107" i="16"/>
  <c r="Z107" i="16" s="1"/>
  <c r="AD107" i="16"/>
  <c r="AC107" i="16" s="1"/>
  <c r="AG107" i="16"/>
  <c r="AF107" i="16" s="1"/>
  <c r="AJ107" i="16"/>
  <c r="AI107" i="16" s="1"/>
  <c r="AM107" i="16"/>
  <c r="AL107" i="16" s="1"/>
  <c r="AP107" i="16"/>
  <c r="AO107" i="16" s="1"/>
  <c r="AS107" i="16"/>
  <c r="AR107" i="16" s="1"/>
  <c r="I108" i="16"/>
  <c r="H108" i="16" s="1"/>
  <c r="L108" i="16"/>
  <c r="K108" i="16" s="1"/>
  <c r="O108" i="16"/>
  <c r="N108" i="16" s="1"/>
  <c r="R108" i="16"/>
  <c r="Q108" i="16" s="1"/>
  <c r="U108" i="16"/>
  <c r="T108" i="16" s="1"/>
  <c r="X108" i="16"/>
  <c r="W108" i="16" s="1"/>
  <c r="AA108" i="16"/>
  <c r="Z108" i="16" s="1"/>
  <c r="AD108" i="16"/>
  <c r="AC108" i="16" s="1"/>
  <c r="AG108" i="16"/>
  <c r="AF108" i="16" s="1"/>
  <c r="AJ108" i="16"/>
  <c r="AI108" i="16" s="1"/>
  <c r="AM108" i="16"/>
  <c r="AL108" i="16" s="1"/>
  <c r="AP108" i="16"/>
  <c r="AO108" i="16" s="1"/>
  <c r="AS108" i="16"/>
  <c r="AR108" i="16" s="1"/>
  <c r="I109" i="16"/>
  <c r="H109" i="16" s="1"/>
  <c r="L109" i="16"/>
  <c r="K109" i="16" s="1"/>
  <c r="O109" i="16"/>
  <c r="N109" i="16" s="1"/>
  <c r="R109" i="16"/>
  <c r="Q109" i="16" s="1"/>
  <c r="U109" i="16"/>
  <c r="T109" i="16" s="1"/>
  <c r="X109" i="16"/>
  <c r="W109" i="16" s="1"/>
  <c r="AA109" i="16"/>
  <c r="Z109" i="16" s="1"/>
  <c r="AD109" i="16"/>
  <c r="AC109" i="16" s="1"/>
  <c r="AG109" i="16"/>
  <c r="AF109" i="16" s="1"/>
  <c r="AJ109" i="16"/>
  <c r="AI109" i="16" s="1"/>
  <c r="AM109" i="16"/>
  <c r="AL109" i="16" s="1"/>
  <c r="AP109" i="16"/>
  <c r="AO109" i="16" s="1"/>
  <c r="AS109" i="16"/>
  <c r="AR109" i="16" s="1"/>
  <c r="I110" i="16"/>
  <c r="H110" i="16" s="1"/>
  <c r="L110" i="16"/>
  <c r="K110" i="16" s="1"/>
  <c r="O110" i="16"/>
  <c r="N110" i="16" s="1"/>
  <c r="R110" i="16"/>
  <c r="Q110" i="16" s="1"/>
  <c r="U110" i="16"/>
  <c r="T110" i="16" s="1"/>
  <c r="X110" i="16"/>
  <c r="W110" i="16" s="1"/>
  <c r="AA110" i="16"/>
  <c r="Z110" i="16" s="1"/>
  <c r="AD110" i="16"/>
  <c r="AC110" i="16" s="1"/>
  <c r="AG110" i="16"/>
  <c r="AF110" i="16" s="1"/>
  <c r="AJ110" i="16"/>
  <c r="AI110" i="16" s="1"/>
  <c r="AM110" i="16"/>
  <c r="AL110" i="16" s="1"/>
  <c r="AP110" i="16"/>
  <c r="AO110" i="16" s="1"/>
  <c r="AS110" i="16"/>
  <c r="AR110" i="16" s="1"/>
  <c r="I111" i="16"/>
  <c r="H111" i="16" s="1"/>
  <c r="L111" i="16"/>
  <c r="K111" i="16" s="1"/>
  <c r="O111" i="16"/>
  <c r="N111" i="16" s="1"/>
  <c r="R111" i="16"/>
  <c r="Q111" i="16" s="1"/>
  <c r="U111" i="16"/>
  <c r="T111" i="16" s="1"/>
  <c r="X111" i="16"/>
  <c r="W111" i="16" s="1"/>
  <c r="AA111" i="16"/>
  <c r="Z111" i="16" s="1"/>
  <c r="AD111" i="16"/>
  <c r="AC111" i="16" s="1"/>
  <c r="AG111" i="16"/>
  <c r="AF111" i="16" s="1"/>
  <c r="AJ111" i="16"/>
  <c r="AI111" i="16" s="1"/>
  <c r="AM111" i="16"/>
  <c r="AL111" i="16" s="1"/>
  <c r="AP111" i="16"/>
  <c r="AO111" i="16" s="1"/>
  <c r="AS111" i="16"/>
  <c r="AR111" i="16" s="1"/>
  <c r="I112" i="16"/>
  <c r="H112" i="16" s="1"/>
  <c r="L112" i="16"/>
  <c r="K112" i="16" s="1"/>
  <c r="O112" i="16"/>
  <c r="N112" i="16" s="1"/>
  <c r="R112" i="16"/>
  <c r="Q112" i="16" s="1"/>
  <c r="U112" i="16"/>
  <c r="T112" i="16" s="1"/>
  <c r="X112" i="16"/>
  <c r="W112" i="16" s="1"/>
  <c r="AA112" i="16"/>
  <c r="Z112" i="16" s="1"/>
  <c r="AD112" i="16"/>
  <c r="AC112" i="16" s="1"/>
  <c r="AG112" i="16"/>
  <c r="AF112" i="16" s="1"/>
  <c r="AJ112" i="16"/>
  <c r="AI112" i="16" s="1"/>
  <c r="AM112" i="16"/>
  <c r="AL112" i="16" s="1"/>
  <c r="AP112" i="16"/>
  <c r="AO112" i="16" s="1"/>
  <c r="AS112" i="16"/>
  <c r="AR112" i="16" s="1"/>
  <c r="I113" i="16"/>
  <c r="H113" i="16" s="1"/>
  <c r="L113" i="16"/>
  <c r="K113" i="16" s="1"/>
  <c r="O113" i="16"/>
  <c r="N113" i="16" s="1"/>
  <c r="R113" i="16"/>
  <c r="Q113" i="16" s="1"/>
  <c r="U113" i="16"/>
  <c r="T113" i="16" s="1"/>
  <c r="X113" i="16"/>
  <c r="W113" i="16" s="1"/>
  <c r="AA113" i="16"/>
  <c r="Z113" i="16" s="1"/>
  <c r="AD113" i="16"/>
  <c r="AC113" i="16" s="1"/>
  <c r="AG113" i="16"/>
  <c r="AF113" i="16" s="1"/>
  <c r="AJ113" i="16"/>
  <c r="AI113" i="16" s="1"/>
  <c r="AM113" i="16"/>
  <c r="AL113" i="16" s="1"/>
  <c r="AP113" i="16"/>
  <c r="AO113" i="16" s="1"/>
  <c r="AS113" i="16"/>
  <c r="AR113" i="16" s="1"/>
  <c r="I114" i="16"/>
  <c r="H114" i="16" s="1"/>
  <c r="L114" i="16"/>
  <c r="K114" i="16" s="1"/>
  <c r="O114" i="16"/>
  <c r="N114" i="16" s="1"/>
  <c r="R114" i="16"/>
  <c r="Q114" i="16" s="1"/>
  <c r="U114" i="16"/>
  <c r="T114" i="16" s="1"/>
  <c r="X114" i="16"/>
  <c r="W114" i="16" s="1"/>
  <c r="AA114" i="16"/>
  <c r="Z114" i="16" s="1"/>
  <c r="AD114" i="16"/>
  <c r="AC114" i="16" s="1"/>
  <c r="AG114" i="16"/>
  <c r="AF114" i="16" s="1"/>
  <c r="AJ114" i="16"/>
  <c r="AI114" i="16" s="1"/>
  <c r="AM114" i="16"/>
  <c r="AL114" i="16" s="1"/>
  <c r="AP114" i="16"/>
  <c r="AO114" i="16" s="1"/>
  <c r="AS114" i="16"/>
  <c r="AR114" i="16" s="1"/>
  <c r="I115" i="16"/>
  <c r="H115" i="16" s="1"/>
  <c r="L115" i="16"/>
  <c r="K115" i="16" s="1"/>
  <c r="O115" i="16"/>
  <c r="N115" i="16" s="1"/>
  <c r="R115" i="16"/>
  <c r="Q115" i="16" s="1"/>
  <c r="U115" i="16"/>
  <c r="T115" i="16" s="1"/>
  <c r="X115" i="16"/>
  <c r="W115" i="16" s="1"/>
  <c r="AA115" i="16"/>
  <c r="Z115" i="16" s="1"/>
  <c r="AD115" i="16"/>
  <c r="AC115" i="16" s="1"/>
  <c r="AG115" i="16"/>
  <c r="AF115" i="16" s="1"/>
  <c r="AJ115" i="16"/>
  <c r="AI115" i="16" s="1"/>
  <c r="AM115" i="16"/>
  <c r="AL115" i="16" s="1"/>
  <c r="AP115" i="16"/>
  <c r="AO115" i="16" s="1"/>
  <c r="AS115" i="16"/>
  <c r="AR115" i="16" s="1"/>
  <c r="I116" i="16"/>
  <c r="H116" i="16" s="1"/>
  <c r="L116" i="16"/>
  <c r="K116" i="16" s="1"/>
  <c r="O116" i="16"/>
  <c r="N116" i="16" s="1"/>
  <c r="R116" i="16"/>
  <c r="Q116" i="16" s="1"/>
  <c r="U116" i="16"/>
  <c r="T116" i="16" s="1"/>
  <c r="X116" i="16"/>
  <c r="W116" i="16" s="1"/>
  <c r="AA116" i="16"/>
  <c r="Z116" i="16" s="1"/>
  <c r="AD116" i="16"/>
  <c r="AC116" i="16" s="1"/>
  <c r="AG116" i="16"/>
  <c r="AF116" i="16" s="1"/>
  <c r="AJ116" i="16"/>
  <c r="AI116" i="16" s="1"/>
  <c r="AM116" i="16"/>
  <c r="AL116" i="16" s="1"/>
  <c r="AP116" i="16"/>
  <c r="AO116" i="16" s="1"/>
  <c r="AS116" i="16"/>
  <c r="AR116" i="16" s="1"/>
  <c r="I117" i="16"/>
  <c r="H117" i="16" s="1"/>
  <c r="L117" i="16"/>
  <c r="K117" i="16" s="1"/>
  <c r="O117" i="16"/>
  <c r="N117" i="16" s="1"/>
  <c r="R117" i="16"/>
  <c r="Q117" i="16" s="1"/>
  <c r="U117" i="16"/>
  <c r="T117" i="16" s="1"/>
  <c r="X117" i="16"/>
  <c r="W117" i="16" s="1"/>
  <c r="AA117" i="16"/>
  <c r="Z117" i="16" s="1"/>
  <c r="AD117" i="16"/>
  <c r="AC117" i="16" s="1"/>
  <c r="AG117" i="16"/>
  <c r="AF117" i="16" s="1"/>
  <c r="AJ117" i="16"/>
  <c r="AI117" i="16" s="1"/>
  <c r="AM117" i="16"/>
  <c r="AL117" i="16" s="1"/>
  <c r="AP117" i="16"/>
  <c r="AO117" i="16" s="1"/>
  <c r="AS117" i="16"/>
  <c r="AR117" i="16" s="1"/>
  <c r="I118" i="16"/>
  <c r="H118" i="16" s="1"/>
  <c r="L118" i="16"/>
  <c r="K118" i="16" s="1"/>
  <c r="O118" i="16"/>
  <c r="N118" i="16" s="1"/>
  <c r="R118" i="16"/>
  <c r="Q118" i="16" s="1"/>
  <c r="U118" i="16"/>
  <c r="T118" i="16" s="1"/>
  <c r="X118" i="16"/>
  <c r="W118" i="16" s="1"/>
  <c r="AA118" i="16"/>
  <c r="Z118" i="16" s="1"/>
  <c r="AD118" i="16"/>
  <c r="AC118" i="16" s="1"/>
  <c r="AG118" i="16"/>
  <c r="AF118" i="16" s="1"/>
  <c r="AJ118" i="16"/>
  <c r="AI118" i="16" s="1"/>
  <c r="AM118" i="16"/>
  <c r="AL118" i="16" s="1"/>
  <c r="AP118" i="16"/>
  <c r="AO118" i="16" s="1"/>
  <c r="AS118" i="16"/>
  <c r="AR118" i="16" s="1"/>
  <c r="I119" i="16"/>
  <c r="H119" i="16" s="1"/>
  <c r="L119" i="16"/>
  <c r="K119" i="16" s="1"/>
  <c r="O119" i="16"/>
  <c r="N119" i="16" s="1"/>
  <c r="R119" i="16"/>
  <c r="Q119" i="16" s="1"/>
  <c r="U119" i="16"/>
  <c r="T119" i="16" s="1"/>
  <c r="X119" i="16"/>
  <c r="W119" i="16" s="1"/>
  <c r="AA119" i="16"/>
  <c r="Z119" i="16" s="1"/>
  <c r="AD119" i="16"/>
  <c r="AC119" i="16" s="1"/>
  <c r="AG119" i="16"/>
  <c r="AF119" i="16" s="1"/>
  <c r="AJ119" i="16"/>
  <c r="AI119" i="16" s="1"/>
  <c r="AM119" i="16"/>
  <c r="AL119" i="16" s="1"/>
  <c r="AP119" i="16"/>
  <c r="AO119" i="16" s="1"/>
  <c r="AS119" i="16"/>
  <c r="AR119" i="16" s="1"/>
  <c r="I120" i="16"/>
  <c r="H120" i="16" s="1"/>
  <c r="L120" i="16"/>
  <c r="K120" i="16" s="1"/>
  <c r="O120" i="16"/>
  <c r="N120" i="16" s="1"/>
  <c r="R120" i="16"/>
  <c r="Q120" i="16" s="1"/>
  <c r="U120" i="16"/>
  <c r="T120" i="16" s="1"/>
  <c r="X120" i="16"/>
  <c r="W120" i="16" s="1"/>
  <c r="AA120" i="16"/>
  <c r="Z120" i="16" s="1"/>
  <c r="AD120" i="16"/>
  <c r="AC120" i="16" s="1"/>
  <c r="AG120" i="16"/>
  <c r="AF120" i="16" s="1"/>
  <c r="AJ120" i="16"/>
  <c r="AI120" i="16" s="1"/>
  <c r="AM120" i="16"/>
  <c r="AL120" i="16" s="1"/>
  <c r="AP120" i="16"/>
  <c r="AO120" i="16" s="1"/>
  <c r="AS120" i="16"/>
  <c r="AR120" i="16" s="1"/>
  <c r="I121" i="16"/>
  <c r="H121" i="16" s="1"/>
  <c r="L121" i="16"/>
  <c r="K121" i="16" s="1"/>
  <c r="O121" i="16"/>
  <c r="N121" i="16" s="1"/>
  <c r="R121" i="16"/>
  <c r="Q121" i="16" s="1"/>
  <c r="U121" i="16"/>
  <c r="T121" i="16" s="1"/>
  <c r="X121" i="16"/>
  <c r="W121" i="16" s="1"/>
  <c r="AA121" i="16"/>
  <c r="Z121" i="16" s="1"/>
  <c r="AD121" i="16"/>
  <c r="AC121" i="16" s="1"/>
  <c r="AG121" i="16"/>
  <c r="AF121" i="16" s="1"/>
  <c r="AJ121" i="16"/>
  <c r="AI121" i="16" s="1"/>
  <c r="AM121" i="16"/>
  <c r="AL121" i="16" s="1"/>
  <c r="AP121" i="16"/>
  <c r="AO121" i="16" s="1"/>
  <c r="AS121" i="16"/>
  <c r="AR121" i="16" s="1"/>
  <c r="I122" i="16"/>
  <c r="L122" i="16"/>
  <c r="K122" i="16" s="1"/>
  <c r="O122" i="16"/>
  <c r="N122" i="16" s="1"/>
  <c r="R122" i="16"/>
  <c r="Q122" i="16" s="1"/>
  <c r="U122" i="16"/>
  <c r="T122" i="16" s="1"/>
  <c r="X122" i="16"/>
  <c r="W122" i="16" s="1"/>
  <c r="AA122" i="16"/>
  <c r="Z122" i="16" s="1"/>
  <c r="AD122" i="16"/>
  <c r="AC122" i="16" s="1"/>
  <c r="AG122" i="16"/>
  <c r="AF122" i="16" s="1"/>
  <c r="AJ122" i="16"/>
  <c r="AI122" i="16" s="1"/>
  <c r="AM122" i="16"/>
  <c r="AL122" i="16" s="1"/>
  <c r="AP122" i="16"/>
  <c r="AO122" i="16" s="1"/>
  <c r="AS122" i="16"/>
  <c r="AR122" i="16" s="1"/>
  <c r="I123" i="16"/>
  <c r="H123" i="16" s="1"/>
  <c r="L123" i="16"/>
  <c r="K123" i="16" s="1"/>
  <c r="O123" i="16"/>
  <c r="N123" i="16" s="1"/>
  <c r="R123" i="16"/>
  <c r="Q123" i="16" s="1"/>
  <c r="U123" i="16"/>
  <c r="T123" i="16" s="1"/>
  <c r="X123" i="16"/>
  <c r="W123" i="16" s="1"/>
  <c r="AA123" i="16"/>
  <c r="Z123" i="16" s="1"/>
  <c r="AD123" i="16"/>
  <c r="AC123" i="16" s="1"/>
  <c r="AG123" i="16"/>
  <c r="AF123" i="16" s="1"/>
  <c r="AJ123" i="16"/>
  <c r="AI123" i="16" s="1"/>
  <c r="AM123" i="16"/>
  <c r="AL123" i="16" s="1"/>
  <c r="AP123" i="16"/>
  <c r="AO123" i="16" s="1"/>
  <c r="AS123" i="16"/>
  <c r="AR123" i="16" s="1"/>
  <c r="I124" i="16"/>
  <c r="H124" i="16" s="1"/>
  <c r="L124" i="16"/>
  <c r="K124" i="16" s="1"/>
  <c r="O124" i="16"/>
  <c r="N124" i="16" s="1"/>
  <c r="R124" i="16"/>
  <c r="Q124" i="16" s="1"/>
  <c r="U124" i="16"/>
  <c r="T124" i="16" s="1"/>
  <c r="X124" i="16"/>
  <c r="W124" i="16" s="1"/>
  <c r="AA124" i="16"/>
  <c r="Z124" i="16" s="1"/>
  <c r="AD124" i="16"/>
  <c r="AC124" i="16" s="1"/>
  <c r="AG124" i="16"/>
  <c r="AF124" i="16" s="1"/>
  <c r="AJ124" i="16"/>
  <c r="AI124" i="16" s="1"/>
  <c r="AM124" i="16"/>
  <c r="AL124" i="16" s="1"/>
  <c r="AP124" i="16"/>
  <c r="AO124" i="16" s="1"/>
  <c r="AS124" i="16"/>
  <c r="AR124" i="16" s="1"/>
  <c r="I125" i="16"/>
  <c r="H125" i="16" s="1"/>
  <c r="L125" i="16"/>
  <c r="K125" i="16" s="1"/>
  <c r="O125" i="16"/>
  <c r="N125" i="16" s="1"/>
  <c r="R125" i="16"/>
  <c r="Q125" i="16" s="1"/>
  <c r="U125" i="16"/>
  <c r="T125" i="16" s="1"/>
  <c r="X125" i="16"/>
  <c r="W125" i="16" s="1"/>
  <c r="AA125" i="16"/>
  <c r="Z125" i="16" s="1"/>
  <c r="AD125" i="16"/>
  <c r="AC125" i="16" s="1"/>
  <c r="AG125" i="16"/>
  <c r="AF125" i="16" s="1"/>
  <c r="AJ125" i="16"/>
  <c r="AI125" i="16" s="1"/>
  <c r="AM125" i="16"/>
  <c r="AL125" i="16" s="1"/>
  <c r="AP125" i="16"/>
  <c r="AO125" i="16" s="1"/>
  <c r="AS125" i="16"/>
  <c r="AR125" i="16" s="1"/>
  <c r="I128" i="16"/>
  <c r="H128" i="16" s="1"/>
  <c r="L128" i="16"/>
  <c r="K128" i="16" s="1"/>
  <c r="O128" i="16"/>
  <c r="N128" i="16" s="1"/>
  <c r="R128" i="16"/>
  <c r="Q128" i="16" s="1"/>
  <c r="U128" i="16"/>
  <c r="T128" i="16" s="1"/>
  <c r="X128" i="16"/>
  <c r="W128" i="16" s="1"/>
  <c r="AA128" i="16"/>
  <c r="Z128" i="16" s="1"/>
  <c r="AD128" i="16"/>
  <c r="AC128" i="16" s="1"/>
  <c r="AG128" i="16"/>
  <c r="AF128" i="16" s="1"/>
  <c r="AJ128" i="16"/>
  <c r="AI128" i="16" s="1"/>
  <c r="AM128" i="16"/>
  <c r="AL128" i="16" s="1"/>
  <c r="AP128" i="16"/>
  <c r="AO128" i="16" s="1"/>
  <c r="AS128" i="16"/>
  <c r="AR128" i="16" s="1"/>
  <c r="I129" i="16"/>
  <c r="H129" i="16" s="1"/>
  <c r="L129" i="16"/>
  <c r="K129" i="16" s="1"/>
  <c r="O129" i="16"/>
  <c r="N129" i="16" s="1"/>
  <c r="R129" i="16"/>
  <c r="Q129" i="16" s="1"/>
  <c r="U129" i="16"/>
  <c r="T129" i="16" s="1"/>
  <c r="X129" i="16"/>
  <c r="W129" i="16" s="1"/>
  <c r="AA129" i="16"/>
  <c r="Z129" i="16" s="1"/>
  <c r="AD129" i="16"/>
  <c r="AC129" i="16" s="1"/>
  <c r="AG129" i="16"/>
  <c r="AF129" i="16" s="1"/>
  <c r="AJ129" i="16"/>
  <c r="AI129" i="16" s="1"/>
  <c r="AM129" i="16"/>
  <c r="AL129" i="16" s="1"/>
  <c r="AP129" i="16"/>
  <c r="AO129" i="16" s="1"/>
  <c r="AS129" i="16"/>
  <c r="AR129" i="16" s="1"/>
  <c r="I130" i="16"/>
  <c r="H130" i="16" s="1"/>
  <c r="L130" i="16"/>
  <c r="K130" i="16" s="1"/>
  <c r="O130" i="16"/>
  <c r="N130" i="16" s="1"/>
  <c r="R130" i="16"/>
  <c r="Q130" i="16" s="1"/>
  <c r="U130" i="16"/>
  <c r="T130" i="16" s="1"/>
  <c r="X130" i="16"/>
  <c r="W130" i="16" s="1"/>
  <c r="AA130" i="16"/>
  <c r="Z130" i="16" s="1"/>
  <c r="AD130" i="16"/>
  <c r="AC130" i="16" s="1"/>
  <c r="AG130" i="16"/>
  <c r="AF130" i="16" s="1"/>
  <c r="AJ130" i="16"/>
  <c r="AI130" i="16" s="1"/>
  <c r="AM130" i="16"/>
  <c r="AL130" i="16" s="1"/>
  <c r="AP130" i="16"/>
  <c r="AO130" i="16" s="1"/>
  <c r="AS130" i="16"/>
  <c r="AR130" i="16" s="1"/>
  <c r="I131" i="16"/>
  <c r="H131" i="16" s="1"/>
  <c r="L131" i="16"/>
  <c r="K131" i="16" s="1"/>
  <c r="O131" i="16"/>
  <c r="N131" i="16" s="1"/>
  <c r="R131" i="16"/>
  <c r="Q131" i="16" s="1"/>
  <c r="U131" i="16"/>
  <c r="T131" i="16" s="1"/>
  <c r="X131" i="16"/>
  <c r="W131" i="16" s="1"/>
  <c r="AA131" i="16"/>
  <c r="Z131" i="16" s="1"/>
  <c r="AD131" i="16"/>
  <c r="AC131" i="16" s="1"/>
  <c r="AG131" i="16"/>
  <c r="AF131" i="16" s="1"/>
  <c r="AJ131" i="16"/>
  <c r="AI131" i="16" s="1"/>
  <c r="AM131" i="16"/>
  <c r="AL131" i="16" s="1"/>
  <c r="AP131" i="16"/>
  <c r="AO131" i="16" s="1"/>
  <c r="AS131" i="16"/>
  <c r="AR131" i="16" s="1"/>
  <c r="I132" i="16"/>
  <c r="H132" i="16" s="1"/>
  <c r="L132" i="16"/>
  <c r="K132" i="16" s="1"/>
  <c r="O132" i="16"/>
  <c r="N132" i="16" s="1"/>
  <c r="R132" i="16"/>
  <c r="Q132" i="16" s="1"/>
  <c r="U132" i="16"/>
  <c r="T132" i="16" s="1"/>
  <c r="X132" i="16"/>
  <c r="W132" i="16" s="1"/>
  <c r="AA132" i="16"/>
  <c r="Z132" i="16" s="1"/>
  <c r="AD132" i="16"/>
  <c r="AC132" i="16" s="1"/>
  <c r="AG132" i="16"/>
  <c r="AF132" i="16" s="1"/>
  <c r="AJ132" i="16"/>
  <c r="AI132" i="16" s="1"/>
  <c r="AM132" i="16"/>
  <c r="AL132" i="16" s="1"/>
  <c r="AP132" i="16"/>
  <c r="AO132" i="16" s="1"/>
  <c r="AS132" i="16"/>
  <c r="AR132" i="16" s="1"/>
  <c r="I133" i="16"/>
  <c r="H133" i="16" s="1"/>
  <c r="L133" i="16"/>
  <c r="K133" i="16" s="1"/>
  <c r="O133" i="16"/>
  <c r="N133" i="16" s="1"/>
  <c r="R133" i="16"/>
  <c r="Q133" i="16" s="1"/>
  <c r="U133" i="16"/>
  <c r="T133" i="16" s="1"/>
  <c r="X133" i="16"/>
  <c r="W133" i="16" s="1"/>
  <c r="AA133" i="16"/>
  <c r="Z133" i="16" s="1"/>
  <c r="AD133" i="16"/>
  <c r="AC133" i="16" s="1"/>
  <c r="AG133" i="16"/>
  <c r="AF133" i="16" s="1"/>
  <c r="AJ133" i="16"/>
  <c r="AI133" i="16" s="1"/>
  <c r="AM133" i="16"/>
  <c r="AL133" i="16" s="1"/>
  <c r="AP133" i="16"/>
  <c r="AO133" i="16" s="1"/>
  <c r="AS133" i="16"/>
  <c r="AR133" i="16" s="1"/>
  <c r="I134" i="16"/>
  <c r="H134" i="16" s="1"/>
  <c r="L134" i="16"/>
  <c r="K134" i="16" s="1"/>
  <c r="O134" i="16"/>
  <c r="N134" i="16" s="1"/>
  <c r="R134" i="16"/>
  <c r="Q134" i="16" s="1"/>
  <c r="U134" i="16"/>
  <c r="T134" i="16" s="1"/>
  <c r="X134" i="16"/>
  <c r="W134" i="16" s="1"/>
  <c r="AA134" i="16"/>
  <c r="Z134" i="16" s="1"/>
  <c r="AD134" i="16"/>
  <c r="AC134" i="16" s="1"/>
  <c r="AG134" i="16"/>
  <c r="AF134" i="16" s="1"/>
  <c r="AJ134" i="16"/>
  <c r="AI134" i="16" s="1"/>
  <c r="AM134" i="16"/>
  <c r="AL134" i="16" s="1"/>
  <c r="AP134" i="16"/>
  <c r="AO134" i="16" s="1"/>
  <c r="AS134" i="16"/>
  <c r="AR134" i="16" s="1"/>
  <c r="I135" i="16"/>
  <c r="H135" i="16" s="1"/>
  <c r="L135" i="16"/>
  <c r="K135" i="16" s="1"/>
  <c r="O135" i="16"/>
  <c r="N135" i="16" s="1"/>
  <c r="R135" i="16"/>
  <c r="Q135" i="16" s="1"/>
  <c r="U135" i="16"/>
  <c r="X135" i="16"/>
  <c r="W135" i="16" s="1"/>
  <c r="AA135" i="16"/>
  <c r="Z135" i="16" s="1"/>
  <c r="AD135" i="16"/>
  <c r="AC135" i="16" s="1"/>
  <c r="AG135" i="16"/>
  <c r="AF135" i="16" s="1"/>
  <c r="AJ135" i="16"/>
  <c r="AI135" i="16" s="1"/>
  <c r="AM135" i="16"/>
  <c r="AL135" i="16" s="1"/>
  <c r="AP135" i="16"/>
  <c r="AO135" i="16" s="1"/>
  <c r="AS135" i="16"/>
  <c r="AR135" i="16" s="1"/>
  <c r="I136" i="16"/>
  <c r="H136" i="16" s="1"/>
  <c r="L136" i="16"/>
  <c r="K136" i="16" s="1"/>
  <c r="O136" i="16"/>
  <c r="N136" i="16" s="1"/>
  <c r="R136" i="16"/>
  <c r="Q136" i="16" s="1"/>
  <c r="U136" i="16"/>
  <c r="T136" i="16" s="1"/>
  <c r="X136" i="16"/>
  <c r="W136" i="16" s="1"/>
  <c r="AA136" i="16"/>
  <c r="Z136" i="16" s="1"/>
  <c r="AD136" i="16"/>
  <c r="AC136" i="16" s="1"/>
  <c r="AG136" i="16"/>
  <c r="AF136" i="16" s="1"/>
  <c r="AJ136" i="16"/>
  <c r="AI136" i="16" s="1"/>
  <c r="AM136" i="16"/>
  <c r="AL136" i="16" s="1"/>
  <c r="AP136" i="16"/>
  <c r="AO136" i="16" s="1"/>
  <c r="AS136" i="16"/>
  <c r="AR136" i="16" s="1"/>
  <c r="I137" i="16"/>
  <c r="H137" i="16" s="1"/>
  <c r="L137" i="16"/>
  <c r="K137" i="16" s="1"/>
  <c r="O137" i="16"/>
  <c r="N137" i="16" s="1"/>
  <c r="R137" i="16"/>
  <c r="Q137" i="16" s="1"/>
  <c r="U137" i="16"/>
  <c r="T137" i="16" s="1"/>
  <c r="X137" i="16"/>
  <c r="W137" i="16" s="1"/>
  <c r="AA137" i="16"/>
  <c r="Z137" i="16" s="1"/>
  <c r="AD137" i="16"/>
  <c r="AC137" i="16" s="1"/>
  <c r="AG137" i="16"/>
  <c r="AF137" i="16" s="1"/>
  <c r="AJ137" i="16"/>
  <c r="AI137" i="16" s="1"/>
  <c r="AM137" i="16"/>
  <c r="AL137" i="16" s="1"/>
  <c r="AP137" i="16"/>
  <c r="AO137" i="16" s="1"/>
  <c r="AS137" i="16"/>
  <c r="AR137" i="16" s="1"/>
  <c r="I138" i="16"/>
  <c r="H138" i="16" s="1"/>
  <c r="L138" i="16"/>
  <c r="K138" i="16" s="1"/>
  <c r="O138" i="16"/>
  <c r="N138" i="16" s="1"/>
  <c r="R138" i="16"/>
  <c r="Q138" i="16" s="1"/>
  <c r="U138" i="16"/>
  <c r="T138" i="16" s="1"/>
  <c r="X138" i="16"/>
  <c r="W138" i="16" s="1"/>
  <c r="AA138" i="16"/>
  <c r="Z138" i="16" s="1"/>
  <c r="AD138" i="16"/>
  <c r="AC138" i="16" s="1"/>
  <c r="AG138" i="16"/>
  <c r="AF138" i="16" s="1"/>
  <c r="AJ138" i="16"/>
  <c r="AI138" i="16" s="1"/>
  <c r="AM138" i="16"/>
  <c r="AL138" i="16" s="1"/>
  <c r="AP138" i="16"/>
  <c r="AO138" i="16" s="1"/>
  <c r="AS138" i="16"/>
  <c r="AR138" i="16" s="1"/>
  <c r="I139" i="16"/>
  <c r="H139" i="16" s="1"/>
  <c r="L139" i="16"/>
  <c r="K139" i="16" s="1"/>
  <c r="O139" i="16"/>
  <c r="N139" i="16" s="1"/>
  <c r="R139" i="16"/>
  <c r="Q139" i="16" s="1"/>
  <c r="U139" i="16"/>
  <c r="X139" i="16"/>
  <c r="W139" i="16" s="1"/>
  <c r="AA139" i="16"/>
  <c r="Z139" i="16" s="1"/>
  <c r="AD139" i="16"/>
  <c r="AC139" i="16" s="1"/>
  <c r="AG139" i="16"/>
  <c r="AF139" i="16" s="1"/>
  <c r="AJ139" i="16"/>
  <c r="AI139" i="16" s="1"/>
  <c r="AM139" i="16"/>
  <c r="AL139" i="16" s="1"/>
  <c r="AP139" i="16"/>
  <c r="AO139" i="16" s="1"/>
  <c r="AS139" i="16"/>
  <c r="AR139" i="16" s="1"/>
  <c r="I140" i="16"/>
  <c r="H140" i="16" s="1"/>
  <c r="L140" i="16"/>
  <c r="K140" i="16" s="1"/>
  <c r="O140" i="16"/>
  <c r="N140" i="16" s="1"/>
  <c r="R140" i="16"/>
  <c r="U140" i="16"/>
  <c r="T140" i="16" s="1"/>
  <c r="X140" i="16"/>
  <c r="W140" i="16" s="1"/>
  <c r="AA140" i="16"/>
  <c r="Z140" i="16" s="1"/>
  <c r="AD140" i="16"/>
  <c r="AC140" i="16" s="1"/>
  <c r="AG140" i="16"/>
  <c r="AF140" i="16" s="1"/>
  <c r="AJ140" i="16"/>
  <c r="AI140" i="16" s="1"/>
  <c r="AM140" i="16"/>
  <c r="AL140" i="16" s="1"/>
  <c r="AP140" i="16"/>
  <c r="AO140" i="16" s="1"/>
  <c r="AS140" i="16"/>
  <c r="AR140" i="16" s="1"/>
  <c r="I143" i="16"/>
  <c r="H143" i="16" s="1"/>
  <c r="L143" i="16"/>
  <c r="K143" i="16" s="1"/>
  <c r="O143" i="16"/>
  <c r="N143" i="16" s="1"/>
  <c r="R143" i="16"/>
  <c r="Q143" i="16" s="1"/>
  <c r="U143" i="16"/>
  <c r="T143" i="16" s="1"/>
  <c r="X143" i="16"/>
  <c r="W143" i="16" s="1"/>
  <c r="AA143" i="16"/>
  <c r="Z143" i="16" s="1"/>
  <c r="AD143" i="16"/>
  <c r="AC143" i="16" s="1"/>
  <c r="AG143" i="16"/>
  <c r="AF143" i="16" s="1"/>
  <c r="AJ143" i="16"/>
  <c r="AI143" i="16" s="1"/>
  <c r="AM143" i="16"/>
  <c r="AL143" i="16" s="1"/>
  <c r="AP143" i="16"/>
  <c r="AO143" i="16" s="1"/>
  <c r="AS143" i="16"/>
  <c r="AR143" i="16" s="1"/>
  <c r="I144" i="16"/>
  <c r="H144" i="16" s="1"/>
  <c r="L144" i="16"/>
  <c r="K144" i="16" s="1"/>
  <c r="O144" i="16"/>
  <c r="N144" i="16" s="1"/>
  <c r="R144" i="16"/>
  <c r="Q144" i="16" s="1"/>
  <c r="U144" i="16"/>
  <c r="T144" i="16" s="1"/>
  <c r="X144" i="16"/>
  <c r="W144" i="16" s="1"/>
  <c r="AA144" i="16"/>
  <c r="Z144" i="16" s="1"/>
  <c r="AD144" i="16"/>
  <c r="AC144" i="16" s="1"/>
  <c r="AG144" i="16"/>
  <c r="AF144" i="16" s="1"/>
  <c r="AJ144" i="16"/>
  <c r="AI144" i="16" s="1"/>
  <c r="AM144" i="16"/>
  <c r="AL144" i="16" s="1"/>
  <c r="AP144" i="16"/>
  <c r="AO144" i="16" s="1"/>
  <c r="AS144" i="16"/>
  <c r="AR144" i="16" s="1"/>
  <c r="I145" i="16"/>
  <c r="H145" i="16" s="1"/>
  <c r="L145" i="16"/>
  <c r="K145" i="16" s="1"/>
  <c r="O145" i="16"/>
  <c r="N145" i="16" s="1"/>
  <c r="R145" i="16"/>
  <c r="Q145" i="16" s="1"/>
  <c r="U145" i="16"/>
  <c r="T145" i="16" s="1"/>
  <c r="X145" i="16"/>
  <c r="W145" i="16" s="1"/>
  <c r="AA145" i="16"/>
  <c r="Z145" i="16" s="1"/>
  <c r="AD145" i="16"/>
  <c r="AC145" i="16" s="1"/>
  <c r="AG145" i="16"/>
  <c r="AF145" i="16" s="1"/>
  <c r="AJ145" i="16"/>
  <c r="AI145" i="16" s="1"/>
  <c r="AM145" i="16"/>
  <c r="AL145" i="16" s="1"/>
  <c r="AP145" i="16"/>
  <c r="AO145" i="16" s="1"/>
  <c r="AS145" i="16"/>
  <c r="AR145" i="16" s="1"/>
  <c r="I146" i="16"/>
  <c r="H146" i="16" s="1"/>
  <c r="L146" i="16"/>
  <c r="K146" i="16" s="1"/>
  <c r="O146" i="16"/>
  <c r="N146" i="16" s="1"/>
  <c r="R146" i="16"/>
  <c r="Q146" i="16" s="1"/>
  <c r="U146" i="16"/>
  <c r="T146" i="16" s="1"/>
  <c r="X146" i="16"/>
  <c r="W146" i="16" s="1"/>
  <c r="AA146" i="16"/>
  <c r="Z146" i="16" s="1"/>
  <c r="AD146" i="16"/>
  <c r="AC146" i="16" s="1"/>
  <c r="AG146" i="16"/>
  <c r="AF146" i="16" s="1"/>
  <c r="AJ146" i="16"/>
  <c r="AI146" i="16" s="1"/>
  <c r="AM146" i="16"/>
  <c r="AL146" i="16" s="1"/>
  <c r="AP146" i="16"/>
  <c r="AO146" i="16" s="1"/>
  <c r="AS146" i="16"/>
  <c r="AR146" i="16" s="1"/>
  <c r="I147" i="16"/>
  <c r="H147" i="16" s="1"/>
  <c r="L147" i="16"/>
  <c r="K147" i="16" s="1"/>
  <c r="O147" i="16"/>
  <c r="N147" i="16" s="1"/>
  <c r="R147" i="16"/>
  <c r="Q147" i="16" s="1"/>
  <c r="U147" i="16"/>
  <c r="T147" i="16" s="1"/>
  <c r="X147" i="16"/>
  <c r="W147" i="16" s="1"/>
  <c r="AA147" i="16"/>
  <c r="Z147" i="16" s="1"/>
  <c r="AD147" i="16"/>
  <c r="AC147" i="16" s="1"/>
  <c r="AG147" i="16"/>
  <c r="AF147" i="16" s="1"/>
  <c r="AJ147" i="16"/>
  <c r="AI147" i="16" s="1"/>
  <c r="AM147" i="16"/>
  <c r="AL147" i="16" s="1"/>
  <c r="AP147" i="16"/>
  <c r="AO147" i="16" s="1"/>
  <c r="AS147" i="16"/>
  <c r="AR147" i="16" s="1"/>
  <c r="I148" i="16"/>
  <c r="H148" i="16" s="1"/>
  <c r="L148" i="16"/>
  <c r="K148" i="16" s="1"/>
  <c r="O148" i="16"/>
  <c r="N148" i="16" s="1"/>
  <c r="R148" i="16"/>
  <c r="Q148" i="16" s="1"/>
  <c r="U148" i="16"/>
  <c r="T148" i="16" s="1"/>
  <c r="X148" i="16"/>
  <c r="W148" i="16" s="1"/>
  <c r="AA148" i="16"/>
  <c r="Z148" i="16" s="1"/>
  <c r="AD148" i="16"/>
  <c r="AC148" i="16" s="1"/>
  <c r="AG148" i="16"/>
  <c r="AF148" i="16" s="1"/>
  <c r="AJ148" i="16"/>
  <c r="AI148" i="16" s="1"/>
  <c r="AM148" i="16"/>
  <c r="AL148" i="16" s="1"/>
  <c r="AP148" i="16"/>
  <c r="AO148" i="16" s="1"/>
  <c r="AS148" i="16"/>
  <c r="AR148" i="16" s="1"/>
  <c r="I151" i="16"/>
  <c r="H151" i="16" s="1"/>
  <c r="L151" i="16"/>
  <c r="K151" i="16" s="1"/>
  <c r="O151" i="16"/>
  <c r="N151" i="16" s="1"/>
  <c r="R151" i="16"/>
  <c r="Q151" i="16" s="1"/>
  <c r="U151" i="16"/>
  <c r="T151" i="16" s="1"/>
  <c r="X151" i="16"/>
  <c r="W151" i="16" s="1"/>
  <c r="AA151" i="16"/>
  <c r="Z151" i="16" s="1"/>
  <c r="AD151" i="16"/>
  <c r="AC151" i="16" s="1"/>
  <c r="AG151" i="16"/>
  <c r="AF151" i="16" s="1"/>
  <c r="AJ151" i="16"/>
  <c r="AI151" i="16" s="1"/>
  <c r="AM151" i="16"/>
  <c r="AL151" i="16" s="1"/>
  <c r="AP151" i="16"/>
  <c r="AO151" i="16" s="1"/>
  <c r="AS151" i="16"/>
  <c r="AR151" i="16" s="1"/>
  <c r="I152" i="16"/>
  <c r="H152" i="16" s="1"/>
  <c r="L152" i="16"/>
  <c r="K152" i="16" s="1"/>
  <c r="O152" i="16"/>
  <c r="N152" i="16" s="1"/>
  <c r="R152" i="16"/>
  <c r="Q152" i="16" s="1"/>
  <c r="U152" i="16"/>
  <c r="T152" i="16" s="1"/>
  <c r="X152" i="16"/>
  <c r="W152" i="16" s="1"/>
  <c r="AA152" i="16"/>
  <c r="Z152" i="16" s="1"/>
  <c r="AD152" i="16"/>
  <c r="AC152" i="16" s="1"/>
  <c r="AG152" i="16"/>
  <c r="AF152" i="16" s="1"/>
  <c r="AJ152" i="16"/>
  <c r="AI152" i="16" s="1"/>
  <c r="AM152" i="16"/>
  <c r="AL152" i="16" s="1"/>
  <c r="AP152" i="16"/>
  <c r="AO152" i="16" s="1"/>
  <c r="AS152" i="16"/>
  <c r="AR152" i="16" s="1"/>
  <c r="I153" i="16"/>
  <c r="H153" i="16" s="1"/>
  <c r="L153" i="16"/>
  <c r="K153" i="16" s="1"/>
  <c r="O153" i="16"/>
  <c r="N153" i="16" s="1"/>
  <c r="R153" i="16"/>
  <c r="Q153" i="16" s="1"/>
  <c r="U153" i="16"/>
  <c r="T153" i="16" s="1"/>
  <c r="X153" i="16"/>
  <c r="W153" i="16" s="1"/>
  <c r="AA153" i="16"/>
  <c r="Z153" i="16" s="1"/>
  <c r="AD153" i="16"/>
  <c r="AC153" i="16" s="1"/>
  <c r="AG153" i="16"/>
  <c r="AF153" i="16" s="1"/>
  <c r="AJ153" i="16"/>
  <c r="AI153" i="16" s="1"/>
  <c r="AM153" i="16"/>
  <c r="AL153" i="16" s="1"/>
  <c r="AP153" i="16"/>
  <c r="AO153" i="16" s="1"/>
  <c r="AS153" i="16"/>
  <c r="AR153" i="16" s="1"/>
  <c r="I154" i="16"/>
  <c r="H154" i="16" s="1"/>
  <c r="L154" i="16"/>
  <c r="K154" i="16" s="1"/>
  <c r="O154" i="16"/>
  <c r="N154" i="16" s="1"/>
  <c r="R154" i="16"/>
  <c r="Q154" i="16" s="1"/>
  <c r="U154" i="16"/>
  <c r="T154" i="16" s="1"/>
  <c r="X154" i="16"/>
  <c r="W154" i="16" s="1"/>
  <c r="AA154" i="16"/>
  <c r="Z154" i="16" s="1"/>
  <c r="AD154" i="16"/>
  <c r="AC154" i="16" s="1"/>
  <c r="AG154" i="16"/>
  <c r="AF154" i="16" s="1"/>
  <c r="AJ154" i="16"/>
  <c r="AI154" i="16" s="1"/>
  <c r="AM154" i="16"/>
  <c r="AL154" i="16" s="1"/>
  <c r="AP154" i="16"/>
  <c r="AO154" i="16" s="1"/>
  <c r="AS154" i="16"/>
  <c r="AR154" i="16" s="1"/>
  <c r="I155" i="16"/>
  <c r="H155" i="16" s="1"/>
  <c r="L155" i="16"/>
  <c r="K155" i="16" s="1"/>
  <c r="O155" i="16"/>
  <c r="N155" i="16" s="1"/>
  <c r="R155" i="16"/>
  <c r="Q155" i="16" s="1"/>
  <c r="U155" i="16"/>
  <c r="T155" i="16" s="1"/>
  <c r="X155" i="16"/>
  <c r="W155" i="16" s="1"/>
  <c r="AA155" i="16"/>
  <c r="Z155" i="16" s="1"/>
  <c r="AD155" i="16"/>
  <c r="AC155" i="16" s="1"/>
  <c r="AG155" i="16"/>
  <c r="AF155" i="16" s="1"/>
  <c r="AJ155" i="16"/>
  <c r="AI155" i="16" s="1"/>
  <c r="AM155" i="16"/>
  <c r="AL155" i="16" s="1"/>
  <c r="AP155" i="16"/>
  <c r="AO155" i="16" s="1"/>
  <c r="AS155" i="16"/>
  <c r="AR155" i="16" s="1"/>
  <c r="I156" i="16"/>
  <c r="H156" i="16" s="1"/>
  <c r="L156" i="16"/>
  <c r="K156" i="16" s="1"/>
  <c r="O156" i="16"/>
  <c r="N156" i="16" s="1"/>
  <c r="R156" i="16"/>
  <c r="Q156" i="16" s="1"/>
  <c r="U156" i="16"/>
  <c r="T156" i="16" s="1"/>
  <c r="X156" i="16"/>
  <c r="W156" i="16" s="1"/>
  <c r="AA156" i="16"/>
  <c r="Z156" i="16" s="1"/>
  <c r="AD156" i="16"/>
  <c r="AC156" i="16" s="1"/>
  <c r="AG156" i="16"/>
  <c r="AF156" i="16" s="1"/>
  <c r="AJ156" i="16"/>
  <c r="AI156" i="16" s="1"/>
  <c r="AM156" i="16"/>
  <c r="AL156" i="16" s="1"/>
  <c r="AP156" i="16"/>
  <c r="AO156" i="16" s="1"/>
  <c r="AS156" i="16"/>
  <c r="AR156" i="16" s="1"/>
  <c r="I157" i="16"/>
  <c r="H157" i="16" s="1"/>
  <c r="L157" i="16"/>
  <c r="K157" i="16" s="1"/>
  <c r="O157" i="16"/>
  <c r="N157" i="16" s="1"/>
  <c r="R157" i="16"/>
  <c r="Q157" i="16" s="1"/>
  <c r="U157" i="16"/>
  <c r="T157" i="16" s="1"/>
  <c r="X157" i="16"/>
  <c r="W157" i="16" s="1"/>
  <c r="AA157" i="16"/>
  <c r="Z157" i="16" s="1"/>
  <c r="AD157" i="16"/>
  <c r="AC157" i="16" s="1"/>
  <c r="AG157" i="16"/>
  <c r="AF157" i="16" s="1"/>
  <c r="AJ157" i="16"/>
  <c r="AI157" i="16" s="1"/>
  <c r="AM157" i="16"/>
  <c r="AL157" i="16" s="1"/>
  <c r="AP157" i="16"/>
  <c r="AO157" i="16" s="1"/>
  <c r="AS157" i="16"/>
  <c r="AR157" i="16" s="1"/>
  <c r="I160" i="16"/>
  <c r="H160" i="16" s="1"/>
  <c r="L160" i="16"/>
  <c r="K160" i="16" s="1"/>
  <c r="O160" i="16"/>
  <c r="N160" i="16" s="1"/>
  <c r="R160" i="16"/>
  <c r="Q160" i="16" s="1"/>
  <c r="U160" i="16"/>
  <c r="T160" i="16" s="1"/>
  <c r="X160" i="16"/>
  <c r="W160" i="16" s="1"/>
  <c r="AA160" i="16"/>
  <c r="Z160" i="16" s="1"/>
  <c r="AD160" i="16"/>
  <c r="AC160" i="16" s="1"/>
  <c r="AG160" i="16"/>
  <c r="AF160" i="16" s="1"/>
  <c r="AJ160" i="16"/>
  <c r="AI160" i="16" s="1"/>
  <c r="AM160" i="16"/>
  <c r="AL160" i="16" s="1"/>
  <c r="AP160" i="16"/>
  <c r="AO160" i="16" s="1"/>
  <c r="AS160" i="16"/>
  <c r="AR160" i="16" s="1"/>
  <c r="I161" i="16"/>
  <c r="H161" i="16" s="1"/>
  <c r="L161" i="16"/>
  <c r="K161" i="16" s="1"/>
  <c r="O161" i="16"/>
  <c r="N161" i="16" s="1"/>
  <c r="R161" i="16"/>
  <c r="Q161" i="16" s="1"/>
  <c r="U161" i="16"/>
  <c r="T161" i="16" s="1"/>
  <c r="X161" i="16"/>
  <c r="W161" i="16" s="1"/>
  <c r="AA161" i="16"/>
  <c r="Z161" i="16" s="1"/>
  <c r="AD161" i="16"/>
  <c r="AC161" i="16" s="1"/>
  <c r="AG161" i="16"/>
  <c r="AF161" i="16" s="1"/>
  <c r="AJ161" i="16"/>
  <c r="AI161" i="16" s="1"/>
  <c r="AM161" i="16"/>
  <c r="AL161" i="16" s="1"/>
  <c r="AP161" i="16"/>
  <c r="AO161" i="16" s="1"/>
  <c r="AS161" i="16"/>
  <c r="AR161" i="16" s="1"/>
  <c r="I164" i="16"/>
  <c r="H164" i="16" s="1"/>
  <c r="L164" i="16"/>
  <c r="K164" i="16" s="1"/>
  <c r="O164" i="16"/>
  <c r="N164" i="16" s="1"/>
  <c r="R164" i="16"/>
  <c r="Q164" i="16" s="1"/>
  <c r="U164" i="16"/>
  <c r="T164" i="16" s="1"/>
  <c r="AA164" i="16"/>
  <c r="Z164" i="16" s="1"/>
  <c r="AD164" i="16"/>
  <c r="AC164" i="16" s="1"/>
  <c r="AG164" i="16"/>
  <c r="AF164" i="16" s="1"/>
  <c r="AJ164" i="16"/>
  <c r="AI164" i="16" s="1"/>
  <c r="AM164" i="16"/>
  <c r="AL164" i="16" s="1"/>
  <c r="AP164" i="16"/>
  <c r="AO164" i="16" s="1"/>
  <c r="AS164" i="16"/>
  <c r="AR164" i="16" s="1"/>
  <c r="I165" i="16"/>
  <c r="H165" i="16" s="1"/>
  <c r="L165" i="16"/>
  <c r="K165" i="16" s="1"/>
  <c r="O165" i="16"/>
  <c r="N165" i="16" s="1"/>
  <c r="R165" i="16"/>
  <c r="Q165" i="16" s="1"/>
  <c r="U165" i="16"/>
  <c r="T165" i="16" s="1"/>
  <c r="X165" i="16"/>
  <c r="W165" i="16" s="1"/>
  <c r="AA165" i="16"/>
  <c r="Z165" i="16" s="1"/>
  <c r="AD165" i="16"/>
  <c r="AC165" i="16" s="1"/>
  <c r="AG165" i="16"/>
  <c r="AF165" i="16" s="1"/>
  <c r="AJ165" i="16"/>
  <c r="AI165" i="16" s="1"/>
  <c r="AM165" i="16"/>
  <c r="AL165" i="16" s="1"/>
  <c r="AP165" i="16"/>
  <c r="AO165" i="16" s="1"/>
  <c r="AS165" i="16"/>
  <c r="AR165" i="16" s="1"/>
  <c r="I166" i="16"/>
  <c r="H166" i="16" s="1"/>
  <c r="L166" i="16"/>
  <c r="K166" i="16" s="1"/>
  <c r="O166" i="16"/>
  <c r="N166" i="16" s="1"/>
  <c r="R166" i="16"/>
  <c r="Q166" i="16" s="1"/>
  <c r="U166" i="16"/>
  <c r="T166" i="16" s="1"/>
  <c r="X166" i="16"/>
  <c r="W166" i="16" s="1"/>
  <c r="AA166" i="16"/>
  <c r="Z166" i="16" s="1"/>
  <c r="AD166" i="16"/>
  <c r="AC166" i="16" s="1"/>
  <c r="AG166" i="16"/>
  <c r="AF166" i="16" s="1"/>
  <c r="AJ166" i="16"/>
  <c r="AI166" i="16" s="1"/>
  <c r="AM166" i="16"/>
  <c r="AL166" i="16" s="1"/>
  <c r="AP166" i="16"/>
  <c r="AO166" i="16" s="1"/>
  <c r="AS166" i="16"/>
  <c r="AR166" i="16" s="1"/>
  <c r="I167" i="16"/>
  <c r="H167" i="16" s="1"/>
  <c r="L167" i="16"/>
  <c r="K167" i="16" s="1"/>
  <c r="O167" i="16"/>
  <c r="N167" i="16" s="1"/>
  <c r="R167" i="16"/>
  <c r="Q167" i="16" s="1"/>
  <c r="U167" i="16"/>
  <c r="T167" i="16" s="1"/>
  <c r="AA167" i="16"/>
  <c r="Z167" i="16" s="1"/>
  <c r="AD167" i="16"/>
  <c r="AC167" i="16" s="1"/>
  <c r="AG167" i="16"/>
  <c r="AF167" i="16" s="1"/>
  <c r="AJ167" i="16"/>
  <c r="AI167" i="16" s="1"/>
  <c r="AM167" i="16"/>
  <c r="AL167" i="16" s="1"/>
  <c r="AP167" i="16"/>
  <c r="AO167" i="16" s="1"/>
  <c r="AS167" i="16"/>
  <c r="AR167" i="16" s="1"/>
  <c r="I168" i="16"/>
  <c r="H168" i="16" s="1"/>
  <c r="L168" i="16"/>
  <c r="K168" i="16" s="1"/>
  <c r="O168" i="16"/>
  <c r="N168" i="16" s="1"/>
  <c r="R168" i="16"/>
  <c r="Q168" i="16" s="1"/>
  <c r="U168" i="16"/>
  <c r="T168" i="16" s="1"/>
  <c r="AA168" i="16"/>
  <c r="Z168" i="16" s="1"/>
  <c r="AD168" i="16"/>
  <c r="AC168" i="16" s="1"/>
  <c r="AG168" i="16"/>
  <c r="AF168" i="16" s="1"/>
  <c r="AJ168" i="16"/>
  <c r="AI168" i="16" s="1"/>
  <c r="AM168" i="16"/>
  <c r="AL168" i="16" s="1"/>
  <c r="AP168" i="16"/>
  <c r="AO168" i="16" s="1"/>
  <c r="AS168" i="16"/>
  <c r="AR168" i="16" s="1"/>
  <c r="I169" i="16"/>
  <c r="H169" i="16" s="1"/>
  <c r="L169" i="16"/>
  <c r="K169" i="16" s="1"/>
  <c r="O169" i="16"/>
  <c r="N169" i="16" s="1"/>
  <c r="R169" i="16"/>
  <c r="Q169" i="16" s="1"/>
  <c r="U169" i="16"/>
  <c r="T169" i="16" s="1"/>
  <c r="X169" i="16"/>
  <c r="W169" i="16" s="1"/>
  <c r="AA169" i="16"/>
  <c r="Z169" i="16" s="1"/>
  <c r="AD169" i="16"/>
  <c r="AC169" i="16" s="1"/>
  <c r="AG169" i="16"/>
  <c r="AF169" i="16" s="1"/>
  <c r="AJ169" i="16"/>
  <c r="AI169" i="16" s="1"/>
  <c r="AM169" i="16"/>
  <c r="AL169" i="16" s="1"/>
  <c r="AP169" i="16"/>
  <c r="AO169" i="16" s="1"/>
  <c r="AS169" i="16"/>
  <c r="AR169" i="16" s="1"/>
  <c r="I172" i="16"/>
  <c r="H172" i="16" s="1"/>
  <c r="L172" i="16"/>
  <c r="K172" i="16" s="1"/>
  <c r="O172" i="16"/>
  <c r="N172" i="16" s="1"/>
  <c r="R172" i="16"/>
  <c r="Q172" i="16" s="1"/>
  <c r="U172" i="16"/>
  <c r="T172" i="16" s="1"/>
  <c r="X172" i="16"/>
  <c r="W172" i="16" s="1"/>
  <c r="AA172" i="16"/>
  <c r="Z172" i="16" s="1"/>
  <c r="AD172" i="16"/>
  <c r="AC172" i="16" s="1"/>
  <c r="AG172" i="16"/>
  <c r="AF172" i="16" s="1"/>
  <c r="AJ172" i="16"/>
  <c r="AI172" i="16" s="1"/>
  <c r="AM172" i="16"/>
  <c r="AL172" i="16" s="1"/>
  <c r="AP172" i="16"/>
  <c r="AO172" i="16" s="1"/>
  <c r="AS172" i="16"/>
  <c r="AR172" i="16" s="1"/>
  <c r="I173" i="16"/>
  <c r="H173" i="16" s="1"/>
  <c r="L173" i="16"/>
  <c r="K173" i="16" s="1"/>
  <c r="O173" i="16"/>
  <c r="N173" i="16" s="1"/>
  <c r="R173" i="16"/>
  <c r="Q173" i="16" s="1"/>
  <c r="U173" i="16"/>
  <c r="T173" i="16" s="1"/>
  <c r="X173" i="16"/>
  <c r="W173" i="16" s="1"/>
  <c r="AA173" i="16"/>
  <c r="Z173" i="16" s="1"/>
  <c r="AD173" i="16"/>
  <c r="AC173" i="16" s="1"/>
  <c r="AG173" i="16"/>
  <c r="AF173" i="16" s="1"/>
  <c r="AJ173" i="16"/>
  <c r="AI173" i="16" s="1"/>
  <c r="AM173" i="16"/>
  <c r="AL173" i="16" s="1"/>
  <c r="AP173" i="16"/>
  <c r="AO173" i="16" s="1"/>
  <c r="AS173" i="16"/>
  <c r="AR173" i="16" s="1"/>
  <c r="I176" i="16"/>
  <c r="H176" i="16" s="1"/>
  <c r="L176" i="16"/>
  <c r="K176" i="16" s="1"/>
  <c r="O176" i="16"/>
  <c r="N176" i="16" s="1"/>
  <c r="R176" i="16"/>
  <c r="Q176" i="16" s="1"/>
  <c r="U176" i="16"/>
  <c r="T176" i="16" s="1"/>
  <c r="X176" i="16"/>
  <c r="W176" i="16" s="1"/>
  <c r="AD176" i="16"/>
  <c r="AC176" i="16" s="1"/>
  <c r="AG176" i="16"/>
  <c r="AF176" i="16" s="1"/>
  <c r="AJ176" i="16"/>
  <c r="AI176" i="16" s="1"/>
  <c r="AM176" i="16"/>
  <c r="AL176" i="16" s="1"/>
  <c r="AP176" i="16"/>
  <c r="AO176" i="16" s="1"/>
  <c r="AS176" i="16"/>
  <c r="AR176" i="16" s="1"/>
  <c r="I177" i="16"/>
  <c r="H177" i="16" s="1"/>
  <c r="L177" i="16"/>
  <c r="K177" i="16" s="1"/>
  <c r="O177" i="16"/>
  <c r="N177" i="16" s="1"/>
  <c r="R177" i="16"/>
  <c r="Q177" i="16" s="1"/>
  <c r="U177" i="16"/>
  <c r="T177" i="16" s="1"/>
  <c r="X177" i="16"/>
  <c r="W177" i="16" s="1"/>
  <c r="AA177" i="16"/>
  <c r="Z177" i="16" s="1"/>
  <c r="AD177" i="16"/>
  <c r="AC177" i="16" s="1"/>
  <c r="AG177" i="16"/>
  <c r="AF177" i="16" s="1"/>
  <c r="AJ177" i="16"/>
  <c r="AI177" i="16" s="1"/>
  <c r="AM177" i="16"/>
  <c r="AL177" i="16" s="1"/>
  <c r="AP177" i="16"/>
  <c r="AO177" i="16" s="1"/>
  <c r="AS177" i="16"/>
  <c r="AR177" i="16" s="1"/>
  <c r="I178" i="16"/>
  <c r="H178" i="16" s="1"/>
  <c r="L178" i="16"/>
  <c r="K178" i="16" s="1"/>
  <c r="O178" i="16"/>
  <c r="N178" i="16" s="1"/>
  <c r="R178" i="16"/>
  <c r="Q178" i="16" s="1"/>
  <c r="U178" i="16"/>
  <c r="T178" i="16" s="1"/>
  <c r="X178" i="16"/>
  <c r="W178" i="16" s="1"/>
  <c r="AA178" i="16"/>
  <c r="Z178" i="16" s="1"/>
  <c r="AD178" i="16"/>
  <c r="AC178" i="16" s="1"/>
  <c r="AG178" i="16"/>
  <c r="AF178" i="16" s="1"/>
  <c r="AJ178" i="16"/>
  <c r="AI178" i="16" s="1"/>
  <c r="AM178" i="16"/>
  <c r="AL178" i="16" s="1"/>
  <c r="AP178" i="16"/>
  <c r="AO178" i="16" s="1"/>
  <c r="AS178" i="16"/>
  <c r="AR178" i="16" s="1"/>
  <c r="I179" i="16"/>
  <c r="H179" i="16" s="1"/>
  <c r="L179" i="16"/>
  <c r="K179" i="16" s="1"/>
  <c r="O179" i="16"/>
  <c r="N179" i="16" s="1"/>
  <c r="R179" i="16"/>
  <c r="Q179" i="16" s="1"/>
  <c r="U179" i="16"/>
  <c r="T179" i="16" s="1"/>
  <c r="X179" i="16"/>
  <c r="W179" i="16" s="1"/>
  <c r="AA179" i="16"/>
  <c r="Z179" i="16" s="1"/>
  <c r="AD179" i="16"/>
  <c r="AC179" i="16" s="1"/>
  <c r="AG179" i="16"/>
  <c r="AF179" i="16" s="1"/>
  <c r="AJ179" i="16"/>
  <c r="AI179" i="16" s="1"/>
  <c r="AM179" i="16"/>
  <c r="AL179" i="16" s="1"/>
  <c r="AP179" i="16"/>
  <c r="AO179" i="16" s="1"/>
  <c r="AS179" i="16"/>
  <c r="AR179" i="16" s="1"/>
  <c r="I180" i="16"/>
  <c r="H180" i="16" s="1"/>
  <c r="L180" i="16"/>
  <c r="K180" i="16" s="1"/>
  <c r="O180" i="16"/>
  <c r="N180" i="16" s="1"/>
  <c r="R180" i="16"/>
  <c r="Q180" i="16" s="1"/>
  <c r="U180" i="16"/>
  <c r="T180" i="16" s="1"/>
  <c r="X180" i="16"/>
  <c r="W180" i="16" s="1"/>
  <c r="AA180" i="16"/>
  <c r="Z180" i="16" s="1"/>
  <c r="AD180" i="16"/>
  <c r="AC180" i="16" s="1"/>
  <c r="AG180" i="16"/>
  <c r="AF180" i="16" s="1"/>
  <c r="AJ180" i="16"/>
  <c r="AI180" i="16" s="1"/>
  <c r="AM180" i="16"/>
  <c r="AL180" i="16" s="1"/>
  <c r="AP180" i="16"/>
  <c r="AO180" i="16" s="1"/>
  <c r="AS180" i="16"/>
  <c r="AR180" i="16" s="1"/>
  <c r="I181" i="16"/>
  <c r="H181" i="16" s="1"/>
  <c r="L181" i="16"/>
  <c r="K181" i="16" s="1"/>
  <c r="O181" i="16"/>
  <c r="N181" i="16" s="1"/>
  <c r="R181" i="16"/>
  <c r="Q181" i="16" s="1"/>
  <c r="U181" i="16"/>
  <c r="T181" i="16" s="1"/>
  <c r="X181" i="16"/>
  <c r="W181" i="16" s="1"/>
  <c r="AA181" i="16"/>
  <c r="Z181" i="16" s="1"/>
  <c r="AD181" i="16"/>
  <c r="AC181" i="16" s="1"/>
  <c r="AG181" i="16"/>
  <c r="AF181" i="16" s="1"/>
  <c r="AJ181" i="16"/>
  <c r="AI181" i="16" s="1"/>
  <c r="AM181" i="16"/>
  <c r="AL181" i="16" s="1"/>
  <c r="AP181" i="16"/>
  <c r="AO181" i="16" s="1"/>
  <c r="AS181" i="16"/>
  <c r="AR181" i="16" s="1"/>
  <c r="I182" i="16"/>
  <c r="H182" i="16" s="1"/>
  <c r="L182" i="16"/>
  <c r="K182" i="16" s="1"/>
  <c r="O182" i="16"/>
  <c r="N182" i="16" s="1"/>
  <c r="R182" i="16"/>
  <c r="Q182" i="16" s="1"/>
  <c r="U182" i="16"/>
  <c r="T182" i="16" s="1"/>
  <c r="X182" i="16"/>
  <c r="W182" i="16" s="1"/>
  <c r="AA182" i="16"/>
  <c r="Z182" i="16" s="1"/>
  <c r="AD182" i="16"/>
  <c r="AC182" i="16" s="1"/>
  <c r="AG182" i="16"/>
  <c r="AF182" i="16" s="1"/>
  <c r="AJ182" i="16"/>
  <c r="AI182" i="16" s="1"/>
  <c r="AM182" i="16"/>
  <c r="AL182" i="16" s="1"/>
  <c r="AP182" i="16"/>
  <c r="AO182" i="16" s="1"/>
  <c r="AS182" i="16"/>
  <c r="AR182" i="16" s="1"/>
  <c r="I183" i="16"/>
  <c r="H183" i="16" s="1"/>
  <c r="L183" i="16"/>
  <c r="K183" i="16" s="1"/>
  <c r="O183" i="16"/>
  <c r="N183" i="16" s="1"/>
  <c r="R183" i="16"/>
  <c r="Q183" i="16" s="1"/>
  <c r="U183" i="16"/>
  <c r="T183" i="16" s="1"/>
  <c r="X183" i="16"/>
  <c r="W183" i="16" s="1"/>
  <c r="AD183" i="16"/>
  <c r="AC183" i="16" s="1"/>
  <c r="AG183" i="16"/>
  <c r="AF183" i="16" s="1"/>
  <c r="AJ183" i="16"/>
  <c r="AI183" i="16" s="1"/>
  <c r="AM183" i="16"/>
  <c r="AL183" i="16" s="1"/>
  <c r="AP183" i="16"/>
  <c r="AO183" i="16" s="1"/>
  <c r="AS183" i="16"/>
  <c r="AR183" i="16" s="1"/>
  <c r="I184" i="16"/>
  <c r="H184" i="16" s="1"/>
  <c r="L184" i="16"/>
  <c r="K184" i="16" s="1"/>
  <c r="O184" i="16"/>
  <c r="N184" i="16" s="1"/>
  <c r="R184" i="16"/>
  <c r="Q184" i="16" s="1"/>
  <c r="U184" i="16"/>
  <c r="T184" i="16" s="1"/>
  <c r="X184" i="16"/>
  <c r="W184" i="16" s="1"/>
  <c r="AA184" i="16"/>
  <c r="Z184" i="16" s="1"/>
  <c r="AD184" i="16"/>
  <c r="AC184" i="16" s="1"/>
  <c r="AG184" i="16"/>
  <c r="AF184" i="16" s="1"/>
  <c r="AJ184" i="16"/>
  <c r="AI184" i="16" s="1"/>
  <c r="AM184" i="16"/>
  <c r="AL184" i="16" s="1"/>
  <c r="AP184" i="16"/>
  <c r="AO184" i="16" s="1"/>
  <c r="AS184" i="16"/>
  <c r="AR184" i="16" s="1"/>
  <c r="I185" i="16"/>
  <c r="H185" i="16" s="1"/>
  <c r="L185" i="16"/>
  <c r="K185" i="16" s="1"/>
  <c r="O185" i="16"/>
  <c r="N185" i="16" s="1"/>
  <c r="R185" i="16"/>
  <c r="Q185" i="16" s="1"/>
  <c r="U185" i="16"/>
  <c r="T185" i="16" s="1"/>
  <c r="X185" i="16"/>
  <c r="W185" i="16" s="1"/>
  <c r="AA185" i="16"/>
  <c r="Z185" i="16" s="1"/>
  <c r="AD185" i="16"/>
  <c r="AC185" i="16" s="1"/>
  <c r="AG185" i="16"/>
  <c r="AF185" i="16" s="1"/>
  <c r="AJ185" i="16"/>
  <c r="AI185" i="16" s="1"/>
  <c r="AM185" i="16"/>
  <c r="AL185" i="16" s="1"/>
  <c r="AP185" i="16"/>
  <c r="AO185" i="16" s="1"/>
  <c r="AS185" i="16"/>
  <c r="AR185" i="16" s="1"/>
  <c r="I188" i="16"/>
  <c r="H188" i="16" s="1"/>
  <c r="L188" i="16"/>
  <c r="K188" i="16" s="1"/>
  <c r="O188" i="16"/>
  <c r="N188" i="16" s="1"/>
  <c r="R188" i="16"/>
  <c r="U188" i="16"/>
  <c r="T188" i="16" s="1"/>
  <c r="X188" i="16"/>
  <c r="W188" i="16" s="1"/>
  <c r="AA188" i="16"/>
  <c r="Z188" i="16" s="1"/>
  <c r="AD188" i="16"/>
  <c r="AJ188" i="16"/>
  <c r="AI188" i="16" s="1"/>
  <c r="AM188" i="16"/>
  <c r="AL188" i="16" s="1"/>
  <c r="AP188" i="16"/>
  <c r="AS188" i="16"/>
  <c r="AR188" i="16" s="1"/>
  <c r="I189" i="16"/>
  <c r="H189" i="16" s="1"/>
  <c r="L189" i="16"/>
  <c r="K189" i="16" s="1"/>
  <c r="O189" i="16"/>
  <c r="N189" i="16" s="1"/>
  <c r="R189" i="16"/>
  <c r="Q189" i="16" s="1"/>
  <c r="U189" i="16"/>
  <c r="T189" i="16" s="1"/>
  <c r="X189" i="16"/>
  <c r="W189" i="16" s="1"/>
  <c r="AA189" i="16"/>
  <c r="Z189" i="16" s="1"/>
  <c r="AD189" i="16"/>
  <c r="AC189" i="16" s="1"/>
  <c r="AG189" i="16"/>
  <c r="AF189" i="16" s="1"/>
  <c r="AJ189" i="16"/>
  <c r="AI189" i="16" s="1"/>
  <c r="AM189" i="16"/>
  <c r="AL189" i="16" s="1"/>
  <c r="AP189" i="16"/>
  <c r="AO189" i="16" s="1"/>
  <c r="AS189" i="16"/>
  <c r="AR189" i="16" s="1"/>
  <c r="I190" i="16"/>
  <c r="H190" i="16" s="1"/>
  <c r="L190" i="16"/>
  <c r="K190" i="16" s="1"/>
  <c r="O190" i="16"/>
  <c r="N190" i="16" s="1"/>
  <c r="R190" i="16"/>
  <c r="Q190" i="16" s="1"/>
  <c r="U190" i="16"/>
  <c r="T190" i="16" s="1"/>
  <c r="X190" i="16"/>
  <c r="W190" i="16" s="1"/>
  <c r="AA190" i="16"/>
  <c r="Z190" i="16" s="1"/>
  <c r="AD190" i="16"/>
  <c r="AC190" i="16" s="1"/>
  <c r="AG190" i="16"/>
  <c r="AF190" i="16" s="1"/>
  <c r="AJ190" i="16"/>
  <c r="AI190" i="16" s="1"/>
  <c r="AM190" i="16"/>
  <c r="AL190" i="16" s="1"/>
  <c r="AP190" i="16"/>
  <c r="AO190" i="16" s="1"/>
  <c r="AS190" i="16"/>
  <c r="AR190" i="16" s="1"/>
  <c r="I191" i="16"/>
  <c r="H191" i="16" s="1"/>
  <c r="L191" i="16"/>
  <c r="K191" i="16" s="1"/>
  <c r="O191" i="16"/>
  <c r="N191" i="16" s="1"/>
  <c r="R191" i="16"/>
  <c r="Q191" i="16" s="1"/>
  <c r="U191" i="16"/>
  <c r="T191" i="16" s="1"/>
  <c r="X191" i="16"/>
  <c r="W191" i="16" s="1"/>
  <c r="AA191" i="16"/>
  <c r="Z191" i="16" s="1"/>
  <c r="AD191" i="16"/>
  <c r="AC191" i="16" s="1"/>
  <c r="AG191" i="16"/>
  <c r="AF191" i="16" s="1"/>
  <c r="AJ191" i="16"/>
  <c r="AI191" i="16" s="1"/>
  <c r="AM191" i="16"/>
  <c r="AL191" i="16" s="1"/>
  <c r="AP191" i="16"/>
  <c r="AO191" i="16" s="1"/>
  <c r="AS191" i="16"/>
  <c r="AR191" i="16" s="1"/>
  <c r="I192" i="16"/>
  <c r="H192" i="16" s="1"/>
  <c r="L192" i="16"/>
  <c r="K192" i="16" s="1"/>
  <c r="O192" i="16"/>
  <c r="N192" i="16" s="1"/>
  <c r="R192" i="16"/>
  <c r="Q192" i="16" s="1"/>
  <c r="U192" i="16"/>
  <c r="T192" i="16" s="1"/>
  <c r="X192" i="16"/>
  <c r="W192" i="16" s="1"/>
  <c r="AA192" i="16"/>
  <c r="Z192" i="16" s="1"/>
  <c r="AD192" i="16"/>
  <c r="AC192" i="16" s="1"/>
  <c r="AJ192" i="16"/>
  <c r="AI192" i="16" s="1"/>
  <c r="AM192" i="16"/>
  <c r="AL192" i="16" s="1"/>
  <c r="AP192" i="16"/>
  <c r="AO192" i="16" s="1"/>
  <c r="AS192" i="16"/>
  <c r="AR192" i="16" s="1"/>
  <c r="I195" i="16"/>
  <c r="H195" i="16" s="1"/>
  <c r="L195" i="16"/>
  <c r="K195" i="16" s="1"/>
  <c r="O195" i="16"/>
  <c r="N195" i="16" s="1"/>
  <c r="R195" i="16"/>
  <c r="Q195" i="16" s="1"/>
  <c r="U195" i="16"/>
  <c r="T195" i="16" s="1"/>
  <c r="X195" i="16"/>
  <c r="W195" i="16" s="1"/>
  <c r="AA195" i="16"/>
  <c r="Z195" i="16" s="1"/>
  <c r="AD195" i="16"/>
  <c r="AC195" i="16" s="1"/>
  <c r="AG195" i="16"/>
  <c r="AF195" i="16" s="1"/>
  <c r="AJ195" i="16"/>
  <c r="AI195" i="16" s="1"/>
  <c r="AM195" i="16"/>
  <c r="AL195" i="16" s="1"/>
  <c r="AP195" i="16"/>
  <c r="AO195" i="16" s="1"/>
  <c r="AS195" i="16"/>
  <c r="AR195" i="16" s="1"/>
  <c r="I196" i="16"/>
  <c r="H196" i="16" s="1"/>
  <c r="L196" i="16"/>
  <c r="K196" i="16" s="1"/>
  <c r="O196" i="16"/>
  <c r="N196" i="16" s="1"/>
  <c r="R196" i="16"/>
  <c r="Q196" i="16" s="1"/>
  <c r="U196" i="16"/>
  <c r="T196" i="16" s="1"/>
  <c r="X196" i="16"/>
  <c r="W196" i="16" s="1"/>
  <c r="AA196" i="16"/>
  <c r="Z196" i="16" s="1"/>
  <c r="AD196" i="16"/>
  <c r="AC196" i="16" s="1"/>
  <c r="AG196" i="16"/>
  <c r="AF196" i="16" s="1"/>
  <c r="AJ196" i="16"/>
  <c r="AI196" i="16" s="1"/>
  <c r="AM196" i="16"/>
  <c r="AL196" i="16" s="1"/>
  <c r="AP196" i="16"/>
  <c r="AO196" i="16" s="1"/>
  <c r="AS196" i="16"/>
  <c r="AR196" i="16" s="1"/>
  <c r="I197" i="16"/>
  <c r="H197" i="16" s="1"/>
  <c r="L197" i="16"/>
  <c r="K197" i="16" s="1"/>
  <c r="O197" i="16"/>
  <c r="N197" i="16" s="1"/>
  <c r="R197" i="16"/>
  <c r="Q197" i="16" s="1"/>
  <c r="U197" i="16"/>
  <c r="T197" i="16" s="1"/>
  <c r="X197" i="16"/>
  <c r="W197" i="16" s="1"/>
  <c r="AA197" i="16"/>
  <c r="Z197" i="16" s="1"/>
  <c r="AD197" i="16"/>
  <c r="AC197" i="16" s="1"/>
  <c r="AG197" i="16"/>
  <c r="AF197" i="16" s="1"/>
  <c r="AJ197" i="16"/>
  <c r="AI197" i="16" s="1"/>
  <c r="AM197" i="16"/>
  <c r="AL197" i="16" s="1"/>
  <c r="AP197" i="16"/>
  <c r="AO197" i="16" s="1"/>
  <c r="AS197" i="16"/>
  <c r="AR197" i="16" s="1"/>
  <c r="I198" i="16"/>
  <c r="H198" i="16" s="1"/>
  <c r="L198" i="16"/>
  <c r="K198" i="16" s="1"/>
  <c r="O198" i="16"/>
  <c r="N198" i="16" s="1"/>
  <c r="R198" i="16"/>
  <c r="Q198" i="16" s="1"/>
  <c r="U198" i="16"/>
  <c r="T198" i="16" s="1"/>
  <c r="X198" i="16"/>
  <c r="W198" i="16" s="1"/>
  <c r="AD198" i="16"/>
  <c r="AC198" i="16" s="1"/>
  <c r="AG198" i="16"/>
  <c r="AF198" i="16" s="1"/>
  <c r="AJ198" i="16"/>
  <c r="AI198" i="16" s="1"/>
  <c r="AM198" i="16"/>
  <c r="AL198" i="16" s="1"/>
  <c r="AP198" i="16"/>
  <c r="AO198" i="16" s="1"/>
  <c r="AS198" i="16"/>
  <c r="AR198" i="16" s="1"/>
  <c r="I199" i="16"/>
  <c r="H199" i="16" s="1"/>
  <c r="L199" i="16"/>
  <c r="K199" i="16" s="1"/>
  <c r="O199" i="16"/>
  <c r="N199" i="16" s="1"/>
  <c r="R199" i="16"/>
  <c r="Q199" i="16" s="1"/>
  <c r="U199" i="16"/>
  <c r="T199" i="16" s="1"/>
  <c r="X199" i="16"/>
  <c r="W199" i="16" s="1"/>
  <c r="AA199" i="16"/>
  <c r="Z199" i="16" s="1"/>
  <c r="AD199" i="16"/>
  <c r="AC199" i="16" s="1"/>
  <c r="AG199" i="16"/>
  <c r="AF199" i="16" s="1"/>
  <c r="AJ199" i="16"/>
  <c r="AI199" i="16" s="1"/>
  <c r="AM199" i="16"/>
  <c r="AL199" i="16" s="1"/>
  <c r="AP199" i="16"/>
  <c r="AO199" i="16" s="1"/>
  <c r="AS199" i="16"/>
  <c r="AR199" i="16" s="1"/>
  <c r="I200" i="16"/>
  <c r="H200" i="16" s="1"/>
  <c r="L200" i="16"/>
  <c r="K200" i="16" s="1"/>
  <c r="O200" i="16"/>
  <c r="N200" i="16" s="1"/>
  <c r="R200" i="16"/>
  <c r="Q200" i="16" s="1"/>
  <c r="U200" i="16"/>
  <c r="T200" i="16" s="1"/>
  <c r="X200" i="16"/>
  <c r="W200" i="16" s="1"/>
  <c r="AA200" i="16"/>
  <c r="Z200" i="16" s="1"/>
  <c r="AD200" i="16"/>
  <c r="AC200" i="16" s="1"/>
  <c r="AG200" i="16"/>
  <c r="AF200" i="16" s="1"/>
  <c r="AJ200" i="16"/>
  <c r="AI200" i="16" s="1"/>
  <c r="AM200" i="16"/>
  <c r="AL200" i="16" s="1"/>
  <c r="AP200" i="16"/>
  <c r="AO200" i="16" s="1"/>
  <c r="AS200" i="16"/>
  <c r="AR200" i="16" s="1"/>
  <c r="I201" i="16"/>
  <c r="H201" i="16" s="1"/>
  <c r="L201" i="16"/>
  <c r="K201" i="16" s="1"/>
  <c r="O201" i="16"/>
  <c r="N201" i="16" s="1"/>
  <c r="R201" i="16"/>
  <c r="Q201" i="16" s="1"/>
  <c r="U201" i="16"/>
  <c r="T201" i="16" s="1"/>
  <c r="X201" i="16"/>
  <c r="W201" i="16" s="1"/>
  <c r="AA201" i="16"/>
  <c r="Z201" i="16" s="1"/>
  <c r="AD201" i="16"/>
  <c r="AC201" i="16" s="1"/>
  <c r="AG201" i="16"/>
  <c r="AF201" i="16" s="1"/>
  <c r="AJ201" i="16"/>
  <c r="AI201" i="16" s="1"/>
  <c r="AM201" i="16"/>
  <c r="AL201" i="16" s="1"/>
  <c r="AP201" i="16"/>
  <c r="AO201" i="16" s="1"/>
  <c r="AS201" i="16"/>
  <c r="AR201" i="16" s="1"/>
  <c r="I202" i="16"/>
  <c r="H202" i="16" s="1"/>
  <c r="L202" i="16"/>
  <c r="K202" i="16" s="1"/>
  <c r="O202" i="16"/>
  <c r="N202" i="16" s="1"/>
  <c r="R202" i="16"/>
  <c r="Q202" i="16" s="1"/>
  <c r="U202" i="16"/>
  <c r="T202" i="16" s="1"/>
  <c r="X202" i="16"/>
  <c r="W202" i="16" s="1"/>
  <c r="AD202" i="16"/>
  <c r="AC202" i="16" s="1"/>
  <c r="AG202" i="16"/>
  <c r="AF202" i="16" s="1"/>
  <c r="AJ202" i="16"/>
  <c r="AI202" i="16" s="1"/>
  <c r="AM202" i="16"/>
  <c r="AL202" i="16" s="1"/>
  <c r="AP202" i="16"/>
  <c r="AO202" i="16" s="1"/>
  <c r="AS202" i="16"/>
  <c r="AR202" i="16" s="1"/>
  <c r="I203" i="16"/>
  <c r="H203" i="16" s="1"/>
  <c r="L203" i="16"/>
  <c r="K203" i="16" s="1"/>
  <c r="O203" i="16"/>
  <c r="N203" i="16" s="1"/>
  <c r="R203" i="16"/>
  <c r="Q203" i="16" s="1"/>
  <c r="U203" i="16"/>
  <c r="T203" i="16" s="1"/>
  <c r="X203" i="16"/>
  <c r="W203" i="16" s="1"/>
  <c r="AA203" i="16"/>
  <c r="Z203" i="16" s="1"/>
  <c r="AD203" i="16"/>
  <c r="AC203" i="16" s="1"/>
  <c r="AG203" i="16"/>
  <c r="AF203" i="16" s="1"/>
  <c r="AJ203" i="16"/>
  <c r="AI203" i="16" s="1"/>
  <c r="AM203" i="16"/>
  <c r="AL203" i="16" s="1"/>
  <c r="AP203" i="16"/>
  <c r="AO203" i="16" s="1"/>
  <c r="AS203" i="16"/>
  <c r="AR203" i="16" s="1"/>
  <c r="I204" i="16"/>
  <c r="H204" i="16" s="1"/>
  <c r="L204" i="16"/>
  <c r="K204" i="16" s="1"/>
  <c r="O204" i="16"/>
  <c r="N204" i="16" s="1"/>
  <c r="R204" i="16"/>
  <c r="Q204" i="16" s="1"/>
  <c r="U204" i="16"/>
  <c r="T204" i="16" s="1"/>
  <c r="X204" i="16"/>
  <c r="W204" i="16" s="1"/>
  <c r="AA204" i="16"/>
  <c r="Z204" i="16" s="1"/>
  <c r="AD204" i="16"/>
  <c r="AC204" i="16" s="1"/>
  <c r="AG204" i="16"/>
  <c r="AF204" i="16" s="1"/>
  <c r="AJ204" i="16"/>
  <c r="AI204" i="16" s="1"/>
  <c r="AM204" i="16"/>
  <c r="AL204" i="16" s="1"/>
  <c r="AP204" i="16"/>
  <c r="AO204" i="16" s="1"/>
  <c r="AS204" i="16"/>
  <c r="AR204" i="16" s="1"/>
  <c r="I207" i="16"/>
  <c r="H207" i="16" s="1"/>
  <c r="L207" i="16"/>
  <c r="K207" i="16" s="1"/>
  <c r="O207" i="16"/>
  <c r="N207" i="16" s="1"/>
  <c r="R207" i="16"/>
  <c r="Q207" i="16" s="1"/>
  <c r="U207" i="16"/>
  <c r="T207" i="16" s="1"/>
  <c r="X207" i="16"/>
  <c r="W207" i="16" s="1"/>
  <c r="AA207" i="16"/>
  <c r="Z207" i="16" s="1"/>
  <c r="AD207" i="16"/>
  <c r="AC207" i="16" s="1"/>
  <c r="AJ207" i="16"/>
  <c r="AI207" i="16" s="1"/>
  <c r="AM207" i="16"/>
  <c r="AL207" i="16" s="1"/>
  <c r="AP207" i="16"/>
  <c r="AO207" i="16" s="1"/>
  <c r="AS207" i="16"/>
  <c r="AR207" i="16" s="1"/>
  <c r="I208" i="16"/>
  <c r="H208" i="16" s="1"/>
  <c r="L208" i="16"/>
  <c r="K208" i="16" s="1"/>
  <c r="O208" i="16"/>
  <c r="N208" i="16" s="1"/>
  <c r="R208" i="16"/>
  <c r="Q208" i="16" s="1"/>
  <c r="U208" i="16"/>
  <c r="T208" i="16" s="1"/>
  <c r="X208" i="16"/>
  <c r="W208" i="16" s="1"/>
  <c r="AA208" i="16"/>
  <c r="Z208" i="16" s="1"/>
  <c r="AD208" i="16"/>
  <c r="AC208" i="16" s="1"/>
  <c r="AG208" i="16"/>
  <c r="AF208" i="16" s="1"/>
  <c r="AJ208" i="16"/>
  <c r="AI208" i="16" s="1"/>
  <c r="AM208" i="16"/>
  <c r="AL208" i="16" s="1"/>
  <c r="AP208" i="16"/>
  <c r="AO208" i="16" s="1"/>
  <c r="AS208" i="16"/>
  <c r="AR208" i="16" s="1"/>
  <c r="I209" i="16"/>
  <c r="H209" i="16" s="1"/>
  <c r="L209" i="16"/>
  <c r="K209" i="16" s="1"/>
  <c r="O209" i="16"/>
  <c r="N209" i="16" s="1"/>
  <c r="R209" i="16"/>
  <c r="Q209" i="16" s="1"/>
  <c r="U209" i="16"/>
  <c r="T209" i="16" s="1"/>
  <c r="X209" i="16"/>
  <c r="W209" i="16" s="1"/>
  <c r="AA209" i="16"/>
  <c r="Z209" i="16" s="1"/>
  <c r="AD209" i="16"/>
  <c r="AC209" i="16" s="1"/>
  <c r="AG209" i="16"/>
  <c r="AF209" i="16" s="1"/>
  <c r="AJ209" i="16"/>
  <c r="AI209" i="16" s="1"/>
  <c r="AM209" i="16"/>
  <c r="AL209" i="16" s="1"/>
  <c r="AP209" i="16"/>
  <c r="AO209" i="16" s="1"/>
  <c r="AS209" i="16"/>
  <c r="AR209" i="16" s="1"/>
  <c r="I210" i="16"/>
  <c r="H210" i="16" s="1"/>
  <c r="L210" i="16"/>
  <c r="K210" i="16" s="1"/>
  <c r="O210" i="16"/>
  <c r="N210" i="16" s="1"/>
  <c r="R210" i="16"/>
  <c r="Q210" i="16" s="1"/>
  <c r="U210" i="16"/>
  <c r="T210" i="16" s="1"/>
  <c r="X210" i="16"/>
  <c r="W210" i="16" s="1"/>
  <c r="AA210" i="16"/>
  <c r="Z210" i="16" s="1"/>
  <c r="AD210" i="16"/>
  <c r="AC210" i="16" s="1"/>
  <c r="AG210" i="16"/>
  <c r="AF210" i="16" s="1"/>
  <c r="AJ210" i="16"/>
  <c r="AI210" i="16" s="1"/>
  <c r="AM210" i="16"/>
  <c r="AL210" i="16" s="1"/>
  <c r="AP210" i="16"/>
  <c r="AO210" i="16" s="1"/>
  <c r="AS210" i="16"/>
  <c r="AR210" i="16" s="1"/>
  <c r="I213" i="16"/>
  <c r="H213" i="16" s="1"/>
  <c r="L213" i="16"/>
  <c r="K213" i="16" s="1"/>
  <c r="O213" i="16"/>
  <c r="N213" i="16" s="1"/>
  <c r="R213" i="16"/>
  <c r="Q213" i="16" s="1"/>
  <c r="U213" i="16"/>
  <c r="T213" i="16" s="1"/>
  <c r="W213" i="16"/>
  <c r="AD213" i="16"/>
  <c r="AC213" i="16" s="1"/>
  <c r="AG213" i="16"/>
  <c r="AF213" i="16" s="1"/>
  <c r="AJ213" i="16"/>
  <c r="AI213" i="16" s="1"/>
  <c r="AM213" i="16"/>
  <c r="AL213" i="16" s="1"/>
  <c r="AP213" i="16"/>
  <c r="AO213" i="16" s="1"/>
  <c r="AS213" i="16"/>
  <c r="AR213" i="16" s="1"/>
  <c r="I214" i="16"/>
  <c r="H214" i="16" s="1"/>
  <c r="L214" i="16"/>
  <c r="K214" i="16" s="1"/>
  <c r="O214" i="16"/>
  <c r="N214" i="16" s="1"/>
  <c r="R214" i="16"/>
  <c r="Q214" i="16" s="1"/>
  <c r="U214" i="16"/>
  <c r="T214" i="16" s="1"/>
  <c r="W214" i="16"/>
  <c r="Z214" i="16"/>
  <c r="AD214" i="16"/>
  <c r="AC214" i="16" s="1"/>
  <c r="AG214" i="16"/>
  <c r="AF214" i="16" s="1"/>
  <c r="AJ214" i="16"/>
  <c r="AI214" i="16" s="1"/>
  <c r="AM214" i="16"/>
  <c r="AL214" i="16" s="1"/>
  <c r="AP214" i="16"/>
  <c r="AO214" i="16" s="1"/>
  <c r="AS214" i="16"/>
  <c r="AR214" i="16" s="1"/>
  <c r="I215" i="16"/>
  <c r="H215" i="16" s="1"/>
  <c r="L215" i="16"/>
  <c r="K215" i="16" s="1"/>
  <c r="O215" i="16"/>
  <c r="N215" i="16" s="1"/>
  <c r="R215" i="16"/>
  <c r="Q215" i="16" s="1"/>
  <c r="U215" i="16"/>
  <c r="T215" i="16" s="1"/>
  <c r="X215" i="16"/>
  <c r="Z215" i="16"/>
  <c r="AD215" i="16"/>
  <c r="AC215" i="16" s="1"/>
  <c r="AG215" i="16"/>
  <c r="AF215" i="16" s="1"/>
  <c r="AJ215" i="16"/>
  <c r="AI215" i="16" s="1"/>
  <c r="AM215" i="16"/>
  <c r="AL215" i="16" s="1"/>
  <c r="AP215" i="16"/>
  <c r="AO215" i="16" s="1"/>
  <c r="AS215" i="16"/>
  <c r="AR215" i="16" s="1"/>
  <c r="I216" i="16"/>
  <c r="H216" i="16" s="1"/>
  <c r="L216" i="16"/>
  <c r="K216" i="16" s="1"/>
  <c r="O216" i="16"/>
  <c r="N216" i="16" s="1"/>
  <c r="R216" i="16"/>
  <c r="Q216" i="16" s="1"/>
  <c r="U216" i="16"/>
  <c r="T216" i="16" s="1"/>
  <c r="AD216" i="16"/>
  <c r="AC216" i="16" s="1"/>
  <c r="AG216" i="16"/>
  <c r="AF216" i="16" s="1"/>
  <c r="AJ216" i="16"/>
  <c r="AI216" i="16" s="1"/>
  <c r="AM216" i="16"/>
  <c r="AL216" i="16" s="1"/>
  <c r="AP216" i="16"/>
  <c r="AO216" i="16" s="1"/>
  <c r="AS216" i="16"/>
  <c r="AR216" i="16" s="1"/>
  <c r="I217" i="16"/>
  <c r="H217" i="16" s="1"/>
  <c r="L217" i="16"/>
  <c r="K217" i="16" s="1"/>
  <c r="O217" i="16"/>
  <c r="N217" i="16" s="1"/>
  <c r="R217" i="16"/>
  <c r="Q217" i="16" s="1"/>
  <c r="U217" i="16"/>
  <c r="T217" i="16" s="1"/>
  <c r="X217" i="16"/>
  <c r="W217" i="16" s="1"/>
  <c r="Z217" i="16"/>
  <c r="AD217" i="16"/>
  <c r="AC217" i="16" s="1"/>
  <c r="AG217" i="16"/>
  <c r="AF217" i="16" s="1"/>
  <c r="AJ217" i="16"/>
  <c r="AI217" i="16" s="1"/>
  <c r="AM217" i="16"/>
  <c r="AL217" i="16" s="1"/>
  <c r="AP217" i="16"/>
  <c r="AO217" i="16" s="1"/>
  <c r="AS217" i="16"/>
  <c r="AR217" i="16" s="1"/>
  <c r="I218" i="16"/>
  <c r="H218" i="16" s="1"/>
  <c r="L218" i="16"/>
  <c r="K218" i="16" s="1"/>
  <c r="O218" i="16"/>
  <c r="N218" i="16" s="1"/>
  <c r="R218" i="16"/>
  <c r="Q218" i="16" s="1"/>
  <c r="U218" i="16"/>
  <c r="T218" i="16" s="1"/>
  <c r="X218" i="16"/>
  <c r="Z218" i="16"/>
  <c r="AD218" i="16"/>
  <c r="AC218" i="16" s="1"/>
  <c r="AG218" i="16"/>
  <c r="AF218" i="16" s="1"/>
  <c r="AJ218" i="16"/>
  <c r="AI218" i="16" s="1"/>
  <c r="AM218" i="16"/>
  <c r="AL218" i="16" s="1"/>
  <c r="AP218" i="16"/>
  <c r="AO218" i="16" s="1"/>
  <c r="AS218" i="16"/>
  <c r="AR218" i="16" s="1"/>
  <c r="I219" i="16"/>
  <c r="H219" i="16" s="1"/>
  <c r="L219" i="16"/>
  <c r="K219" i="16" s="1"/>
  <c r="O219" i="16"/>
  <c r="N219" i="16" s="1"/>
  <c r="R219" i="16"/>
  <c r="Q219" i="16" s="1"/>
  <c r="U219" i="16"/>
  <c r="T219" i="16" s="1"/>
  <c r="X219" i="16"/>
  <c r="W219" i="16" s="1"/>
  <c r="Z219" i="16"/>
  <c r="AD219" i="16"/>
  <c r="AG219" i="16"/>
  <c r="AF219" i="16" s="1"/>
  <c r="AJ219" i="16"/>
  <c r="AI219" i="16" s="1"/>
  <c r="AM219" i="16"/>
  <c r="AL219" i="16" s="1"/>
  <c r="AP219" i="16"/>
  <c r="AO219" i="16" s="1"/>
  <c r="AS219" i="16"/>
  <c r="AR219" i="16" s="1"/>
  <c r="I220" i="16"/>
  <c r="L220" i="16"/>
  <c r="K220" i="16" s="1"/>
  <c r="O220" i="16"/>
  <c r="N220" i="16" s="1"/>
  <c r="R220" i="16"/>
  <c r="Q220" i="16" s="1"/>
  <c r="U220" i="16"/>
  <c r="T220" i="16" s="1"/>
  <c r="X220" i="16"/>
  <c r="W220" i="16" s="1"/>
  <c r="Z220" i="16"/>
  <c r="AD220" i="16"/>
  <c r="AC220" i="16" s="1"/>
  <c r="AG220" i="16"/>
  <c r="AF220" i="16" s="1"/>
  <c r="AJ220" i="16"/>
  <c r="AI220" i="16" s="1"/>
  <c r="AM220" i="16"/>
  <c r="AL220" i="16" s="1"/>
  <c r="AP220" i="16"/>
  <c r="AO220" i="16" s="1"/>
  <c r="AS220" i="16"/>
  <c r="AR220" i="16" s="1"/>
  <c r="I221" i="16"/>
  <c r="L221" i="16"/>
  <c r="K221" i="16" s="1"/>
  <c r="O221" i="16"/>
  <c r="N221" i="16" s="1"/>
  <c r="R221" i="16"/>
  <c r="Q221" i="16" s="1"/>
  <c r="U221" i="16"/>
  <c r="T221" i="16" s="1"/>
  <c r="X221" i="16"/>
  <c r="W221" i="16" s="1"/>
  <c r="Z221" i="16"/>
  <c r="AG221" i="16"/>
  <c r="AF221" i="16" s="1"/>
  <c r="AJ221" i="16"/>
  <c r="AI221" i="16" s="1"/>
  <c r="AM221" i="16"/>
  <c r="AL221" i="16" s="1"/>
  <c r="AP221" i="16"/>
  <c r="AO221" i="16" s="1"/>
  <c r="AS221" i="16"/>
  <c r="AR221" i="16" s="1"/>
  <c r="I222" i="16"/>
  <c r="L222" i="16"/>
  <c r="K222" i="16" s="1"/>
  <c r="O222" i="16"/>
  <c r="N222" i="16" s="1"/>
  <c r="R222" i="16"/>
  <c r="Q222" i="16" s="1"/>
  <c r="U222" i="16"/>
  <c r="T222" i="16" s="1"/>
  <c r="X222" i="16"/>
  <c r="W222" i="16" s="1"/>
  <c r="Z222" i="16"/>
  <c r="AD222" i="16"/>
  <c r="AC222" i="16" s="1"/>
  <c r="AG222" i="16"/>
  <c r="AF222" i="16" s="1"/>
  <c r="AJ222" i="16"/>
  <c r="AI222" i="16" s="1"/>
  <c r="AM222" i="16"/>
  <c r="AL222" i="16" s="1"/>
  <c r="AP222" i="16"/>
  <c r="AO222" i="16" s="1"/>
  <c r="AS222" i="16"/>
  <c r="AR222" i="16" s="1"/>
  <c r="I223" i="16"/>
  <c r="L223" i="16"/>
  <c r="K223" i="16" s="1"/>
  <c r="O223" i="16"/>
  <c r="N223" i="16" s="1"/>
  <c r="R223" i="16"/>
  <c r="Q223" i="16" s="1"/>
  <c r="U223" i="16"/>
  <c r="T223" i="16" s="1"/>
  <c r="X223" i="16"/>
  <c r="W223" i="16" s="1"/>
  <c r="Z223" i="16"/>
  <c r="AD223" i="16"/>
  <c r="AC223" i="16" s="1"/>
  <c r="AG223" i="16"/>
  <c r="AF223" i="16" s="1"/>
  <c r="AJ223" i="16"/>
  <c r="AI223" i="16" s="1"/>
  <c r="AM223" i="16"/>
  <c r="AL223" i="16" s="1"/>
  <c r="AP223" i="16"/>
  <c r="AO223" i="16" s="1"/>
  <c r="AS223" i="16"/>
  <c r="AR223" i="16" s="1"/>
  <c r="I224" i="16"/>
  <c r="L224" i="16"/>
  <c r="K224" i="16" s="1"/>
  <c r="O224" i="16"/>
  <c r="N224" i="16" s="1"/>
  <c r="R224" i="16"/>
  <c r="Q224" i="16" s="1"/>
  <c r="U224" i="16"/>
  <c r="T224" i="16" s="1"/>
  <c r="X224" i="16"/>
  <c r="W224" i="16" s="1"/>
  <c r="Z224" i="16"/>
  <c r="AD224" i="16"/>
  <c r="AC224" i="16" s="1"/>
  <c r="AG224" i="16"/>
  <c r="AF224" i="16" s="1"/>
  <c r="AJ224" i="16"/>
  <c r="AI224" i="16" s="1"/>
  <c r="AM224" i="16"/>
  <c r="AL224" i="16" s="1"/>
  <c r="AP224" i="16"/>
  <c r="AO224" i="16" s="1"/>
  <c r="AS224" i="16"/>
  <c r="AR224" i="16" s="1"/>
  <c r="I225" i="16"/>
  <c r="L225" i="16"/>
  <c r="K225" i="16" s="1"/>
  <c r="O225" i="16"/>
  <c r="N225" i="16" s="1"/>
  <c r="R225" i="16"/>
  <c r="Q225" i="16" s="1"/>
  <c r="U225" i="16"/>
  <c r="T225" i="16" s="1"/>
  <c r="X225" i="16"/>
  <c r="W225" i="16" s="1"/>
  <c r="Z225" i="16"/>
  <c r="AG225" i="16"/>
  <c r="AF225" i="16" s="1"/>
  <c r="AJ225" i="16"/>
  <c r="AI225" i="16" s="1"/>
  <c r="AM225" i="16"/>
  <c r="AL225" i="16" s="1"/>
  <c r="AP225" i="16"/>
  <c r="AO225" i="16" s="1"/>
  <c r="AS225" i="16"/>
  <c r="AR225" i="16" s="1"/>
  <c r="I226" i="16"/>
  <c r="H226" i="16" s="1"/>
  <c r="L226" i="16"/>
  <c r="K226" i="16" s="1"/>
  <c r="O226" i="16"/>
  <c r="N226" i="16" s="1"/>
  <c r="R226" i="16"/>
  <c r="Q226" i="16" s="1"/>
  <c r="U226" i="16"/>
  <c r="T226" i="16" s="1"/>
  <c r="X226" i="16"/>
  <c r="W226" i="16" s="1"/>
  <c r="Z226" i="16"/>
  <c r="AD226" i="16"/>
  <c r="AC226" i="16" s="1"/>
  <c r="AG226" i="16"/>
  <c r="AF226" i="16" s="1"/>
  <c r="AJ226" i="16"/>
  <c r="AI226" i="16" s="1"/>
  <c r="AM226" i="16"/>
  <c r="AL226" i="16" s="1"/>
  <c r="AP226" i="16"/>
  <c r="AO226" i="16" s="1"/>
  <c r="AS226" i="16"/>
  <c r="AR226" i="16" s="1"/>
  <c r="I227" i="16"/>
  <c r="H227" i="16" s="1"/>
  <c r="L227" i="16"/>
  <c r="K227" i="16" s="1"/>
  <c r="O227" i="16"/>
  <c r="N227" i="16" s="1"/>
  <c r="R227" i="16"/>
  <c r="Q227" i="16" s="1"/>
  <c r="U227" i="16"/>
  <c r="T227" i="16" s="1"/>
  <c r="X227" i="16"/>
  <c r="W227" i="16" s="1"/>
  <c r="Z227" i="16"/>
  <c r="AD227" i="16"/>
  <c r="AC227" i="16" s="1"/>
  <c r="AG227" i="16"/>
  <c r="AF227" i="16" s="1"/>
  <c r="AJ227" i="16"/>
  <c r="AI227" i="16" s="1"/>
  <c r="AM227" i="16"/>
  <c r="AL227" i="16" s="1"/>
  <c r="AP227" i="16"/>
  <c r="AO227" i="16" s="1"/>
  <c r="AS227" i="16"/>
  <c r="AR227" i="16" s="1"/>
  <c r="I228" i="16"/>
  <c r="H228" i="16" s="1"/>
  <c r="L228" i="16"/>
  <c r="K228" i="16" s="1"/>
  <c r="O228" i="16"/>
  <c r="N228" i="16" s="1"/>
  <c r="R228" i="16"/>
  <c r="Q228" i="16" s="1"/>
  <c r="U228" i="16"/>
  <c r="T228" i="16" s="1"/>
  <c r="X228" i="16"/>
  <c r="W228" i="16" s="1"/>
  <c r="Z228" i="16"/>
  <c r="AD228" i="16"/>
  <c r="AC228" i="16" s="1"/>
  <c r="AG228" i="16"/>
  <c r="AF228" i="16" s="1"/>
  <c r="AJ228" i="16"/>
  <c r="AI228" i="16" s="1"/>
  <c r="AM228" i="16"/>
  <c r="AL228" i="16" s="1"/>
  <c r="AP228" i="16"/>
  <c r="AO228" i="16" s="1"/>
  <c r="AS228" i="16"/>
  <c r="AR228" i="16" s="1"/>
  <c r="I229" i="16"/>
  <c r="H229" i="16" s="1"/>
  <c r="L229" i="16"/>
  <c r="K229" i="16" s="1"/>
  <c r="O229" i="16"/>
  <c r="N229" i="16" s="1"/>
  <c r="R229" i="16"/>
  <c r="Q229" i="16" s="1"/>
  <c r="U229" i="16"/>
  <c r="T229" i="16" s="1"/>
  <c r="X229" i="16"/>
  <c r="W229" i="16" s="1"/>
  <c r="Z229" i="16"/>
  <c r="AG229" i="16"/>
  <c r="AF229" i="16" s="1"/>
  <c r="AJ229" i="16"/>
  <c r="AI229" i="16" s="1"/>
  <c r="AM229" i="16"/>
  <c r="AL229" i="16" s="1"/>
  <c r="AP229" i="16"/>
  <c r="AO229" i="16" s="1"/>
  <c r="AS229" i="16"/>
  <c r="AR229" i="16" s="1"/>
  <c r="I230" i="16"/>
  <c r="H230" i="16" s="1"/>
  <c r="L230" i="16"/>
  <c r="K230" i="16" s="1"/>
  <c r="O230" i="16"/>
  <c r="N230" i="16" s="1"/>
  <c r="R230" i="16"/>
  <c r="Q230" i="16" s="1"/>
  <c r="U230" i="16"/>
  <c r="T230" i="16" s="1"/>
  <c r="X230" i="16"/>
  <c r="W230" i="16" s="1"/>
  <c r="Z230" i="16"/>
  <c r="AD230" i="16"/>
  <c r="AC230" i="16" s="1"/>
  <c r="AG230" i="16"/>
  <c r="AF230" i="16" s="1"/>
  <c r="AJ230" i="16"/>
  <c r="AI230" i="16" s="1"/>
  <c r="AM230" i="16"/>
  <c r="AL230" i="16" s="1"/>
  <c r="AP230" i="16"/>
  <c r="AO230" i="16" s="1"/>
  <c r="AS230" i="16"/>
  <c r="AR230" i="16" s="1"/>
  <c r="I231" i="16"/>
  <c r="H231" i="16" s="1"/>
  <c r="L231" i="16"/>
  <c r="K231" i="16" s="1"/>
  <c r="O231" i="16"/>
  <c r="N231" i="16" s="1"/>
  <c r="R231" i="16"/>
  <c r="Q231" i="16" s="1"/>
  <c r="U231" i="16"/>
  <c r="T231" i="16" s="1"/>
  <c r="X231" i="16"/>
  <c r="W231" i="16" s="1"/>
  <c r="Z231" i="16"/>
  <c r="AD231" i="16"/>
  <c r="AC231" i="16" s="1"/>
  <c r="AG231" i="16"/>
  <c r="AF231" i="16" s="1"/>
  <c r="AJ231" i="16"/>
  <c r="AI231" i="16" s="1"/>
  <c r="AM231" i="16"/>
  <c r="AL231" i="16" s="1"/>
  <c r="AP231" i="16"/>
  <c r="AO231" i="16" s="1"/>
  <c r="AS231" i="16"/>
  <c r="AR231" i="16" s="1"/>
  <c r="I232" i="16"/>
  <c r="H232" i="16" s="1"/>
  <c r="L232" i="16"/>
  <c r="K232" i="16" s="1"/>
  <c r="O232" i="16"/>
  <c r="N232" i="16" s="1"/>
  <c r="R232" i="16"/>
  <c r="Q232" i="16" s="1"/>
  <c r="U232" i="16"/>
  <c r="T232" i="16" s="1"/>
  <c r="X232" i="16"/>
  <c r="W232" i="16" s="1"/>
  <c r="Z232" i="16"/>
  <c r="AD232" i="16"/>
  <c r="AC232" i="16" s="1"/>
  <c r="AG232" i="16"/>
  <c r="AF232" i="16" s="1"/>
  <c r="AJ232" i="16"/>
  <c r="AI232" i="16" s="1"/>
  <c r="AM232" i="16"/>
  <c r="AL232" i="16" s="1"/>
  <c r="AP232" i="16"/>
  <c r="AO232" i="16" s="1"/>
  <c r="AS232" i="16"/>
  <c r="AR232" i="16" s="1"/>
  <c r="I233" i="16"/>
  <c r="H233" i="16" s="1"/>
  <c r="L233" i="16"/>
  <c r="K233" i="16" s="1"/>
  <c r="O233" i="16"/>
  <c r="N233" i="16" s="1"/>
  <c r="R233" i="16"/>
  <c r="Q233" i="16" s="1"/>
  <c r="U233" i="16"/>
  <c r="T233" i="16" s="1"/>
  <c r="X233" i="16"/>
  <c r="W233" i="16" s="1"/>
  <c r="Z233" i="16"/>
  <c r="AG233" i="16"/>
  <c r="AF233" i="16" s="1"/>
  <c r="AJ233" i="16"/>
  <c r="AI233" i="16" s="1"/>
  <c r="AM233" i="16"/>
  <c r="AL233" i="16" s="1"/>
  <c r="AP233" i="16"/>
  <c r="AO233" i="16" s="1"/>
  <c r="AS233" i="16"/>
  <c r="AR233" i="16" s="1"/>
  <c r="I234" i="16"/>
  <c r="H234" i="16" s="1"/>
  <c r="L234" i="16"/>
  <c r="K234" i="16" s="1"/>
  <c r="O234" i="16"/>
  <c r="N234" i="16" s="1"/>
  <c r="R234" i="16"/>
  <c r="Q234" i="16" s="1"/>
  <c r="U234" i="16"/>
  <c r="T234" i="16" s="1"/>
  <c r="X234" i="16"/>
  <c r="W234" i="16" s="1"/>
  <c r="Z234" i="16"/>
  <c r="AD234" i="16"/>
  <c r="AC234" i="16" s="1"/>
  <c r="AG234" i="16"/>
  <c r="AF234" i="16" s="1"/>
  <c r="AJ234" i="16"/>
  <c r="AI234" i="16" s="1"/>
  <c r="AM234" i="16"/>
  <c r="AL234" i="16" s="1"/>
  <c r="AP234" i="16"/>
  <c r="AO234" i="16" s="1"/>
  <c r="AS234" i="16"/>
  <c r="AR234" i="16" s="1"/>
  <c r="I235" i="16"/>
  <c r="H235" i="16" s="1"/>
  <c r="L235" i="16"/>
  <c r="K235" i="16" s="1"/>
  <c r="O235" i="16"/>
  <c r="N235" i="16" s="1"/>
  <c r="R235" i="16"/>
  <c r="Q235" i="16" s="1"/>
  <c r="U235" i="16"/>
  <c r="T235" i="16" s="1"/>
  <c r="X235" i="16"/>
  <c r="W235" i="16" s="1"/>
  <c r="Z235" i="16"/>
  <c r="AD235" i="16"/>
  <c r="AC235" i="16" s="1"/>
  <c r="AG235" i="16"/>
  <c r="AF235" i="16" s="1"/>
  <c r="AJ235" i="16"/>
  <c r="AI235" i="16" s="1"/>
  <c r="AM235" i="16"/>
  <c r="AL235" i="16" s="1"/>
  <c r="AP235" i="16"/>
  <c r="AO235" i="16" s="1"/>
  <c r="AS235" i="16"/>
  <c r="AR235" i="16" s="1"/>
  <c r="I240" i="16"/>
  <c r="H240" i="16" s="1"/>
  <c r="L240" i="16"/>
  <c r="K240" i="16" s="1"/>
  <c r="O240" i="16"/>
  <c r="N240" i="16" s="1"/>
  <c r="R240" i="16"/>
  <c r="Q240" i="16" s="1"/>
  <c r="U240" i="16"/>
  <c r="T240" i="16" s="1"/>
  <c r="X240" i="16"/>
  <c r="W240" i="16" s="1"/>
  <c r="Z240" i="16"/>
  <c r="AD240" i="16"/>
  <c r="AC240" i="16" s="1"/>
  <c r="AG240" i="16"/>
  <c r="AF240" i="16" s="1"/>
  <c r="AJ240" i="16"/>
  <c r="AI240" i="16" s="1"/>
  <c r="AM240" i="16"/>
  <c r="AL240" i="16" s="1"/>
  <c r="AP240" i="16"/>
  <c r="AO240" i="16" s="1"/>
  <c r="AS240" i="16"/>
  <c r="AR240" i="16" s="1"/>
  <c r="I241" i="16"/>
  <c r="H241" i="16" s="1"/>
  <c r="L241" i="16"/>
  <c r="K241" i="16" s="1"/>
  <c r="O241" i="16"/>
  <c r="N241" i="16" s="1"/>
  <c r="R241" i="16"/>
  <c r="Q241" i="16" s="1"/>
  <c r="U241" i="16"/>
  <c r="T241" i="16" s="1"/>
  <c r="X241" i="16"/>
  <c r="W241" i="16" s="1"/>
  <c r="Z241" i="16"/>
  <c r="AD241" i="16"/>
  <c r="AC241" i="16" s="1"/>
  <c r="AG241" i="16"/>
  <c r="AF241" i="16" s="1"/>
  <c r="AJ241" i="16"/>
  <c r="AI241" i="16" s="1"/>
  <c r="AM241" i="16"/>
  <c r="AL241" i="16" s="1"/>
  <c r="AP241" i="16"/>
  <c r="AO241" i="16" s="1"/>
  <c r="AS241" i="16"/>
  <c r="AR241" i="16" s="1"/>
  <c r="I242" i="16"/>
  <c r="H242" i="16" s="1"/>
  <c r="L242" i="16"/>
  <c r="K242" i="16" s="1"/>
  <c r="O242" i="16"/>
  <c r="N242" i="16" s="1"/>
  <c r="R242" i="16"/>
  <c r="Q242" i="16" s="1"/>
  <c r="U242" i="16"/>
  <c r="T242" i="16" s="1"/>
  <c r="X242" i="16"/>
  <c r="W242" i="16" s="1"/>
  <c r="Z242" i="16"/>
  <c r="AD242" i="16"/>
  <c r="AC242" i="16" s="1"/>
  <c r="AG242" i="16"/>
  <c r="AF242" i="16" s="1"/>
  <c r="AJ242" i="16"/>
  <c r="AI242" i="16" s="1"/>
  <c r="AM242" i="16"/>
  <c r="AL242" i="16" s="1"/>
  <c r="AP242" i="16"/>
  <c r="AO242" i="16" s="1"/>
  <c r="AS242" i="16"/>
  <c r="AR242" i="16" s="1"/>
  <c r="I243" i="16"/>
  <c r="H243" i="16" s="1"/>
  <c r="L243" i="16"/>
  <c r="K243" i="16" s="1"/>
  <c r="O243" i="16"/>
  <c r="N243" i="16" s="1"/>
  <c r="R243" i="16"/>
  <c r="Q243" i="16" s="1"/>
  <c r="U243" i="16"/>
  <c r="T243" i="16" s="1"/>
  <c r="X243" i="16"/>
  <c r="W243" i="16" s="1"/>
  <c r="Z243" i="16"/>
  <c r="AD243" i="16"/>
  <c r="AC243" i="16" s="1"/>
  <c r="AJ243" i="16"/>
  <c r="AI243" i="16" s="1"/>
  <c r="AM243" i="16"/>
  <c r="AL243" i="16" s="1"/>
  <c r="AP243" i="16"/>
  <c r="AO243" i="16" s="1"/>
  <c r="AS243" i="16"/>
  <c r="AR243" i="16" s="1"/>
  <c r="I246" i="16"/>
  <c r="H246" i="16" s="1"/>
  <c r="L246" i="16"/>
  <c r="K246" i="16" s="1"/>
  <c r="O246" i="16"/>
  <c r="N246" i="16" s="1"/>
  <c r="R246" i="16"/>
  <c r="Q246" i="16" s="1"/>
  <c r="U246" i="16"/>
  <c r="T246" i="16" s="1"/>
  <c r="X246" i="16"/>
  <c r="W246" i="16" s="1"/>
  <c r="Z246" i="16"/>
  <c r="AD246" i="16"/>
  <c r="AC246" i="16" s="1"/>
  <c r="AG246" i="16"/>
  <c r="AF246" i="16" s="1"/>
  <c r="AJ246" i="16"/>
  <c r="AI246" i="16" s="1"/>
  <c r="AM246" i="16"/>
  <c r="AL246" i="16" s="1"/>
  <c r="AP246" i="16"/>
  <c r="AO246" i="16" s="1"/>
  <c r="AS246" i="16"/>
  <c r="AR246" i="16" s="1"/>
  <c r="I247" i="16"/>
  <c r="H247" i="16" s="1"/>
  <c r="L247" i="16"/>
  <c r="K247" i="16" s="1"/>
  <c r="O247" i="16"/>
  <c r="N247" i="16" s="1"/>
  <c r="R247" i="16"/>
  <c r="Q247" i="16" s="1"/>
  <c r="U247" i="16"/>
  <c r="T247" i="16" s="1"/>
  <c r="X247" i="16"/>
  <c r="W247" i="16" s="1"/>
  <c r="Z247" i="16"/>
  <c r="AD247" i="16"/>
  <c r="AC247" i="16" s="1"/>
  <c r="AJ247" i="16"/>
  <c r="AI247" i="16" s="1"/>
  <c r="AM247" i="16"/>
  <c r="AL247" i="16" s="1"/>
  <c r="AP247" i="16"/>
  <c r="AO247" i="16" s="1"/>
  <c r="AS247" i="16"/>
  <c r="AR247" i="16" s="1"/>
  <c r="I248" i="16"/>
  <c r="H248" i="16" s="1"/>
  <c r="L248" i="16"/>
  <c r="K248" i="16" s="1"/>
  <c r="O248" i="16"/>
  <c r="N248" i="16" s="1"/>
  <c r="R248" i="16"/>
  <c r="Q248" i="16" s="1"/>
  <c r="U248" i="16"/>
  <c r="T248" i="16" s="1"/>
  <c r="X248" i="16"/>
  <c r="W248" i="16" s="1"/>
  <c r="Z248" i="16"/>
  <c r="AD248" i="16"/>
  <c r="AC248" i="16" s="1"/>
  <c r="AG248" i="16"/>
  <c r="AF248" i="16" s="1"/>
  <c r="AJ248" i="16"/>
  <c r="AI248" i="16" s="1"/>
  <c r="AM248" i="16"/>
  <c r="AL248" i="16" s="1"/>
  <c r="AP248" i="16"/>
  <c r="AO248" i="16" s="1"/>
  <c r="AS248" i="16"/>
  <c r="AR248" i="16" s="1"/>
  <c r="I249" i="16"/>
  <c r="H249" i="16" s="1"/>
  <c r="L249" i="16"/>
  <c r="K249" i="16" s="1"/>
  <c r="O249" i="16"/>
  <c r="N249" i="16" s="1"/>
  <c r="R249" i="16"/>
  <c r="Q249" i="16" s="1"/>
  <c r="U249" i="16"/>
  <c r="T249" i="16" s="1"/>
  <c r="X249" i="16"/>
  <c r="W249" i="16" s="1"/>
  <c r="Z249" i="16"/>
  <c r="AD249" i="16"/>
  <c r="AC249" i="16" s="1"/>
  <c r="AG249" i="16"/>
  <c r="AF249" i="16" s="1"/>
  <c r="AJ249" i="16"/>
  <c r="AI249" i="16" s="1"/>
  <c r="AM249" i="16"/>
  <c r="AL249" i="16" s="1"/>
  <c r="AP249" i="16"/>
  <c r="AO249" i="16" s="1"/>
  <c r="AS249" i="16"/>
  <c r="AR249" i="16" s="1"/>
  <c r="I250" i="16"/>
  <c r="H250" i="16" s="1"/>
  <c r="L250" i="16"/>
  <c r="K250" i="16" s="1"/>
  <c r="O250" i="16"/>
  <c r="N250" i="16" s="1"/>
  <c r="R250" i="16"/>
  <c r="Q250" i="16" s="1"/>
  <c r="U250" i="16"/>
  <c r="T250" i="16" s="1"/>
  <c r="X250" i="16"/>
  <c r="W250" i="16" s="1"/>
  <c r="Z250" i="16"/>
  <c r="AD250" i="16"/>
  <c r="AC250" i="16" s="1"/>
  <c r="AG250" i="16"/>
  <c r="AF250" i="16" s="1"/>
  <c r="AJ250" i="16"/>
  <c r="AI250" i="16" s="1"/>
  <c r="AM250" i="16"/>
  <c r="AL250" i="16" s="1"/>
  <c r="AP250" i="16"/>
  <c r="AO250" i="16" s="1"/>
  <c r="AS250" i="16"/>
  <c r="AR250" i="16" s="1"/>
  <c r="I251" i="16"/>
  <c r="H251" i="16" s="1"/>
  <c r="L251" i="16"/>
  <c r="K251" i="16" s="1"/>
  <c r="O251" i="16"/>
  <c r="N251" i="16" s="1"/>
  <c r="R251" i="16"/>
  <c r="Q251" i="16" s="1"/>
  <c r="U251" i="16"/>
  <c r="T251" i="16" s="1"/>
  <c r="X251" i="16"/>
  <c r="W251" i="16" s="1"/>
  <c r="Z251" i="16"/>
  <c r="AD251" i="16"/>
  <c r="AC251" i="16" s="1"/>
  <c r="AJ251" i="16"/>
  <c r="AI251" i="16" s="1"/>
  <c r="AM251" i="16"/>
  <c r="AL251" i="16" s="1"/>
  <c r="AP251" i="16"/>
  <c r="AO251" i="16" s="1"/>
  <c r="AS251" i="16"/>
  <c r="AR251" i="16" s="1"/>
  <c r="I252" i="16"/>
  <c r="H252" i="16" s="1"/>
  <c r="L252" i="16"/>
  <c r="K252" i="16" s="1"/>
  <c r="O252" i="16"/>
  <c r="N252" i="16" s="1"/>
  <c r="R252" i="16"/>
  <c r="Q252" i="16" s="1"/>
  <c r="U252" i="16"/>
  <c r="T252" i="16" s="1"/>
  <c r="X252" i="16"/>
  <c r="W252" i="16" s="1"/>
  <c r="Z252" i="16"/>
  <c r="AD252" i="16"/>
  <c r="AC252" i="16" s="1"/>
  <c r="AG252" i="16"/>
  <c r="AF252" i="16" s="1"/>
  <c r="AJ252" i="16"/>
  <c r="AI252" i="16" s="1"/>
  <c r="AM252" i="16"/>
  <c r="AL252" i="16" s="1"/>
  <c r="AP252" i="16"/>
  <c r="AO252" i="16" s="1"/>
  <c r="AS252" i="16"/>
  <c r="AR252" i="16" s="1"/>
  <c r="I253" i="16"/>
  <c r="L253" i="16"/>
  <c r="K253" i="16" s="1"/>
  <c r="O253" i="16"/>
  <c r="N253" i="16" s="1"/>
  <c r="R253" i="16"/>
  <c r="Q253" i="16" s="1"/>
  <c r="U253" i="16"/>
  <c r="T253" i="16" s="1"/>
  <c r="X253" i="16"/>
  <c r="W253" i="16" s="1"/>
  <c r="Z253" i="16"/>
  <c r="AD253" i="16"/>
  <c r="AC253" i="16" s="1"/>
  <c r="AG253" i="16"/>
  <c r="AF253" i="16" s="1"/>
  <c r="AJ253" i="16"/>
  <c r="AI253" i="16" s="1"/>
  <c r="AM253" i="16"/>
  <c r="AL253" i="16" s="1"/>
  <c r="AP253" i="16"/>
  <c r="AO253" i="16" s="1"/>
  <c r="AS253" i="16"/>
  <c r="AR253" i="16" s="1"/>
  <c r="I254" i="16"/>
  <c r="L254" i="16"/>
  <c r="K254" i="16" s="1"/>
  <c r="O254" i="16"/>
  <c r="N254" i="16" s="1"/>
  <c r="R254" i="16"/>
  <c r="Q254" i="16" s="1"/>
  <c r="U254" i="16"/>
  <c r="T254" i="16" s="1"/>
  <c r="X254" i="16"/>
  <c r="W254" i="16" s="1"/>
  <c r="Z254" i="16"/>
  <c r="AD254" i="16"/>
  <c r="AC254" i="16" s="1"/>
  <c r="AG254" i="16"/>
  <c r="AF254" i="16" s="1"/>
  <c r="AJ254" i="16"/>
  <c r="AI254" i="16" s="1"/>
  <c r="AM254" i="16"/>
  <c r="AL254" i="16" s="1"/>
  <c r="AP254" i="16"/>
  <c r="AO254" i="16" s="1"/>
  <c r="AS254" i="16"/>
  <c r="AR254" i="16" s="1"/>
  <c r="I255" i="16"/>
  <c r="L255" i="16"/>
  <c r="K255" i="16" s="1"/>
  <c r="O255" i="16"/>
  <c r="N255" i="16" s="1"/>
  <c r="R255" i="16"/>
  <c r="Q255" i="16" s="1"/>
  <c r="U255" i="16"/>
  <c r="T255" i="16" s="1"/>
  <c r="X255" i="16"/>
  <c r="W255" i="16" s="1"/>
  <c r="Z255" i="16"/>
  <c r="AD255" i="16"/>
  <c r="AC255" i="16" s="1"/>
  <c r="AJ255" i="16"/>
  <c r="AI255" i="16" s="1"/>
  <c r="AM255" i="16"/>
  <c r="AL255" i="16" s="1"/>
  <c r="AP255" i="16"/>
  <c r="AO255" i="16" s="1"/>
  <c r="AS255" i="16"/>
  <c r="AR255" i="16" s="1"/>
  <c r="I256" i="16"/>
  <c r="L256" i="16"/>
  <c r="K256" i="16" s="1"/>
  <c r="O256" i="16"/>
  <c r="N256" i="16" s="1"/>
  <c r="R256" i="16"/>
  <c r="Q256" i="16" s="1"/>
  <c r="U256" i="16"/>
  <c r="T256" i="16" s="1"/>
  <c r="X256" i="16"/>
  <c r="W256" i="16" s="1"/>
  <c r="Z256" i="16"/>
  <c r="AD256" i="16"/>
  <c r="AC256" i="16" s="1"/>
  <c r="AG256" i="16"/>
  <c r="AF256" i="16" s="1"/>
  <c r="AJ256" i="16"/>
  <c r="AI256" i="16" s="1"/>
  <c r="AM256" i="16"/>
  <c r="AL256" i="16" s="1"/>
  <c r="AP256" i="16"/>
  <c r="AO256" i="16" s="1"/>
  <c r="AS256" i="16"/>
  <c r="AR256" i="16" s="1"/>
  <c r="I257" i="16"/>
  <c r="L257" i="16"/>
  <c r="K257" i="16" s="1"/>
  <c r="O257" i="16"/>
  <c r="N257" i="16" s="1"/>
  <c r="R257" i="16"/>
  <c r="Q257" i="16" s="1"/>
  <c r="U257" i="16"/>
  <c r="T257" i="16" s="1"/>
  <c r="X257" i="16"/>
  <c r="W257" i="16" s="1"/>
  <c r="Z257" i="16"/>
  <c r="AD257" i="16"/>
  <c r="AC257" i="16" s="1"/>
  <c r="AG257" i="16"/>
  <c r="AF257" i="16" s="1"/>
  <c r="AJ257" i="16"/>
  <c r="AI257" i="16" s="1"/>
  <c r="AM257" i="16"/>
  <c r="AL257" i="16" s="1"/>
  <c r="AP257" i="16"/>
  <c r="AO257" i="16" s="1"/>
  <c r="AS257" i="16"/>
  <c r="AR257" i="16" s="1"/>
  <c r="I258" i="16"/>
  <c r="L258" i="16"/>
  <c r="K258" i="16" s="1"/>
  <c r="O258" i="16"/>
  <c r="N258" i="16" s="1"/>
  <c r="R258" i="16"/>
  <c r="Q258" i="16" s="1"/>
  <c r="U258" i="16"/>
  <c r="T258" i="16" s="1"/>
  <c r="X258" i="16"/>
  <c r="W258" i="16" s="1"/>
  <c r="Z258" i="16"/>
  <c r="AD258" i="16"/>
  <c r="AC258" i="16" s="1"/>
  <c r="AG258" i="16"/>
  <c r="AF258" i="16" s="1"/>
  <c r="AJ258" i="16"/>
  <c r="AI258" i="16" s="1"/>
  <c r="AM258" i="16"/>
  <c r="AL258" i="16" s="1"/>
  <c r="AP258" i="16"/>
  <c r="AO258" i="16" s="1"/>
  <c r="AS258" i="16"/>
  <c r="AR258" i="16" s="1"/>
  <c r="I261" i="16"/>
  <c r="H261" i="16" s="1"/>
  <c r="L261" i="16"/>
  <c r="K261" i="16" s="1"/>
  <c r="O261" i="16"/>
  <c r="N261" i="16" s="1"/>
  <c r="R261" i="16"/>
  <c r="Q261" i="16" s="1"/>
  <c r="U261" i="16"/>
  <c r="T261" i="16" s="1"/>
  <c r="X261" i="16"/>
  <c r="W261" i="16" s="1"/>
  <c r="Z261" i="16"/>
  <c r="AD261" i="16"/>
  <c r="AC261" i="16" s="1"/>
  <c r="AG261" i="16"/>
  <c r="AF261" i="16" s="1"/>
  <c r="AJ261" i="16"/>
  <c r="AI261" i="16" s="1"/>
  <c r="AM261" i="16"/>
  <c r="AL261" i="16" s="1"/>
  <c r="AP261" i="16"/>
  <c r="AO261" i="16" s="1"/>
  <c r="AS261" i="16"/>
  <c r="AR261" i="16" s="1"/>
  <c r="I262" i="16"/>
  <c r="H262" i="16" s="1"/>
  <c r="L262" i="16"/>
  <c r="K262" i="16" s="1"/>
  <c r="O262" i="16"/>
  <c r="N262" i="16" s="1"/>
  <c r="R262" i="16"/>
  <c r="Q262" i="16" s="1"/>
  <c r="U262" i="16"/>
  <c r="T262" i="16" s="1"/>
  <c r="X262" i="16"/>
  <c r="W262" i="16" s="1"/>
  <c r="Z262" i="16"/>
  <c r="AD262" i="16"/>
  <c r="AC262" i="16" s="1"/>
  <c r="AG262" i="16"/>
  <c r="AF262" i="16" s="1"/>
  <c r="AJ262" i="16"/>
  <c r="AI262" i="16" s="1"/>
  <c r="AM262" i="16"/>
  <c r="AL262" i="16" s="1"/>
  <c r="AP262" i="16"/>
  <c r="AO262" i="16" s="1"/>
  <c r="AS262" i="16"/>
  <c r="AR262" i="16" s="1"/>
  <c r="I263" i="16"/>
  <c r="H263" i="16" s="1"/>
  <c r="L263" i="16"/>
  <c r="K263" i="16" s="1"/>
  <c r="O263" i="16"/>
  <c r="N263" i="16" s="1"/>
  <c r="R263" i="16"/>
  <c r="Q263" i="16" s="1"/>
  <c r="U263" i="16"/>
  <c r="T263" i="16" s="1"/>
  <c r="X263" i="16"/>
  <c r="W263" i="16" s="1"/>
  <c r="Z263" i="16"/>
  <c r="AD263" i="16"/>
  <c r="AC263" i="16" s="1"/>
  <c r="AG263" i="16"/>
  <c r="AF263" i="16" s="1"/>
  <c r="AM263" i="16"/>
  <c r="AL263" i="16" s="1"/>
  <c r="AP263" i="16"/>
  <c r="AO263" i="16" s="1"/>
  <c r="AS263" i="16"/>
  <c r="AR263" i="16" s="1"/>
  <c r="I264" i="16"/>
  <c r="H264" i="16" s="1"/>
  <c r="L264" i="16"/>
  <c r="K264" i="16" s="1"/>
  <c r="O264" i="16"/>
  <c r="N264" i="16" s="1"/>
  <c r="R264" i="16"/>
  <c r="Q264" i="16" s="1"/>
  <c r="U264" i="16"/>
  <c r="T264" i="16" s="1"/>
  <c r="X264" i="16"/>
  <c r="W264" i="16" s="1"/>
  <c r="Z264" i="16"/>
  <c r="AD264" i="16"/>
  <c r="AC264" i="16" s="1"/>
  <c r="AG264" i="16"/>
  <c r="AF264" i="16" s="1"/>
  <c r="AJ264" i="16"/>
  <c r="AI264" i="16" s="1"/>
  <c r="AM264" i="16"/>
  <c r="AL264" i="16" s="1"/>
  <c r="AP264" i="16"/>
  <c r="AO264" i="16" s="1"/>
  <c r="AS264" i="16"/>
  <c r="AR264" i="16" s="1"/>
  <c r="I275" i="16"/>
  <c r="H275" i="16" s="1"/>
  <c r="L275" i="16"/>
  <c r="K275" i="16" s="1"/>
  <c r="O275" i="16"/>
  <c r="N275" i="16" s="1"/>
  <c r="R275" i="16"/>
  <c r="Q275" i="16" s="1"/>
  <c r="U275" i="16"/>
  <c r="T275" i="16" s="1"/>
  <c r="X275" i="16"/>
  <c r="W275" i="16" s="1"/>
  <c r="Z275" i="16"/>
  <c r="AG275" i="16"/>
  <c r="AF275" i="16" s="1"/>
  <c r="AJ275" i="16"/>
  <c r="AI275" i="16" s="1"/>
  <c r="AM275" i="16"/>
  <c r="AL275" i="16" s="1"/>
  <c r="AP275" i="16"/>
  <c r="AO275" i="16" s="1"/>
  <c r="AS275" i="16"/>
  <c r="AR275" i="16" s="1"/>
  <c r="I267" i="16"/>
  <c r="H267" i="16" s="1"/>
  <c r="L267" i="16"/>
  <c r="K267" i="16" s="1"/>
  <c r="O267" i="16"/>
  <c r="N267" i="16" s="1"/>
  <c r="R267" i="16"/>
  <c r="Q267" i="16" s="1"/>
  <c r="U267" i="16"/>
  <c r="T267" i="16" s="1"/>
  <c r="X267" i="16"/>
  <c r="W267" i="16" s="1"/>
  <c r="Z267" i="16"/>
  <c r="AG267" i="16"/>
  <c r="AF267" i="16" s="1"/>
  <c r="AJ267" i="16"/>
  <c r="AI267" i="16" s="1"/>
  <c r="AM267" i="16"/>
  <c r="AL267" i="16" s="1"/>
  <c r="AP267" i="16"/>
  <c r="AO267" i="16" s="1"/>
  <c r="AS267" i="16"/>
  <c r="AR267" i="16" s="1"/>
  <c r="I268" i="16"/>
  <c r="H268" i="16" s="1"/>
  <c r="L268" i="16"/>
  <c r="K268" i="16" s="1"/>
  <c r="O268" i="16"/>
  <c r="N268" i="16" s="1"/>
  <c r="R268" i="16"/>
  <c r="Q268" i="16" s="1"/>
  <c r="U268" i="16"/>
  <c r="T268" i="16" s="1"/>
  <c r="X268" i="16"/>
  <c r="W268" i="16" s="1"/>
  <c r="Z268" i="16"/>
  <c r="AD268" i="16"/>
  <c r="AC268" i="16" s="1"/>
  <c r="AG268" i="16"/>
  <c r="AF268" i="16" s="1"/>
  <c r="AJ268" i="16"/>
  <c r="AI268" i="16" s="1"/>
  <c r="AM268" i="16"/>
  <c r="AL268" i="16" s="1"/>
  <c r="AP268" i="16"/>
  <c r="AO268" i="16" s="1"/>
  <c r="AS268" i="16"/>
  <c r="AR268" i="16" s="1"/>
  <c r="I269" i="16"/>
  <c r="H269" i="16" s="1"/>
  <c r="L269" i="16"/>
  <c r="K269" i="16" s="1"/>
  <c r="O269" i="16"/>
  <c r="N269" i="16" s="1"/>
  <c r="R269" i="16"/>
  <c r="Q269" i="16" s="1"/>
  <c r="U269" i="16"/>
  <c r="T269" i="16" s="1"/>
  <c r="X269" i="16"/>
  <c r="W269" i="16" s="1"/>
  <c r="Z269" i="16"/>
  <c r="AD269" i="16"/>
  <c r="AC269" i="16" s="1"/>
  <c r="AG269" i="16"/>
  <c r="AF269" i="16" s="1"/>
  <c r="AJ269" i="16"/>
  <c r="AI269" i="16" s="1"/>
  <c r="AM269" i="16"/>
  <c r="AL269" i="16" s="1"/>
  <c r="AP269" i="16"/>
  <c r="AO269" i="16" s="1"/>
  <c r="AS269" i="16"/>
  <c r="AR269" i="16" s="1"/>
  <c r="I270" i="16"/>
  <c r="H270" i="16" s="1"/>
  <c r="L270" i="16"/>
  <c r="K270" i="16" s="1"/>
  <c r="O270" i="16"/>
  <c r="N270" i="16" s="1"/>
  <c r="R270" i="16"/>
  <c r="Q270" i="16" s="1"/>
  <c r="U270" i="16"/>
  <c r="T270" i="16" s="1"/>
  <c r="X270" i="16"/>
  <c r="W270" i="16" s="1"/>
  <c r="Z270" i="16"/>
  <c r="AD270" i="16"/>
  <c r="AC270" i="16" s="1"/>
  <c r="AG270" i="16"/>
  <c r="AF270" i="16" s="1"/>
  <c r="AJ270" i="16"/>
  <c r="AI270" i="16" s="1"/>
  <c r="AM270" i="16"/>
  <c r="AL270" i="16" s="1"/>
  <c r="AP270" i="16"/>
  <c r="AO270" i="16" s="1"/>
  <c r="AS270" i="16"/>
  <c r="AR270" i="16" s="1"/>
  <c r="I271" i="16"/>
  <c r="H271" i="16" s="1"/>
  <c r="L271" i="16"/>
  <c r="K271" i="16" s="1"/>
  <c r="O271" i="16"/>
  <c r="N271" i="16" s="1"/>
  <c r="R271" i="16"/>
  <c r="Q271" i="16" s="1"/>
  <c r="U271" i="16"/>
  <c r="T271" i="16" s="1"/>
  <c r="X271" i="16"/>
  <c r="W271" i="16" s="1"/>
  <c r="Z271" i="16"/>
  <c r="AG271" i="16"/>
  <c r="AF271" i="16" s="1"/>
  <c r="AJ271" i="16"/>
  <c r="AI271" i="16" s="1"/>
  <c r="AM271" i="16"/>
  <c r="AL271" i="16" s="1"/>
  <c r="AP271" i="16"/>
  <c r="AO271" i="16" s="1"/>
  <c r="AS271" i="16"/>
  <c r="AR271" i="16" s="1"/>
  <c r="I272" i="16"/>
  <c r="H272" i="16" s="1"/>
  <c r="L272" i="16"/>
  <c r="K272" i="16" s="1"/>
  <c r="O272" i="16"/>
  <c r="N272" i="16" s="1"/>
  <c r="R272" i="16"/>
  <c r="Q272" i="16" s="1"/>
  <c r="U272" i="16"/>
  <c r="T272" i="16" s="1"/>
  <c r="X272" i="16"/>
  <c r="W272" i="16" s="1"/>
  <c r="Z272" i="16"/>
  <c r="AD272" i="16"/>
  <c r="AC272" i="16" s="1"/>
  <c r="AG272" i="16"/>
  <c r="AF272" i="16" s="1"/>
  <c r="AJ272" i="16"/>
  <c r="AI272" i="16" s="1"/>
  <c r="AM272" i="16"/>
  <c r="AL272" i="16" s="1"/>
  <c r="AP272" i="16"/>
  <c r="AO272" i="16" s="1"/>
  <c r="AS272" i="16"/>
  <c r="AR272" i="16" s="1"/>
  <c r="I273" i="16"/>
  <c r="H273" i="16" s="1"/>
  <c r="L273" i="16"/>
  <c r="K273" i="16" s="1"/>
  <c r="O273" i="16"/>
  <c r="N273" i="16" s="1"/>
  <c r="R273" i="16"/>
  <c r="Q273" i="16" s="1"/>
  <c r="U273" i="16"/>
  <c r="T273" i="16" s="1"/>
  <c r="X273" i="16"/>
  <c r="W273" i="16" s="1"/>
  <c r="Z273" i="16"/>
  <c r="AD273" i="16"/>
  <c r="AC273" i="16" s="1"/>
  <c r="AG273" i="16"/>
  <c r="AF273" i="16" s="1"/>
  <c r="AJ273" i="16"/>
  <c r="AI273" i="16" s="1"/>
  <c r="AM273" i="16"/>
  <c r="AL273" i="16" s="1"/>
  <c r="AP273" i="16"/>
  <c r="AO273" i="16" s="1"/>
  <c r="AS273" i="16"/>
  <c r="AR273" i="16" s="1"/>
  <c r="I274" i="16"/>
  <c r="H274" i="16" s="1"/>
  <c r="L274" i="16"/>
  <c r="K274" i="16" s="1"/>
  <c r="O274" i="16"/>
  <c r="N274" i="16" s="1"/>
  <c r="R274" i="16"/>
  <c r="Q274" i="16" s="1"/>
  <c r="U274" i="16"/>
  <c r="T274" i="16" s="1"/>
  <c r="X274" i="16"/>
  <c r="W274" i="16" s="1"/>
  <c r="Z274" i="16"/>
  <c r="AD274" i="16"/>
  <c r="AC274" i="16" s="1"/>
  <c r="AG274" i="16"/>
  <c r="AF274" i="16" s="1"/>
  <c r="AJ274" i="16"/>
  <c r="AI274" i="16" s="1"/>
  <c r="AM274" i="16"/>
  <c r="AL274" i="16" s="1"/>
  <c r="AP274" i="16"/>
  <c r="AO274" i="16" s="1"/>
  <c r="AS274" i="16"/>
  <c r="AR274" i="16" s="1"/>
  <c r="I279" i="16"/>
  <c r="H279" i="16" s="1"/>
  <c r="L279" i="16"/>
  <c r="K279" i="16" s="1"/>
  <c r="O279" i="16"/>
  <c r="N279" i="16" s="1"/>
  <c r="R279" i="16"/>
  <c r="Q279" i="16" s="1"/>
  <c r="U279" i="16"/>
  <c r="T279" i="16" s="1"/>
  <c r="X279" i="16"/>
  <c r="W279" i="16" s="1"/>
  <c r="Z279" i="16"/>
  <c r="AD279" i="16"/>
  <c r="AC279" i="16" s="1"/>
  <c r="AG279" i="16"/>
  <c r="AF279" i="16" s="1"/>
  <c r="AM279" i="16"/>
  <c r="AL279" i="16" s="1"/>
  <c r="AP279" i="16"/>
  <c r="AO279" i="16" s="1"/>
  <c r="AS279" i="16"/>
  <c r="AR279" i="16" s="1"/>
  <c r="I280" i="16"/>
  <c r="H280" i="16" s="1"/>
  <c r="L280" i="16"/>
  <c r="K280" i="16" s="1"/>
  <c r="O280" i="16"/>
  <c r="N280" i="16" s="1"/>
  <c r="R280" i="16"/>
  <c r="Q280" i="16" s="1"/>
  <c r="U280" i="16"/>
  <c r="T280" i="16" s="1"/>
  <c r="X280" i="16"/>
  <c r="Z280" i="16"/>
  <c r="AD280" i="16"/>
  <c r="AC280" i="16" s="1"/>
  <c r="AG280" i="16"/>
  <c r="AF280" i="16" s="1"/>
  <c r="AJ280" i="16"/>
  <c r="AI280" i="16" s="1"/>
  <c r="AM280" i="16"/>
  <c r="AL280" i="16" s="1"/>
  <c r="AP280" i="16"/>
  <c r="AO280" i="16" s="1"/>
  <c r="AS280" i="16"/>
  <c r="AR280" i="16" s="1"/>
  <c r="I281" i="16"/>
  <c r="H281" i="16" s="1"/>
  <c r="L281" i="16"/>
  <c r="K281" i="16" s="1"/>
  <c r="O281" i="16"/>
  <c r="N281" i="16" s="1"/>
  <c r="R281" i="16"/>
  <c r="Q281" i="16" s="1"/>
  <c r="U281" i="16"/>
  <c r="T281" i="16" s="1"/>
  <c r="X281" i="16"/>
  <c r="W281" i="16" s="1"/>
  <c r="Z281" i="16"/>
  <c r="AD281" i="16"/>
  <c r="AC281" i="16" s="1"/>
  <c r="AG281" i="16"/>
  <c r="AF281" i="16" s="1"/>
  <c r="AJ281" i="16"/>
  <c r="AI281" i="16" s="1"/>
  <c r="AM281" i="16"/>
  <c r="AL281" i="16" s="1"/>
  <c r="AP281" i="16"/>
  <c r="AO281" i="16" s="1"/>
  <c r="AS281" i="16"/>
  <c r="AR281" i="16" s="1"/>
  <c r="I282" i="16"/>
  <c r="H282" i="16" s="1"/>
  <c r="L282" i="16"/>
  <c r="O282" i="16"/>
  <c r="N282" i="16" s="1"/>
  <c r="R282" i="16"/>
  <c r="Q282" i="16" s="1"/>
  <c r="U282" i="16"/>
  <c r="T282" i="16" s="1"/>
  <c r="X282" i="16"/>
  <c r="W282" i="16" s="1"/>
  <c r="Z282" i="16"/>
  <c r="AD282" i="16"/>
  <c r="AC282" i="16" s="1"/>
  <c r="AG282" i="16"/>
  <c r="AF282" i="16" s="1"/>
  <c r="AJ282" i="16"/>
  <c r="AI282" i="16" s="1"/>
  <c r="AM282" i="16"/>
  <c r="AL282" i="16" s="1"/>
  <c r="AP282" i="16"/>
  <c r="AO282" i="16" s="1"/>
  <c r="AS282" i="16"/>
  <c r="AR282" i="16" s="1"/>
  <c r="I283" i="16"/>
  <c r="H283" i="16" s="1"/>
  <c r="L283" i="16"/>
  <c r="K283" i="16" s="1"/>
  <c r="O283" i="16"/>
  <c r="N283" i="16" s="1"/>
  <c r="R283" i="16"/>
  <c r="Q283" i="16" s="1"/>
  <c r="U283" i="16"/>
  <c r="T283" i="16" s="1"/>
  <c r="X283" i="16"/>
  <c r="W283" i="16" s="1"/>
  <c r="Z283" i="16"/>
  <c r="AD283" i="16"/>
  <c r="AC283" i="16" s="1"/>
  <c r="AG283" i="16"/>
  <c r="AF283" i="16" s="1"/>
  <c r="AM283" i="16"/>
  <c r="AL283" i="16" s="1"/>
  <c r="AP283" i="16"/>
  <c r="AO283" i="16" s="1"/>
  <c r="AS283" i="16"/>
  <c r="AR283" i="16" s="1"/>
  <c r="I284" i="16"/>
  <c r="H284" i="16" s="1"/>
  <c r="L284" i="16"/>
  <c r="O284" i="16"/>
  <c r="N284" i="16" s="1"/>
  <c r="R284" i="16"/>
  <c r="Q284" i="16" s="1"/>
  <c r="U284" i="16"/>
  <c r="T284" i="16" s="1"/>
  <c r="X284" i="16"/>
  <c r="W284" i="16" s="1"/>
  <c r="Z284" i="16"/>
  <c r="AD284" i="16"/>
  <c r="AC284" i="16" s="1"/>
  <c r="AG284" i="16"/>
  <c r="AF284" i="16" s="1"/>
  <c r="AJ284" i="16"/>
  <c r="AI284" i="16" s="1"/>
  <c r="AM284" i="16"/>
  <c r="AL284" i="16" s="1"/>
  <c r="AP284" i="16"/>
  <c r="AO284" i="16" s="1"/>
  <c r="AS284" i="16"/>
  <c r="AR284" i="16" s="1"/>
  <c r="I285" i="16"/>
  <c r="H285" i="16" s="1"/>
  <c r="L285" i="16"/>
  <c r="K285" i="16" s="1"/>
  <c r="O285" i="16"/>
  <c r="N285" i="16" s="1"/>
  <c r="R285" i="16"/>
  <c r="Q285" i="16" s="1"/>
  <c r="U285" i="16"/>
  <c r="T285" i="16" s="1"/>
  <c r="X285" i="16"/>
  <c r="W285" i="16" s="1"/>
  <c r="Z285" i="16"/>
  <c r="AD285" i="16"/>
  <c r="AC285" i="16" s="1"/>
  <c r="AG285" i="16"/>
  <c r="AF285" i="16" s="1"/>
  <c r="AJ285" i="16"/>
  <c r="AI285" i="16" s="1"/>
  <c r="AM285" i="16"/>
  <c r="AL285" i="16" s="1"/>
  <c r="AP285" i="16"/>
  <c r="AO285" i="16" s="1"/>
  <c r="AS285" i="16"/>
  <c r="AR285" i="16" s="1"/>
  <c r="I286" i="16"/>
  <c r="H286" i="16" s="1"/>
  <c r="L286" i="16"/>
  <c r="O286" i="16"/>
  <c r="N286" i="16" s="1"/>
  <c r="R286" i="16"/>
  <c r="Q286" i="16" s="1"/>
  <c r="U286" i="16"/>
  <c r="T286" i="16" s="1"/>
  <c r="X286" i="16"/>
  <c r="W286" i="16" s="1"/>
  <c r="Z286" i="16"/>
  <c r="AD286" i="16"/>
  <c r="AC286" i="16" s="1"/>
  <c r="AG286" i="16"/>
  <c r="AF286" i="16" s="1"/>
  <c r="AJ286" i="16"/>
  <c r="AI286" i="16" s="1"/>
  <c r="AM286" i="16"/>
  <c r="AL286" i="16" s="1"/>
  <c r="AP286" i="16"/>
  <c r="AO286" i="16" s="1"/>
  <c r="AS286" i="16"/>
  <c r="AR286" i="16" s="1"/>
  <c r="I287" i="16"/>
  <c r="H287" i="16" s="1"/>
  <c r="L287" i="16"/>
  <c r="K287" i="16" s="1"/>
  <c r="O287" i="16"/>
  <c r="N287" i="16" s="1"/>
  <c r="R287" i="16"/>
  <c r="Q287" i="16" s="1"/>
  <c r="U287" i="16"/>
  <c r="T287" i="16" s="1"/>
  <c r="X287" i="16"/>
  <c r="W287" i="16" s="1"/>
  <c r="Z287" i="16"/>
  <c r="AD287" i="16"/>
  <c r="AC287" i="16" s="1"/>
  <c r="AG287" i="16"/>
  <c r="AF287" i="16" s="1"/>
  <c r="AM287" i="16"/>
  <c r="AL287" i="16" s="1"/>
  <c r="AP287" i="16"/>
  <c r="AO287" i="16" s="1"/>
  <c r="AS287" i="16"/>
  <c r="AR287" i="16" s="1"/>
  <c r="I288" i="16"/>
  <c r="H288" i="16" s="1"/>
  <c r="L288" i="16"/>
  <c r="O288" i="16"/>
  <c r="N288" i="16" s="1"/>
  <c r="R288" i="16"/>
  <c r="Q288" i="16" s="1"/>
  <c r="U288" i="16"/>
  <c r="T288" i="16" s="1"/>
  <c r="X288" i="16"/>
  <c r="W288" i="16" s="1"/>
  <c r="Z288" i="16"/>
  <c r="AD288" i="16"/>
  <c r="AC288" i="16" s="1"/>
  <c r="AG288" i="16"/>
  <c r="AF288" i="16" s="1"/>
  <c r="AJ288" i="16"/>
  <c r="AI288" i="16" s="1"/>
  <c r="AM288" i="16"/>
  <c r="AL288" i="16" s="1"/>
  <c r="AP288" i="16"/>
  <c r="AO288" i="16" s="1"/>
  <c r="AS288" i="16"/>
  <c r="AR288" i="16" s="1"/>
  <c r="I289" i="16"/>
  <c r="H289" i="16" s="1"/>
  <c r="L289" i="16"/>
  <c r="K289" i="16" s="1"/>
  <c r="O289" i="16"/>
  <c r="N289" i="16" s="1"/>
  <c r="R289" i="16"/>
  <c r="Q289" i="16" s="1"/>
  <c r="U289" i="16"/>
  <c r="T289" i="16" s="1"/>
  <c r="X289" i="16"/>
  <c r="W289" i="16" s="1"/>
  <c r="Z289" i="16"/>
  <c r="AD289" i="16"/>
  <c r="AC289" i="16" s="1"/>
  <c r="AG289" i="16"/>
  <c r="AF289" i="16" s="1"/>
  <c r="AJ289" i="16"/>
  <c r="AI289" i="16" s="1"/>
  <c r="AM289" i="16"/>
  <c r="AL289" i="16" s="1"/>
  <c r="AP289" i="16"/>
  <c r="AO289" i="16" s="1"/>
  <c r="AS289" i="16"/>
  <c r="AR289" i="16" s="1"/>
  <c r="I290" i="16"/>
  <c r="H290" i="16" s="1"/>
  <c r="L290" i="16"/>
  <c r="O290" i="16"/>
  <c r="N290" i="16" s="1"/>
  <c r="R290" i="16"/>
  <c r="Q290" i="16" s="1"/>
  <c r="U290" i="16"/>
  <c r="T290" i="16" s="1"/>
  <c r="X290" i="16"/>
  <c r="W290" i="16" s="1"/>
  <c r="Z290" i="16"/>
  <c r="AD290" i="16"/>
  <c r="AC290" i="16" s="1"/>
  <c r="AG290" i="16"/>
  <c r="AF290" i="16" s="1"/>
  <c r="AJ290" i="16"/>
  <c r="AI290" i="16" s="1"/>
  <c r="AM290" i="16"/>
  <c r="AL290" i="16" s="1"/>
  <c r="AP290" i="16"/>
  <c r="AO290" i="16" s="1"/>
  <c r="AS290" i="16"/>
  <c r="AR290" i="16" s="1"/>
  <c r="I291" i="16"/>
  <c r="H291" i="16" s="1"/>
  <c r="L291" i="16"/>
  <c r="K291" i="16" s="1"/>
  <c r="O291" i="16"/>
  <c r="N291" i="16" s="1"/>
  <c r="R291" i="16"/>
  <c r="Q291" i="16" s="1"/>
  <c r="U291" i="16"/>
  <c r="T291" i="16" s="1"/>
  <c r="X291" i="16"/>
  <c r="W291" i="16" s="1"/>
  <c r="Z291" i="16"/>
  <c r="AD291" i="16"/>
  <c r="AC291" i="16" s="1"/>
  <c r="AG291" i="16"/>
  <c r="AF291" i="16" s="1"/>
  <c r="AM291" i="16"/>
  <c r="AL291" i="16" s="1"/>
  <c r="AP291" i="16"/>
  <c r="AO291" i="16" s="1"/>
  <c r="AS291" i="16"/>
  <c r="AR291" i="16" s="1"/>
  <c r="I292" i="16"/>
  <c r="H292" i="16" s="1"/>
  <c r="L292" i="16"/>
  <c r="O292" i="16"/>
  <c r="N292" i="16" s="1"/>
  <c r="R292" i="16"/>
  <c r="Q292" i="16" s="1"/>
  <c r="U292" i="16"/>
  <c r="T292" i="16" s="1"/>
  <c r="X292" i="16"/>
  <c r="W292" i="16" s="1"/>
  <c r="Z292" i="16"/>
  <c r="AD292" i="16"/>
  <c r="AC292" i="16" s="1"/>
  <c r="AG292" i="16"/>
  <c r="AF292" i="16" s="1"/>
  <c r="AJ292" i="16"/>
  <c r="AI292" i="16" s="1"/>
  <c r="AM292" i="16"/>
  <c r="AL292" i="16" s="1"/>
  <c r="AP292" i="16"/>
  <c r="AO292" i="16" s="1"/>
  <c r="AS292" i="16"/>
  <c r="AR292" i="16" s="1"/>
  <c r="I293" i="16"/>
  <c r="H293" i="16" s="1"/>
  <c r="L293" i="16"/>
  <c r="K293" i="16" s="1"/>
  <c r="O293" i="16"/>
  <c r="N293" i="16" s="1"/>
  <c r="R293" i="16"/>
  <c r="Q293" i="16" s="1"/>
  <c r="U293" i="16"/>
  <c r="T293" i="16" s="1"/>
  <c r="X293" i="16"/>
  <c r="W293" i="16" s="1"/>
  <c r="Z293" i="16"/>
  <c r="AD293" i="16"/>
  <c r="AC293" i="16" s="1"/>
  <c r="AG293" i="16"/>
  <c r="AF293" i="16" s="1"/>
  <c r="AJ293" i="16"/>
  <c r="AI293" i="16" s="1"/>
  <c r="AM293" i="16"/>
  <c r="AL293" i="16" s="1"/>
  <c r="AP293" i="16"/>
  <c r="AO293" i="16" s="1"/>
  <c r="AS293" i="16"/>
  <c r="AR293" i="16" s="1"/>
  <c r="I296" i="16"/>
  <c r="H296" i="16" s="1"/>
  <c r="L296" i="16"/>
  <c r="K296" i="16" s="1"/>
  <c r="O296" i="16"/>
  <c r="N296" i="16" s="1"/>
  <c r="R296" i="16"/>
  <c r="Q296" i="16" s="1"/>
  <c r="U296" i="16"/>
  <c r="T296" i="16" s="1"/>
  <c r="X296" i="16"/>
  <c r="W296" i="16" s="1"/>
  <c r="Z296" i="16"/>
  <c r="AD296" i="16"/>
  <c r="AC296" i="16" s="1"/>
  <c r="AG296" i="16"/>
  <c r="AF296" i="16" s="1"/>
  <c r="AJ296" i="16"/>
  <c r="AI296" i="16" s="1"/>
  <c r="AM296" i="16"/>
  <c r="AL296" i="16" s="1"/>
  <c r="AP296" i="16"/>
  <c r="AO296" i="16" s="1"/>
  <c r="AS296" i="16"/>
  <c r="AR296" i="16" s="1"/>
  <c r="I297" i="16"/>
  <c r="H297" i="16" s="1"/>
  <c r="L297" i="16"/>
  <c r="K297" i="16" s="1"/>
  <c r="O297" i="16"/>
  <c r="N297" i="16" s="1"/>
  <c r="R297" i="16"/>
  <c r="Q297" i="16" s="1"/>
  <c r="U297" i="16"/>
  <c r="T297" i="16" s="1"/>
  <c r="X297" i="16"/>
  <c r="W297" i="16" s="1"/>
  <c r="Z297" i="16"/>
  <c r="AD297" i="16"/>
  <c r="AC297" i="16" s="1"/>
  <c r="AG297" i="16"/>
  <c r="AF297" i="16" s="1"/>
  <c r="AJ297" i="16"/>
  <c r="AI297" i="16" s="1"/>
  <c r="AM297" i="16"/>
  <c r="AL297" i="16" s="1"/>
  <c r="AP297" i="16"/>
  <c r="AO297" i="16" s="1"/>
  <c r="AS297" i="16"/>
  <c r="AR297" i="16" s="1"/>
  <c r="I300" i="16"/>
  <c r="H300" i="16" s="1"/>
  <c r="L300" i="16"/>
  <c r="K300" i="16" s="1"/>
  <c r="O300" i="16"/>
  <c r="N300" i="16" s="1"/>
  <c r="R300" i="16"/>
  <c r="Q300" i="16" s="1"/>
  <c r="U300" i="16"/>
  <c r="T300" i="16" s="1"/>
  <c r="X300" i="16"/>
  <c r="W300" i="16" s="1"/>
  <c r="Z300" i="16"/>
  <c r="AD300" i="16"/>
  <c r="AC300" i="16" s="1"/>
  <c r="AG300" i="16"/>
  <c r="AF300" i="16" s="1"/>
  <c r="AJ300" i="16"/>
  <c r="AI300" i="16" s="1"/>
  <c r="AM300" i="16"/>
  <c r="AL300" i="16" s="1"/>
  <c r="AP300" i="16"/>
  <c r="AO300" i="16" s="1"/>
  <c r="AS300" i="16"/>
  <c r="AR300" i="16" s="1"/>
  <c r="I301" i="16"/>
  <c r="H301" i="16" s="1"/>
  <c r="L301" i="16"/>
  <c r="K301" i="16" s="1"/>
  <c r="O301" i="16"/>
  <c r="N301" i="16" s="1"/>
  <c r="R301" i="16"/>
  <c r="Q301" i="16" s="1"/>
  <c r="U301" i="16"/>
  <c r="T301" i="16" s="1"/>
  <c r="X301" i="16"/>
  <c r="W301" i="16" s="1"/>
  <c r="Z301" i="16"/>
  <c r="AD301" i="16"/>
  <c r="AC301" i="16" s="1"/>
  <c r="AG301" i="16"/>
  <c r="AF301" i="16" s="1"/>
  <c r="AJ301" i="16"/>
  <c r="AI301" i="16" s="1"/>
  <c r="AM301" i="16"/>
  <c r="AL301" i="16" s="1"/>
  <c r="AP301" i="16"/>
  <c r="AO301" i="16" s="1"/>
  <c r="AS301" i="16"/>
  <c r="AR301" i="16" s="1"/>
  <c r="I302" i="16"/>
  <c r="H302" i="16" s="1"/>
  <c r="L302" i="16"/>
  <c r="K302" i="16" s="1"/>
  <c r="O302" i="16"/>
  <c r="N302" i="16" s="1"/>
  <c r="R302" i="16"/>
  <c r="Q302" i="16" s="1"/>
  <c r="U302" i="16"/>
  <c r="T302" i="16" s="1"/>
  <c r="X302" i="16"/>
  <c r="W302" i="16" s="1"/>
  <c r="Z302" i="16"/>
  <c r="AD302" i="16"/>
  <c r="AC302" i="16" s="1"/>
  <c r="AG302" i="16"/>
  <c r="AF302" i="16" s="1"/>
  <c r="AJ302" i="16"/>
  <c r="AI302" i="16" s="1"/>
  <c r="AM302" i="16"/>
  <c r="AL302" i="16" s="1"/>
  <c r="AP302" i="16"/>
  <c r="AO302" i="16" s="1"/>
  <c r="AS302" i="16"/>
  <c r="AR302" i="16" s="1"/>
  <c r="I303" i="16"/>
  <c r="H303" i="16" s="1"/>
  <c r="L303" i="16"/>
  <c r="K303" i="16" s="1"/>
  <c r="O303" i="16"/>
  <c r="N303" i="16" s="1"/>
  <c r="R303" i="16"/>
  <c r="Q303" i="16" s="1"/>
  <c r="U303" i="16"/>
  <c r="T303" i="16" s="1"/>
  <c r="X303" i="16"/>
  <c r="W303" i="16" s="1"/>
  <c r="Z303" i="16"/>
  <c r="AD303" i="16"/>
  <c r="AC303" i="16" s="1"/>
  <c r="AG303" i="16"/>
  <c r="AF303" i="16" s="1"/>
  <c r="AM303" i="16"/>
  <c r="AL303" i="16" s="1"/>
  <c r="AP303" i="16"/>
  <c r="AO303" i="16" s="1"/>
  <c r="AS303" i="16"/>
  <c r="AR303" i="16" s="1"/>
  <c r="I304" i="16"/>
  <c r="H304" i="16" s="1"/>
  <c r="L304" i="16"/>
  <c r="K304" i="16" s="1"/>
  <c r="O304" i="16"/>
  <c r="N304" i="16" s="1"/>
  <c r="R304" i="16"/>
  <c r="Q304" i="16" s="1"/>
  <c r="U304" i="16"/>
  <c r="T304" i="16" s="1"/>
  <c r="X304" i="16"/>
  <c r="W304" i="16" s="1"/>
  <c r="Z304" i="16"/>
  <c r="AD304" i="16"/>
  <c r="AC304" i="16" s="1"/>
  <c r="AG304" i="16"/>
  <c r="AF304" i="16" s="1"/>
  <c r="AJ304" i="16"/>
  <c r="AI304" i="16" s="1"/>
  <c r="AM304" i="16"/>
  <c r="AL304" i="16" s="1"/>
  <c r="AP304" i="16"/>
  <c r="AO304" i="16" s="1"/>
  <c r="AS304" i="16"/>
  <c r="AR304" i="16" s="1"/>
  <c r="I307" i="16"/>
  <c r="H307" i="16" s="1"/>
  <c r="L307" i="16"/>
  <c r="K307" i="16" s="1"/>
  <c r="O307" i="16"/>
  <c r="N307" i="16" s="1"/>
  <c r="R307" i="16"/>
  <c r="Q307" i="16" s="1"/>
  <c r="U307" i="16"/>
  <c r="T307" i="16" s="1"/>
  <c r="X307" i="16"/>
  <c r="W307" i="16" s="1"/>
  <c r="Z307" i="16"/>
  <c r="AD307" i="16"/>
  <c r="AC307" i="16" s="1"/>
  <c r="AG307" i="16"/>
  <c r="AF307" i="16" s="1"/>
  <c r="AM307" i="16"/>
  <c r="AL307" i="16" s="1"/>
  <c r="AP307" i="16"/>
  <c r="AO307" i="16" s="1"/>
  <c r="AS307" i="16"/>
  <c r="AR307" i="16" s="1"/>
  <c r="I308" i="16"/>
  <c r="H308" i="16" s="1"/>
  <c r="L308" i="16"/>
  <c r="K308" i="16" s="1"/>
  <c r="O308" i="16"/>
  <c r="N308" i="16" s="1"/>
  <c r="R308" i="16"/>
  <c r="Q308" i="16" s="1"/>
  <c r="U308" i="16"/>
  <c r="T308" i="16" s="1"/>
  <c r="X308" i="16"/>
  <c r="W308" i="16" s="1"/>
  <c r="Z308" i="16"/>
  <c r="AD308" i="16"/>
  <c r="AC308" i="16" s="1"/>
  <c r="AG308" i="16"/>
  <c r="AF308" i="16" s="1"/>
  <c r="AM308" i="16"/>
  <c r="AL308" i="16" s="1"/>
  <c r="AP308" i="16"/>
  <c r="AO308" i="16" s="1"/>
  <c r="AS308" i="16"/>
  <c r="AR308" i="16" s="1"/>
  <c r="I309" i="16"/>
  <c r="H309" i="16" s="1"/>
  <c r="L309" i="16"/>
  <c r="K309" i="16" s="1"/>
  <c r="O309" i="16"/>
  <c r="N309" i="16" s="1"/>
  <c r="R309" i="16"/>
  <c r="Q309" i="16" s="1"/>
  <c r="U309" i="16"/>
  <c r="T309" i="16" s="1"/>
  <c r="X309" i="16"/>
  <c r="W309" i="16" s="1"/>
  <c r="Z309" i="16"/>
  <c r="AD309" i="16"/>
  <c r="AC309" i="16" s="1"/>
  <c r="AG309" i="16"/>
  <c r="AF309" i="16" s="1"/>
  <c r="AM309" i="16"/>
  <c r="AL309" i="16" s="1"/>
  <c r="AP309" i="16"/>
  <c r="AO309" i="16" s="1"/>
  <c r="AS309" i="16"/>
  <c r="AR309" i="16" s="1"/>
  <c r="I310" i="16"/>
  <c r="H310" i="16" s="1"/>
  <c r="L310" i="16"/>
  <c r="K310" i="16" s="1"/>
  <c r="O310" i="16"/>
  <c r="N310" i="16" s="1"/>
  <c r="R310" i="16"/>
  <c r="Q310" i="16" s="1"/>
  <c r="U310" i="16"/>
  <c r="T310" i="16" s="1"/>
  <c r="X310" i="16"/>
  <c r="W310" i="16" s="1"/>
  <c r="Z310" i="16"/>
  <c r="AD310" i="16"/>
  <c r="AC310" i="16" s="1"/>
  <c r="AG310" i="16"/>
  <c r="AF310" i="16" s="1"/>
  <c r="AM310" i="16"/>
  <c r="AL310" i="16" s="1"/>
  <c r="AP310" i="16"/>
  <c r="AO310" i="16" s="1"/>
  <c r="AS310" i="16"/>
  <c r="AR310" i="16" s="1"/>
  <c r="I311" i="16"/>
  <c r="H311" i="16" s="1"/>
  <c r="L311" i="16"/>
  <c r="K311" i="16" s="1"/>
  <c r="O311" i="16"/>
  <c r="N311" i="16" s="1"/>
  <c r="R311" i="16"/>
  <c r="Q311" i="16" s="1"/>
  <c r="U311" i="16"/>
  <c r="T311" i="16" s="1"/>
  <c r="X311" i="16"/>
  <c r="W311" i="16" s="1"/>
  <c r="Z311" i="16"/>
  <c r="AD311" i="16"/>
  <c r="AC311" i="16" s="1"/>
  <c r="AG311" i="16"/>
  <c r="AF311" i="16" s="1"/>
  <c r="AM311" i="16"/>
  <c r="AL311" i="16" s="1"/>
  <c r="AP311" i="16"/>
  <c r="AO311" i="16" s="1"/>
  <c r="AS311" i="16"/>
  <c r="AR311" i="16" s="1"/>
  <c r="I314" i="16"/>
  <c r="H314" i="16" s="1"/>
  <c r="L314" i="16"/>
  <c r="K314" i="16" s="1"/>
  <c r="O314" i="16"/>
  <c r="N314" i="16" s="1"/>
  <c r="R314" i="16"/>
  <c r="Q314" i="16" s="1"/>
  <c r="U314" i="16"/>
  <c r="T314" i="16" s="1"/>
  <c r="X314" i="16"/>
  <c r="W314" i="16" s="1"/>
  <c r="Z314" i="16"/>
  <c r="AD314" i="16"/>
  <c r="AC314" i="16" s="1"/>
  <c r="AG314" i="16"/>
  <c r="AF314" i="16" s="1"/>
  <c r="AM314" i="16"/>
  <c r="AL314" i="16" s="1"/>
  <c r="AP314" i="16"/>
  <c r="AO314" i="16" s="1"/>
  <c r="AS314" i="16"/>
  <c r="AR314" i="16" s="1"/>
  <c r="I315" i="16"/>
  <c r="H315" i="16" s="1"/>
  <c r="L315" i="16"/>
  <c r="K315" i="16" s="1"/>
  <c r="O315" i="16"/>
  <c r="N315" i="16" s="1"/>
  <c r="R315" i="16"/>
  <c r="Q315" i="16" s="1"/>
  <c r="U315" i="16"/>
  <c r="T315" i="16" s="1"/>
  <c r="X315" i="16"/>
  <c r="W315" i="16" s="1"/>
  <c r="Z315" i="16"/>
  <c r="AD315" i="16"/>
  <c r="AC315" i="16" s="1"/>
  <c r="AG315" i="16"/>
  <c r="AF315" i="16" s="1"/>
  <c r="AM315" i="16"/>
  <c r="AL315" i="16" s="1"/>
  <c r="AP315" i="16"/>
  <c r="AO315" i="16" s="1"/>
  <c r="AS315" i="16"/>
  <c r="AR315" i="16" s="1"/>
  <c r="I322" i="16"/>
  <c r="H322" i="16" s="1"/>
  <c r="L322" i="16"/>
  <c r="K322" i="16" s="1"/>
  <c r="O322" i="16"/>
  <c r="N322" i="16" s="1"/>
  <c r="R322" i="16"/>
  <c r="Q322" i="16" s="1"/>
  <c r="U322" i="16"/>
  <c r="T322" i="16" s="1"/>
  <c r="X322" i="16"/>
  <c r="W322" i="16" s="1"/>
  <c r="AA322" i="16"/>
  <c r="Z322" i="16" s="1"/>
  <c r="AD322" i="16"/>
  <c r="AC322" i="16" s="1"/>
  <c r="AJ322" i="16"/>
  <c r="AI322" i="16" s="1"/>
  <c r="AM322" i="16"/>
  <c r="AL322" i="16" s="1"/>
  <c r="AP322" i="16"/>
  <c r="AO322" i="16" s="1"/>
  <c r="AS322" i="16"/>
  <c r="AR322" i="16" s="1"/>
  <c r="I323" i="16"/>
  <c r="H323" i="16" s="1"/>
  <c r="L323" i="16"/>
  <c r="K323" i="16" s="1"/>
  <c r="O323" i="16"/>
  <c r="N323" i="16" s="1"/>
  <c r="R323" i="16"/>
  <c r="Q323" i="16" s="1"/>
  <c r="U323" i="16"/>
  <c r="T323" i="16" s="1"/>
  <c r="X323" i="16"/>
  <c r="W323" i="16" s="1"/>
  <c r="AA323" i="16"/>
  <c r="Z323" i="16" s="1"/>
  <c r="AD323" i="16"/>
  <c r="AC323" i="16" s="1"/>
  <c r="AG323" i="16"/>
  <c r="AF323" i="16" s="1"/>
  <c r="AJ323" i="16"/>
  <c r="AI323" i="16" s="1"/>
  <c r="AM323" i="16"/>
  <c r="AL323" i="16" s="1"/>
  <c r="AP323" i="16"/>
  <c r="AO323" i="16" s="1"/>
  <c r="AS323" i="16"/>
  <c r="AR323" i="16" s="1"/>
  <c r="I324" i="16"/>
  <c r="H324" i="16" s="1"/>
  <c r="L324" i="16"/>
  <c r="K324" i="16" s="1"/>
  <c r="O324" i="16"/>
  <c r="N324" i="16" s="1"/>
  <c r="R324" i="16"/>
  <c r="Q324" i="16" s="1"/>
  <c r="U324" i="16"/>
  <c r="T324" i="16" s="1"/>
  <c r="X324" i="16"/>
  <c r="W324" i="16" s="1"/>
  <c r="AA324" i="16"/>
  <c r="Z324" i="16" s="1"/>
  <c r="AD324" i="16"/>
  <c r="AC324" i="16" s="1"/>
  <c r="AG324" i="16"/>
  <c r="AF324" i="16" s="1"/>
  <c r="AJ324" i="16"/>
  <c r="AI324" i="16" s="1"/>
  <c r="AM324" i="16"/>
  <c r="AL324" i="16" s="1"/>
  <c r="AP324" i="16"/>
  <c r="AO324" i="16" s="1"/>
  <c r="AS324" i="16"/>
  <c r="AR324" i="16" s="1"/>
  <c r="I325" i="16"/>
  <c r="H325" i="16" s="1"/>
  <c r="L325" i="16"/>
  <c r="K325" i="16" s="1"/>
  <c r="O325" i="16"/>
  <c r="N325" i="16" s="1"/>
  <c r="R325" i="16"/>
  <c r="Q325" i="16" s="1"/>
  <c r="U325" i="16"/>
  <c r="T325" i="16" s="1"/>
  <c r="X325" i="16"/>
  <c r="W325" i="16" s="1"/>
  <c r="AA325" i="16"/>
  <c r="Z325" i="16" s="1"/>
  <c r="AD325" i="16"/>
  <c r="AC325" i="16" s="1"/>
  <c r="AG325" i="16"/>
  <c r="AF325" i="16" s="1"/>
  <c r="AJ325" i="16"/>
  <c r="AI325" i="16" s="1"/>
  <c r="AM325" i="16"/>
  <c r="AL325" i="16" s="1"/>
  <c r="AP325" i="16"/>
  <c r="AO325" i="16" s="1"/>
  <c r="AS325" i="16"/>
  <c r="AR325" i="16" s="1"/>
  <c r="I326" i="16"/>
  <c r="L326" i="16"/>
  <c r="K326" i="16" s="1"/>
  <c r="O326" i="16"/>
  <c r="N326" i="16" s="1"/>
  <c r="R326" i="16"/>
  <c r="Q326" i="16" s="1"/>
  <c r="U326" i="16"/>
  <c r="T326" i="16" s="1"/>
  <c r="X326" i="16"/>
  <c r="W326" i="16" s="1"/>
  <c r="AA326" i="16"/>
  <c r="Z326" i="16" s="1"/>
  <c r="AD326" i="16"/>
  <c r="AC326" i="16" s="1"/>
  <c r="AJ326" i="16"/>
  <c r="AI326" i="16" s="1"/>
  <c r="AM326" i="16"/>
  <c r="AL326" i="16" s="1"/>
  <c r="AP326" i="16"/>
  <c r="AO326" i="16" s="1"/>
  <c r="AS326" i="16"/>
  <c r="AR326" i="16" s="1"/>
  <c r="I327" i="16"/>
  <c r="L327" i="16"/>
  <c r="K327" i="16" s="1"/>
  <c r="O327" i="16"/>
  <c r="N327" i="16" s="1"/>
  <c r="R327" i="16"/>
  <c r="Q327" i="16" s="1"/>
  <c r="U327" i="16"/>
  <c r="T327" i="16" s="1"/>
  <c r="X327" i="16"/>
  <c r="W327" i="16" s="1"/>
  <c r="AA327" i="16"/>
  <c r="Z327" i="16" s="1"/>
  <c r="AD327" i="16"/>
  <c r="AC327" i="16" s="1"/>
  <c r="AG327" i="16"/>
  <c r="AF327" i="16" s="1"/>
  <c r="AJ327" i="16"/>
  <c r="AI327" i="16" s="1"/>
  <c r="AM327" i="16"/>
  <c r="AL327" i="16" s="1"/>
  <c r="AP327" i="16"/>
  <c r="AO327" i="16" s="1"/>
  <c r="AS327" i="16"/>
  <c r="AR327" i="16" s="1"/>
  <c r="I328" i="16"/>
  <c r="L328" i="16"/>
  <c r="K328" i="16" s="1"/>
  <c r="O328" i="16"/>
  <c r="N328" i="16" s="1"/>
  <c r="R328" i="16"/>
  <c r="Q328" i="16" s="1"/>
  <c r="U328" i="16"/>
  <c r="T328" i="16" s="1"/>
  <c r="X328" i="16"/>
  <c r="W328" i="16" s="1"/>
  <c r="AA328" i="16"/>
  <c r="Z328" i="16" s="1"/>
  <c r="AD328" i="16"/>
  <c r="AC328" i="16" s="1"/>
  <c r="AG328" i="16"/>
  <c r="AF328" i="16" s="1"/>
  <c r="AJ328" i="16"/>
  <c r="AI328" i="16" s="1"/>
  <c r="AM328" i="16"/>
  <c r="AL328" i="16" s="1"/>
  <c r="AP328" i="16"/>
  <c r="AO328" i="16" s="1"/>
  <c r="AS328" i="16"/>
  <c r="AR328" i="16" s="1"/>
  <c r="I329" i="16"/>
  <c r="L329" i="16"/>
  <c r="K329" i="16" s="1"/>
  <c r="O329" i="16"/>
  <c r="N329" i="16" s="1"/>
  <c r="R329" i="16"/>
  <c r="Q329" i="16" s="1"/>
  <c r="U329" i="16"/>
  <c r="T329" i="16" s="1"/>
  <c r="X329" i="16"/>
  <c r="W329" i="16" s="1"/>
  <c r="AA329" i="16"/>
  <c r="Z329" i="16" s="1"/>
  <c r="AD329" i="16"/>
  <c r="AC329" i="16" s="1"/>
  <c r="AG329" i="16"/>
  <c r="AF329" i="16" s="1"/>
  <c r="AJ329" i="16"/>
  <c r="AI329" i="16" s="1"/>
  <c r="AM329" i="16"/>
  <c r="AL329" i="16" s="1"/>
  <c r="AP329" i="16"/>
  <c r="AO329" i="16" s="1"/>
  <c r="AS329" i="16"/>
  <c r="AR329" i="16" s="1"/>
  <c r="I330" i="16"/>
  <c r="L330" i="16"/>
  <c r="K330" i="16" s="1"/>
  <c r="O330" i="16"/>
  <c r="N330" i="16" s="1"/>
  <c r="R330" i="16"/>
  <c r="Q330" i="16" s="1"/>
  <c r="U330" i="16"/>
  <c r="T330" i="16" s="1"/>
  <c r="X330" i="16"/>
  <c r="W330" i="16" s="1"/>
  <c r="AA330" i="16"/>
  <c r="Z330" i="16" s="1"/>
  <c r="AD330" i="16"/>
  <c r="AC330" i="16" s="1"/>
  <c r="AJ330" i="16"/>
  <c r="AI330" i="16" s="1"/>
  <c r="AM330" i="16"/>
  <c r="AL330" i="16" s="1"/>
  <c r="AP330" i="16"/>
  <c r="AO330" i="16" s="1"/>
  <c r="AS330" i="16"/>
  <c r="AR330" i="16" s="1"/>
  <c r="I331" i="16"/>
  <c r="L331" i="16"/>
  <c r="K331" i="16" s="1"/>
  <c r="O331" i="16"/>
  <c r="N331" i="16" s="1"/>
  <c r="R331" i="16"/>
  <c r="Q331" i="16" s="1"/>
  <c r="U331" i="16"/>
  <c r="T331" i="16" s="1"/>
  <c r="X331" i="16"/>
  <c r="W331" i="16" s="1"/>
  <c r="AA331" i="16"/>
  <c r="Z331" i="16" s="1"/>
  <c r="AD331" i="16"/>
  <c r="AC331" i="16" s="1"/>
  <c r="AG331" i="16"/>
  <c r="AF331" i="16" s="1"/>
  <c r="AJ331" i="16"/>
  <c r="AI331" i="16" s="1"/>
  <c r="AM331" i="16"/>
  <c r="AL331" i="16" s="1"/>
  <c r="AP331" i="16"/>
  <c r="AO331" i="16" s="1"/>
  <c r="AS331" i="16"/>
  <c r="AR331" i="16" s="1"/>
  <c r="I332" i="16"/>
  <c r="L332" i="16"/>
  <c r="K332" i="16" s="1"/>
  <c r="O332" i="16"/>
  <c r="N332" i="16" s="1"/>
  <c r="R332" i="16"/>
  <c r="Q332" i="16" s="1"/>
  <c r="U332" i="16"/>
  <c r="T332" i="16" s="1"/>
  <c r="X332" i="16"/>
  <c r="W332" i="16" s="1"/>
  <c r="AA332" i="16"/>
  <c r="Z332" i="16" s="1"/>
  <c r="AD332" i="16"/>
  <c r="AC332" i="16" s="1"/>
  <c r="AG332" i="16"/>
  <c r="AF332" i="16" s="1"/>
  <c r="AJ332" i="16"/>
  <c r="AI332" i="16" s="1"/>
  <c r="AM332" i="16"/>
  <c r="AL332" i="16" s="1"/>
  <c r="AP332" i="16"/>
  <c r="AO332" i="16" s="1"/>
  <c r="AS332" i="16"/>
  <c r="AR332" i="16" s="1"/>
  <c r="I333" i="16"/>
  <c r="L333" i="16"/>
  <c r="K333" i="16" s="1"/>
  <c r="O333" i="16"/>
  <c r="N333" i="16" s="1"/>
  <c r="R333" i="16"/>
  <c r="Q333" i="16" s="1"/>
  <c r="U333" i="16"/>
  <c r="T333" i="16" s="1"/>
  <c r="X333" i="16"/>
  <c r="W333" i="16" s="1"/>
  <c r="AA333" i="16"/>
  <c r="Z333" i="16" s="1"/>
  <c r="AD333" i="16"/>
  <c r="AC333" i="16" s="1"/>
  <c r="AG333" i="16"/>
  <c r="AF333" i="16" s="1"/>
  <c r="AJ333" i="16"/>
  <c r="AI333" i="16" s="1"/>
  <c r="AM333" i="16"/>
  <c r="AL333" i="16" s="1"/>
  <c r="AP333" i="16"/>
  <c r="AO333" i="16" s="1"/>
  <c r="AS333" i="16"/>
  <c r="AR333" i="16" s="1"/>
  <c r="I334" i="16"/>
  <c r="L334" i="16"/>
  <c r="K334" i="16" s="1"/>
  <c r="O334" i="16"/>
  <c r="N334" i="16" s="1"/>
  <c r="R334" i="16"/>
  <c r="Q334" i="16" s="1"/>
  <c r="U334" i="16"/>
  <c r="T334" i="16" s="1"/>
  <c r="X334" i="16"/>
  <c r="W334" i="16" s="1"/>
  <c r="AA334" i="16"/>
  <c r="Z334" i="16" s="1"/>
  <c r="AD334" i="16"/>
  <c r="AC334" i="16" s="1"/>
  <c r="AJ334" i="16"/>
  <c r="AI334" i="16" s="1"/>
  <c r="AM334" i="16"/>
  <c r="AL334" i="16" s="1"/>
  <c r="AP334" i="16"/>
  <c r="AO334" i="16" s="1"/>
  <c r="AS334" i="16"/>
  <c r="AR334" i="16" s="1"/>
  <c r="I335" i="16"/>
  <c r="H335" i="16" s="1"/>
  <c r="L335" i="16"/>
  <c r="K335" i="16" s="1"/>
  <c r="O335" i="16"/>
  <c r="N335" i="16" s="1"/>
  <c r="R335" i="16"/>
  <c r="Q335" i="16" s="1"/>
  <c r="U335" i="16"/>
  <c r="T335" i="16" s="1"/>
  <c r="X335" i="16"/>
  <c r="W335" i="16" s="1"/>
  <c r="AA335" i="16"/>
  <c r="Z335" i="16" s="1"/>
  <c r="AD335" i="16"/>
  <c r="AC335" i="16" s="1"/>
  <c r="AG335" i="16"/>
  <c r="AF335" i="16" s="1"/>
  <c r="AJ335" i="16"/>
  <c r="AI335" i="16" s="1"/>
  <c r="AM335" i="16"/>
  <c r="AL335" i="16" s="1"/>
  <c r="AP335" i="16"/>
  <c r="AO335" i="16" s="1"/>
  <c r="AS335" i="16"/>
  <c r="AR335" i="16" s="1"/>
  <c r="I336" i="16"/>
  <c r="H336" i="16" s="1"/>
  <c r="L336" i="16"/>
  <c r="K336" i="16" s="1"/>
  <c r="O336" i="16"/>
  <c r="N336" i="16" s="1"/>
  <c r="R336" i="16"/>
  <c r="Q336" i="16" s="1"/>
  <c r="U336" i="16"/>
  <c r="T336" i="16" s="1"/>
  <c r="X336" i="16"/>
  <c r="W336" i="16" s="1"/>
  <c r="AA336" i="16"/>
  <c r="Z336" i="16" s="1"/>
  <c r="AD336" i="16"/>
  <c r="AC336" i="16" s="1"/>
  <c r="AG336" i="16"/>
  <c r="AF336" i="16" s="1"/>
  <c r="AJ336" i="16"/>
  <c r="AI336" i="16" s="1"/>
  <c r="AM336" i="16"/>
  <c r="AL336" i="16" s="1"/>
  <c r="AP336" i="16"/>
  <c r="AO336" i="16" s="1"/>
  <c r="AS336" i="16"/>
  <c r="AR336" i="16" s="1"/>
  <c r="I337" i="16"/>
  <c r="L337" i="16"/>
  <c r="K337" i="16" s="1"/>
  <c r="O337" i="16"/>
  <c r="N337" i="16" s="1"/>
  <c r="R337" i="16"/>
  <c r="Q337" i="16" s="1"/>
  <c r="U337" i="16"/>
  <c r="T337" i="16" s="1"/>
  <c r="X337" i="16"/>
  <c r="W337" i="16" s="1"/>
  <c r="AA337" i="16"/>
  <c r="Z337" i="16" s="1"/>
  <c r="AD337" i="16"/>
  <c r="AC337" i="16" s="1"/>
  <c r="AG337" i="16"/>
  <c r="AF337" i="16" s="1"/>
  <c r="AJ337" i="16"/>
  <c r="AI337" i="16" s="1"/>
  <c r="AM337" i="16"/>
  <c r="AL337" i="16" s="1"/>
  <c r="AP337" i="16"/>
  <c r="AO337" i="16" s="1"/>
  <c r="AS337" i="16"/>
  <c r="AR337" i="16" s="1"/>
  <c r="I338" i="16"/>
  <c r="H338" i="16" s="1"/>
  <c r="L338" i="16"/>
  <c r="K338" i="16" s="1"/>
  <c r="O338" i="16"/>
  <c r="N338" i="16" s="1"/>
  <c r="R338" i="16"/>
  <c r="Q338" i="16" s="1"/>
  <c r="U338" i="16"/>
  <c r="T338" i="16" s="1"/>
  <c r="X338" i="16"/>
  <c r="W338" i="16" s="1"/>
  <c r="AA338" i="16"/>
  <c r="Z338" i="16" s="1"/>
  <c r="AD338" i="16"/>
  <c r="AC338" i="16" s="1"/>
  <c r="AJ338" i="16"/>
  <c r="AI338" i="16" s="1"/>
  <c r="AM338" i="16"/>
  <c r="AL338" i="16" s="1"/>
  <c r="AP338" i="16"/>
  <c r="AO338" i="16" s="1"/>
  <c r="AS338" i="16"/>
  <c r="AR338" i="16" s="1"/>
  <c r="I339" i="16"/>
  <c r="H339" i="16" s="1"/>
  <c r="L339" i="16"/>
  <c r="K339" i="16" s="1"/>
  <c r="O339" i="16"/>
  <c r="N339" i="16" s="1"/>
  <c r="R339" i="16"/>
  <c r="Q339" i="16" s="1"/>
  <c r="U339" i="16"/>
  <c r="T339" i="16" s="1"/>
  <c r="X339" i="16"/>
  <c r="W339" i="16" s="1"/>
  <c r="AA339" i="16"/>
  <c r="Z339" i="16" s="1"/>
  <c r="AD339" i="16"/>
  <c r="AC339" i="16" s="1"/>
  <c r="AG339" i="16"/>
  <c r="AF339" i="16" s="1"/>
  <c r="AJ339" i="16"/>
  <c r="AI339" i="16" s="1"/>
  <c r="AM339" i="16"/>
  <c r="AL339" i="16" s="1"/>
  <c r="AP339" i="16"/>
  <c r="AO339" i="16" s="1"/>
  <c r="AS339" i="16"/>
  <c r="AR339" i="16" s="1"/>
  <c r="I340" i="16"/>
  <c r="H340" i="16" s="1"/>
  <c r="L340" i="16"/>
  <c r="K340" i="16" s="1"/>
  <c r="O340" i="16"/>
  <c r="N340" i="16" s="1"/>
  <c r="R340" i="16"/>
  <c r="Q340" i="16" s="1"/>
  <c r="U340" i="16"/>
  <c r="T340" i="16" s="1"/>
  <c r="X340" i="16"/>
  <c r="W340" i="16" s="1"/>
  <c r="AA340" i="16"/>
  <c r="Z340" i="16" s="1"/>
  <c r="AD340" i="16"/>
  <c r="AC340" i="16" s="1"/>
  <c r="AG340" i="16"/>
  <c r="AJ340" i="16"/>
  <c r="AI340" i="16" s="1"/>
  <c r="AM340" i="16"/>
  <c r="AL340" i="16" s="1"/>
  <c r="AP340" i="16"/>
  <c r="AO340" i="16" s="1"/>
  <c r="AS340" i="16"/>
  <c r="AR340" i="16" s="1"/>
  <c r="I341" i="16"/>
  <c r="H341" i="16" s="1"/>
  <c r="L341" i="16"/>
  <c r="K341" i="16" s="1"/>
  <c r="O341" i="16"/>
  <c r="N341" i="16" s="1"/>
  <c r="R341" i="16"/>
  <c r="Q341" i="16" s="1"/>
  <c r="U341" i="16"/>
  <c r="T341" i="16" s="1"/>
  <c r="X341" i="16"/>
  <c r="W341" i="16" s="1"/>
  <c r="AA341" i="16"/>
  <c r="Z341" i="16" s="1"/>
  <c r="AD341" i="16"/>
  <c r="AC341" i="16" s="1"/>
  <c r="AG341" i="16"/>
  <c r="AF341" i="16" s="1"/>
  <c r="AJ341" i="16"/>
  <c r="AI341" i="16" s="1"/>
  <c r="AM341" i="16"/>
  <c r="AL341" i="16" s="1"/>
  <c r="AP341" i="16"/>
  <c r="AO341" i="16" s="1"/>
  <c r="AS341" i="16"/>
  <c r="AR341" i="16" s="1"/>
  <c r="I342" i="16"/>
  <c r="H342" i="16" s="1"/>
  <c r="L342" i="16"/>
  <c r="K342" i="16" s="1"/>
  <c r="O342" i="16"/>
  <c r="N342" i="16" s="1"/>
  <c r="R342" i="16"/>
  <c r="Q342" i="16" s="1"/>
  <c r="U342" i="16"/>
  <c r="T342" i="16" s="1"/>
  <c r="X342" i="16"/>
  <c r="W342" i="16" s="1"/>
  <c r="AA342" i="16"/>
  <c r="Z342" i="16" s="1"/>
  <c r="AD342" i="16"/>
  <c r="AC342" i="16" s="1"/>
  <c r="AJ342" i="16"/>
  <c r="AI342" i="16" s="1"/>
  <c r="AM342" i="16"/>
  <c r="AL342" i="16" s="1"/>
  <c r="AP342" i="16"/>
  <c r="AO342" i="16" s="1"/>
  <c r="AS342" i="16"/>
  <c r="AR342" i="16" s="1"/>
  <c r="I343" i="16"/>
  <c r="H343" i="16" s="1"/>
  <c r="L343" i="16"/>
  <c r="K343" i="16" s="1"/>
  <c r="O343" i="16"/>
  <c r="N343" i="16" s="1"/>
  <c r="R343" i="16"/>
  <c r="Q343" i="16" s="1"/>
  <c r="U343" i="16"/>
  <c r="T343" i="16" s="1"/>
  <c r="X343" i="16"/>
  <c r="W343" i="16" s="1"/>
  <c r="AA343" i="16"/>
  <c r="Z343" i="16" s="1"/>
  <c r="AD343" i="16"/>
  <c r="AC343" i="16" s="1"/>
  <c r="AG343" i="16"/>
  <c r="AF343" i="16" s="1"/>
  <c r="AJ343" i="16"/>
  <c r="AI343" i="16" s="1"/>
  <c r="AM343" i="16"/>
  <c r="AL343" i="16" s="1"/>
  <c r="AP343" i="16"/>
  <c r="AO343" i="16" s="1"/>
  <c r="AS343" i="16"/>
  <c r="AR343" i="16" s="1"/>
  <c r="I344" i="16"/>
  <c r="H344" i="16" s="1"/>
  <c r="L344" i="16"/>
  <c r="K344" i="16" s="1"/>
  <c r="O344" i="16"/>
  <c r="N344" i="16" s="1"/>
  <c r="R344" i="16"/>
  <c r="Q344" i="16" s="1"/>
  <c r="U344" i="16"/>
  <c r="T344" i="16" s="1"/>
  <c r="X344" i="16"/>
  <c r="W344" i="16" s="1"/>
  <c r="AA344" i="16"/>
  <c r="Z344" i="16" s="1"/>
  <c r="AD344" i="16"/>
  <c r="AC344" i="16" s="1"/>
  <c r="AG344" i="16"/>
  <c r="AF344" i="16" s="1"/>
  <c r="AJ344" i="16"/>
  <c r="AI344" i="16" s="1"/>
  <c r="AM344" i="16"/>
  <c r="AL344" i="16" s="1"/>
  <c r="AP344" i="16"/>
  <c r="AO344" i="16" s="1"/>
  <c r="AS344" i="16"/>
  <c r="AR344" i="16" s="1"/>
  <c r="I345" i="16"/>
  <c r="H345" i="16" s="1"/>
  <c r="L345" i="16"/>
  <c r="K345" i="16" s="1"/>
  <c r="O345" i="16"/>
  <c r="N345" i="16" s="1"/>
  <c r="R345" i="16"/>
  <c r="Q345" i="16" s="1"/>
  <c r="U345" i="16"/>
  <c r="T345" i="16" s="1"/>
  <c r="X345" i="16"/>
  <c r="W345" i="16" s="1"/>
  <c r="AA345" i="16"/>
  <c r="Z345" i="16" s="1"/>
  <c r="AD345" i="16"/>
  <c r="AC345" i="16" s="1"/>
  <c r="AG345" i="16"/>
  <c r="AF345" i="16" s="1"/>
  <c r="AJ345" i="16"/>
  <c r="AI345" i="16" s="1"/>
  <c r="AM345" i="16"/>
  <c r="AL345" i="16" s="1"/>
  <c r="AP345" i="16"/>
  <c r="AO345" i="16" s="1"/>
  <c r="AS345" i="16"/>
  <c r="AR345" i="16" s="1"/>
  <c r="I346" i="16"/>
  <c r="H346" i="16" s="1"/>
  <c r="L346" i="16"/>
  <c r="K346" i="16" s="1"/>
  <c r="O346" i="16"/>
  <c r="N346" i="16" s="1"/>
  <c r="R346" i="16"/>
  <c r="Q346" i="16" s="1"/>
  <c r="U346" i="16"/>
  <c r="T346" i="16" s="1"/>
  <c r="X346" i="16"/>
  <c r="W346" i="16" s="1"/>
  <c r="AA346" i="16"/>
  <c r="Z346" i="16" s="1"/>
  <c r="AD346" i="16"/>
  <c r="AC346" i="16" s="1"/>
  <c r="AJ346" i="16"/>
  <c r="AI346" i="16" s="1"/>
  <c r="AM346" i="16"/>
  <c r="AL346" i="16" s="1"/>
  <c r="AP346" i="16"/>
  <c r="AO346" i="16" s="1"/>
  <c r="AS346" i="16"/>
  <c r="AR346" i="16" s="1"/>
  <c r="I347" i="16"/>
  <c r="H347" i="16" s="1"/>
  <c r="L347" i="16"/>
  <c r="K347" i="16" s="1"/>
  <c r="O347" i="16"/>
  <c r="N347" i="16" s="1"/>
  <c r="R347" i="16"/>
  <c r="Q347" i="16" s="1"/>
  <c r="U347" i="16"/>
  <c r="T347" i="16" s="1"/>
  <c r="X347" i="16"/>
  <c r="W347" i="16" s="1"/>
  <c r="AA347" i="16"/>
  <c r="Z347" i="16" s="1"/>
  <c r="AD347" i="16"/>
  <c r="AC347" i="16" s="1"/>
  <c r="AG347" i="16"/>
  <c r="AF347" i="16" s="1"/>
  <c r="AJ347" i="16"/>
  <c r="AI347" i="16" s="1"/>
  <c r="AM347" i="16"/>
  <c r="AL347" i="16" s="1"/>
  <c r="AP347" i="16"/>
  <c r="AO347" i="16" s="1"/>
  <c r="AS347" i="16"/>
  <c r="AR347" i="16" s="1"/>
  <c r="I350" i="16"/>
  <c r="H350" i="16" s="1"/>
  <c r="L350" i="16"/>
  <c r="K350" i="16" s="1"/>
  <c r="O350" i="16"/>
  <c r="N350" i="16" s="1"/>
  <c r="R350" i="16"/>
  <c r="Q350" i="16" s="1"/>
  <c r="U350" i="16"/>
  <c r="T350" i="16" s="1"/>
  <c r="AA350" i="16"/>
  <c r="Z350" i="16" s="1"/>
  <c r="AD350" i="16"/>
  <c r="AC350" i="16" s="1"/>
  <c r="AG350" i="16"/>
  <c r="AF350" i="16" s="1"/>
  <c r="AJ350" i="16"/>
  <c r="AI350" i="16" s="1"/>
  <c r="AM350" i="16"/>
  <c r="AL350" i="16" s="1"/>
  <c r="AP350" i="16"/>
  <c r="AO350" i="16" s="1"/>
  <c r="AS350" i="16"/>
  <c r="AR350" i="16" s="1"/>
  <c r="I351" i="16"/>
  <c r="H351" i="16" s="1"/>
  <c r="L351" i="16"/>
  <c r="K351" i="16" s="1"/>
  <c r="O351" i="16"/>
  <c r="N351" i="16" s="1"/>
  <c r="R351" i="16"/>
  <c r="Q351" i="16" s="1"/>
  <c r="U351" i="16"/>
  <c r="T351" i="16" s="1"/>
  <c r="X351" i="16"/>
  <c r="W351" i="16" s="1"/>
  <c r="AA351" i="16"/>
  <c r="Z351" i="16" s="1"/>
  <c r="AD351" i="16"/>
  <c r="AC351" i="16" s="1"/>
  <c r="AG351" i="16"/>
  <c r="AF351" i="16" s="1"/>
  <c r="AJ351" i="16"/>
  <c r="AI351" i="16" s="1"/>
  <c r="AM351" i="16"/>
  <c r="AL351" i="16" s="1"/>
  <c r="AP351" i="16"/>
  <c r="AO351" i="16" s="1"/>
  <c r="AS351" i="16"/>
  <c r="AR351" i="16" s="1"/>
  <c r="I352" i="16"/>
  <c r="H352" i="16" s="1"/>
  <c r="L352" i="16"/>
  <c r="K352" i="16" s="1"/>
  <c r="O352" i="16"/>
  <c r="N352" i="16" s="1"/>
  <c r="R352" i="16"/>
  <c r="Q352" i="16" s="1"/>
  <c r="U352" i="16"/>
  <c r="T352" i="16" s="1"/>
  <c r="X352" i="16"/>
  <c r="W352" i="16" s="1"/>
  <c r="AA352" i="16"/>
  <c r="Z352" i="16" s="1"/>
  <c r="AD352" i="16"/>
  <c r="AC352" i="16" s="1"/>
  <c r="AG352" i="16"/>
  <c r="AF352" i="16" s="1"/>
  <c r="AJ352" i="16"/>
  <c r="AI352" i="16" s="1"/>
  <c r="AM352" i="16"/>
  <c r="AL352" i="16" s="1"/>
  <c r="AP352" i="16"/>
  <c r="AO352" i="16" s="1"/>
  <c r="AS352" i="16"/>
  <c r="AR352" i="16" s="1"/>
  <c r="I353" i="16"/>
  <c r="H353" i="16" s="1"/>
  <c r="L353" i="16"/>
  <c r="K353" i="16" s="1"/>
  <c r="O353" i="16"/>
  <c r="N353" i="16" s="1"/>
  <c r="R353" i="16"/>
  <c r="Q353" i="16" s="1"/>
  <c r="U353" i="16"/>
  <c r="T353" i="16" s="1"/>
  <c r="X353" i="16"/>
  <c r="W353" i="16" s="1"/>
  <c r="AA353" i="16"/>
  <c r="Z353" i="16" s="1"/>
  <c r="AD353" i="16"/>
  <c r="AC353" i="16" s="1"/>
  <c r="AG353" i="16"/>
  <c r="AF353" i="16" s="1"/>
  <c r="AJ353" i="16"/>
  <c r="AI353" i="16" s="1"/>
  <c r="AM353" i="16"/>
  <c r="AL353" i="16" s="1"/>
  <c r="AP353" i="16"/>
  <c r="AO353" i="16" s="1"/>
  <c r="AS353" i="16"/>
  <c r="AR353" i="16" s="1"/>
  <c r="I354" i="16"/>
  <c r="H354" i="16" s="1"/>
  <c r="L354" i="16"/>
  <c r="K354" i="16" s="1"/>
  <c r="O354" i="16"/>
  <c r="N354" i="16" s="1"/>
  <c r="R354" i="16"/>
  <c r="Q354" i="16" s="1"/>
  <c r="U354" i="16"/>
  <c r="T354" i="16" s="1"/>
  <c r="X354" i="16"/>
  <c r="W354" i="16" s="1"/>
  <c r="AA354" i="16"/>
  <c r="Z354" i="16" s="1"/>
  <c r="AD354" i="16"/>
  <c r="AC354" i="16" s="1"/>
  <c r="AG354" i="16"/>
  <c r="AF354" i="16" s="1"/>
  <c r="AJ354" i="16"/>
  <c r="AI354" i="16" s="1"/>
  <c r="AM354" i="16"/>
  <c r="AL354" i="16" s="1"/>
  <c r="AP354" i="16"/>
  <c r="AO354" i="16" s="1"/>
  <c r="AS354" i="16"/>
  <c r="AR354" i="16" s="1"/>
  <c r="I355" i="16"/>
  <c r="H355" i="16" s="1"/>
  <c r="L355" i="16"/>
  <c r="K355" i="16" s="1"/>
  <c r="O355" i="16"/>
  <c r="N355" i="16" s="1"/>
  <c r="R355" i="16"/>
  <c r="Q355" i="16" s="1"/>
  <c r="U355" i="16"/>
  <c r="T355" i="16" s="1"/>
  <c r="X355" i="16"/>
  <c r="W355" i="16" s="1"/>
  <c r="AA355" i="16"/>
  <c r="Z355" i="16" s="1"/>
  <c r="AD355" i="16"/>
  <c r="AC355" i="16" s="1"/>
  <c r="AG355" i="16"/>
  <c r="AF355" i="16" s="1"/>
  <c r="AJ355" i="16"/>
  <c r="AI355" i="16" s="1"/>
  <c r="AM355" i="16"/>
  <c r="AL355" i="16" s="1"/>
  <c r="AP355" i="16"/>
  <c r="AO355" i="16" s="1"/>
  <c r="AS355" i="16"/>
  <c r="AR355" i="16" s="1"/>
  <c r="I356" i="16"/>
  <c r="H356" i="16" s="1"/>
  <c r="L356" i="16"/>
  <c r="K356" i="16" s="1"/>
  <c r="O356" i="16"/>
  <c r="N356" i="16" s="1"/>
  <c r="R356" i="16"/>
  <c r="Q356" i="16" s="1"/>
  <c r="U356" i="16"/>
  <c r="T356" i="16" s="1"/>
  <c r="X356" i="16"/>
  <c r="W356" i="16" s="1"/>
  <c r="AA356" i="16"/>
  <c r="Z356" i="16" s="1"/>
  <c r="AD356" i="16"/>
  <c r="AC356" i="16" s="1"/>
  <c r="AG356" i="16"/>
  <c r="AF356" i="16" s="1"/>
  <c r="AJ356" i="16"/>
  <c r="AI356" i="16" s="1"/>
  <c r="AM356" i="16"/>
  <c r="AL356" i="16" s="1"/>
  <c r="AP356" i="16"/>
  <c r="AO356" i="16" s="1"/>
  <c r="AS356" i="16"/>
  <c r="AR356" i="16" s="1"/>
  <c r="I357" i="16"/>
  <c r="H357" i="16" s="1"/>
  <c r="L357" i="16"/>
  <c r="K357" i="16" s="1"/>
  <c r="O357" i="16"/>
  <c r="N357" i="16" s="1"/>
  <c r="R357" i="16"/>
  <c r="Q357" i="16" s="1"/>
  <c r="X357" i="16"/>
  <c r="W357" i="16" s="1"/>
  <c r="AA357" i="16"/>
  <c r="Z357" i="16" s="1"/>
  <c r="AD357" i="16"/>
  <c r="AC357" i="16" s="1"/>
  <c r="AG357" i="16"/>
  <c r="AF357" i="16" s="1"/>
  <c r="AJ357" i="16"/>
  <c r="AI357" i="16" s="1"/>
  <c r="AM357" i="16"/>
  <c r="AL357" i="16" s="1"/>
  <c r="AP357" i="16"/>
  <c r="AO357" i="16" s="1"/>
  <c r="AS357" i="16"/>
  <c r="AR357" i="16" s="1"/>
  <c r="I358" i="16"/>
  <c r="H358" i="16" s="1"/>
  <c r="L358" i="16"/>
  <c r="K358" i="16" s="1"/>
  <c r="O358" i="16"/>
  <c r="N358" i="16" s="1"/>
  <c r="R358" i="16"/>
  <c r="Q358" i="16" s="1"/>
  <c r="U358" i="16"/>
  <c r="T358" i="16" s="1"/>
  <c r="X358" i="16"/>
  <c r="W358" i="16" s="1"/>
  <c r="AA358" i="16"/>
  <c r="Z358" i="16" s="1"/>
  <c r="AD358" i="16"/>
  <c r="AC358" i="16" s="1"/>
  <c r="AG358" i="16"/>
  <c r="AF358" i="16" s="1"/>
  <c r="AJ358" i="16"/>
  <c r="AI358" i="16" s="1"/>
  <c r="AM358" i="16"/>
  <c r="AL358" i="16" s="1"/>
  <c r="AP358" i="16"/>
  <c r="AO358" i="16" s="1"/>
  <c r="AS358" i="16"/>
  <c r="AR358" i="16" s="1"/>
  <c r="I359" i="16"/>
  <c r="H359" i="16" s="1"/>
  <c r="L359" i="16"/>
  <c r="K359" i="16" s="1"/>
  <c r="O359" i="16"/>
  <c r="N359" i="16" s="1"/>
  <c r="R359" i="16"/>
  <c r="Q359" i="16" s="1"/>
  <c r="U359" i="16"/>
  <c r="T359" i="16" s="1"/>
  <c r="X359" i="16"/>
  <c r="W359" i="16" s="1"/>
  <c r="AA359" i="16"/>
  <c r="Z359" i="16" s="1"/>
  <c r="AD359" i="16"/>
  <c r="AC359" i="16" s="1"/>
  <c r="AG359" i="16"/>
  <c r="AF359" i="16" s="1"/>
  <c r="AJ359" i="16"/>
  <c r="AI359" i="16" s="1"/>
  <c r="AM359" i="16"/>
  <c r="AL359" i="16" s="1"/>
  <c r="AP359" i="16"/>
  <c r="AO359" i="16" s="1"/>
  <c r="AS359" i="16"/>
  <c r="AR359" i="16" s="1"/>
  <c r="I360" i="16"/>
  <c r="H360" i="16" s="1"/>
  <c r="L360" i="16"/>
  <c r="K360" i="16" s="1"/>
  <c r="O360" i="16"/>
  <c r="N360" i="16" s="1"/>
  <c r="R360" i="16"/>
  <c r="Q360" i="16" s="1"/>
  <c r="U360" i="16"/>
  <c r="T360" i="16" s="1"/>
  <c r="X360" i="16"/>
  <c r="W360" i="16" s="1"/>
  <c r="AA360" i="16"/>
  <c r="Z360" i="16" s="1"/>
  <c r="AD360" i="16"/>
  <c r="AC360" i="16" s="1"/>
  <c r="AG360" i="16"/>
  <c r="AF360" i="16" s="1"/>
  <c r="AJ360" i="16"/>
  <c r="AI360" i="16" s="1"/>
  <c r="AM360" i="16"/>
  <c r="AL360" i="16" s="1"/>
  <c r="AP360" i="16"/>
  <c r="AO360" i="16" s="1"/>
  <c r="AS360" i="16"/>
  <c r="AR360" i="16" s="1"/>
  <c r="I361" i="16"/>
  <c r="H361" i="16" s="1"/>
  <c r="L361" i="16"/>
  <c r="K361" i="16" s="1"/>
  <c r="O361" i="16"/>
  <c r="N361" i="16" s="1"/>
  <c r="R361" i="16"/>
  <c r="Q361" i="16" s="1"/>
  <c r="X361" i="16"/>
  <c r="W361" i="16" s="1"/>
  <c r="AA361" i="16"/>
  <c r="Z361" i="16" s="1"/>
  <c r="AD361" i="16"/>
  <c r="AC361" i="16" s="1"/>
  <c r="AG361" i="16"/>
  <c r="AF361" i="16" s="1"/>
  <c r="AJ361" i="16"/>
  <c r="AI361" i="16" s="1"/>
  <c r="AM361" i="16"/>
  <c r="AL361" i="16" s="1"/>
  <c r="AP361" i="16"/>
  <c r="AO361" i="16" s="1"/>
  <c r="AS361" i="16"/>
  <c r="AR361" i="16" s="1"/>
  <c r="I362" i="16"/>
  <c r="H362" i="16" s="1"/>
  <c r="L362" i="16"/>
  <c r="K362" i="16" s="1"/>
  <c r="O362" i="16"/>
  <c r="R362" i="16"/>
  <c r="U362" i="16"/>
  <c r="T362" i="16" s="1"/>
  <c r="X362" i="16"/>
  <c r="W362" i="16" s="1"/>
  <c r="AA362" i="16"/>
  <c r="Z362" i="16" s="1"/>
  <c r="AD362" i="16"/>
  <c r="AC362" i="16" s="1"/>
  <c r="AG362" i="16"/>
  <c r="AF362" i="16" s="1"/>
  <c r="AJ362" i="16"/>
  <c r="AI362" i="16" s="1"/>
  <c r="AM362" i="16"/>
  <c r="AL362" i="16" s="1"/>
  <c r="AP362" i="16"/>
  <c r="AO362" i="16" s="1"/>
  <c r="AS362" i="16"/>
  <c r="AR362" i="16" s="1"/>
  <c r="I363" i="16"/>
  <c r="L363" i="16"/>
  <c r="K363" i="16" s="1"/>
  <c r="O363" i="16"/>
  <c r="N363" i="16" s="1"/>
  <c r="R363" i="16"/>
  <c r="Q363" i="16" s="1"/>
  <c r="U363" i="16"/>
  <c r="T363" i="16" s="1"/>
  <c r="X363" i="16"/>
  <c r="W363" i="16" s="1"/>
  <c r="AA363" i="16"/>
  <c r="Z363" i="16" s="1"/>
  <c r="AD363" i="16"/>
  <c r="AC363" i="16" s="1"/>
  <c r="AG363" i="16"/>
  <c r="AF363" i="16" s="1"/>
  <c r="AJ363" i="16"/>
  <c r="AI363" i="16" s="1"/>
  <c r="AM363" i="16"/>
  <c r="AL363" i="16" s="1"/>
  <c r="AP363" i="16"/>
  <c r="AO363" i="16" s="1"/>
  <c r="AS363" i="16"/>
  <c r="AR363" i="16" s="1"/>
  <c r="I364" i="16"/>
  <c r="L364" i="16"/>
  <c r="K364" i="16" s="1"/>
  <c r="O364" i="16"/>
  <c r="N364" i="16" s="1"/>
  <c r="R364" i="16"/>
  <c r="Q364" i="16" s="1"/>
  <c r="U364" i="16"/>
  <c r="T364" i="16" s="1"/>
  <c r="X364" i="16"/>
  <c r="W364" i="16" s="1"/>
  <c r="AA364" i="16"/>
  <c r="Z364" i="16" s="1"/>
  <c r="AD364" i="16"/>
  <c r="AC364" i="16" s="1"/>
  <c r="AG364" i="16"/>
  <c r="AF364" i="16" s="1"/>
  <c r="AJ364" i="16"/>
  <c r="AI364" i="16" s="1"/>
  <c r="AM364" i="16"/>
  <c r="AL364" i="16" s="1"/>
  <c r="AP364" i="16"/>
  <c r="AO364" i="16" s="1"/>
  <c r="AS364" i="16"/>
  <c r="AR364" i="16" s="1"/>
  <c r="I365" i="16"/>
  <c r="L365" i="16"/>
  <c r="K365" i="16" s="1"/>
  <c r="O365" i="16"/>
  <c r="N365" i="16" s="1"/>
  <c r="R365" i="16"/>
  <c r="Q365" i="16" s="1"/>
  <c r="X365" i="16"/>
  <c r="W365" i="16" s="1"/>
  <c r="AA365" i="16"/>
  <c r="Z365" i="16" s="1"/>
  <c r="AD365" i="16"/>
  <c r="AC365" i="16" s="1"/>
  <c r="AG365" i="16"/>
  <c r="AF365" i="16" s="1"/>
  <c r="AJ365" i="16"/>
  <c r="AI365" i="16" s="1"/>
  <c r="AM365" i="16"/>
  <c r="AL365" i="16" s="1"/>
  <c r="AP365" i="16"/>
  <c r="AO365" i="16" s="1"/>
  <c r="AS365" i="16"/>
  <c r="AR365" i="16" s="1"/>
  <c r="I366" i="16"/>
  <c r="L366" i="16"/>
  <c r="K366" i="16" s="1"/>
  <c r="O366" i="16"/>
  <c r="N366" i="16" s="1"/>
  <c r="R366" i="16"/>
  <c r="Q366" i="16" s="1"/>
  <c r="U366" i="16"/>
  <c r="T366" i="16" s="1"/>
  <c r="X366" i="16"/>
  <c r="W366" i="16" s="1"/>
  <c r="AA366" i="16"/>
  <c r="Z366" i="16" s="1"/>
  <c r="AD366" i="16"/>
  <c r="AC366" i="16" s="1"/>
  <c r="AG366" i="16"/>
  <c r="AF366" i="16" s="1"/>
  <c r="AJ366" i="16"/>
  <c r="AI366" i="16" s="1"/>
  <c r="AM366" i="16"/>
  <c r="AL366" i="16" s="1"/>
  <c r="AP366" i="16"/>
  <c r="AO366" i="16" s="1"/>
  <c r="AS366" i="16"/>
  <c r="AR366" i="16" s="1"/>
  <c r="I367" i="16"/>
  <c r="L367" i="16"/>
  <c r="K367" i="16" s="1"/>
  <c r="O367" i="16"/>
  <c r="N367" i="16" s="1"/>
  <c r="R367" i="16"/>
  <c r="Q367" i="16" s="1"/>
  <c r="U367" i="16"/>
  <c r="T367" i="16" s="1"/>
  <c r="X367" i="16"/>
  <c r="W367" i="16" s="1"/>
  <c r="AA367" i="16"/>
  <c r="Z367" i="16" s="1"/>
  <c r="AD367" i="16"/>
  <c r="AC367" i="16" s="1"/>
  <c r="AG367" i="16"/>
  <c r="AF367" i="16" s="1"/>
  <c r="AJ367" i="16"/>
  <c r="AI367" i="16" s="1"/>
  <c r="AM367" i="16"/>
  <c r="AL367" i="16" s="1"/>
  <c r="AP367" i="16"/>
  <c r="AO367" i="16" s="1"/>
  <c r="AS367" i="16"/>
  <c r="AR367" i="16" s="1"/>
  <c r="I368" i="16"/>
  <c r="L368" i="16"/>
  <c r="K368" i="16" s="1"/>
  <c r="O368" i="16"/>
  <c r="N368" i="16" s="1"/>
  <c r="R368" i="16"/>
  <c r="Q368" i="16" s="1"/>
  <c r="U368" i="16"/>
  <c r="T368" i="16" s="1"/>
  <c r="X368" i="16"/>
  <c r="W368" i="16" s="1"/>
  <c r="AA368" i="16"/>
  <c r="Z368" i="16" s="1"/>
  <c r="AD368" i="16"/>
  <c r="AC368" i="16" s="1"/>
  <c r="AG368" i="16"/>
  <c r="AF368" i="16" s="1"/>
  <c r="AJ368" i="16"/>
  <c r="AI368" i="16" s="1"/>
  <c r="AM368" i="16"/>
  <c r="AL368" i="16" s="1"/>
  <c r="AP368" i="16"/>
  <c r="AO368" i="16" s="1"/>
  <c r="AS368" i="16"/>
  <c r="AR368" i="16" s="1"/>
  <c r="I372" i="16"/>
  <c r="H372" i="16" s="1"/>
  <c r="L372" i="16"/>
  <c r="K372" i="16" s="1"/>
  <c r="O372" i="16"/>
  <c r="N372" i="16" s="1"/>
  <c r="R372" i="16"/>
  <c r="Q372" i="16" s="1"/>
  <c r="U372" i="16"/>
  <c r="T372" i="16" s="1"/>
  <c r="AA372" i="16"/>
  <c r="Z372" i="16" s="1"/>
  <c r="AD372" i="16"/>
  <c r="AC372" i="16" s="1"/>
  <c r="AG372" i="16"/>
  <c r="AF372" i="16" s="1"/>
  <c r="AJ372" i="16"/>
  <c r="AI372" i="16" s="1"/>
  <c r="AM372" i="16"/>
  <c r="AL372" i="16" s="1"/>
  <c r="AP372" i="16"/>
  <c r="AO372" i="16" s="1"/>
  <c r="AS372" i="16"/>
  <c r="AR372" i="16" s="1"/>
  <c r="I373" i="16"/>
  <c r="H373" i="16" s="1"/>
  <c r="L373" i="16"/>
  <c r="K373" i="16" s="1"/>
  <c r="O373" i="16"/>
  <c r="N373" i="16" s="1"/>
  <c r="R373" i="16"/>
  <c r="Q373" i="16" s="1"/>
  <c r="U373" i="16"/>
  <c r="T373" i="16" s="1"/>
  <c r="X373" i="16"/>
  <c r="W373" i="16" s="1"/>
  <c r="AA373" i="16"/>
  <c r="Z373" i="16" s="1"/>
  <c r="AD373" i="16"/>
  <c r="AC373" i="16" s="1"/>
  <c r="AG373" i="16"/>
  <c r="AF373" i="16" s="1"/>
  <c r="AJ373" i="16"/>
  <c r="AI373" i="16" s="1"/>
  <c r="AM373" i="16"/>
  <c r="AL373" i="16" s="1"/>
  <c r="AP373" i="16"/>
  <c r="AO373" i="16" s="1"/>
  <c r="AS373" i="16"/>
  <c r="AR373" i="16" s="1"/>
  <c r="I374" i="16"/>
  <c r="H374" i="16" s="1"/>
  <c r="L374" i="16"/>
  <c r="K374" i="16" s="1"/>
  <c r="O374" i="16"/>
  <c r="N374" i="16" s="1"/>
  <c r="R374" i="16"/>
  <c r="Q374" i="16" s="1"/>
  <c r="U374" i="16"/>
  <c r="T374" i="16" s="1"/>
  <c r="X374" i="16"/>
  <c r="W374" i="16" s="1"/>
  <c r="AA374" i="16"/>
  <c r="Z374" i="16" s="1"/>
  <c r="AD374" i="16"/>
  <c r="AC374" i="16" s="1"/>
  <c r="AG374" i="16"/>
  <c r="AF374" i="16" s="1"/>
  <c r="AJ374" i="16"/>
  <c r="AI374" i="16" s="1"/>
  <c r="AM374" i="16"/>
  <c r="AL374" i="16" s="1"/>
  <c r="AP374" i="16"/>
  <c r="AO374" i="16" s="1"/>
  <c r="AS374" i="16"/>
  <c r="AR374" i="16" s="1"/>
  <c r="I378" i="16"/>
  <c r="H378" i="16" s="1"/>
  <c r="L378" i="16"/>
  <c r="K378" i="16" s="1"/>
  <c r="O378" i="16"/>
  <c r="N378" i="16" s="1"/>
  <c r="R378" i="16"/>
  <c r="Q378" i="16" s="1"/>
  <c r="U378" i="16"/>
  <c r="T378" i="16" s="1"/>
  <c r="X378" i="16"/>
  <c r="W378" i="16" s="1"/>
  <c r="AA378" i="16"/>
  <c r="Z378" i="16" s="1"/>
  <c r="AG378" i="16"/>
  <c r="AF378" i="16" s="1"/>
  <c r="AJ378" i="16"/>
  <c r="AI378" i="16" s="1"/>
  <c r="AM378" i="16"/>
  <c r="AL378" i="16" s="1"/>
  <c r="AP378" i="16"/>
  <c r="AO378" i="16" s="1"/>
  <c r="AS378" i="16"/>
  <c r="AR378" i="16" s="1"/>
  <c r="I379" i="16"/>
  <c r="H379" i="16" s="1"/>
  <c r="L379" i="16"/>
  <c r="K379" i="16" s="1"/>
  <c r="O379" i="16"/>
  <c r="N379" i="16" s="1"/>
  <c r="R379" i="16"/>
  <c r="Q379" i="16" s="1"/>
  <c r="U379" i="16"/>
  <c r="T379" i="16" s="1"/>
  <c r="X379" i="16"/>
  <c r="W379" i="16" s="1"/>
  <c r="AA379" i="16"/>
  <c r="Z379" i="16" s="1"/>
  <c r="AD379" i="16"/>
  <c r="AC379" i="16" s="1"/>
  <c r="AG379" i="16"/>
  <c r="AF379" i="16" s="1"/>
  <c r="AJ379" i="16"/>
  <c r="AI379" i="16" s="1"/>
  <c r="AM379" i="16"/>
  <c r="AL379" i="16" s="1"/>
  <c r="AP379" i="16"/>
  <c r="AO379" i="16" s="1"/>
  <c r="AS379" i="16"/>
  <c r="AR379" i="16" s="1"/>
  <c r="I380" i="16"/>
  <c r="H380" i="16" s="1"/>
  <c r="L380" i="16"/>
  <c r="K380" i="16" s="1"/>
  <c r="O380" i="16"/>
  <c r="N380" i="16" s="1"/>
  <c r="R380" i="16"/>
  <c r="Q380" i="16" s="1"/>
  <c r="U380" i="16"/>
  <c r="T380" i="16" s="1"/>
  <c r="X380" i="16"/>
  <c r="W380" i="16" s="1"/>
  <c r="AA380" i="16"/>
  <c r="Z380" i="16" s="1"/>
  <c r="AG380" i="16"/>
  <c r="AF380" i="16" s="1"/>
  <c r="AJ380" i="16"/>
  <c r="AI380" i="16" s="1"/>
  <c r="AM380" i="16"/>
  <c r="AL380" i="16" s="1"/>
  <c r="AP380" i="16"/>
  <c r="AO380" i="16" s="1"/>
  <c r="AS380" i="16"/>
  <c r="AR380" i="16" s="1"/>
  <c r="I381" i="16"/>
  <c r="H381" i="16" s="1"/>
  <c r="L381" i="16"/>
  <c r="K381" i="16" s="1"/>
  <c r="O381" i="16"/>
  <c r="N381" i="16" s="1"/>
  <c r="R381" i="16"/>
  <c r="Q381" i="16" s="1"/>
  <c r="U381" i="16"/>
  <c r="T381" i="16" s="1"/>
  <c r="X381" i="16"/>
  <c r="W381" i="16" s="1"/>
  <c r="AA381" i="16"/>
  <c r="Z381" i="16" s="1"/>
  <c r="AD381" i="16"/>
  <c r="AC381" i="16" s="1"/>
  <c r="AG381" i="16"/>
  <c r="AF381" i="16" s="1"/>
  <c r="AJ381" i="16"/>
  <c r="AI381" i="16" s="1"/>
  <c r="AM381" i="16"/>
  <c r="AL381" i="16" s="1"/>
  <c r="AP381" i="16"/>
  <c r="AO381" i="16" s="1"/>
  <c r="AS381" i="16"/>
  <c r="AR381" i="16" s="1"/>
  <c r="I382" i="16"/>
  <c r="H382" i="16" s="1"/>
  <c r="L382" i="16"/>
  <c r="K382" i="16" s="1"/>
  <c r="O382" i="16"/>
  <c r="N382" i="16" s="1"/>
  <c r="R382" i="16"/>
  <c r="Q382" i="16" s="1"/>
  <c r="U382" i="16"/>
  <c r="T382" i="16" s="1"/>
  <c r="X382" i="16"/>
  <c r="W382" i="16" s="1"/>
  <c r="AA382" i="16"/>
  <c r="Z382" i="16" s="1"/>
  <c r="AG382" i="16"/>
  <c r="AF382" i="16" s="1"/>
  <c r="AJ382" i="16"/>
  <c r="AI382" i="16" s="1"/>
  <c r="AM382" i="16"/>
  <c r="AL382" i="16" s="1"/>
  <c r="AP382" i="16"/>
  <c r="AO382" i="16" s="1"/>
  <c r="AS382" i="16"/>
  <c r="AR382" i="16" s="1"/>
  <c r="I383" i="16"/>
  <c r="H383" i="16" s="1"/>
  <c r="L383" i="16"/>
  <c r="K383" i="16" s="1"/>
  <c r="O383" i="16"/>
  <c r="N383" i="16" s="1"/>
  <c r="R383" i="16"/>
  <c r="Q383" i="16" s="1"/>
  <c r="U383" i="16"/>
  <c r="T383" i="16" s="1"/>
  <c r="X383" i="16"/>
  <c r="W383" i="16" s="1"/>
  <c r="AA383" i="16"/>
  <c r="Z383" i="16" s="1"/>
  <c r="AD383" i="16"/>
  <c r="AC383" i="16" s="1"/>
  <c r="AG383" i="16"/>
  <c r="AF383" i="16" s="1"/>
  <c r="AJ383" i="16"/>
  <c r="AI383" i="16" s="1"/>
  <c r="AM383" i="16"/>
  <c r="AL383" i="16" s="1"/>
  <c r="AP383" i="16"/>
  <c r="AO383" i="16" s="1"/>
  <c r="AS383" i="16"/>
  <c r="AR383" i="16" s="1"/>
  <c r="I384" i="16"/>
  <c r="H384" i="16" s="1"/>
  <c r="L384" i="16"/>
  <c r="K384" i="16" s="1"/>
  <c r="O384" i="16"/>
  <c r="N384" i="16" s="1"/>
  <c r="R384" i="16"/>
  <c r="Q384" i="16" s="1"/>
  <c r="U384" i="16"/>
  <c r="T384" i="16" s="1"/>
  <c r="X384" i="16"/>
  <c r="W384" i="16" s="1"/>
  <c r="AA384" i="16"/>
  <c r="Z384" i="16" s="1"/>
  <c r="AD384" i="16"/>
  <c r="AC384" i="16" s="1"/>
  <c r="AG384" i="16"/>
  <c r="AF384" i="16" s="1"/>
  <c r="AJ384" i="16"/>
  <c r="AI384" i="16" s="1"/>
  <c r="AM384" i="16"/>
  <c r="AL384" i="16" s="1"/>
  <c r="AP384" i="16"/>
  <c r="AO384" i="16" s="1"/>
  <c r="AS384" i="16"/>
  <c r="AR384" i="16" s="1"/>
  <c r="I385" i="16"/>
  <c r="L385" i="16"/>
  <c r="K385" i="16" s="1"/>
  <c r="O385" i="16"/>
  <c r="N385" i="16" s="1"/>
  <c r="R385" i="16"/>
  <c r="Q385" i="16" s="1"/>
  <c r="U385" i="16"/>
  <c r="T385" i="16" s="1"/>
  <c r="X385" i="16"/>
  <c r="W385" i="16" s="1"/>
  <c r="AA385" i="16"/>
  <c r="Z385" i="16" s="1"/>
  <c r="AD385" i="16"/>
  <c r="AC385" i="16" s="1"/>
  <c r="AG385" i="16"/>
  <c r="AF385" i="16" s="1"/>
  <c r="AJ385" i="16"/>
  <c r="AI385" i="16" s="1"/>
  <c r="AM385" i="16"/>
  <c r="AL385" i="16" s="1"/>
  <c r="AP385" i="16"/>
  <c r="AO385" i="16" s="1"/>
  <c r="AS385" i="16"/>
  <c r="AR385" i="16" s="1"/>
  <c r="I386" i="16"/>
  <c r="L386" i="16"/>
  <c r="K386" i="16" s="1"/>
  <c r="O386" i="16"/>
  <c r="N386" i="16" s="1"/>
  <c r="R386" i="16"/>
  <c r="Q386" i="16" s="1"/>
  <c r="U386" i="16"/>
  <c r="T386" i="16" s="1"/>
  <c r="X386" i="16"/>
  <c r="W386" i="16" s="1"/>
  <c r="AA386" i="16"/>
  <c r="Z386" i="16" s="1"/>
  <c r="AG386" i="16"/>
  <c r="AF386" i="16" s="1"/>
  <c r="AJ386" i="16"/>
  <c r="AI386" i="16" s="1"/>
  <c r="AM386" i="16"/>
  <c r="AL386" i="16" s="1"/>
  <c r="AP386" i="16"/>
  <c r="AO386" i="16" s="1"/>
  <c r="AS386" i="16"/>
  <c r="AR386" i="16" s="1"/>
  <c r="I387" i="16"/>
  <c r="L387" i="16"/>
  <c r="K387" i="16" s="1"/>
  <c r="O387" i="16"/>
  <c r="N387" i="16" s="1"/>
  <c r="R387" i="16"/>
  <c r="Q387" i="16" s="1"/>
  <c r="U387" i="16"/>
  <c r="T387" i="16" s="1"/>
  <c r="X387" i="16"/>
  <c r="W387" i="16" s="1"/>
  <c r="AA387" i="16"/>
  <c r="Z387" i="16" s="1"/>
  <c r="AD387" i="16"/>
  <c r="AC387" i="16" s="1"/>
  <c r="AG387" i="16"/>
  <c r="AF387" i="16" s="1"/>
  <c r="AJ387" i="16"/>
  <c r="AI387" i="16" s="1"/>
  <c r="AM387" i="16"/>
  <c r="AL387" i="16" s="1"/>
  <c r="AP387" i="16"/>
  <c r="AO387" i="16" s="1"/>
  <c r="AS387" i="16"/>
  <c r="AR387" i="16" s="1"/>
  <c r="I388" i="16"/>
  <c r="L388" i="16"/>
  <c r="K388" i="16" s="1"/>
  <c r="O388" i="16"/>
  <c r="N388" i="16" s="1"/>
  <c r="R388" i="16"/>
  <c r="Q388" i="16" s="1"/>
  <c r="U388" i="16"/>
  <c r="T388" i="16" s="1"/>
  <c r="X388" i="16"/>
  <c r="W388" i="16" s="1"/>
  <c r="AA388" i="16"/>
  <c r="Z388" i="16" s="1"/>
  <c r="AG388" i="16"/>
  <c r="AF388" i="16" s="1"/>
  <c r="AJ388" i="16"/>
  <c r="AI388" i="16" s="1"/>
  <c r="AM388" i="16"/>
  <c r="AL388" i="16" s="1"/>
  <c r="AP388" i="16"/>
  <c r="AO388" i="16" s="1"/>
  <c r="AS388" i="16"/>
  <c r="AR388" i="16" s="1"/>
  <c r="I389" i="16"/>
  <c r="L389" i="16"/>
  <c r="K389" i="16" s="1"/>
  <c r="O389" i="16"/>
  <c r="N389" i="16" s="1"/>
  <c r="R389" i="16"/>
  <c r="Q389" i="16" s="1"/>
  <c r="U389" i="16"/>
  <c r="T389" i="16" s="1"/>
  <c r="X389" i="16"/>
  <c r="W389" i="16" s="1"/>
  <c r="AA389" i="16"/>
  <c r="Z389" i="16" s="1"/>
  <c r="AD389" i="16"/>
  <c r="AC389" i="16" s="1"/>
  <c r="AG389" i="16"/>
  <c r="AF389" i="16" s="1"/>
  <c r="AJ389" i="16"/>
  <c r="AI389" i="16" s="1"/>
  <c r="AM389" i="16"/>
  <c r="AL389" i="16" s="1"/>
  <c r="AP389" i="16"/>
  <c r="AO389" i="16" s="1"/>
  <c r="AS389" i="16"/>
  <c r="AR389" i="16" s="1"/>
  <c r="I390" i="16"/>
  <c r="L390" i="16"/>
  <c r="K390" i="16" s="1"/>
  <c r="O390" i="16"/>
  <c r="N390" i="16" s="1"/>
  <c r="R390" i="16"/>
  <c r="Q390" i="16" s="1"/>
  <c r="U390" i="16"/>
  <c r="T390" i="16" s="1"/>
  <c r="X390" i="16"/>
  <c r="W390" i="16" s="1"/>
  <c r="AA390" i="16"/>
  <c r="Z390" i="16" s="1"/>
  <c r="AG390" i="16"/>
  <c r="AF390" i="16" s="1"/>
  <c r="AJ390" i="16"/>
  <c r="AI390" i="16" s="1"/>
  <c r="AM390" i="16"/>
  <c r="AL390" i="16" s="1"/>
  <c r="AP390" i="16"/>
  <c r="AO390" i="16" s="1"/>
  <c r="AS390" i="16"/>
  <c r="AR390" i="16" s="1"/>
  <c r="I391" i="16"/>
  <c r="H391" i="16" s="1"/>
  <c r="L391" i="16"/>
  <c r="K391" i="16" s="1"/>
  <c r="O391" i="16"/>
  <c r="N391" i="16" s="1"/>
  <c r="R391" i="16"/>
  <c r="Q391" i="16" s="1"/>
  <c r="U391" i="16"/>
  <c r="T391" i="16" s="1"/>
  <c r="X391" i="16"/>
  <c r="W391" i="16" s="1"/>
  <c r="AA391" i="16"/>
  <c r="Z391" i="16" s="1"/>
  <c r="AD391" i="16"/>
  <c r="AC391" i="16" s="1"/>
  <c r="AG391" i="16"/>
  <c r="AF391" i="16" s="1"/>
  <c r="AJ391" i="16"/>
  <c r="AI391" i="16" s="1"/>
  <c r="AM391" i="16"/>
  <c r="AL391" i="16" s="1"/>
  <c r="AP391" i="16"/>
  <c r="AO391" i="16" s="1"/>
  <c r="AS391" i="16"/>
  <c r="AR391" i="16" s="1"/>
  <c r="I392" i="16"/>
  <c r="H392" i="16" s="1"/>
  <c r="L392" i="16"/>
  <c r="K392" i="16" s="1"/>
  <c r="O392" i="16"/>
  <c r="N392" i="16" s="1"/>
  <c r="R392" i="16"/>
  <c r="Q392" i="16" s="1"/>
  <c r="U392" i="16"/>
  <c r="T392" i="16" s="1"/>
  <c r="X392" i="16"/>
  <c r="W392" i="16" s="1"/>
  <c r="AA392" i="16"/>
  <c r="Z392" i="16" s="1"/>
  <c r="AG392" i="16"/>
  <c r="AF392" i="16" s="1"/>
  <c r="AJ392" i="16"/>
  <c r="AI392" i="16" s="1"/>
  <c r="AM392" i="16"/>
  <c r="AL392" i="16" s="1"/>
  <c r="AP392" i="16"/>
  <c r="AO392" i="16" s="1"/>
  <c r="AS392" i="16"/>
  <c r="AR392" i="16" s="1"/>
  <c r="I393" i="16"/>
  <c r="H393" i="16" s="1"/>
  <c r="L393" i="16"/>
  <c r="K393" i="16" s="1"/>
  <c r="O393" i="16"/>
  <c r="N393" i="16" s="1"/>
  <c r="R393" i="16"/>
  <c r="Q393" i="16" s="1"/>
  <c r="U393" i="16"/>
  <c r="T393" i="16" s="1"/>
  <c r="X393" i="16"/>
  <c r="W393" i="16" s="1"/>
  <c r="AA393" i="16"/>
  <c r="AD393" i="16"/>
  <c r="AC393" i="16" s="1"/>
  <c r="AG393" i="16"/>
  <c r="AF393" i="16" s="1"/>
  <c r="AJ393" i="16"/>
  <c r="AI393" i="16" s="1"/>
  <c r="AM393" i="16"/>
  <c r="AL393" i="16" s="1"/>
  <c r="AP393" i="16"/>
  <c r="AO393" i="16" s="1"/>
  <c r="AS393" i="16"/>
  <c r="AR393" i="16" s="1"/>
  <c r="I394" i="16"/>
  <c r="H394" i="16" s="1"/>
  <c r="L394" i="16"/>
  <c r="K394" i="16" s="1"/>
  <c r="O394" i="16"/>
  <c r="N394" i="16" s="1"/>
  <c r="R394" i="16"/>
  <c r="Q394" i="16" s="1"/>
  <c r="U394" i="16"/>
  <c r="T394" i="16" s="1"/>
  <c r="X394" i="16"/>
  <c r="W394" i="16" s="1"/>
  <c r="AA394" i="16"/>
  <c r="Z394" i="16" s="1"/>
  <c r="AD394" i="16"/>
  <c r="AC394" i="16" s="1"/>
  <c r="AG394" i="16"/>
  <c r="AJ394" i="16"/>
  <c r="AI394" i="16" s="1"/>
  <c r="AM394" i="16"/>
  <c r="AL394" i="16" s="1"/>
  <c r="AP394" i="16"/>
  <c r="AO394" i="16" s="1"/>
  <c r="AS394" i="16"/>
  <c r="AR394" i="16" s="1"/>
  <c r="I397" i="16"/>
  <c r="H397" i="16" s="1"/>
  <c r="L397" i="16"/>
  <c r="K397" i="16" s="1"/>
  <c r="O397" i="16"/>
  <c r="N397" i="16" s="1"/>
  <c r="R397" i="16"/>
  <c r="Q397" i="16" s="1"/>
  <c r="U397" i="16"/>
  <c r="T397" i="16" s="1"/>
  <c r="X397" i="16"/>
  <c r="W397" i="16" s="1"/>
  <c r="AA397" i="16"/>
  <c r="Z397" i="16" s="1"/>
  <c r="AD397" i="16"/>
  <c r="AC397" i="16" s="1"/>
  <c r="AG397" i="16"/>
  <c r="AF397" i="16" s="1"/>
  <c r="AJ397" i="16"/>
  <c r="AI397" i="16" s="1"/>
  <c r="AM397" i="16"/>
  <c r="AL397" i="16" s="1"/>
  <c r="AP397" i="16"/>
  <c r="AO397" i="16" s="1"/>
  <c r="AS397" i="16"/>
  <c r="AR397" i="16" s="1"/>
  <c r="I398" i="16"/>
  <c r="H398" i="16" s="1"/>
  <c r="L398" i="16"/>
  <c r="K398" i="16" s="1"/>
  <c r="O398" i="16"/>
  <c r="N398" i="16" s="1"/>
  <c r="R398" i="16"/>
  <c r="Q398" i="16" s="1"/>
  <c r="U398" i="16"/>
  <c r="T398" i="16" s="1"/>
  <c r="X398" i="16"/>
  <c r="W398" i="16" s="1"/>
  <c r="AA398" i="16"/>
  <c r="Z398" i="16" s="1"/>
  <c r="AG398" i="16"/>
  <c r="AF398" i="16" s="1"/>
  <c r="AJ398" i="16"/>
  <c r="AI398" i="16" s="1"/>
  <c r="AM398" i="16"/>
  <c r="AL398" i="16" s="1"/>
  <c r="AP398" i="16"/>
  <c r="AO398" i="16" s="1"/>
  <c r="AS398" i="16"/>
  <c r="AR398" i="16" s="1"/>
  <c r="I399" i="16"/>
  <c r="H399" i="16" s="1"/>
  <c r="L399" i="16"/>
  <c r="K399" i="16" s="1"/>
  <c r="O399" i="16"/>
  <c r="N399" i="16" s="1"/>
  <c r="R399" i="16"/>
  <c r="Q399" i="16" s="1"/>
  <c r="U399" i="16"/>
  <c r="T399" i="16" s="1"/>
  <c r="X399" i="16"/>
  <c r="W399" i="16" s="1"/>
  <c r="AA399" i="16"/>
  <c r="Z399" i="16" s="1"/>
  <c r="AD399" i="16"/>
  <c r="AC399" i="16" s="1"/>
  <c r="AG399" i="16"/>
  <c r="AF399" i="16" s="1"/>
  <c r="AJ399" i="16"/>
  <c r="AI399" i="16" s="1"/>
  <c r="AM399" i="16"/>
  <c r="AL399" i="16" s="1"/>
  <c r="AP399" i="16"/>
  <c r="AO399" i="16" s="1"/>
  <c r="AS399" i="16"/>
  <c r="AR399" i="16" s="1"/>
  <c r="I400" i="16"/>
  <c r="H400" i="16" s="1"/>
  <c r="L400" i="16"/>
  <c r="K400" i="16" s="1"/>
  <c r="O400" i="16"/>
  <c r="N400" i="16" s="1"/>
  <c r="R400" i="16"/>
  <c r="Q400" i="16" s="1"/>
  <c r="U400" i="16"/>
  <c r="T400" i="16" s="1"/>
  <c r="X400" i="16"/>
  <c r="W400" i="16" s="1"/>
  <c r="AA400" i="16"/>
  <c r="Z400" i="16" s="1"/>
  <c r="AG400" i="16"/>
  <c r="AF400" i="16" s="1"/>
  <c r="AJ400" i="16"/>
  <c r="AI400" i="16" s="1"/>
  <c r="AM400" i="16"/>
  <c r="AL400" i="16" s="1"/>
  <c r="AP400" i="16"/>
  <c r="AO400" i="16" s="1"/>
  <c r="AS400" i="16"/>
  <c r="AR400" i="16" s="1"/>
  <c r="I401" i="16"/>
  <c r="H401" i="16" s="1"/>
  <c r="L401" i="16"/>
  <c r="K401" i="16" s="1"/>
  <c r="O401" i="16"/>
  <c r="N401" i="16" s="1"/>
  <c r="R401" i="16"/>
  <c r="Q401" i="16" s="1"/>
  <c r="U401" i="16"/>
  <c r="T401" i="16" s="1"/>
  <c r="X401" i="16"/>
  <c r="W401" i="16" s="1"/>
  <c r="AA401" i="16"/>
  <c r="Z401" i="16" s="1"/>
  <c r="AD401" i="16"/>
  <c r="AC401" i="16" s="1"/>
  <c r="AG401" i="16"/>
  <c r="AF401" i="16" s="1"/>
  <c r="AJ401" i="16"/>
  <c r="AI401" i="16" s="1"/>
  <c r="AM401" i="16"/>
  <c r="AL401" i="16" s="1"/>
  <c r="AP401" i="16"/>
  <c r="AO401" i="16" s="1"/>
  <c r="AS401" i="16"/>
  <c r="AR401" i="16" s="1"/>
  <c r="I402" i="16"/>
  <c r="H402" i="16" s="1"/>
  <c r="L402" i="16"/>
  <c r="K402" i="16" s="1"/>
  <c r="O402" i="16"/>
  <c r="N402" i="16" s="1"/>
  <c r="R402" i="16"/>
  <c r="Q402" i="16" s="1"/>
  <c r="U402" i="16"/>
  <c r="T402" i="16" s="1"/>
  <c r="X402" i="16"/>
  <c r="W402" i="16" s="1"/>
  <c r="AA402" i="16"/>
  <c r="Z402" i="16" s="1"/>
  <c r="AD402" i="16"/>
  <c r="AC402" i="16" s="1"/>
  <c r="AG402" i="16"/>
  <c r="AF402" i="16" s="1"/>
  <c r="AJ402" i="16"/>
  <c r="AI402" i="16" s="1"/>
  <c r="AM402" i="16"/>
  <c r="AL402" i="16" s="1"/>
  <c r="AP402" i="16"/>
  <c r="AO402" i="16" s="1"/>
  <c r="AS402" i="16"/>
  <c r="AR402" i="16" s="1"/>
  <c r="I403" i="16"/>
  <c r="H403" i="16" s="1"/>
  <c r="L403" i="16"/>
  <c r="K403" i="16" s="1"/>
  <c r="O403" i="16"/>
  <c r="N403" i="16" s="1"/>
  <c r="R403" i="16"/>
  <c r="Q403" i="16" s="1"/>
  <c r="U403" i="16"/>
  <c r="T403" i="16" s="1"/>
  <c r="X403" i="16"/>
  <c r="W403" i="16" s="1"/>
  <c r="AA403" i="16"/>
  <c r="Z403" i="16" s="1"/>
  <c r="AD403" i="16"/>
  <c r="AC403" i="16" s="1"/>
  <c r="AG403" i="16"/>
  <c r="AF403" i="16" s="1"/>
  <c r="AJ403" i="16"/>
  <c r="AI403" i="16" s="1"/>
  <c r="AM403" i="16"/>
  <c r="AL403" i="16" s="1"/>
  <c r="AP403" i="16"/>
  <c r="AO403" i="16" s="1"/>
  <c r="AS403" i="16"/>
  <c r="AR403" i="16" s="1"/>
  <c r="I404" i="16"/>
  <c r="H404" i="16" s="1"/>
  <c r="L404" i="16"/>
  <c r="K404" i="16" s="1"/>
  <c r="O404" i="16"/>
  <c r="N404" i="16" s="1"/>
  <c r="R404" i="16"/>
  <c r="Q404" i="16" s="1"/>
  <c r="U404" i="16"/>
  <c r="T404" i="16" s="1"/>
  <c r="X404" i="16"/>
  <c r="W404" i="16" s="1"/>
  <c r="AA404" i="16"/>
  <c r="Z404" i="16" s="1"/>
  <c r="AG404" i="16"/>
  <c r="AF404" i="16" s="1"/>
  <c r="AJ404" i="16"/>
  <c r="AI404" i="16" s="1"/>
  <c r="AM404" i="16"/>
  <c r="AL404" i="16" s="1"/>
  <c r="AP404" i="16"/>
  <c r="AO404" i="16" s="1"/>
  <c r="AS404" i="16"/>
  <c r="AR404" i="16" s="1"/>
  <c r="I405" i="16"/>
  <c r="H405" i="16" s="1"/>
  <c r="L405" i="16"/>
  <c r="K405" i="16" s="1"/>
  <c r="O405" i="16"/>
  <c r="N405" i="16" s="1"/>
  <c r="R405" i="16"/>
  <c r="Q405" i="16" s="1"/>
  <c r="U405" i="16"/>
  <c r="T405" i="16" s="1"/>
  <c r="X405" i="16"/>
  <c r="W405" i="16" s="1"/>
  <c r="AA405" i="16"/>
  <c r="Z405" i="16" s="1"/>
  <c r="AD405" i="16"/>
  <c r="AC405" i="16" s="1"/>
  <c r="AG405" i="16"/>
  <c r="AF405" i="16" s="1"/>
  <c r="AJ405" i="16"/>
  <c r="AI405" i="16" s="1"/>
  <c r="AM405" i="16"/>
  <c r="AL405" i="16" s="1"/>
  <c r="AP405" i="16"/>
  <c r="AO405" i="16" s="1"/>
  <c r="AS405" i="16"/>
  <c r="AR405" i="16" s="1"/>
  <c r="I406" i="16"/>
  <c r="L406" i="16"/>
  <c r="K406" i="16" s="1"/>
  <c r="O406" i="16"/>
  <c r="N406" i="16" s="1"/>
  <c r="R406" i="16"/>
  <c r="Q406" i="16" s="1"/>
  <c r="U406" i="16"/>
  <c r="T406" i="16" s="1"/>
  <c r="X406" i="16"/>
  <c r="W406" i="16" s="1"/>
  <c r="AA406" i="16"/>
  <c r="Z406" i="16" s="1"/>
  <c r="AG406" i="16"/>
  <c r="AF406" i="16" s="1"/>
  <c r="AJ406" i="16"/>
  <c r="AI406" i="16" s="1"/>
  <c r="AM406" i="16"/>
  <c r="AL406" i="16" s="1"/>
  <c r="AP406" i="16"/>
  <c r="AO406" i="16" s="1"/>
  <c r="AS406" i="16"/>
  <c r="AR406" i="16" s="1"/>
  <c r="I407" i="16"/>
  <c r="L407" i="16"/>
  <c r="K407" i="16" s="1"/>
  <c r="O407" i="16"/>
  <c r="N407" i="16" s="1"/>
  <c r="R407" i="16"/>
  <c r="Q407" i="16" s="1"/>
  <c r="U407" i="16"/>
  <c r="T407" i="16" s="1"/>
  <c r="X407" i="16"/>
  <c r="W407" i="16" s="1"/>
  <c r="AA407" i="16"/>
  <c r="Z407" i="16" s="1"/>
  <c r="AD407" i="16"/>
  <c r="AC407" i="16" s="1"/>
  <c r="AG407" i="16"/>
  <c r="AF407" i="16" s="1"/>
  <c r="AJ407" i="16"/>
  <c r="AI407" i="16" s="1"/>
  <c r="AM407" i="16"/>
  <c r="AL407" i="16" s="1"/>
  <c r="AP407" i="16"/>
  <c r="AO407" i="16" s="1"/>
  <c r="AS407" i="16"/>
  <c r="AR407" i="16" s="1"/>
  <c r="I408" i="16"/>
  <c r="L408" i="16"/>
  <c r="K408" i="16" s="1"/>
  <c r="O408" i="16"/>
  <c r="N408" i="16" s="1"/>
  <c r="R408" i="16"/>
  <c r="Q408" i="16" s="1"/>
  <c r="U408" i="16"/>
  <c r="T408" i="16" s="1"/>
  <c r="X408" i="16"/>
  <c r="W408" i="16" s="1"/>
  <c r="AA408" i="16"/>
  <c r="Z408" i="16" s="1"/>
  <c r="AG408" i="16"/>
  <c r="AF408" i="16" s="1"/>
  <c r="AJ408" i="16"/>
  <c r="AI408" i="16" s="1"/>
  <c r="AM408" i="16"/>
  <c r="AL408" i="16" s="1"/>
  <c r="AP408" i="16"/>
  <c r="AO408" i="16" s="1"/>
  <c r="AS408" i="16"/>
  <c r="AR408" i="16" s="1"/>
  <c r="I409" i="16"/>
  <c r="L409" i="16"/>
  <c r="K409" i="16" s="1"/>
  <c r="O409" i="16"/>
  <c r="N409" i="16" s="1"/>
  <c r="R409" i="16"/>
  <c r="Q409" i="16" s="1"/>
  <c r="U409" i="16"/>
  <c r="T409" i="16" s="1"/>
  <c r="X409" i="16"/>
  <c r="W409" i="16" s="1"/>
  <c r="AA409" i="16"/>
  <c r="Z409" i="16" s="1"/>
  <c r="AD409" i="16"/>
  <c r="AC409" i="16" s="1"/>
  <c r="AG409" i="16"/>
  <c r="AF409" i="16" s="1"/>
  <c r="AJ409" i="16"/>
  <c r="AI409" i="16" s="1"/>
  <c r="AM409" i="16"/>
  <c r="AL409" i="16" s="1"/>
  <c r="AP409" i="16"/>
  <c r="AO409" i="16" s="1"/>
  <c r="AS409" i="16"/>
  <c r="AR409" i="16" s="1"/>
  <c r="I410" i="16"/>
  <c r="L410" i="16"/>
  <c r="K410" i="16" s="1"/>
  <c r="O410" i="16"/>
  <c r="N410" i="16" s="1"/>
  <c r="R410" i="16"/>
  <c r="Q410" i="16" s="1"/>
  <c r="U410" i="16"/>
  <c r="T410" i="16" s="1"/>
  <c r="X410" i="16"/>
  <c r="W410" i="16" s="1"/>
  <c r="AA410" i="16"/>
  <c r="Z410" i="16" s="1"/>
  <c r="AD410" i="16"/>
  <c r="AC410" i="16" s="1"/>
  <c r="AG410" i="16"/>
  <c r="AF410" i="16" s="1"/>
  <c r="AJ410" i="16"/>
  <c r="AI410" i="16" s="1"/>
  <c r="AM410" i="16"/>
  <c r="AL410" i="16" s="1"/>
  <c r="AP410" i="16"/>
  <c r="AO410" i="16" s="1"/>
  <c r="AS410" i="16"/>
  <c r="AR410" i="16" s="1"/>
  <c r="I411" i="16"/>
  <c r="H411" i="16" s="1"/>
  <c r="L411" i="16"/>
  <c r="K411" i="16" s="1"/>
  <c r="O411" i="16"/>
  <c r="N411" i="16" s="1"/>
  <c r="R411" i="16"/>
  <c r="Q411" i="16" s="1"/>
  <c r="U411" i="16"/>
  <c r="T411" i="16" s="1"/>
  <c r="X411" i="16"/>
  <c r="W411" i="16" s="1"/>
  <c r="AA411" i="16"/>
  <c r="Z411" i="16" s="1"/>
  <c r="AD411" i="16"/>
  <c r="AC411" i="16" s="1"/>
  <c r="AG411" i="16"/>
  <c r="AF411" i="16" s="1"/>
  <c r="AJ411" i="16"/>
  <c r="AI411" i="16" s="1"/>
  <c r="AM411" i="16"/>
  <c r="AL411" i="16" s="1"/>
  <c r="AP411" i="16"/>
  <c r="AO411" i="16" s="1"/>
  <c r="AS411" i="16"/>
  <c r="AR411" i="16" s="1"/>
  <c r="I412" i="16"/>
  <c r="H412" i="16" s="1"/>
  <c r="L412" i="16"/>
  <c r="K412" i="16" s="1"/>
  <c r="O412" i="16"/>
  <c r="N412" i="16" s="1"/>
  <c r="R412" i="16"/>
  <c r="Q412" i="16" s="1"/>
  <c r="U412" i="16"/>
  <c r="T412" i="16" s="1"/>
  <c r="X412" i="16"/>
  <c r="W412" i="16" s="1"/>
  <c r="AA412" i="16"/>
  <c r="Z412" i="16" s="1"/>
  <c r="AG412" i="16"/>
  <c r="AF412" i="16" s="1"/>
  <c r="AJ412" i="16"/>
  <c r="AI412" i="16" s="1"/>
  <c r="AM412" i="16"/>
  <c r="AL412" i="16" s="1"/>
  <c r="AP412" i="16"/>
  <c r="AO412" i="16" s="1"/>
  <c r="AS412" i="16"/>
  <c r="AR412" i="16" s="1"/>
  <c r="I413" i="16"/>
  <c r="H413" i="16" s="1"/>
  <c r="L413" i="16"/>
  <c r="K413" i="16" s="1"/>
  <c r="O413" i="16"/>
  <c r="N413" i="16" s="1"/>
  <c r="R413" i="16"/>
  <c r="Q413" i="16" s="1"/>
  <c r="U413" i="16"/>
  <c r="T413" i="16" s="1"/>
  <c r="X413" i="16"/>
  <c r="W413" i="16" s="1"/>
  <c r="AA413" i="16"/>
  <c r="Z413" i="16" s="1"/>
  <c r="AD413" i="16"/>
  <c r="AC413" i="16" s="1"/>
  <c r="AG413" i="16"/>
  <c r="AF413" i="16" s="1"/>
  <c r="AJ413" i="16"/>
  <c r="AI413" i="16" s="1"/>
  <c r="AM413" i="16"/>
  <c r="AL413" i="16" s="1"/>
  <c r="AP413" i="16"/>
  <c r="AO413" i="16" s="1"/>
  <c r="AS413" i="16"/>
  <c r="AR413" i="16" s="1"/>
  <c r="I414" i="16"/>
  <c r="H414" i="16" s="1"/>
  <c r="L414" i="16"/>
  <c r="O414" i="16"/>
  <c r="N414" i="16" s="1"/>
  <c r="R414" i="16"/>
  <c r="Q414" i="16" s="1"/>
  <c r="U414" i="16"/>
  <c r="T414" i="16" s="1"/>
  <c r="X414" i="16"/>
  <c r="W414" i="16" s="1"/>
  <c r="AA414" i="16"/>
  <c r="Z414" i="16" s="1"/>
  <c r="AG414" i="16"/>
  <c r="AF414" i="16" s="1"/>
  <c r="AJ414" i="16"/>
  <c r="AI414" i="16" s="1"/>
  <c r="AM414" i="16"/>
  <c r="AL414" i="16" s="1"/>
  <c r="AP414" i="16"/>
  <c r="AO414" i="16" s="1"/>
  <c r="AS414" i="16"/>
  <c r="AR414" i="16" s="1"/>
  <c r="I415" i="16"/>
  <c r="H415" i="16" s="1"/>
  <c r="L415" i="16"/>
  <c r="K415" i="16" s="1"/>
  <c r="O415" i="16"/>
  <c r="N415" i="16" s="1"/>
  <c r="R415" i="16"/>
  <c r="Q415" i="16" s="1"/>
  <c r="U415" i="16"/>
  <c r="T415" i="16" s="1"/>
  <c r="X415" i="16"/>
  <c r="W415" i="16" s="1"/>
  <c r="AA415" i="16"/>
  <c r="Z415" i="16" s="1"/>
  <c r="AD415" i="16"/>
  <c r="AC415" i="16" s="1"/>
  <c r="AG415" i="16"/>
  <c r="AF415" i="16" s="1"/>
  <c r="AJ415" i="16"/>
  <c r="AI415" i="16" s="1"/>
  <c r="AM415" i="16"/>
  <c r="AL415" i="16" s="1"/>
  <c r="AP415" i="16"/>
  <c r="AO415" i="16" s="1"/>
  <c r="AS415" i="16"/>
  <c r="AR415" i="16" s="1"/>
  <c r="I416" i="16"/>
  <c r="H416" i="16" s="1"/>
  <c r="L416" i="16"/>
  <c r="K416" i="16" s="1"/>
  <c r="O416" i="16"/>
  <c r="N416" i="16" s="1"/>
  <c r="R416" i="16"/>
  <c r="Q416" i="16" s="1"/>
  <c r="U416" i="16"/>
  <c r="T416" i="16" s="1"/>
  <c r="X416" i="16"/>
  <c r="W416" i="16" s="1"/>
  <c r="AA416" i="16"/>
  <c r="Z416" i="16" s="1"/>
  <c r="AG416" i="16"/>
  <c r="AF416" i="16" s="1"/>
  <c r="AJ416" i="16"/>
  <c r="AI416" i="16" s="1"/>
  <c r="AM416" i="16"/>
  <c r="AL416" i="16" s="1"/>
  <c r="AP416" i="16"/>
  <c r="AO416" i="16" s="1"/>
  <c r="AS416" i="16"/>
  <c r="AR416" i="16" s="1"/>
  <c r="I419" i="16"/>
  <c r="H419" i="16" s="1"/>
  <c r="L419" i="16"/>
  <c r="K419" i="16" s="1"/>
  <c r="O419" i="16"/>
  <c r="N419" i="16" s="1"/>
  <c r="R419" i="16"/>
  <c r="Q419" i="16" s="1"/>
  <c r="U419" i="16"/>
  <c r="T419" i="16" s="1"/>
  <c r="X419" i="16"/>
  <c r="W419" i="16" s="1"/>
  <c r="AA419" i="16"/>
  <c r="Z419" i="16" s="1"/>
  <c r="AD419" i="16"/>
  <c r="AC419" i="16" s="1"/>
  <c r="AG419" i="16"/>
  <c r="AF419" i="16" s="1"/>
  <c r="AJ419" i="16"/>
  <c r="AI419" i="16" s="1"/>
  <c r="AM419" i="16"/>
  <c r="AL419" i="16" s="1"/>
  <c r="AP419" i="16"/>
  <c r="AO419" i="16" s="1"/>
  <c r="AS419" i="16"/>
  <c r="AR419" i="16" s="1"/>
  <c r="I420" i="16"/>
  <c r="H420" i="16" s="1"/>
  <c r="L420" i="16"/>
  <c r="K420" i="16" s="1"/>
  <c r="O420" i="16"/>
  <c r="N420" i="16" s="1"/>
  <c r="R420" i="16"/>
  <c r="Q420" i="16" s="1"/>
  <c r="U420" i="16"/>
  <c r="T420" i="16" s="1"/>
  <c r="X420" i="16"/>
  <c r="W420" i="16" s="1"/>
  <c r="AA420" i="16"/>
  <c r="Z420" i="16" s="1"/>
  <c r="AG420" i="16"/>
  <c r="AF420" i="16" s="1"/>
  <c r="AJ420" i="16"/>
  <c r="AI420" i="16" s="1"/>
  <c r="AM420" i="16"/>
  <c r="AL420" i="16" s="1"/>
  <c r="AP420" i="16"/>
  <c r="AO420" i="16" s="1"/>
  <c r="AS420" i="16"/>
  <c r="AR420" i="16" s="1"/>
  <c r="I421" i="16"/>
  <c r="H421" i="16" s="1"/>
  <c r="L421" i="16"/>
  <c r="K421" i="16" s="1"/>
  <c r="O421" i="16"/>
  <c r="N421" i="16" s="1"/>
  <c r="R421" i="16"/>
  <c r="Q421" i="16" s="1"/>
  <c r="U421" i="16"/>
  <c r="T421" i="16" s="1"/>
  <c r="X421" i="16"/>
  <c r="W421" i="16" s="1"/>
  <c r="AA421" i="16"/>
  <c r="Z421" i="16" s="1"/>
  <c r="AD421" i="16"/>
  <c r="AC421" i="16" s="1"/>
  <c r="AG421" i="16"/>
  <c r="AF421" i="16" s="1"/>
  <c r="AJ421" i="16"/>
  <c r="AI421" i="16" s="1"/>
  <c r="AM421" i="16"/>
  <c r="AL421" i="16" s="1"/>
  <c r="AP421" i="16"/>
  <c r="AO421" i="16" s="1"/>
  <c r="AS421" i="16"/>
  <c r="AR421" i="16" s="1"/>
  <c r="I422" i="16"/>
  <c r="H422" i="16" s="1"/>
  <c r="L422" i="16"/>
  <c r="K422" i="16" s="1"/>
  <c r="O422" i="16"/>
  <c r="N422" i="16" s="1"/>
  <c r="R422" i="16"/>
  <c r="Q422" i="16" s="1"/>
  <c r="U422" i="16"/>
  <c r="T422" i="16" s="1"/>
  <c r="X422" i="16"/>
  <c r="W422" i="16" s="1"/>
  <c r="AA422" i="16"/>
  <c r="Z422" i="16" s="1"/>
  <c r="AG422" i="16"/>
  <c r="AF422" i="16" s="1"/>
  <c r="AJ422" i="16"/>
  <c r="AI422" i="16" s="1"/>
  <c r="AM422" i="16"/>
  <c r="AL422" i="16" s="1"/>
  <c r="AP422" i="16"/>
  <c r="AO422" i="16" s="1"/>
  <c r="AS422" i="16"/>
  <c r="AR422" i="16" s="1"/>
  <c r="I423" i="16"/>
  <c r="L423" i="16"/>
  <c r="K423" i="16" s="1"/>
  <c r="O423" i="16"/>
  <c r="N423" i="16" s="1"/>
  <c r="R423" i="16"/>
  <c r="Q423" i="16" s="1"/>
  <c r="U423" i="16"/>
  <c r="T423" i="16" s="1"/>
  <c r="X423" i="16"/>
  <c r="W423" i="16" s="1"/>
  <c r="AA423" i="16"/>
  <c r="Z423" i="16" s="1"/>
  <c r="AD423" i="16"/>
  <c r="AC423" i="16" s="1"/>
  <c r="AG423" i="16"/>
  <c r="AF423" i="16" s="1"/>
  <c r="AJ423" i="16"/>
  <c r="AI423" i="16" s="1"/>
  <c r="AM423" i="16"/>
  <c r="AL423" i="16" s="1"/>
  <c r="AP423" i="16"/>
  <c r="AO423" i="16" s="1"/>
  <c r="AS423" i="16"/>
  <c r="AR423" i="16" s="1"/>
  <c r="I424" i="16"/>
  <c r="L424" i="16"/>
  <c r="K424" i="16" s="1"/>
  <c r="O424" i="16"/>
  <c r="N424" i="16" s="1"/>
  <c r="R424" i="16"/>
  <c r="Q424" i="16" s="1"/>
  <c r="U424" i="16"/>
  <c r="T424" i="16" s="1"/>
  <c r="X424" i="16"/>
  <c r="W424" i="16" s="1"/>
  <c r="AA424" i="16"/>
  <c r="Z424" i="16" s="1"/>
  <c r="AG424" i="16"/>
  <c r="AF424" i="16" s="1"/>
  <c r="AJ424" i="16"/>
  <c r="AI424" i="16" s="1"/>
  <c r="AM424" i="16"/>
  <c r="AL424" i="16" s="1"/>
  <c r="AP424" i="16"/>
  <c r="AO424" i="16" s="1"/>
  <c r="AS424" i="16"/>
  <c r="AR424" i="16" s="1"/>
  <c r="I425" i="16"/>
  <c r="L425" i="16"/>
  <c r="K425" i="16" s="1"/>
  <c r="O425" i="16"/>
  <c r="N425" i="16" s="1"/>
  <c r="R425" i="16"/>
  <c r="Q425" i="16" s="1"/>
  <c r="U425" i="16"/>
  <c r="T425" i="16" s="1"/>
  <c r="X425" i="16"/>
  <c r="W425" i="16" s="1"/>
  <c r="AA425" i="16"/>
  <c r="Z425" i="16" s="1"/>
  <c r="AD425" i="16"/>
  <c r="AC425" i="16" s="1"/>
  <c r="AG425" i="16"/>
  <c r="AF425" i="16" s="1"/>
  <c r="AJ425" i="16"/>
  <c r="AI425" i="16" s="1"/>
  <c r="AM425" i="16"/>
  <c r="AL425" i="16" s="1"/>
  <c r="AP425" i="16"/>
  <c r="AO425" i="16" s="1"/>
  <c r="AS425" i="16"/>
  <c r="AR425" i="16" s="1"/>
  <c r="I426" i="16"/>
  <c r="L426" i="16"/>
  <c r="K426" i="16" s="1"/>
  <c r="O426" i="16"/>
  <c r="N426" i="16" s="1"/>
  <c r="R426" i="16"/>
  <c r="Q426" i="16" s="1"/>
  <c r="U426" i="16"/>
  <c r="T426" i="16" s="1"/>
  <c r="X426" i="16"/>
  <c r="W426" i="16" s="1"/>
  <c r="AA426" i="16"/>
  <c r="Z426" i="16" s="1"/>
  <c r="AG426" i="16"/>
  <c r="AF426" i="16" s="1"/>
  <c r="AJ426" i="16"/>
  <c r="AI426" i="16" s="1"/>
  <c r="AM426" i="16"/>
  <c r="AL426" i="16" s="1"/>
  <c r="AP426" i="16"/>
  <c r="AO426" i="16" s="1"/>
  <c r="AS426" i="16"/>
  <c r="AR426" i="16" s="1"/>
  <c r="I427" i="16"/>
  <c r="L427" i="16"/>
  <c r="K427" i="16" s="1"/>
  <c r="O427" i="16"/>
  <c r="N427" i="16" s="1"/>
  <c r="R427" i="16"/>
  <c r="Q427" i="16" s="1"/>
  <c r="U427" i="16"/>
  <c r="T427" i="16" s="1"/>
  <c r="X427" i="16"/>
  <c r="W427" i="16" s="1"/>
  <c r="AA427" i="16"/>
  <c r="Z427" i="16" s="1"/>
  <c r="AD427" i="16"/>
  <c r="AC427" i="16" s="1"/>
  <c r="AG427" i="16"/>
  <c r="AF427" i="16" s="1"/>
  <c r="AJ427" i="16"/>
  <c r="AI427" i="16" s="1"/>
  <c r="AM427" i="16"/>
  <c r="AL427" i="16" s="1"/>
  <c r="AP427" i="16"/>
  <c r="AO427" i="16" s="1"/>
  <c r="AS427" i="16"/>
  <c r="AR427" i="16" s="1"/>
  <c r="I428" i="16"/>
  <c r="L428" i="16"/>
  <c r="K428" i="16" s="1"/>
  <c r="O428" i="16"/>
  <c r="N428" i="16" s="1"/>
  <c r="R428" i="16"/>
  <c r="Q428" i="16" s="1"/>
  <c r="U428" i="16"/>
  <c r="T428" i="16" s="1"/>
  <c r="X428" i="16"/>
  <c r="W428" i="16" s="1"/>
  <c r="AA428" i="16"/>
  <c r="Z428" i="16" s="1"/>
  <c r="AG428" i="16"/>
  <c r="AF428" i="16" s="1"/>
  <c r="AJ428" i="16"/>
  <c r="AI428" i="16" s="1"/>
  <c r="AM428" i="16"/>
  <c r="AL428" i="16" s="1"/>
  <c r="AP428" i="16"/>
  <c r="AO428" i="16" s="1"/>
  <c r="AS428" i="16"/>
  <c r="AR428" i="16" s="1"/>
  <c r="I429" i="16"/>
  <c r="L429" i="16"/>
  <c r="K429" i="16" s="1"/>
  <c r="O429" i="16"/>
  <c r="N429" i="16" s="1"/>
  <c r="R429" i="16"/>
  <c r="Q429" i="16" s="1"/>
  <c r="U429" i="16"/>
  <c r="T429" i="16" s="1"/>
  <c r="X429" i="16"/>
  <c r="W429" i="16" s="1"/>
  <c r="AA429" i="16"/>
  <c r="Z429" i="16" s="1"/>
  <c r="AD429" i="16"/>
  <c r="AC429" i="16" s="1"/>
  <c r="AG429" i="16"/>
  <c r="AF429" i="16" s="1"/>
  <c r="AJ429" i="16"/>
  <c r="AI429" i="16" s="1"/>
  <c r="AM429" i="16"/>
  <c r="AL429" i="16" s="1"/>
  <c r="AP429" i="16"/>
  <c r="AO429" i="16" s="1"/>
  <c r="AS429" i="16"/>
  <c r="AR429" i="16" s="1"/>
  <c r="I430" i="16"/>
  <c r="L430" i="16"/>
  <c r="K430" i="16" s="1"/>
  <c r="O430" i="16"/>
  <c r="N430" i="16" s="1"/>
  <c r="R430" i="16"/>
  <c r="Q430" i="16" s="1"/>
  <c r="U430" i="16"/>
  <c r="T430" i="16" s="1"/>
  <c r="X430" i="16"/>
  <c r="W430" i="16" s="1"/>
  <c r="AA430" i="16"/>
  <c r="Z430" i="16" s="1"/>
  <c r="AD430" i="16"/>
  <c r="AC430" i="16" s="1"/>
  <c r="AG430" i="16"/>
  <c r="AF430" i="16" s="1"/>
  <c r="AJ430" i="16"/>
  <c r="AI430" i="16" s="1"/>
  <c r="AM430" i="16"/>
  <c r="AL430" i="16" s="1"/>
  <c r="AP430" i="16"/>
  <c r="AO430" i="16" s="1"/>
  <c r="AS430" i="16"/>
  <c r="AR430" i="16" s="1"/>
  <c r="I431" i="16"/>
  <c r="L431" i="16"/>
  <c r="K431" i="16" s="1"/>
  <c r="O431" i="16"/>
  <c r="N431" i="16" s="1"/>
  <c r="R431" i="16"/>
  <c r="Q431" i="16" s="1"/>
  <c r="U431" i="16"/>
  <c r="T431" i="16" s="1"/>
  <c r="X431" i="16"/>
  <c r="W431" i="16" s="1"/>
  <c r="AA431" i="16"/>
  <c r="Z431" i="16" s="1"/>
  <c r="AD431" i="16"/>
  <c r="AC431" i="16" s="1"/>
  <c r="AG431" i="16"/>
  <c r="AF431" i="16" s="1"/>
  <c r="AJ431" i="16"/>
  <c r="AI431" i="16" s="1"/>
  <c r="AM431" i="16"/>
  <c r="AL431" i="16" s="1"/>
  <c r="AP431" i="16"/>
  <c r="AO431" i="16" s="1"/>
  <c r="AS431" i="16"/>
  <c r="AR431" i="16" s="1"/>
  <c r="I432" i="16"/>
  <c r="H432" i="16" s="1"/>
  <c r="L432" i="16"/>
  <c r="K432" i="16" s="1"/>
  <c r="O432" i="16"/>
  <c r="N432" i="16" s="1"/>
  <c r="R432" i="16"/>
  <c r="Q432" i="16" s="1"/>
  <c r="U432" i="16"/>
  <c r="T432" i="16" s="1"/>
  <c r="X432" i="16"/>
  <c r="W432" i="16" s="1"/>
  <c r="AA432" i="16"/>
  <c r="Z432" i="16" s="1"/>
  <c r="AG432" i="16"/>
  <c r="AF432" i="16" s="1"/>
  <c r="AJ432" i="16"/>
  <c r="AI432" i="16" s="1"/>
  <c r="AM432" i="16"/>
  <c r="AL432" i="16" s="1"/>
  <c r="AP432" i="16"/>
  <c r="AO432" i="16" s="1"/>
  <c r="AS432" i="16"/>
  <c r="AR432" i="16" s="1"/>
  <c r="I433" i="16"/>
  <c r="L433" i="16"/>
  <c r="K433" i="16" s="1"/>
  <c r="O433" i="16"/>
  <c r="N433" i="16" s="1"/>
  <c r="R433" i="16"/>
  <c r="Q433" i="16" s="1"/>
  <c r="U433" i="16"/>
  <c r="T433" i="16" s="1"/>
  <c r="X433" i="16"/>
  <c r="W433" i="16" s="1"/>
  <c r="AA433" i="16"/>
  <c r="Z433" i="16" s="1"/>
  <c r="AD433" i="16"/>
  <c r="AC433" i="16" s="1"/>
  <c r="AG433" i="16"/>
  <c r="AF433" i="16" s="1"/>
  <c r="AJ433" i="16"/>
  <c r="AI433" i="16" s="1"/>
  <c r="AM433" i="16"/>
  <c r="AL433" i="16" s="1"/>
  <c r="AP433" i="16"/>
  <c r="AO433" i="16" s="1"/>
  <c r="AS433" i="16"/>
  <c r="AR433" i="16" s="1"/>
  <c r="I434" i="16"/>
  <c r="H434" i="16" s="1"/>
  <c r="L434" i="16"/>
  <c r="K434" i="16" s="1"/>
  <c r="O434" i="16"/>
  <c r="N434" i="16" s="1"/>
  <c r="R434" i="16"/>
  <c r="Q434" i="16" s="1"/>
  <c r="U434" i="16"/>
  <c r="T434" i="16" s="1"/>
  <c r="X434" i="16"/>
  <c r="W434" i="16" s="1"/>
  <c r="AA434" i="16"/>
  <c r="Z434" i="16" s="1"/>
  <c r="AG434" i="16"/>
  <c r="AF434" i="16" s="1"/>
  <c r="AJ434" i="16"/>
  <c r="AI434" i="16" s="1"/>
  <c r="AM434" i="16"/>
  <c r="AL434" i="16" s="1"/>
  <c r="AP434" i="16"/>
  <c r="AO434" i="16" s="1"/>
  <c r="AS434" i="16"/>
  <c r="AR434" i="16" s="1"/>
  <c r="I435" i="16"/>
  <c r="H435" i="16" s="1"/>
  <c r="L435" i="16"/>
  <c r="K435" i="16" s="1"/>
  <c r="O435" i="16"/>
  <c r="N435" i="16" s="1"/>
  <c r="R435" i="16"/>
  <c r="Q435" i="16" s="1"/>
  <c r="U435" i="16"/>
  <c r="T435" i="16" s="1"/>
  <c r="X435" i="16"/>
  <c r="W435" i="16" s="1"/>
  <c r="AA435" i="16"/>
  <c r="Z435" i="16" s="1"/>
  <c r="AD435" i="16"/>
  <c r="AC435" i="16" s="1"/>
  <c r="AG435" i="16"/>
  <c r="AF435" i="16" s="1"/>
  <c r="AJ435" i="16"/>
  <c r="AI435" i="16" s="1"/>
  <c r="AM435" i="16"/>
  <c r="AL435" i="16" s="1"/>
  <c r="AP435" i="16"/>
  <c r="AO435" i="16" s="1"/>
  <c r="AS435" i="16"/>
  <c r="AR435" i="16" s="1"/>
  <c r="I436" i="16"/>
  <c r="H436" i="16" s="1"/>
  <c r="L436" i="16"/>
  <c r="K436" i="16" s="1"/>
  <c r="O436" i="16"/>
  <c r="N436" i="16" s="1"/>
  <c r="R436" i="16"/>
  <c r="Q436" i="16" s="1"/>
  <c r="U436" i="16"/>
  <c r="T436" i="16" s="1"/>
  <c r="X436" i="16"/>
  <c r="W436" i="16" s="1"/>
  <c r="AA436" i="16"/>
  <c r="Z436" i="16" s="1"/>
  <c r="AD436" i="16"/>
  <c r="AC436" i="16" s="1"/>
  <c r="AG436" i="16"/>
  <c r="AF436" i="16" s="1"/>
  <c r="AJ436" i="16"/>
  <c r="AI436" i="16" s="1"/>
  <c r="AM436" i="16"/>
  <c r="AL436" i="16" s="1"/>
  <c r="AP436" i="16"/>
  <c r="AO436" i="16" s="1"/>
  <c r="AS436" i="16"/>
  <c r="AR436" i="16" s="1"/>
  <c r="I437" i="16"/>
  <c r="L437" i="16"/>
  <c r="K437" i="16" s="1"/>
  <c r="O437" i="16"/>
  <c r="N437" i="16" s="1"/>
  <c r="R437" i="16"/>
  <c r="Q437" i="16" s="1"/>
  <c r="U437" i="16"/>
  <c r="T437" i="16" s="1"/>
  <c r="X437" i="16"/>
  <c r="W437" i="16" s="1"/>
  <c r="AA437" i="16"/>
  <c r="Z437" i="16" s="1"/>
  <c r="AD437" i="16"/>
  <c r="AC437" i="16" s="1"/>
  <c r="AG437" i="16"/>
  <c r="AF437" i="16" s="1"/>
  <c r="AJ437" i="16"/>
  <c r="AI437" i="16" s="1"/>
  <c r="AM437" i="16"/>
  <c r="AL437" i="16" s="1"/>
  <c r="AP437" i="16"/>
  <c r="AO437" i="16" s="1"/>
  <c r="AS437" i="16"/>
  <c r="AR437" i="16" s="1"/>
  <c r="I438" i="16"/>
  <c r="H438" i="16" s="1"/>
  <c r="L438" i="16"/>
  <c r="K438" i="16" s="1"/>
  <c r="O438" i="16"/>
  <c r="N438" i="16" s="1"/>
  <c r="R438" i="16"/>
  <c r="Q438" i="16" s="1"/>
  <c r="U438" i="16"/>
  <c r="T438" i="16" s="1"/>
  <c r="X438" i="16"/>
  <c r="W438" i="16" s="1"/>
  <c r="AA438" i="16"/>
  <c r="Z438" i="16" s="1"/>
  <c r="AD438" i="16"/>
  <c r="AC438" i="16" s="1"/>
  <c r="AG438" i="16"/>
  <c r="AF438" i="16" s="1"/>
  <c r="AJ438" i="16"/>
  <c r="AI438" i="16" s="1"/>
  <c r="AM438" i="16"/>
  <c r="AL438" i="16" s="1"/>
  <c r="AP438" i="16"/>
  <c r="AO438" i="16" s="1"/>
  <c r="AS438" i="16"/>
  <c r="AR438" i="16" s="1"/>
  <c r="I439" i="16"/>
  <c r="H439" i="16" s="1"/>
  <c r="L439" i="16"/>
  <c r="K439" i="16" s="1"/>
  <c r="O439" i="16"/>
  <c r="N439" i="16" s="1"/>
  <c r="R439" i="16"/>
  <c r="Q439" i="16" s="1"/>
  <c r="U439" i="16"/>
  <c r="T439" i="16" s="1"/>
  <c r="X439" i="16"/>
  <c r="W439" i="16" s="1"/>
  <c r="AA439" i="16"/>
  <c r="Z439" i="16" s="1"/>
  <c r="AD439" i="16"/>
  <c r="AC439" i="16" s="1"/>
  <c r="AG439" i="16"/>
  <c r="AF439" i="16" s="1"/>
  <c r="AJ439" i="16"/>
  <c r="AI439" i="16" s="1"/>
  <c r="AM439" i="16"/>
  <c r="AL439" i="16" s="1"/>
  <c r="AP439" i="16"/>
  <c r="AO439" i="16" s="1"/>
  <c r="AS439" i="16"/>
  <c r="AR439" i="16" s="1"/>
  <c r="I440" i="16"/>
  <c r="H440" i="16" s="1"/>
  <c r="L440" i="16"/>
  <c r="K440" i="16" s="1"/>
  <c r="O440" i="16"/>
  <c r="N440" i="16" s="1"/>
  <c r="R440" i="16"/>
  <c r="Q440" i="16" s="1"/>
  <c r="U440" i="16"/>
  <c r="T440" i="16" s="1"/>
  <c r="X440" i="16"/>
  <c r="W440" i="16" s="1"/>
  <c r="AA440" i="16"/>
  <c r="Z440" i="16" s="1"/>
  <c r="AD440" i="16"/>
  <c r="AC440" i="16" s="1"/>
  <c r="AG440" i="16"/>
  <c r="AF440" i="16" s="1"/>
  <c r="AJ440" i="16"/>
  <c r="AI440" i="16" s="1"/>
  <c r="AM440" i="16"/>
  <c r="AL440" i="16" s="1"/>
  <c r="AP440" i="16"/>
  <c r="AO440" i="16" s="1"/>
  <c r="AS440" i="16"/>
  <c r="AR440" i="16" s="1"/>
  <c r="I441" i="16"/>
  <c r="H441" i="16" s="1"/>
  <c r="L441" i="16"/>
  <c r="K441" i="16" s="1"/>
  <c r="O441" i="16"/>
  <c r="N441" i="16" s="1"/>
  <c r="R441" i="16"/>
  <c r="Q441" i="16" s="1"/>
  <c r="U441" i="16"/>
  <c r="T441" i="16" s="1"/>
  <c r="X441" i="16"/>
  <c r="W441" i="16" s="1"/>
  <c r="AA441" i="16"/>
  <c r="Z441" i="16" s="1"/>
  <c r="AD441" i="16"/>
  <c r="AC441" i="16" s="1"/>
  <c r="AG441" i="16"/>
  <c r="AF441" i="16" s="1"/>
  <c r="AJ441" i="16"/>
  <c r="AI441" i="16" s="1"/>
  <c r="AM441" i="16"/>
  <c r="AL441" i="16" s="1"/>
  <c r="AP441" i="16"/>
  <c r="AO441" i="16" s="1"/>
  <c r="AS441" i="16"/>
  <c r="AR441" i="16" s="1"/>
  <c r="I442" i="16"/>
  <c r="H442" i="16" s="1"/>
  <c r="L442" i="16"/>
  <c r="K442" i="16" s="1"/>
  <c r="O442" i="16"/>
  <c r="N442" i="16" s="1"/>
  <c r="R442" i="16"/>
  <c r="Q442" i="16" s="1"/>
  <c r="U442" i="16"/>
  <c r="T442" i="16" s="1"/>
  <c r="X442" i="16"/>
  <c r="W442" i="16" s="1"/>
  <c r="AA442" i="16"/>
  <c r="Z442" i="16" s="1"/>
  <c r="AG442" i="16"/>
  <c r="AF442" i="16" s="1"/>
  <c r="AJ442" i="16"/>
  <c r="AI442" i="16" s="1"/>
  <c r="AM442" i="16"/>
  <c r="AL442" i="16" s="1"/>
  <c r="AP442" i="16"/>
  <c r="AO442" i="16" s="1"/>
  <c r="AS442" i="16"/>
  <c r="AR442" i="16" s="1"/>
  <c r="I443" i="16"/>
  <c r="H443" i="16" s="1"/>
  <c r="L443" i="16"/>
  <c r="K443" i="16" s="1"/>
  <c r="O443" i="16"/>
  <c r="N443" i="16" s="1"/>
  <c r="R443" i="16"/>
  <c r="Q443" i="16" s="1"/>
  <c r="U443" i="16"/>
  <c r="T443" i="16" s="1"/>
  <c r="X443" i="16"/>
  <c r="W443" i="16" s="1"/>
  <c r="AA443" i="16"/>
  <c r="Z443" i="16" s="1"/>
  <c r="AD443" i="16"/>
  <c r="AC443" i="16" s="1"/>
  <c r="AG443" i="16"/>
  <c r="AF443" i="16" s="1"/>
  <c r="AJ443" i="16"/>
  <c r="AI443" i="16" s="1"/>
  <c r="AM443" i="16"/>
  <c r="AL443" i="16" s="1"/>
  <c r="AP443" i="16"/>
  <c r="AO443" i="16" s="1"/>
  <c r="AS443" i="16"/>
  <c r="AR443" i="16" s="1"/>
  <c r="I444" i="16"/>
  <c r="H444" i="16" s="1"/>
  <c r="L444" i="16"/>
  <c r="K444" i="16" s="1"/>
  <c r="O444" i="16"/>
  <c r="N444" i="16" s="1"/>
  <c r="R444" i="16"/>
  <c r="Q444" i="16" s="1"/>
  <c r="U444" i="16"/>
  <c r="T444" i="16" s="1"/>
  <c r="X444" i="16"/>
  <c r="W444" i="16" s="1"/>
  <c r="AA444" i="16"/>
  <c r="Z444" i="16" s="1"/>
  <c r="AG444" i="16"/>
  <c r="AF444" i="16" s="1"/>
  <c r="AJ444" i="16"/>
  <c r="AI444" i="16" s="1"/>
  <c r="AM444" i="16"/>
  <c r="AL444" i="16" s="1"/>
  <c r="AP444" i="16"/>
  <c r="AO444" i="16" s="1"/>
  <c r="AS444" i="16"/>
  <c r="AR444" i="16" s="1"/>
  <c r="I445" i="16"/>
  <c r="H445" i="16" s="1"/>
  <c r="L445" i="16"/>
  <c r="K445" i="16" s="1"/>
  <c r="O445" i="16"/>
  <c r="N445" i="16" s="1"/>
  <c r="R445" i="16"/>
  <c r="Q445" i="16" s="1"/>
  <c r="U445" i="16"/>
  <c r="T445" i="16" s="1"/>
  <c r="X445" i="16"/>
  <c r="W445" i="16" s="1"/>
  <c r="AA445" i="16"/>
  <c r="Z445" i="16" s="1"/>
  <c r="AD445" i="16"/>
  <c r="AC445" i="16" s="1"/>
  <c r="AG445" i="16"/>
  <c r="AF445" i="16" s="1"/>
  <c r="AJ445" i="16"/>
  <c r="AI445" i="16" s="1"/>
  <c r="AM445" i="16"/>
  <c r="AL445" i="16" s="1"/>
  <c r="AP445" i="16"/>
  <c r="AO445" i="16" s="1"/>
  <c r="AS445" i="16"/>
  <c r="AR445" i="16" s="1"/>
  <c r="I446" i="16"/>
  <c r="H446" i="16" s="1"/>
  <c r="L446" i="16"/>
  <c r="K446" i="16" s="1"/>
  <c r="O446" i="16"/>
  <c r="N446" i="16" s="1"/>
  <c r="R446" i="16"/>
  <c r="Q446" i="16" s="1"/>
  <c r="U446" i="16"/>
  <c r="T446" i="16" s="1"/>
  <c r="X446" i="16"/>
  <c r="W446" i="16" s="1"/>
  <c r="AA446" i="16"/>
  <c r="Z446" i="16" s="1"/>
  <c r="AG446" i="16"/>
  <c r="AF446" i="16" s="1"/>
  <c r="AJ446" i="16"/>
  <c r="AI446" i="16" s="1"/>
  <c r="AM446" i="16"/>
  <c r="AL446" i="16" s="1"/>
  <c r="AP446" i="16"/>
  <c r="AO446" i="16" s="1"/>
  <c r="AS446" i="16"/>
  <c r="AR446" i="16" s="1"/>
  <c r="I447" i="16"/>
  <c r="H447" i="16" s="1"/>
  <c r="L447" i="16"/>
  <c r="K447" i="16" s="1"/>
  <c r="O447" i="16"/>
  <c r="N447" i="16" s="1"/>
  <c r="R447" i="16"/>
  <c r="Q447" i="16" s="1"/>
  <c r="U447" i="16"/>
  <c r="T447" i="16" s="1"/>
  <c r="X447" i="16"/>
  <c r="W447" i="16" s="1"/>
  <c r="AA447" i="16"/>
  <c r="Z447" i="16" s="1"/>
  <c r="AD447" i="16"/>
  <c r="AC447" i="16" s="1"/>
  <c r="AG447" i="16"/>
  <c r="AF447" i="16" s="1"/>
  <c r="AJ447" i="16"/>
  <c r="AI447" i="16" s="1"/>
  <c r="AM447" i="16"/>
  <c r="AL447" i="16" s="1"/>
  <c r="AP447" i="16"/>
  <c r="AO447" i="16" s="1"/>
  <c r="AS447" i="16"/>
  <c r="AR447" i="16" s="1"/>
  <c r="I448" i="16"/>
  <c r="H448" i="16" s="1"/>
  <c r="L448" i="16"/>
  <c r="K448" i="16" s="1"/>
  <c r="O448" i="16"/>
  <c r="N448" i="16" s="1"/>
  <c r="R448" i="16"/>
  <c r="Q448" i="16" s="1"/>
  <c r="U448" i="16"/>
  <c r="T448" i="16" s="1"/>
  <c r="X448" i="16"/>
  <c r="W448" i="16" s="1"/>
  <c r="AA448" i="16"/>
  <c r="Z448" i="16" s="1"/>
  <c r="AG448" i="16"/>
  <c r="AF448" i="16" s="1"/>
  <c r="AJ448" i="16"/>
  <c r="AI448" i="16" s="1"/>
  <c r="AM448" i="16"/>
  <c r="AL448" i="16" s="1"/>
  <c r="AP448" i="16"/>
  <c r="AO448" i="16" s="1"/>
  <c r="AS448" i="16"/>
  <c r="AR448" i="16" s="1"/>
  <c r="I449" i="16"/>
  <c r="H449" i="16" s="1"/>
  <c r="L449" i="16"/>
  <c r="K449" i="16" s="1"/>
  <c r="O449" i="16"/>
  <c r="N449" i="16" s="1"/>
  <c r="R449" i="16"/>
  <c r="Q449" i="16" s="1"/>
  <c r="U449" i="16"/>
  <c r="T449" i="16" s="1"/>
  <c r="X449" i="16"/>
  <c r="W449" i="16" s="1"/>
  <c r="AA449" i="16"/>
  <c r="Z449" i="16" s="1"/>
  <c r="AD449" i="16"/>
  <c r="AC449" i="16" s="1"/>
  <c r="AG449" i="16"/>
  <c r="AF449" i="16" s="1"/>
  <c r="AJ449" i="16"/>
  <c r="AI449" i="16" s="1"/>
  <c r="AM449" i="16"/>
  <c r="AL449" i="16" s="1"/>
  <c r="AP449" i="16"/>
  <c r="AO449" i="16" s="1"/>
  <c r="AS449" i="16"/>
  <c r="AR449" i="16" s="1"/>
  <c r="I450" i="16"/>
  <c r="H450" i="16" s="1"/>
  <c r="L450" i="16"/>
  <c r="K450" i="16" s="1"/>
  <c r="O450" i="16"/>
  <c r="N450" i="16" s="1"/>
  <c r="R450" i="16"/>
  <c r="Q450" i="16" s="1"/>
  <c r="U450" i="16"/>
  <c r="T450" i="16" s="1"/>
  <c r="X450" i="16"/>
  <c r="W450" i="16" s="1"/>
  <c r="AA450" i="16"/>
  <c r="Z450" i="16" s="1"/>
  <c r="AG450" i="16"/>
  <c r="AF450" i="16" s="1"/>
  <c r="AJ450" i="16"/>
  <c r="AI450" i="16" s="1"/>
  <c r="AM450" i="16"/>
  <c r="AL450" i="16" s="1"/>
  <c r="AP450" i="16"/>
  <c r="AO450" i="16" s="1"/>
  <c r="AS450" i="16"/>
  <c r="AR450" i="16" s="1"/>
  <c r="I451" i="16"/>
  <c r="H451" i="16" s="1"/>
  <c r="L451" i="16"/>
  <c r="K451" i="16" s="1"/>
  <c r="O451" i="16"/>
  <c r="N451" i="16" s="1"/>
  <c r="R451" i="16"/>
  <c r="Q451" i="16" s="1"/>
  <c r="U451" i="16"/>
  <c r="T451" i="16" s="1"/>
  <c r="X451" i="16"/>
  <c r="W451" i="16" s="1"/>
  <c r="AA451" i="16"/>
  <c r="Z451" i="16" s="1"/>
  <c r="AD451" i="16"/>
  <c r="AC451" i="16" s="1"/>
  <c r="AG451" i="16"/>
  <c r="AF451" i="16" s="1"/>
  <c r="AJ451" i="16"/>
  <c r="AI451" i="16" s="1"/>
  <c r="AM451" i="16"/>
  <c r="AL451" i="16" s="1"/>
  <c r="AP451" i="16"/>
  <c r="AO451" i="16" s="1"/>
  <c r="AS451" i="16"/>
  <c r="AR451" i="16" s="1"/>
  <c r="I454" i="16"/>
  <c r="H454" i="16" s="1"/>
  <c r="L454" i="16"/>
  <c r="K454" i="16" s="1"/>
  <c r="O454" i="16"/>
  <c r="N454" i="16" s="1"/>
  <c r="R454" i="16"/>
  <c r="Q454" i="16" s="1"/>
  <c r="U454" i="16"/>
  <c r="T454" i="16" s="1"/>
  <c r="X454" i="16"/>
  <c r="W454" i="16" s="1"/>
  <c r="AA454" i="16"/>
  <c r="Z454" i="16" s="1"/>
  <c r="AD454" i="16"/>
  <c r="AC454" i="16" s="1"/>
  <c r="AG454" i="16"/>
  <c r="AF454" i="16" s="1"/>
  <c r="AJ454" i="16"/>
  <c r="AI454" i="16" s="1"/>
  <c r="AM454" i="16"/>
  <c r="AL454" i="16" s="1"/>
  <c r="AP454" i="16"/>
  <c r="AO454" i="16" s="1"/>
  <c r="AS454" i="16"/>
  <c r="AR454" i="16" s="1"/>
  <c r="I455" i="16"/>
  <c r="H455" i="16" s="1"/>
  <c r="L455" i="16"/>
  <c r="K455" i="16" s="1"/>
  <c r="O455" i="16"/>
  <c r="N455" i="16" s="1"/>
  <c r="R455" i="16"/>
  <c r="Q455" i="16" s="1"/>
  <c r="U455" i="16"/>
  <c r="T455" i="16" s="1"/>
  <c r="X455" i="16"/>
  <c r="W455" i="16" s="1"/>
  <c r="AA455" i="16"/>
  <c r="Z455" i="16" s="1"/>
  <c r="AD455" i="16"/>
  <c r="AC455" i="16" s="1"/>
  <c r="AG455" i="16"/>
  <c r="AF455" i="16" s="1"/>
  <c r="AJ455" i="16"/>
  <c r="AI455" i="16" s="1"/>
  <c r="AM455" i="16"/>
  <c r="AL455" i="16" s="1"/>
  <c r="AP455" i="16"/>
  <c r="AO455" i="16" s="1"/>
  <c r="AS455" i="16"/>
  <c r="AR455" i="16" s="1"/>
  <c r="I456" i="16"/>
  <c r="H456" i="16" s="1"/>
  <c r="L456" i="16"/>
  <c r="K456" i="16" s="1"/>
  <c r="O456" i="16"/>
  <c r="N456" i="16" s="1"/>
  <c r="R456" i="16"/>
  <c r="Q456" i="16" s="1"/>
  <c r="U456" i="16"/>
  <c r="T456" i="16" s="1"/>
  <c r="X456" i="16"/>
  <c r="W456" i="16" s="1"/>
  <c r="AA456" i="16"/>
  <c r="Z456" i="16" s="1"/>
  <c r="AD456" i="16"/>
  <c r="AC456" i="16" s="1"/>
  <c r="AG456" i="16"/>
  <c r="AF456" i="16" s="1"/>
  <c r="AJ456" i="16"/>
  <c r="AI456" i="16" s="1"/>
  <c r="AM456" i="16"/>
  <c r="AL456" i="16" s="1"/>
  <c r="AP456" i="16"/>
  <c r="AO456" i="16" s="1"/>
  <c r="AS456" i="16"/>
  <c r="AR456" i="16" s="1"/>
  <c r="I457" i="16"/>
  <c r="H457" i="16" s="1"/>
  <c r="L457" i="16"/>
  <c r="K457" i="16" s="1"/>
  <c r="O457" i="16"/>
  <c r="N457" i="16" s="1"/>
  <c r="R457" i="16"/>
  <c r="Q457" i="16" s="1"/>
  <c r="U457" i="16"/>
  <c r="T457" i="16" s="1"/>
  <c r="X457" i="16"/>
  <c r="W457" i="16" s="1"/>
  <c r="AA457" i="16"/>
  <c r="Z457" i="16" s="1"/>
  <c r="AD457" i="16"/>
  <c r="AC457" i="16" s="1"/>
  <c r="AG457" i="16"/>
  <c r="AF457" i="16" s="1"/>
  <c r="AJ457" i="16"/>
  <c r="AI457" i="16" s="1"/>
  <c r="AM457" i="16"/>
  <c r="AL457" i="16" s="1"/>
  <c r="AP457" i="16"/>
  <c r="AO457" i="16" s="1"/>
  <c r="AS457" i="16"/>
  <c r="AR457" i="16" s="1"/>
  <c r="I458" i="16"/>
  <c r="H458" i="16" s="1"/>
  <c r="L458" i="16"/>
  <c r="K458" i="16" s="1"/>
  <c r="O458" i="16"/>
  <c r="N458" i="16" s="1"/>
  <c r="R458" i="16"/>
  <c r="Q458" i="16" s="1"/>
  <c r="U458" i="16"/>
  <c r="T458" i="16" s="1"/>
  <c r="X458" i="16"/>
  <c r="W458" i="16" s="1"/>
  <c r="AA458" i="16"/>
  <c r="Z458" i="16" s="1"/>
  <c r="AD458" i="16"/>
  <c r="AC458" i="16" s="1"/>
  <c r="AG458" i="16"/>
  <c r="AF458" i="16" s="1"/>
  <c r="AJ458" i="16"/>
  <c r="AI458" i="16" s="1"/>
  <c r="AM458" i="16"/>
  <c r="AL458" i="16" s="1"/>
  <c r="AP458" i="16"/>
  <c r="AO458" i="16" s="1"/>
  <c r="AS458" i="16"/>
  <c r="AR458" i="16" s="1"/>
  <c r="I459" i="16"/>
  <c r="L459" i="16"/>
  <c r="K459" i="16" s="1"/>
  <c r="O459" i="16"/>
  <c r="N459" i="16" s="1"/>
  <c r="R459" i="16"/>
  <c r="Q459" i="16" s="1"/>
  <c r="U459" i="16"/>
  <c r="T459" i="16" s="1"/>
  <c r="X459" i="16"/>
  <c r="W459" i="16" s="1"/>
  <c r="AA459" i="16"/>
  <c r="Z459" i="16" s="1"/>
  <c r="AD459" i="16"/>
  <c r="AC459" i="16" s="1"/>
  <c r="AG459" i="16"/>
  <c r="AF459" i="16" s="1"/>
  <c r="AJ459" i="16"/>
  <c r="AI459" i="16" s="1"/>
  <c r="AM459" i="16"/>
  <c r="AL459" i="16" s="1"/>
  <c r="AP459" i="16"/>
  <c r="AO459" i="16" s="1"/>
  <c r="AS459" i="16"/>
  <c r="AR459" i="16" s="1"/>
  <c r="I460" i="16"/>
  <c r="L460" i="16"/>
  <c r="K460" i="16" s="1"/>
  <c r="O460" i="16"/>
  <c r="N460" i="16" s="1"/>
  <c r="R460" i="16"/>
  <c r="Q460" i="16" s="1"/>
  <c r="U460" i="16"/>
  <c r="T460" i="16" s="1"/>
  <c r="X460" i="16"/>
  <c r="W460" i="16" s="1"/>
  <c r="AA460" i="16"/>
  <c r="Z460" i="16" s="1"/>
  <c r="AD460" i="16"/>
  <c r="AC460" i="16" s="1"/>
  <c r="AG460" i="16"/>
  <c r="AF460" i="16" s="1"/>
  <c r="AJ460" i="16"/>
  <c r="AI460" i="16" s="1"/>
  <c r="AM460" i="16"/>
  <c r="AL460" i="16" s="1"/>
  <c r="AP460" i="16"/>
  <c r="AO460" i="16" s="1"/>
  <c r="AS460" i="16"/>
  <c r="AR460" i="16" s="1"/>
  <c r="I461" i="16"/>
  <c r="L461" i="16"/>
  <c r="K461" i="16" s="1"/>
  <c r="O461" i="16"/>
  <c r="N461" i="16" s="1"/>
  <c r="R461" i="16"/>
  <c r="Q461" i="16" s="1"/>
  <c r="U461" i="16"/>
  <c r="T461" i="16" s="1"/>
  <c r="X461" i="16"/>
  <c r="W461" i="16" s="1"/>
  <c r="AA461" i="16"/>
  <c r="Z461" i="16" s="1"/>
  <c r="AD461" i="16"/>
  <c r="AC461" i="16" s="1"/>
  <c r="AG461" i="16"/>
  <c r="AF461" i="16" s="1"/>
  <c r="AJ461" i="16"/>
  <c r="AI461" i="16" s="1"/>
  <c r="AM461" i="16"/>
  <c r="AL461" i="16" s="1"/>
  <c r="AP461" i="16"/>
  <c r="AO461" i="16" s="1"/>
  <c r="AS461" i="16"/>
  <c r="AR461" i="16" s="1"/>
  <c r="I462" i="16"/>
  <c r="L462" i="16"/>
  <c r="K462" i="16" s="1"/>
  <c r="O462" i="16"/>
  <c r="N462" i="16" s="1"/>
  <c r="R462" i="16"/>
  <c r="Q462" i="16" s="1"/>
  <c r="U462" i="16"/>
  <c r="T462" i="16" s="1"/>
  <c r="X462" i="16"/>
  <c r="W462" i="16" s="1"/>
  <c r="AA462" i="16"/>
  <c r="Z462" i="16" s="1"/>
  <c r="AD462" i="16"/>
  <c r="AC462" i="16" s="1"/>
  <c r="AG462" i="16"/>
  <c r="AF462" i="16" s="1"/>
  <c r="AJ462" i="16"/>
  <c r="AI462" i="16" s="1"/>
  <c r="AM462" i="16"/>
  <c r="AL462" i="16" s="1"/>
  <c r="AP462" i="16"/>
  <c r="AO462" i="16" s="1"/>
  <c r="AS462" i="16"/>
  <c r="AR462" i="16" s="1"/>
  <c r="I463" i="16"/>
  <c r="L463" i="16"/>
  <c r="K463" i="16" s="1"/>
  <c r="O463" i="16"/>
  <c r="N463" i="16" s="1"/>
  <c r="R463" i="16"/>
  <c r="Q463" i="16" s="1"/>
  <c r="U463" i="16"/>
  <c r="T463" i="16" s="1"/>
  <c r="X463" i="16"/>
  <c r="W463" i="16" s="1"/>
  <c r="AA463" i="16"/>
  <c r="Z463" i="16" s="1"/>
  <c r="AD463" i="16"/>
  <c r="AC463" i="16" s="1"/>
  <c r="AG463" i="16"/>
  <c r="AF463" i="16" s="1"/>
  <c r="AJ463" i="16"/>
  <c r="AI463" i="16" s="1"/>
  <c r="AM463" i="16"/>
  <c r="AL463" i="16" s="1"/>
  <c r="AP463" i="16"/>
  <c r="AO463" i="16" s="1"/>
  <c r="AS463" i="16"/>
  <c r="AR463" i="16" s="1"/>
  <c r="I464" i="16"/>
  <c r="L464" i="16"/>
  <c r="K464" i="16" s="1"/>
  <c r="O464" i="16"/>
  <c r="N464" i="16" s="1"/>
  <c r="R464" i="16"/>
  <c r="Q464" i="16" s="1"/>
  <c r="U464" i="16"/>
  <c r="T464" i="16" s="1"/>
  <c r="X464" i="16"/>
  <c r="W464" i="16" s="1"/>
  <c r="AA464" i="16"/>
  <c r="Z464" i="16" s="1"/>
  <c r="AD464" i="16"/>
  <c r="AC464" i="16" s="1"/>
  <c r="AG464" i="16"/>
  <c r="AF464" i="16" s="1"/>
  <c r="AJ464" i="16"/>
  <c r="AI464" i="16" s="1"/>
  <c r="AM464" i="16"/>
  <c r="AL464" i="16" s="1"/>
  <c r="AP464" i="16"/>
  <c r="AO464" i="16" s="1"/>
  <c r="AS464" i="16"/>
  <c r="AR464" i="16" s="1"/>
  <c r="I465" i="16"/>
  <c r="L465" i="16"/>
  <c r="K465" i="16" s="1"/>
  <c r="O465" i="16"/>
  <c r="N465" i="16" s="1"/>
  <c r="R465" i="16"/>
  <c r="Q465" i="16" s="1"/>
  <c r="U465" i="16"/>
  <c r="T465" i="16" s="1"/>
  <c r="X465" i="16"/>
  <c r="W465" i="16" s="1"/>
  <c r="AA465" i="16"/>
  <c r="Z465" i="16" s="1"/>
  <c r="AD465" i="16"/>
  <c r="AC465" i="16" s="1"/>
  <c r="AG465" i="16"/>
  <c r="AF465" i="16" s="1"/>
  <c r="AJ465" i="16"/>
  <c r="AI465" i="16" s="1"/>
  <c r="AM465" i="16"/>
  <c r="AL465" i="16" s="1"/>
  <c r="AP465" i="16"/>
  <c r="AO465" i="16" s="1"/>
  <c r="AS465" i="16"/>
  <c r="AR465" i="16" s="1"/>
  <c r="I466" i="16"/>
  <c r="L466" i="16"/>
  <c r="K466" i="16" s="1"/>
  <c r="O466" i="16"/>
  <c r="N466" i="16" s="1"/>
  <c r="R466" i="16"/>
  <c r="Q466" i="16" s="1"/>
  <c r="U466" i="16"/>
  <c r="T466" i="16" s="1"/>
  <c r="X466" i="16"/>
  <c r="W466" i="16" s="1"/>
  <c r="AA466" i="16"/>
  <c r="Z466" i="16" s="1"/>
  <c r="AD466" i="16"/>
  <c r="AC466" i="16" s="1"/>
  <c r="AG466" i="16"/>
  <c r="AF466" i="16" s="1"/>
  <c r="AJ466" i="16"/>
  <c r="AI466" i="16" s="1"/>
  <c r="AM466" i="16"/>
  <c r="AL466" i="16" s="1"/>
  <c r="AP466" i="16"/>
  <c r="AO466" i="16" s="1"/>
  <c r="AS466" i="16"/>
  <c r="AR466" i="16" s="1"/>
  <c r="I467" i="16"/>
  <c r="L467" i="16"/>
  <c r="K467" i="16" s="1"/>
  <c r="O467" i="16"/>
  <c r="N467" i="16" s="1"/>
  <c r="R467" i="16"/>
  <c r="Q467" i="16" s="1"/>
  <c r="U467" i="16"/>
  <c r="T467" i="16" s="1"/>
  <c r="X467" i="16"/>
  <c r="W467" i="16" s="1"/>
  <c r="AA467" i="16"/>
  <c r="Z467" i="16" s="1"/>
  <c r="AD467" i="16"/>
  <c r="AC467" i="16" s="1"/>
  <c r="AG467" i="16"/>
  <c r="AF467" i="16" s="1"/>
  <c r="AJ467" i="16"/>
  <c r="AI467" i="16" s="1"/>
  <c r="AM467" i="16"/>
  <c r="AL467" i="16" s="1"/>
  <c r="AP467" i="16"/>
  <c r="AO467" i="16" s="1"/>
  <c r="AS467" i="16"/>
  <c r="AR467" i="16" s="1"/>
  <c r="I468" i="16"/>
  <c r="H468" i="16" s="1"/>
  <c r="L468" i="16"/>
  <c r="K468" i="16" s="1"/>
  <c r="O468" i="16"/>
  <c r="N468" i="16" s="1"/>
  <c r="R468" i="16"/>
  <c r="Q468" i="16" s="1"/>
  <c r="U468" i="16"/>
  <c r="T468" i="16" s="1"/>
  <c r="X468" i="16"/>
  <c r="W468" i="16" s="1"/>
  <c r="AA468" i="16"/>
  <c r="Z468" i="16" s="1"/>
  <c r="AD468" i="16"/>
  <c r="AC468" i="16" s="1"/>
  <c r="AG468" i="16"/>
  <c r="AF468" i="16" s="1"/>
  <c r="AJ468" i="16"/>
  <c r="AI468" i="16" s="1"/>
  <c r="AM468" i="16"/>
  <c r="AL468" i="16" s="1"/>
  <c r="AP468" i="16"/>
  <c r="AO468" i="16" s="1"/>
  <c r="AS468" i="16"/>
  <c r="AR468" i="16" s="1"/>
  <c r="I469" i="16"/>
  <c r="L469" i="16"/>
  <c r="K469" i="16" s="1"/>
  <c r="O469" i="16"/>
  <c r="N469" i="16" s="1"/>
  <c r="R469" i="16"/>
  <c r="Q469" i="16" s="1"/>
  <c r="U469" i="16"/>
  <c r="T469" i="16" s="1"/>
  <c r="X469" i="16"/>
  <c r="W469" i="16" s="1"/>
  <c r="AA469" i="16"/>
  <c r="Z469" i="16" s="1"/>
  <c r="AD469" i="16"/>
  <c r="AC469" i="16" s="1"/>
  <c r="AG469" i="16"/>
  <c r="AF469" i="16" s="1"/>
  <c r="AJ469" i="16"/>
  <c r="AI469" i="16" s="1"/>
  <c r="AM469" i="16"/>
  <c r="AL469" i="16" s="1"/>
  <c r="AP469" i="16"/>
  <c r="AO469" i="16" s="1"/>
  <c r="AS469" i="16"/>
  <c r="AR469" i="16" s="1"/>
  <c r="I470" i="16"/>
  <c r="H470" i="16" s="1"/>
  <c r="L470" i="16"/>
  <c r="K470" i="16" s="1"/>
  <c r="O470" i="16"/>
  <c r="N470" i="16" s="1"/>
  <c r="R470" i="16"/>
  <c r="Q470" i="16" s="1"/>
  <c r="U470" i="16"/>
  <c r="T470" i="16" s="1"/>
  <c r="X470" i="16"/>
  <c r="W470" i="16" s="1"/>
  <c r="AA470" i="16"/>
  <c r="Z470" i="16" s="1"/>
  <c r="AD470" i="16"/>
  <c r="AC470" i="16" s="1"/>
  <c r="AG470" i="16"/>
  <c r="AF470" i="16" s="1"/>
  <c r="AJ470" i="16"/>
  <c r="AI470" i="16" s="1"/>
  <c r="AM470" i="16"/>
  <c r="AL470" i="16" s="1"/>
  <c r="AP470" i="16"/>
  <c r="AO470" i="16" s="1"/>
  <c r="AS470" i="16"/>
  <c r="AR470" i="16" s="1"/>
  <c r="I471" i="16"/>
  <c r="H471" i="16" s="1"/>
  <c r="L471" i="16"/>
  <c r="K471" i="16" s="1"/>
  <c r="O471" i="16"/>
  <c r="N471" i="16" s="1"/>
  <c r="R471" i="16"/>
  <c r="Q471" i="16" s="1"/>
  <c r="U471" i="16"/>
  <c r="T471" i="16" s="1"/>
  <c r="X471" i="16"/>
  <c r="W471" i="16" s="1"/>
  <c r="AA471" i="16"/>
  <c r="Z471" i="16" s="1"/>
  <c r="AD471" i="16"/>
  <c r="AC471" i="16" s="1"/>
  <c r="AG471" i="16"/>
  <c r="AF471" i="16" s="1"/>
  <c r="AJ471" i="16"/>
  <c r="AI471" i="16" s="1"/>
  <c r="AM471" i="16"/>
  <c r="AL471" i="16" s="1"/>
  <c r="AP471" i="16"/>
  <c r="AO471" i="16" s="1"/>
  <c r="AS471" i="16"/>
  <c r="AR471" i="16" s="1"/>
  <c r="I472" i="16"/>
  <c r="H472" i="16" s="1"/>
  <c r="L472" i="16"/>
  <c r="K472" i="16" s="1"/>
  <c r="O472" i="16"/>
  <c r="N472" i="16" s="1"/>
  <c r="R472" i="16"/>
  <c r="Q472" i="16" s="1"/>
  <c r="U472" i="16"/>
  <c r="T472" i="16" s="1"/>
  <c r="X472" i="16"/>
  <c r="W472" i="16" s="1"/>
  <c r="AA472" i="16"/>
  <c r="Z472" i="16" s="1"/>
  <c r="AD472" i="16"/>
  <c r="AC472" i="16" s="1"/>
  <c r="AG472" i="16"/>
  <c r="AF472" i="16" s="1"/>
  <c r="AJ472" i="16"/>
  <c r="AI472" i="16" s="1"/>
  <c r="AM472" i="16"/>
  <c r="AL472" i="16" s="1"/>
  <c r="AP472" i="16"/>
  <c r="AO472" i="16" s="1"/>
  <c r="AS472" i="16"/>
  <c r="AR472" i="16" s="1"/>
  <c r="I473" i="16"/>
  <c r="L473" i="16"/>
  <c r="K473" i="16" s="1"/>
  <c r="O473" i="16"/>
  <c r="N473" i="16" s="1"/>
  <c r="R473" i="16"/>
  <c r="Q473" i="16" s="1"/>
  <c r="U473" i="16"/>
  <c r="T473" i="16" s="1"/>
  <c r="X473" i="16"/>
  <c r="W473" i="16" s="1"/>
  <c r="AA473" i="16"/>
  <c r="Z473" i="16" s="1"/>
  <c r="AD473" i="16"/>
  <c r="AC473" i="16" s="1"/>
  <c r="AG473" i="16"/>
  <c r="AF473" i="16" s="1"/>
  <c r="AJ473" i="16"/>
  <c r="AI473" i="16" s="1"/>
  <c r="AM473" i="16"/>
  <c r="AL473" i="16" s="1"/>
  <c r="AP473" i="16"/>
  <c r="AO473" i="16" s="1"/>
  <c r="AS473" i="16"/>
  <c r="AR473" i="16" s="1"/>
  <c r="I474" i="16"/>
  <c r="H474" i="16" s="1"/>
  <c r="L474" i="16"/>
  <c r="K474" i="16" s="1"/>
  <c r="O474" i="16"/>
  <c r="N474" i="16" s="1"/>
  <c r="R474" i="16"/>
  <c r="Q474" i="16" s="1"/>
  <c r="U474" i="16"/>
  <c r="T474" i="16" s="1"/>
  <c r="X474" i="16"/>
  <c r="W474" i="16" s="1"/>
  <c r="AA474" i="16"/>
  <c r="Z474" i="16" s="1"/>
  <c r="AD474" i="16"/>
  <c r="AC474" i="16" s="1"/>
  <c r="AG474" i="16"/>
  <c r="AF474" i="16" s="1"/>
  <c r="AJ474" i="16"/>
  <c r="AI474" i="16" s="1"/>
  <c r="AM474" i="16"/>
  <c r="AL474" i="16" s="1"/>
  <c r="AP474" i="16"/>
  <c r="AO474" i="16" s="1"/>
  <c r="AS474" i="16"/>
  <c r="AR474" i="16" s="1"/>
  <c r="I475" i="16"/>
  <c r="H475" i="16" s="1"/>
  <c r="L475" i="16"/>
  <c r="K475" i="16" s="1"/>
  <c r="O475" i="16"/>
  <c r="N475" i="16" s="1"/>
  <c r="R475" i="16"/>
  <c r="Q475" i="16" s="1"/>
  <c r="U475" i="16"/>
  <c r="T475" i="16" s="1"/>
  <c r="X475" i="16"/>
  <c r="W475" i="16" s="1"/>
  <c r="AA475" i="16"/>
  <c r="Z475" i="16" s="1"/>
  <c r="AD475" i="16"/>
  <c r="AC475" i="16" s="1"/>
  <c r="AG475" i="16"/>
  <c r="AF475" i="16" s="1"/>
  <c r="AJ475" i="16"/>
  <c r="AI475" i="16" s="1"/>
  <c r="AM475" i="16"/>
  <c r="AL475" i="16" s="1"/>
  <c r="AP475" i="16"/>
  <c r="AO475" i="16" s="1"/>
  <c r="AS475" i="16"/>
  <c r="AR475" i="16" s="1"/>
  <c r="I476" i="16"/>
  <c r="H476" i="16" s="1"/>
  <c r="L476" i="16"/>
  <c r="K476" i="16" s="1"/>
  <c r="O476" i="16"/>
  <c r="N476" i="16" s="1"/>
  <c r="R476" i="16"/>
  <c r="Q476" i="16" s="1"/>
  <c r="U476" i="16"/>
  <c r="T476" i="16" s="1"/>
  <c r="X476" i="16"/>
  <c r="W476" i="16" s="1"/>
  <c r="AA476" i="16"/>
  <c r="Z476" i="16" s="1"/>
  <c r="AD476" i="16"/>
  <c r="AC476" i="16" s="1"/>
  <c r="AG476" i="16"/>
  <c r="AF476" i="16" s="1"/>
  <c r="AJ476" i="16"/>
  <c r="AI476" i="16" s="1"/>
  <c r="AM476" i="16"/>
  <c r="AL476" i="16" s="1"/>
  <c r="AP476" i="16"/>
  <c r="AO476" i="16" s="1"/>
  <c r="AS476" i="16"/>
  <c r="AR476" i="16" s="1"/>
  <c r="I477" i="16"/>
  <c r="H477" i="16" s="1"/>
  <c r="L477" i="16"/>
  <c r="K477" i="16" s="1"/>
  <c r="O477" i="16"/>
  <c r="N477" i="16" s="1"/>
  <c r="R477" i="16"/>
  <c r="Q477" i="16" s="1"/>
  <c r="U477" i="16"/>
  <c r="T477" i="16" s="1"/>
  <c r="X477" i="16"/>
  <c r="W477" i="16" s="1"/>
  <c r="AA477" i="16"/>
  <c r="Z477" i="16" s="1"/>
  <c r="AD477" i="16"/>
  <c r="AC477" i="16" s="1"/>
  <c r="AG477" i="16"/>
  <c r="AF477" i="16" s="1"/>
  <c r="AJ477" i="16"/>
  <c r="AI477" i="16" s="1"/>
  <c r="AM477" i="16"/>
  <c r="AL477" i="16" s="1"/>
  <c r="AP477" i="16"/>
  <c r="AO477" i="16" s="1"/>
  <c r="AS477" i="16"/>
  <c r="AR477" i="16" s="1"/>
  <c r="I478" i="16"/>
  <c r="H478" i="16" s="1"/>
  <c r="L478" i="16"/>
  <c r="K478" i="16" s="1"/>
  <c r="O478" i="16"/>
  <c r="N478" i="16" s="1"/>
  <c r="R478" i="16"/>
  <c r="Q478" i="16" s="1"/>
  <c r="U478" i="16"/>
  <c r="T478" i="16" s="1"/>
  <c r="X478" i="16"/>
  <c r="W478" i="16" s="1"/>
  <c r="AA478" i="16"/>
  <c r="Z478" i="16" s="1"/>
  <c r="AD478" i="16"/>
  <c r="AC478" i="16" s="1"/>
  <c r="AG478" i="16"/>
  <c r="AF478" i="16" s="1"/>
  <c r="AJ478" i="16"/>
  <c r="AI478" i="16" s="1"/>
  <c r="AM478" i="16"/>
  <c r="AL478" i="16" s="1"/>
  <c r="AP478" i="16"/>
  <c r="AO478" i="16" s="1"/>
  <c r="AS478" i="16"/>
  <c r="AR478" i="16" s="1"/>
  <c r="I479" i="16"/>
  <c r="H479" i="16" s="1"/>
  <c r="L479" i="16"/>
  <c r="K479" i="16" s="1"/>
  <c r="O479" i="16"/>
  <c r="N479" i="16" s="1"/>
  <c r="R479" i="16"/>
  <c r="Q479" i="16" s="1"/>
  <c r="U479" i="16"/>
  <c r="T479" i="16" s="1"/>
  <c r="X479" i="16"/>
  <c r="W479" i="16" s="1"/>
  <c r="AA479" i="16"/>
  <c r="Z479" i="16" s="1"/>
  <c r="AD479" i="16"/>
  <c r="AC479" i="16" s="1"/>
  <c r="AG479" i="16"/>
  <c r="AF479" i="16" s="1"/>
  <c r="AJ479" i="16"/>
  <c r="AI479" i="16" s="1"/>
  <c r="AM479" i="16"/>
  <c r="AL479" i="16" s="1"/>
  <c r="AP479" i="16"/>
  <c r="AO479" i="16" s="1"/>
  <c r="AS479" i="16"/>
  <c r="AR479" i="16" s="1"/>
  <c r="I480" i="16"/>
  <c r="H480" i="16" s="1"/>
  <c r="L480" i="16"/>
  <c r="K480" i="16" s="1"/>
  <c r="O480" i="16"/>
  <c r="N480" i="16" s="1"/>
  <c r="R480" i="16"/>
  <c r="Q480" i="16" s="1"/>
  <c r="U480" i="16"/>
  <c r="T480" i="16" s="1"/>
  <c r="X480" i="16"/>
  <c r="W480" i="16" s="1"/>
  <c r="AA480" i="16"/>
  <c r="Z480" i="16" s="1"/>
  <c r="AD480" i="16"/>
  <c r="AC480" i="16" s="1"/>
  <c r="AG480" i="16"/>
  <c r="AF480" i="16" s="1"/>
  <c r="AJ480" i="16"/>
  <c r="AI480" i="16" s="1"/>
  <c r="AM480" i="16"/>
  <c r="AL480" i="16" s="1"/>
  <c r="AP480" i="16"/>
  <c r="AO480" i="16" s="1"/>
  <c r="AS480" i="16"/>
  <c r="AR480" i="16" s="1"/>
  <c r="I481" i="16"/>
  <c r="L481" i="16"/>
  <c r="K481" i="16" s="1"/>
  <c r="O481" i="16"/>
  <c r="N481" i="16" s="1"/>
  <c r="R481" i="16"/>
  <c r="Q481" i="16" s="1"/>
  <c r="U481" i="16"/>
  <c r="T481" i="16" s="1"/>
  <c r="X481" i="16"/>
  <c r="W481" i="16" s="1"/>
  <c r="AA481" i="16"/>
  <c r="Z481" i="16" s="1"/>
  <c r="AD481" i="16"/>
  <c r="AC481" i="16" s="1"/>
  <c r="AG481" i="16"/>
  <c r="AF481" i="16" s="1"/>
  <c r="AJ481" i="16"/>
  <c r="AI481" i="16" s="1"/>
  <c r="AM481" i="16"/>
  <c r="AL481" i="16" s="1"/>
  <c r="AP481" i="16"/>
  <c r="AO481" i="16" s="1"/>
  <c r="AS481" i="16"/>
  <c r="AR481" i="16" s="1"/>
  <c r="I482" i="16"/>
  <c r="H482" i="16" s="1"/>
  <c r="L482" i="16"/>
  <c r="K482" i="16" s="1"/>
  <c r="O482" i="16"/>
  <c r="N482" i="16" s="1"/>
  <c r="R482" i="16"/>
  <c r="Q482" i="16" s="1"/>
  <c r="U482" i="16"/>
  <c r="T482" i="16" s="1"/>
  <c r="X482" i="16"/>
  <c r="W482" i="16" s="1"/>
  <c r="AA482" i="16"/>
  <c r="Z482" i="16" s="1"/>
  <c r="AD482" i="16"/>
  <c r="AC482" i="16" s="1"/>
  <c r="AG482" i="16"/>
  <c r="AF482" i="16" s="1"/>
  <c r="AJ482" i="16"/>
  <c r="AI482" i="16" s="1"/>
  <c r="AM482" i="16"/>
  <c r="AL482" i="16" s="1"/>
  <c r="AP482" i="16"/>
  <c r="AO482" i="16" s="1"/>
  <c r="AS482" i="16"/>
  <c r="AR482" i="16" s="1"/>
  <c r="I483" i="16"/>
  <c r="H483" i="16" s="1"/>
  <c r="L483" i="16"/>
  <c r="K483" i="16" s="1"/>
  <c r="O483" i="16"/>
  <c r="N483" i="16" s="1"/>
  <c r="R483" i="16"/>
  <c r="Q483" i="16" s="1"/>
  <c r="U483" i="16"/>
  <c r="T483" i="16" s="1"/>
  <c r="X483" i="16"/>
  <c r="W483" i="16" s="1"/>
  <c r="AA483" i="16"/>
  <c r="Z483" i="16" s="1"/>
  <c r="AD483" i="16"/>
  <c r="AC483" i="16" s="1"/>
  <c r="AG483" i="16"/>
  <c r="AF483" i="16" s="1"/>
  <c r="AJ483" i="16"/>
  <c r="AI483" i="16" s="1"/>
  <c r="AM483" i="16"/>
  <c r="AL483" i="16" s="1"/>
  <c r="AP483" i="16"/>
  <c r="AO483" i="16" s="1"/>
  <c r="AS483" i="16"/>
  <c r="AR483" i="16" s="1"/>
  <c r="I484" i="16"/>
  <c r="H484" i="16" s="1"/>
  <c r="L484" i="16"/>
  <c r="K484" i="16" s="1"/>
  <c r="O484" i="16"/>
  <c r="N484" i="16" s="1"/>
  <c r="R484" i="16"/>
  <c r="Q484" i="16" s="1"/>
  <c r="U484" i="16"/>
  <c r="T484" i="16" s="1"/>
  <c r="X484" i="16"/>
  <c r="W484" i="16" s="1"/>
  <c r="AA484" i="16"/>
  <c r="Z484" i="16" s="1"/>
  <c r="AD484" i="16"/>
  <c r="AC484" i="16" s="1"/>
  <c r="AG484" i="16"/>
  <c r="AF484" i="16" s="1"/>
  <c r="AJ484" i="16"/>
  <c r="AI484" i="16" s="1"/>
  <c r="AM484" i="16"/>
  <c r="AL484" i="16" s="1"/>
  <c r="AP484" i="16"/>
  <c r="AO484" i="16" s="1"/>
  <c r="AS484" i="16"/>
  <c r="AR484" i="16" s="1"/>
  <c r="I485" i="16"/>
  <c r="H485" i="16" s="1"/>
  <c r="L485" i="16"/>
  <c r="K485" i="16" s="1"/>
  <c r="O485" i="16"/>
  <c r="N485" i="16" s="1"/>
  <c r="R485" i="16"/>
  <c r="Q485" i="16" s="1"/>
  <c r="U485" i="16"/>
  <c r="T485" i="16" s="1"/>
  <c r="X485" i="16"/>
  <c r="W485" i="16" s="1"/>
  <c r="AA485" i="16"/>
  <c r="Z485" i="16" s="1"/>
  <c r="AD485" i="16"/>
  <c r="AC485" i="16" s="1"/>
  <c r="AG485" i="16"/>
  <c r="AF485" i="16" s="1"/>
  <c r="AJ485" i="16"/>
  <c r="AI485" i="16" s="1"/>
  <c r="AM485" i="16"/>
  <c r="AL485" i="16" s="1"/>
  <c r="AP485" i="16"/>
  <c r="AO485" i="16" s="1"/>
  <c r="AS485" i="16"/>
  <c r="AR485" i="16" s="1"/>
  <c r="I486" i="16"/>
  <c r="H486" i="16" s="1"/>
  <c r="L486" i="16"/>
  <c r="K486" i="16" s="1"/>
  <c r="O486" i="16"/>
  <c r="N486" i="16" s="1"/>
  <c r="R486" i="16"/>
  <c r="Q486" i="16" s="1"/>
  <c r="U486" i="16"/>
  <c r="T486" i="16" s="1"/>
  <c r="X486" i="16"/>
  <c r="W486" i="16" s="1"/>
  <c r="AA486" i="16"/>
  <c r="Z486" i="16" s="1"/>
  <c r="AD486" i="16"/>
  <c r="AC486" i="16" s="1"/>
  <c r="AG486" i="16"/>
  <c r="AF486" i="16" s="1"/>
  <c r="AJ486" i="16"/>
  <c r="AI486" i="16" s="1"/>
  <c r="AM486" i="16"/>
  <c r="AL486" i="16" s="1"/>
  <c r="AP486" i="16"/>
  <c r="AO486" i="16" s="1"/>
  <c r="AS486" i="16"/>
  <c r="AR486" i="16" s="1"/>
  <c r="I487" i="16"/>
  <c r="H487" i="16" s="1"/>
  <c r="L487" i="16"/>
  <c r="K487" i="16" s="1"/>
  <c r="O487" i="16"/>
  <c r="N487" i="16" s="1"/>
  <c r="R487" i="16"/>
  <c r="Q487" i="16" s="1"/>
  <c r="U487" i="16"/>
  <c r="T487" i="16" s="1"/>
  <c r="X487" i="16"/>
  <c r="W487" i="16" s="1"/>
  <c r="AA487" i="16"/>
  <c r="Z487" i="16" s="1"/>
  <c r="AD487" i="16"/>
  <c r="AC487" i="16" s="1"/>
  <c r="AG487" i="16"/>
  <c r="AF487" i="16" s="1"/>
  <c r="AJ487" i="16"/>
  <c r="AI487" i="16" s="1"/>
  <c r="AM487" i="16"/>
  <c r="AL487" i="16" s="1"/>
  <c r="AP487" i="16"/>
  <c r="AO487" i="16" s="1"/>
  <c r="AS487" i="16"/>
  <c r="AR487" i="16" s="1"/>
  <c r="I488" i="16"/>
  <c r="H488" i="16" s="1"/>
  <c r="L488" i="16"/>
  <c r="K488" i="16" s="1"/>
  <c r="O488" i="16"/>
  <c r="N488" i="16" s="1"/>
  <c r="R488" i="16"/>
  <c r="Q488" i="16" s="1"/>
  <c r="U488" i="16"/>
  <c r="T488" i="16" s="1"/>
  <c r="X488" i="16"/>
  <c r="W488" i="16" s="1"/>
  <c r="AA488" i="16"/>
  <c r="Z488" i="16" s="1"/>
  <c r="AD488" i="16"/>
  <c r="AC488" i="16" s="1"/>
  <c r="AG488" i="16"/>
  <c r="AF488" i="16" s="1"/>
  <c r="AJ488" i="16"/>
  <c r="AI488" i="16" s="1"/>
  <c r="AM488" i="16"/>
  <c r="AL488" i="16" s="1"/>
  <c r="AP488" i="16"/>
  <c r="AO488" i="16" s="1"/>
  <c r="AS488" i="16"/>
  <c r="AR488" i="16" s="1"/>
  <c r="I489" i="16"/>
  <c r="H489" i="16" s="1"/>
  <c r="L489" i="16"/>
  <c r="K489" i="16" s="1"/>
  <c r="O489" i="16"/>
  <c r="N489" i="16" s="1"/>
  <c r="R489" i="16"/>
  <c r="Q489" i="16" s="1"/>
  <c r="U489" i="16"/>
  <c r="T489" i="16" s="1"/>
  <c r="X489" i="16"/>
  <c r="W489" i="16" s="1"/>
  <c r="AA489" i="16"/>
  <c r="Z489" i="16" s="1"/>
  <c r="AD489" i="16"/>
  <c r="AC489" i="16" s="1"/>
  <c r="AG489" i="16"/>
  <c r="AF489" i="16" s="1"/>
  <c r="AJ489" i="16"/>
  <c r="AI489" i="16" s="1"/>
  <c r="AM489" i="16"/>
  <c r="AL489" i="16" s="1"/>
  <c r="AP489" i="16"/>
  <c r="AO489" i="16" s="1"/>
  <c r="AS489" i="16"/>
  <c r="AR489" i="16" s="1"/>
  <c r="I490" i="16"/>
  <c r="H490" i="16" s="1"/>
  <c r="L490" i="16"/>
  <c r="K490" i="16" s="1"/>
  <c r="O490" i="16"/>
  <c r="N490" i="16" s="1"/>
  <c r="R490" i="16"/>
  <c r="Q490" i="16" s="1"/>
  <c r="U490" i="16"/>
  <c r="T490" i="16" s="1"/>
  <c r="X490" i="16"/>
  <c r="W490" i="16" s="1"/>
  <c r="AA490" i="16"/>
  <c r="Z490" i="16" s="1"/>
  <c r="AD490" i="16"/>
  <c r="AC490" i="16" s="1"/>
  <c r="AG490" i="16"/>
  <c r="AF490" i="16" s="1"/>
  <c r="AJ490" i="16"/>
  <c r="AI490" i="16" s="1"/>
  <c r="AM490" i="16"/>
  <c r="AL490" i="16" s="1"/>
  <c r="AP490" i="16"/>
  <c r="AO490" i="16" s="1"/>
  <c r="AS490" i="16"/>
  <c r="AR490" i="16" s="1"/>
  <c r="I493" i="16"/>
  <c r="H493" i="16" s="1"/>
  <c r="L493" i="16"/>
  <c r="K493" i="16" s="1"/>
  <c r="O493" i="16"/>
  <c r="N493" i="16" s="1"/>
  <c r="R493" i="16"/>
  <c r="Q493" i="16" s="1"/>
  <c r="U493" i="16"/>
  <c r="T493" i="16" s="1"/>
  <c r="X493" i="16"/>
  <c r="W493" i="16" s="1"/>
  <c r="AA493" i="16"/>
  <c r="Z493" i="16" s="1"/>
  <c r="AG493" i="16"/>
  <c r="AF493" i="16" s="1"/>
  <c r="AJ493" i="16"/>
  <c r="AI493" i="16" s="1"/>
  <c r="AM493" i="16"/>
  <c r="AL493" i="16" s="1"/>
  <c r="AP493" i="16"/>
  <c r="AO493" i="16" s="1"/>
  <c r="AS493" i="16"/>
  <c r="AR493" i="16" s="1"/>
  <c r="I494" i="16"/>
  <c r="L494" i="16"/>
  <c r="K494" i="16" s="1"/>
  <c r="O494" i="16"/>
  <c r="N494" i="16" s="1"/>
  <c r="R494" i="16"/>
  <c r="Q494" i="16" s="1"/>
  <c r="U494" i="16"/>
  <c r="T494" i="16" s="1"/>
  <c r="X494" i="16"/>
  <c r="W494" i="16" s="1"/>
  <c r="AA494" i="16"/>
  <c r="Z494" i="16" s="1"/>
  <c r="AD494" i="16"/>
  <c r="AC494" i="16" s="1"/>
  <c r="AG494" i="16"/>
  <c r="AF494" i="16" s="1"/>
  <c r="AJ494" i="16"/>
  <c r="AI494" i="16" s="1"/>
  <c r="AM494" i="16"/>
  <c r="AL494" i="16" s="1"/>
  <c r="AP494" i="16"/>
  <c r="AO494" i="16" s="1"/>
  <c r="AS494" i="16"/>
  <c r="AR494" i="16" s="1"/>
  <c r="I495" i="16"/>
  <c r="H495" i="16" s="1"/>
  <c r="L495" i="16"/>
  <c r="K495" i="16" s="1"/>
  <c r="O495" i="16"/>
  <c r="N495" i="16" s="1"/>
  <c r="R495" i="16"/>
  <c r="Q495" i="16" s="1"/>
  <c r="U495" i="16"/>
  <c r="T495" i="16" s="1"/>
  <c r="X495" i="16"/>
  <c r="W495" i="16" s="1"/>
  <c r="AA495" i="16"/>
  <c r="Z495" i="16" s="1"/>
  <c r="AD495" i="16"/>
  <c r="AC495" i="16" s="1"/>
  <c r="AG495" i="16"/>
  <c r="AF495" i="16" s="1"/>
  <c r="AJ495" i="16"/>
  <c r="AI495" i="16" s="1"/>
  <c r="AM495" i="16"/>
  <c r="AL495" i="16" s="1"/>
  <c r="AP495" i="16"/>
  <c r="AO495" i="16" s="1"/>
  <c r="AS495" i="16"/>
  <c r="AR495" i="16" s="1"/>
  <c r="I496" i="16"/>
  <c r="H496" i="16" s="1"/>
  <c r="L496" i="16"/>
  <c r="K496" i="16" s="1"/>
  <c r="O496" i="16"/>
  <c r="N496" i="16" s="1"/>
  <c r="R496" i="16"/>
  <c r="Q496" i="16" s="1"/>
  <c r="U496" i="16"/>
  <c r="T496" i="16" s="1"/>
  <c r="X496" i="16"/>
  <c r="W496" i="16" s="1"/>
  <c r="AA496" i="16"/>
  <c r="Z496" i="16" s="1"/>
  <c r="AD496" i="16"/>
  <c r="AC496" i="16" s="1"/>
  <c r="AG496" i="16"/>
  <c r="AF496" i="16" s="1"/>
  <c r="AJ496" i="16"/>
  <c r="AI496" i="16" s="1"/>
  <c r="AM496" i="16"/>
  <c r="AL496" i="16" s="1"/>
  <c r="AP496" i="16"/>
  <c r="AO496" i="16" s="1"/>
  <c r="AS496" i="16"/>
  <c r="AR496" i="16" s="1"/>
  <c r="I497" i="16"/>
  <c r="H497" i="16" s="1"/>
  <c r="L497" i="16"/>
  <c r="K497" i="16" s="1"/>
  <c r="O497" i="16"/>
  <c r="N497" i="16" s="1"/>
  <c r="R497" i="16"/>
  <c r="Q497" i="16" s="1"/>
  <c r="U497" i="16"/>
  <c r="T497" i="16" s="1"/>
  <c r="X497" i="16"/>
  <c r="W497" i="16" s="1"/>
  <c r="AA497" i="16"/>
  <c r="Z497" i="16" s="1"/>
  <c r="AG497" i="16"/>
  <c r="AF497" i="16" s="1"/>
  <c r="AJ497" i="16"/>
  <c r="AI497" i="16" s="1"/>
  <c r="AM497" i="16"/>
  <c r="AL497" i="16" s="1"/>
  <c r="AP497" i="16"/>
  <c r="AO497" i="16" s="1"/>
  <c r="AS497" i="16"/>
  <c r="AR497" i="16" s="1"/>
  <c r="I498" i="16"/>
  <c r="L498" i="16"/>
  <c r="K498" i="16" s="1"/>
  <c r="O498" i="16"/>
  <c r="N498" i="16" s="1"/>
  <c r="R498" i="16"/>
  <c r="Q498" i="16" s="1"/>
  <c r="U498" i="16"/>
  <c r="T498" i="16" s="1"/>
  <c r="X498" i="16"/>
  <c r="W498" i="16" s="1"/>
  <c r="AA498" i="16"/>
  <c r="Z498" i="16" s="1"/>
  <c r="AD498" i="16"/>
  <c r="AC498" i="16" s="1"/>
  <c r="AG498" i="16"/>
  <c r="AF498" i="16" s="1"/>
  <c r="AJ498" i="16"/>
  <c r="AI498" i="16" s="1"/>
  <c r="AM498" i="16"/>
  <c r="AL498" i="16" s="1"/>
  <c r="AP498" i="16"/>
  <c r="AO498" i="16" s="1"/>
  <c r="AS498" i="16"/>
  <c r="AR498" i="16" s="1"/>
  <c r="I499" i="16"/>
  <c r="H499" i="16" s="1"/>
  <c r="L499" i="16"/>
  <c r="K499" i="16" s="1"/>
  <c r="O499" i="16"/>
  <c r="N499" i="16" s="1"/>
  <c r="R499" i="16"/>
  <c r="Q499" i="16" s="1"/>
  <c r="U499" i="16"/>
  <c r="T499" i="16" s="1"/>
  <c r="X499" i="16"/>
  <c r="W499" i="16" s="1"/>
  <c r="AA499" i="16"/>
  <c r="Z499" i="16" s="1"/>
  <c r="AD499" i="16"/>
  <c r="AC499" i="16" s="1"/>
  <c r="AG499" i="16"/>
  <c r="AF499" i="16" s="1"/>
  <c r="AJ499" i="16"/>
  <c r="AI499" i="16" s="1"/>
  <c r="AM499" i="16"/>
  <c r="AL499" i="16" s="1"/>
  <c r="AP499" i="16"/>
  <c r="AO499" i="16" s="1"/>
  <c r="AS499" i="16"/>
  <c r="AR499" i="16" s="1"/>
  <c r="I500" i="16"/>
  <c r="H500" i="16" s="1"/>
  <c r="L500" i="16"/>
  <c r="K500" i="16" s="1"/>
  <c r="O500" i="16"/>
  <c r="N500" i="16" s="1"/>
  <c r="R500" i="16"/>
  <c r="Q500" i="16" s="1"/>
  <c r="U500" i="16"/>
  <c r="T500" i="16" s="1"/>
  <c r="X500" i="16"/>
  <c r="W500" i="16" s="1"/>
  <c r="AA500" i="16"/>
  <c r="Z500" i="16" s="1"/>
  <c r="AD500" i="16"/>
  <c r="AC500" i="16" s="1"/>
  <c r="AG500" i="16"/>
  <c r="AF500" i="16" s="1"/>
  <c r="AJ500" i="16"/>
  <c r="AI500" i="16" s="1"/>
  <c r="AM500" i="16"/>
  <c r="AL500" i="16" s="1"/>
  <c r="AP500" i="16"/>
  <c r="AO500" i="16" s="1"/>
  <c r="AS500" i="16"/>
  <c r="AR500" i="16" s="1"/>
  <c r="I501" i="16"/>
  <c r="H501" i="16" s="1"/>
  <c r="L501" i="16"/>
  <c r="K501" i="16" s="1"/>
  <c r="O501" i="16"/>
  <c r="N501" i="16" s="1"/>
  <c r="R501" i="16"/>
  <c r="Q501" i="16" s="1"/>
  <c r="U501" i="16"/>
  <c r="T501" i="16" s="1"/>
  <c r="X501" i="16"/>
  <c r="W501" i="16" s="1"/>
  <c r="AA501" i="16"/>
  <c r="Z501" i="16" s="1"/>
  <c r="AG501" i="16"/>
  <c r="AF501" i="16" s="1"/>
  <c r="AJ501" i="16"/>
  <c r="AI501" i="16" s="1"/>
  <c r="AM501" i="16"/>
  <c r="AL501" i="16" s="1"/>
  <c r="AP501" i="16"/>
  <c r="AO501" i="16" s="1"/>
  <c r="AS501" i="16"/>
  <c r="AR501" i="16" s="1"/>
  <c r="I502" i="16"/>
  <c r="L502" i="16"/>
  <c r="K502" i="16" s="1"/>
  <c r="O502" i="16"/>
  <c r="N502" i="16" s="1"/>
  <c r="R502" i="16"/>
  <c r="Q502" i="16" s="1"/>
  <c r="U502" i="16"/>
  <c r="T502" i="16" s="1"/>
  <c r="X502" i="16"/>
  <c r="W502" i="16" s="1"/>
  <c r="AA502" i="16"/>
  <c r="Z502" i="16" s="1"/>
  <c r="AD502" i="16"/>
  <c r="AC502" i="16" s="1"/>
  <c r="AG502" i="16"/>
  <c r="AF502" i="16" s="1"/>
  <c r="AJ502" i="16"/>
  <c r="AI502" i="16" s="1"/>
  <c r="AM502" i="16"/>
  <c r="AL502" i="16" s="1"/>
  <c r="AP502" i="16"/>
  <c r="AO502" i="16" s="1"/>
  <c r="AS502" i="16"/>
  <c r="AR502" i="16" s="1"/>
  <c r="I503" i="16"/>
  <c r="H503" i="16" s="1"/>
  <c r="L503" i="16"/>
  <c r="K503" i="16" s="1"/>
  <c r="O503" i="16"/>
  <c r="N503" i="16" s="1"/>
  <c r="R503" i="16"/>
  <c r="Q503" i="16" s="1"/>
  <c r="U503" i="16"/>
  <c r="T503" i="16" s="1"/>
  <c r="X503" i="16"/>
  <c r="W503" i="16" s="1"/>
  <c r="AA503" i="16"/>
  <c r="Z503" i="16" s="1"/>
  <c r="AD503" i="16"/>
  <c r="AC503" i="16" s="1"/>
  <c r="AG503" i="16"/>
  <c r="AF503" i="16" s="1"/>
  <c r="AJ503" i="16"/>
  <c r="AI503" i="16" s="1"/>
  <c r="AM503" i="16"/>
  <c r="AL503" i="16" s="1"/>
  <c r="AP503" i="16"/>
  <c r="AO503" i="16" s="1"/>
  <c r="AS503" i="16"/>
  <c r="AR503" i="16" s="1"/>
  <c r="I504" i="16"/>
  <c r="H504" i="16" s="1"/>
  <c r="L504" i="16"/>
  <c r="K504" i="16" s="1"/>
  <c r="O504" i="16"/>
  <c r="N504" i="16" s="1"/>
  <c r="R504" i="16"/>
  <c r="Q504" i="16" s="1"/>
  <c r="U504" i="16"/>
  <c r="T504" i="16" s="1"/>
  <c r="X504" i="16"/>
  <c r="W504" i="16" s="1"/>
  <c r="AA504" i="16"/>
  <c r="Z504" i="16" s="1"/>
  <c r="AD504" i="16"/>
  <c r="AC504" i="16" s="1"/>
  <c r="AG504" i="16"/>
  <c r="AF504" i="16" s="1"/>
  <c r="AJ504" i="16"/>
  <c r="AI504" i="16" s="1"/>
  <c r="AM504" i="16"/>
  <c r="AL504" i="16" s="1"/>
  <c r="AP504" i="16"/>
  <c r="AO504" i="16" s="1"/>
  <c r="AS504" i="16"/>
  <c r="AR504" i="16" s="1"/>
  <c r="I507" i="16"/>
  <c r="H507" i="16" s="1"/>
  <c r="L507" i="16"/>
  <c r="K507" i="16" s="1"/>
  <c r="O507" i="16"/>
  <c r="N507" i="16" s="1"/>
  <c r="R507" i="16"/>
  <c r="Q507" i="16" s="1"/>
  <c r="U507" i="16"/>
  <c r="T507" i="16" s="1"/>
  <c r="X507" i="16"/>
  <c r="W507" i="16" s="1"/>
  <c r="AA507" i="16"/>
  <c r="Z507" i="16" s="1"/>
  <c r="AD507" i="16"/>
  <c r="AC507" i="16" s="1"/>
  <c r="AG507" i="16"/>
  <c r="AF507" i="16" s="1"/>
  <c r="AJ507" i="16"/>
  <c r="AI507" i="16" s="1"/>
  <c r="AM507" i="16"/>
  <c r="AL507" i="16" s="1"/>
  <c r="AP507" i="16"/>
  <c r="AO507" i="16" s="1"/>
  <c r="AS507" i="16"/>
  <c r="AR507" i="16" s="1"/>
  <c r="I508" i="16"/>
  <c r="H508" i="16" s="1"/>
  <c r="L508" i="16"/>
  <c r="K508" i="16" s="1"/>
  <c r="O508" i="16"/>
  <c r="N508" i="16" s="1"/>
  <c r="R508" i="16"/>
  <c r="Q508" i="16" s="1"/>
  <c r="U508" i="16"/>
  <c r="T508" i="16" s="1"/>
  <c r="X508" i="16"/>
  <c r="W508" i="16" s="1"/>
  <c r="AA508" i="16"/>
  <c r="Z508" i="16" s="1"/>
  <c r="AD508" i="16"/>
  <c r="AC508" i="16" s="1"/>
  <c r="AG508" i="16"/>
  <c r="AF508" i="16" s="1"/>
  <c r="AJ508" i="16"/>
  <c r="AI508" i="16" s="1"/>
  <c r="AM508" i="16"/>
  <c r="AL508" i="16" s="1"/>
  <c r="AP508" i="16"/>
  <c r="AO508" i="16" s="1"/>
  <c r="AS508" i="16"/>
  <c r="AR508" i="16" s="1"/>
  <c r="I509" i="16"/>
  <c r="H509" i="16" s="1"/>
  <c r="L509" i="16"/>
  <c r="K509" i="16" s="1"/>
  <c r="O509" i="16"/>
  <c r="N509" i="16" s="1"/>
  <c r="R509" i="16"/>
  <c r="Q509" i="16" s="1"/>
  <c r="U509" i="16"/>
  <c r="T509" i="16" s="1"/>
  <c r="X509" i="16"/>
  <c r="W509" i="16" s="1"/>
  <c r="AA509" i="16"/>
  <c r="Z509" i="16" s="1"/>
  <c r="AD509" i="16"/>
  <c r="AC509" i="16" s="1"/>
  <c r="AG509" i="16"/>
  <c r="AF509" i="16" s="1"/>
  <c r="AJ509" i="16"/>
  <c r="AI509" i="16" s="1"/>
  <c r="AM509" i="16"/>
  <c r="AL509" i="16" s="1"/>
  <c r="AP509" i="16"/>
  <c r="AO509" i="16" s="1"/>
  <c r="AS509" i="16"/>
  <c r="AR509" i="16" s="1"/>
  <c r="I510" i="16"/>
  <c r="H510" i="16" s="1"/>
  <c r="L510" i="16"/>
  <c r="K510" i="16" s="1"/>
  <c r="O510" i="16"/>
  <c r="N510" i="16" s="1"/>
  <c r="R510" i="16"/>
  <c r="Q510" i="16" s="1"/>
  <c r="U510" i="16"/>
  <c r="T510" i="16" s="1"/>
  <c r="X510" i="16"/>
  <c r="W510" i="16" s="1"/>
  <c r="AA510" i="16"/>
  <c r="Z510" i="16" s="1"/>
  <c r="AD510" i="16"/>
  <c r="AC510" i="16" s="1"/>
  <c r="AG510" i="16"/>
  <c r="AF510" i="16" s="1"/>
  <c r="AJ510" i="16"/>
  <c r="AI510" i="16" s="1"/>
  <c r="AM510" i="16"/>
  <c r="AL510" i="16" s="1"/>
  <c r="AP510" i="16"/>
  <c r="AO510" i="16" s="1"/>
  <c r="AS510" i="16"/>
  <c r="AR510" i="16" s="1"/>
  <c r="I511" i="16"/>
  <c r="H511" i="16" s="1"/>
  <c r="L511" i="16"/>
  <c r="K511" i="16" s="1"/>
  <c r="O511" i="16"/>
  <c r="N511" i="16" s="1"/>
  <c r="R511" i="16"/>
  <c r="Q511" i="16" s="1"/>
  <c r="U511" i="16"/>
  <c r="T511" i="16" s="1"/>
  <c r="X511" i="16"/>
  <c r="W511" i="16" s="1"/>
  <c r="AA511" i="16"/>
  <c r="Z511" i="16" s="1"/>
  <c r="AD511" i="16"/>
  <c r="AC511" i="16" s="1"/>
  <c r="AG511" i="16"/>
  <c r="AF511" i="16" s="1"/>
  <c r="AJ511" i="16"/>
  <c r="AI511" i="16" s="1"/>
  <c r="AM511" i="16"/>
  <c r="AL511" i="16" s="1"/>
  <c r="AP511" i="16"/>
  <c r="AO511" i="16" s="1"/>
  <c r="AS511" i="16"/>
  <c r="AR511" i="16" s="1"/>
  <c r="I512" i="16"/>
  <c r="H512" i="16" s="1"/>
  <c r="L512" i="16"/>
  <c r="K512" i="16" s="1"/>
  <c r="O512" i="16"/>
  <c r="N512" i="16" s="1"/>
  <c r="R512" i="16"/>
  <c r="Q512" i="16" s="1"/>
  <c r="U512" i="16"/>
  <c r="T512" i="16" s="1"/>
  <c r="X512" i="16"/>
  <c r="W512" i="16" s="1"/>
  <c r="AA512" i="16"/>
  <c r="Z512" i="16" s="1"/>
  <c r="AD512" i="16"/>
  <c r="AC512" i="16" s="1"/>
  <c r="AG512" i="16"/>
  <c r="AF512" i="16" s="1"/>
  <c r="AJ512" i="16"/>
  <c r="AI512" i="16" s="1"/>
  <c r="AM512" i="16"/>
  <c r="AL512" i="16" s="1"/>
  <c r="AP512" i="16"/>
  <c r="AO512" i="16" s="1"/>
  <c r="AS512" i="16"/>
  <c r="AR512" i="16" s="1"/>
  <c r="I513" i="16"/>
  <c r="H513" i="16" s="1"/>
  <c r="L513" i="16"/>
  <c r="K513" i="16" s="1"/>
  <c r="O513" i="16"/>
  <c r="N513" i="16" s="1"/>
  <c r="R513" i="16"/>
  <c r="Q513" i="16" s="1"/>
  <c r="U513" i="16"/>
  <c r="T513" i="16" s="1"/>
  <c r="X513" i="16"/>
  <c r="W513" i="16" s="1"/>
  <c r="AA513" i="16"/>
  <c r="Z513" i="16" s="1"/>
  <c r="AD513" i="16"/>
  <c r="AC513" i="16" s="1"/>
  <c r="AG513" i="16"/>
  <c r="AF513" i="16" s="1"/>
  <c r="AJ513" i="16"/>
  <c r="AI513" i="16" s="1"/>
  <c r="AM513" i="16"/>
  <c r="AL513" i="16" s="1"/>
  <c r="AP513" i="16"/>
  <c r="AO513" i="16" s="1"/>
  <c r="AS513" i="16"/>
  <c r="AR513" i="16" s="1"/>
  <c r="I514" i="16"/>
  <c r="L514" i="16"/>
  <c r="K514" i="16" s="1"/>
  <c r="O514" i="16"/>
  <c r="N514" i="16" s="1"/>
  <c r="R514" i="16"/>
  <c r="Q514" i="16" s="1"/>
  <c r="U514" i="16"/>
  <c r="T514" i="16" s="1"/>
  <c r="X514" i="16"/>
  <c r="W514" i="16" s="1"/>
  <c r="AA514" i="16"/>
  <c r="Z514" i="16" s="1"/>
  <c r="AD514" i="16"/>
  <c r="AC514" i="16" s="1"/>
  <c r="AG514" i="16"/>
  <c r="AF514" i="16" s="1"/>
  <c r="AJ514" i="16"/>
  <c r="AI514" i="16" s="1"/>
  <c r="AM514" i="16"/>
  <c r="AL514" i="16" s="1"/>
  <c r="AP514" i="16"/>
  <c r="AO514" i="16" s="1"/>
  <c r="AS514" i="16"/>
  <c r="AR514" i="16" s="1"/>
  <c r="I515" i="16"/>
  <c r="L515" i="16"/>
  <c r="K515" i="16" s="1"/>
  <c r="O515" i="16"/>
  <c r="N515" i="16" s="1"/>
  <c r="R515" i="16"/>
  <c r="Q515" i="16" s="1"/>
  <c r="U515" i="16"/>
  <c r="T515" i="16" s="1"/>
  <c r="X515" i="16"/>
  <c r="W515" i="16" s="1"/>
  <c r="AA515" i="16"/>
  <c r="Z515" i="16" s="1"/>
  <c r="AD515" i="16"/>
  <c r="AC515" i="16" s="1"/>
  <c r="AG515" i="16"/>
  <c r="AF515" i="16" s="1"/>
  <c r="AJ515" i="16"/>
  <c r="AI515" i="16" s="1"/>
  <c r="AM515" i="16"/>
  <c r="AL515" i="16" s="1"/>
  <c r="AP515" i="16"/>
  <c r="AO515" i="16" s="1"/>
  <c r="AS515" i="16"/>
  <c r="AR515" i="16" s="1"/>
  <c r="I516" i="16"/>
  <c r="L516" i="16"/>
  <c r="K516" i="16" s="1"/>
  <c r="O516" i="16"/>
  <c r="N516" i="16" s="1"/>
  <c r="R516" i="16"/>
  <c r="Q516" i="16" s="1"/>
  <c r="U516" i="16"/>
  <c r="T516" i="16" s="1"/>
  <c r="X516" i="16"/>
  <c r="W516" i="16" s="1"/>
  <c r="AA516" i="16"/>
  <c r="Z516" i="16" s="1"/>
  <c r="AD516" i="16"/>
  <c r="AC516" i="16" s="1"/>
  <c r="AG516" i="16"/>
  <c r="AF516" i="16" s="1"/>
  <c r="AJ516" i="16"/>
  <c r="AI516" i="16" s="1"/>
  <c r="AM516" i="16"/>
  <c r="AL516" i="16" s="1"/>
  <c r="AP516" i="16"/>
  <c r="AO516" i="16" s="1"/>
  <c r="AS516" i="16"/>
  <c r="AR516" i="16" s="1"/>
  <c r="I517" i="16"/>
  <c r="L517" i="16"/>
  <c r="K517" i="16" s="1"/>
  <c r="O517" i="16"/>
  <c r="N517" i="16" s="1"/>
  <c r="R517" i="16"/>
  <c r="Q517" i="16" s="1"/>
  <c r="U517" i="16"/>
  <c r="T517" i="16" s="1"/>
  <c r="X517" i="16"/>
  <c r="W517" i="16" s="1"/>
  <c r="AA517" i="16"/>
  <c r="Z517" i="16" s="1"/>
  <c r="AD517" i="16"/>
  <c r="AC517" i="16" s="1"/>
  <c r="AG517" i="16"/>
  <c r="AF517" i="16" s="1"/>
  <c r="AJ517" i="16"/>
  <c r="AI517" i="16" s="1"/>
  <c r="AM517" i="16"/>
  <c r="AL517" i="16" s="1"/>
  <c r="AP517" i="16"/>
  <c r="AO517" i="16" s="1"/>
  <c r="AS517" i="16"/>
  <c r="AR517" i="16" s="1"/>
  <c r="I518" i="16"/>
  <c r="L518" i="16"/>
  <c r="K518" i="16" s="1"/>
  <c r="O518" i="16"/>
  <c r="N518" i="16" s="1"/>
  <c r="R518" i="16"/>
  <c r="Q518" i="16" s="1"/>
  <c r="U518" i="16"/>
  <c r="T518" i="16" s="1"/>
  <c r="X518" i="16"/>
  <c r="W518" i="16" s="1"/>
  <c r="AA518" i="16"/>
  <c r="Z518" i="16" s="1"/>
  <c r="AD518" i="16"/>
  <c r="AC518" i="16" s="1"/>
  <c r="AG518" i="16"/>
  <c r="AF518" i="16" s="1"/>
  <c r="AJ518" i="16"/>
  <c r="AI518" i="16" s="1"/>
  <c r="AM518" i="16"/>
  <c r="AL518" i="16" s="1"/>
  <c r="AP518" i="16"/>
  <c r="AO518" i="16" s="1"/>
  <c r="AS518" i="16"/>
  <c r="AR518" i="16" s="1"/>
  <c r="I519" i="16"/>
  <c r="L519" i="16"/>
  <c r="K519" i="16" s="1"/>
  <c r="O519" i="16"/>
  <c r="N519" i="16" s="1"/>
  <c r="R519" i="16"/>
  <c r="Q519" i="16" s="1"/>
  <c r="U519" i="16"/>
  <c r="T519" i="16" s="1"/>
  <c r="X519" i="16"/>
  <c r="W519" i="16" s="1"/>
  <c r="AA519" i="16"/>
  <c r="Z519" i="16" s="1"/>
  <c r="AD519" i="16"/>
  <c r="AC519" i="16" s="1"/>
  <c r="AG519" i="16"/>
  <c r="AF519" i="16" s="1"/>
  <c r="AJ519" i="16"/>
  <c r="AI519" i="16" s="1"/>
  <c r="AM519" i="16"/>
  <c r="AL519" i="16" s="1"/>
  <c r="AP519" i="16"/>
  <c r="AO519" i="16" s="1"/>
  <c r="AS519" i="16"/>
  <c r="AR519" i="16" s="1"/>
  <c r="I520" i="16"/>
  <c r="L520" i="16"/>
  <c r="K520" i="16" s="1"/>
  <c r="O520" i="16"/>
  <c r="N520" i="16" s="1"/>
  <c r="R520" i="16"/>
  <c r="Q520" i="16" s="1"/>
  <c r="U520" i="16"/>
  <c r="T520" i="16" s="1"/>
  <c r="X520" i="16"/>
  <c r="W520" i="16" s="1"/>
  <c r="AA520" i="16"/>
  <c r="Z520" i="16" s="1"/>
  <c r="AD520" i="16"/>
  <c r="AC520" i="16" s="1"/>
  <c r="AG520" i="16"/>
  <c r="AF520" i="16" s="1"/>
  <c r="AJ520" i="16"/>
  <c r="AI520" i="16" s="1"/>
  <c r="AM520" i="16"/>
  <c r="AL520" i="16" s="1"/>
  <c r="AP520" i="16"/>
  <c r="AO520" i="16" s="1"/>
  <c r="AS520" i="16"/>
  <c r="AR520" i="16" s="1"/>
  <c r="I521" i="16"/>
  <c r="H521" i="16" s="1"/>
  <c r="L521" i="16"/>
  <c r="K521" i="16" s="1"/>
  <c r="O521" i="16"/>
  <c r="N521" i="16" s="1"/>
  <c r="R521" i="16"/>
  <c r="Q521" i="16" s="1"/>
  <c r="U521" i="16"/>
  <c r="T521" i="16" s="1"/>
  <c r="X521" i="16"/>
  <c r="W521" i="16" s="1"/>
  <c r="AA521" i="16"/>
  <c r="Z521" i="16" s="1"/>
  <c r="AD521" i="16"/>
  <c r="AC521" i="16" s="1"/>
  <c r="AG521" i="16"/>
  <c r="AF521" i="16" s="1"/>
  <c r="AJ521" i="16"/>
  <c r="AI521" i="16" s="1"/>
  <c r="AM521" i="16"/>
  <c r="AL521" i="16" s="1"/>
  <c r="AP521" i="16"/>
  <c r="AO521" i="16" s="1"/>
  <c r="AS521" i="16"/>
  <c r="AR521" i="16" s="1"/>
  <c r="I522" i="16"/>
  <c r="H522" i="16" s="1"/>
  <c r="L522" i="16"/>
  <c r="K522" i="16" s="1"/>
  <c r="O522" i="16"/>
  <c r="N522" i="16" s="1"/>
  <c r="R522" i="16"/>
  <c r="Q522" i="16" s="1"/>
  <c r="U522" i="16"/>
  <c r="T522" i="16" s="1"/>
  <c r="X522" i="16"/>
  <c r="W522" i="16" s="1"/>
  <c r="AA522" i="16"/>
  <c r="Z522" i="16" s="1"/>
  <c r="AD522" i="16"/>
  <c r="AC522" i="16" s="1"/>
  <c r="AG522" i="16"/>
  <c r="AF522" i="16" s="1"/>
  <c r="AJ522" i="16"/>
  <c r="AI522" i="16" s="1"/>
  <c r="AM522" i="16"/>
  <c r="AL522" i="16" s="1"/>
  <c r="AP522" i="16"/>
  <c r="AO522" i="16" s="1"/>
  <c r="AS522" i="16"/>
  <c r="AR522" i="16" s="1"/>
  <c r="I523" i="16"/>
  <c r="H523" i="16" s="1"/>
  <c r="L523" i="16"/>
  <c r="K523" i="16" s="1"/>
  <c r="O523" i="16"/>
  <c r="N523" i="16" s="1"/>
  <c r="R523" i="16"/>
  <c r="Q523" i="16" s="1"/>
  <c r="U523" i="16"/>
  <c r="T523" i="16" s="1"/>
  <c r="X523" i="16"/>
  <c r="W523" i="16" s="1"/>
  <c r="AA523" i="16"/>
  <c r="Z523" i="16" s="1"/>
  <c r="AD523" i="16"/>
  <c r="AC523" i="16" s="1"/>
  <c r="AG523" i="16"/>
  <c r="AF523" i="16" s="1"/>
  <c r="AJ523" i="16"/>
  <c r="AI523" i="16" s="1"/>
  <c r="AM523" i="16"/>
  <c r="AL523" i="16" s="1"/>
  <c r="AP523" i="16"/>
  <c r="AO523" i="16" s="1"/>
  <c r="AS523" i="16"/>
  <c r="AR523" i="16" s="1"/>
  <c r="I524" i="16"/>
  <c r="L524" i="16"/>
  <c r="K524" i="16" s="1"/>
  <c r="O524" i="16"/>
  <c r="N524" i="16" s="1"/>
  <c r="R524" i="16"/>
  <c r="Q524" i="16" s="1"/>
  <c r="U524" i="16"/>
  <c r="T524" i="16" s="1"/>
  <c r="X524" i="16"/>
  <c r="W524" i="16" s="1"/>
  <c r="AA524" i="16"/>
  <c r="Z524" i="16" s="1"/>
  <c r="AD524" i="16"/>
  <c r="AC524" i="16" s="1"/>
  <c r="AG524" i="16"/>
  <c r="AF524" i="16" s="1"/>
  <c r="AJ524" i="16"/>
  <c r="AI524" i="16" s="1"/>
  <c r="AM524" i="16"/>
  <c r="AL524" i="16" s="1"/>
  <c r="AP524" i="16"/>
  <c r="AO524" i="16" s="1"/>
  <c r="AS524" i="16"/>
  <c r="AR524" i="16" s="1"/>
  <c r="I525" i="16"/>
  <c r="H525" i="16" s="1"/>
  <c r="L525" i="16"/>
  <c r="K525" i="16" s="1"/>
  <c r="O525" i="16"/>
  <c r="N525" i="16" s="1"/>
  <c r="R525" i="16"/>
  <c r="Q525" i="16" s="1"/>
  <c r="U525" i="16"/>
  <c r="T525" i="16" s="1"/>
  <c r="X525" i="16"/>
  <c r="W525" i="16" s="1"/>
  <c r="AA525" i="16"/>
  <c r="Z525" i="16" s="1"/>
  <c r="AD525" i="16"/>
  <c r="AC525" i="16" s="1"/>
  <c r="AG525" i="16"/>
  <c r="AF525" i="16" s="1"/>
  <c r="AJ525" i="16"/>
  <c r="AI525" i="16" s="1"/>
  <c r="AM525" i="16"/>
  <c r="AL525" i="16" s="1"/>
  <c r="AP525" i="16"/>
  <c r="AO525" i="16" s="1"/>
  <c r="AS525" i="16"/>
  <c r="AR525" i="16" s="1"/>
  <c r="I528" i="16"/>
  <c r="H528" i="16" s="1"/>
  <c r="L528" i="16"/>
  <c r="K528" i="16" s="1"/>
  <c r="O528" i="16"/>
  <c r="N528" i="16" s="1"/>
  <c r="R528" i="16"/>
  <c r="Q528" i="16" s="1"/>
  <c r="U528" i="16"/>
  <c r="T528" i="16" s="1"/>
  <c r="X528" i="16"/>
  <c r="W528" i="16" s="1"/>
  <c r="AA528" i="16"/>
  <c r="Z528" i="16" s="1"/>
  <c r="AD528" i="16"/>
  <c r="AC528" i="16" s="1"/>
  <c r="AG528" i="16"/>
  <c r="AF528" i="16" s="1"/>
  <c r="AJ528" i="16"/>
  <c r="AI528" i="16" s="1"/>
  <c r="AM528" i="16"/>
  <c r="AL528" i="16" s="1"/>
  <c r="AP528" i="16"/>
  <c r="AO528" i="16" s="1"/>
  <c r="AS528" i="16"/>
  <c r="AR528" i="16" s="1"/>
  <c r="I529" i="16"/>
  <c r="H529" i="16" s="1"/>
  <c r="L529" i="16"/>
  <c r="K529" i="16" s="1"/>
  <c r="O529" i="16"/>
  <c r="N529" i="16" s="1"/>
  <c r="R529" i="16"/>
  <c r="Q529" i="16" s="1"/>
  <c r="U529" i="16"/>
  <c r="T529" i="16" s="1"/>
  <c r="X529" i="16"/>
  <c r="W529" i="16" s="1"/>
  <c r="AA529" i="16"/>
  <c r="Z529" i="16" s="1"/>
  <c r="AD529" i="16"/>
  <c r="AC529" i="16" s="1"/>
  <c r="AG529" i="16"/>
  <c r="AF529" i="16" s="1"/>
  <c r="AJ529" i="16"/>
  <c r="AI529" i="16" s="1"/>
  <c r="AM529" i="16"/>
  <c r="AL529" i="16" s="1"/>
  <c r="AP529" i="16"/>
  <c r="AO529" i="16" s="1"/>
  <c r="AS529" i="16"/>
  <c r="AR529" i="16" s="1"/>
  <c r="I530" i="16"/>
  <c r="H530" i="16" s="1"/>
  <c r="L530" i="16"/>
  <c r="K530" i="16" s="1"/>
  <c r="O530" i="16"/>
  <c r="N530" i="16" s="1"/>
  <c r="R530" i="16"/>
  <c r="Q530" i="16" s="1"/>
  <c r="U530" i="16"/>
  <c r="T530" i="16" s="1"/>
  <c r="X530" i="16"/>
  <c r="W530" i="16" s="1"/>
  <c r="AA530" i="16"/>
  <c r="Z530" i="16" s="1"/>
  <c r="AD530" i="16"/>
  <c r="AC530" i="16" s="1"/>
  <c r="AG530" i="16"/>
  <c r="AF530" i="16" s="1"/>
  <c r="AJ530" i="16"/>
  <c r="AI530" i="16" s="1"/>
  <c r="AM530" i="16"/>
  <c r="AL530" i="16" s="1"/>
  <c r="AP530" i="16"/>
  <c r="AO530" i="16" s="1"/>
  <c r="AS530" i="16"/>
  <c r="AR530" i="16" s="1"/>
  <c r="I531" i="16"/>
  <c r="H531" i="16" s="1"/>
  <c r="L531" i="16"/>
  <c r="K531" i="16" s="1"/>
  <c r="O531" i="16"/>
  <c r="N531" i="16" s="1"/>
  <c r="R531" i="16"/>
  <c r="Q531" i="16" s="1"/>
  <c r="U531" i="16"/>
  <c r="T531" i="16" s="1"/>
  <c r="AA531" i="16"/>
  <c r="Z531" i="16" s="1"/>
  <c r="AD531" i="16"/>
  <c r="AC531" i="16" s="1"/>
  <c r="AG531" i="16"/>
  <c r="AF531" i="16" s="1"/>
  <c r="AJ531" i="16"/>
  <c r="AI531" i="16" s="1"/>
  <c r="AM531" i="16"/>
  <c r="AL531" i="16" s="1"/>
  <c r="AP531" i="16"/>
  <c r="AO531" i="16" s="1"/>
  <c r="AS531" i="16"/>
  <c r="AR531" i="16" s="1"/>
  <c r="I532" i="16"/>
  <c r="L532" i="16"/>
  <c r="K532" i="16" s="1"/>
  <c r="O532" i="16"/>
  <c r="N532" i="16" s="1"/>
  <c r="R532" i="16"/>
  <c r="Q532" i="16" s="1"/>
  <c r="U532" i="16"/>
  <c r="T532" i="16" s="1"/>
  <c r="X532" i="16"/>
  <c r="W532" i="16" s="1"/>
  <c r="AA532" i="16"/>
  <c r="Z532" i="16" s="1"/>
  <c r="AD532" i="16"/>
  <c r="AC532" i="16" s="1"/>
  <c r="AG532" i="16"/>
  <c r="AF532" i="16" s="1"/>
  <c r="AJ532" i="16"/>
  <c r="AI532" i="16" s="1"/>
  <c r="AM532" i="16"/>
  <c r="AL532" i="16" s="1"/>
  <c r="AP532" i="16"/>
  <c r="AO532" i="16" s="1"/>
  <c r="AS532" i="16"/>
  <c r="AR532" i="16" s="1"/>
  <c r="I533" i="16"/>
  <c r="L533" i="16"/>
  <c r="K533" i="16" s="1"/>
  <c r="O533" i="16"/>
  <c r="N533" i="16" s="1"/>
  <c r="R533" i="16"/>
  <c r="Q533" i="16" s="1"/>
  <c r="U533" i="16"/>
  <c r="T533" i="16" s="1"/>
  <c r="X533" i="16"/>
  <c r="W533" i="16" s="1"/>
  <c r="AA533" i="16"/>
  <c r="Z533" i="16" s="1"/>
  <c r="AD533" i="16"/>
  <c r="AC533" i="16" s="1"/>
  <c r="AG533" i="16"/>
  <c r="AF533" i="16" s="1"/>
  <c r="AJ533" i="16"/>
  <c r="AI533" i="16" s="1"/>
  <c r="AM533" i="16"/>
  <c r="AL533" i="16" s="1"/>
  <c r="AP533" i="16"/>
  <c r="AO533" i="16" s="1"/>
  <c r="AS533" i="16"/>
  <c r="AR533" i="16" s="1"/>
  <c r="I534" i="16"/>
  <c r="L534" i="16"/>
  <c r="K534" i="16" s="1"/>
  <c r="O534" i="16"/>
  <c r="N534" i="16" s="1"/>
  <c r="R534" i="16"/>
  <c r="Q534" i="16" s="1"/>
  <c r="U534" i="16"/>
  <c r="T534" i="16" s="1"/>
  <c r="X534" i="16"/>
  <c r="W534" i="16" s="1"/>
  <c r="AA534" i="16"/>
  <c r="Z534" i="16" s="1"/>
  <c r="AD534" i="16"/>
  <c r="AC534" i="16" s="1"/>
  <c r="AG534" i="16"/>
  <c r="AF534" i="16" s="1"/>
  <c r="AJ534" i="16"/>
  <c r="AI534" i="16" s="1"/>
  <c r="AM534" i="16"/>
  <c r="AL534" i="16" s="1"/>
  <c r="AP534" i="16"/>
  <c r="AO534" i="16" s="1"/>
  <c r="AS534" i="16"/>
  <c r="AR534" i="16" s="1"/>
  <c r="I535" i="16"/>
  <c r="L535" i="16"/>
  <c r="K535" i="16" s="1"/>
  <c r="O535" i="16"/>
  <c r="N535" i="16" s="1"/>
  <c r="R535" i="16"/>
  <c r="Q535" i="16" s="1"/>
  <c r="U535" i="16"/>
  <c r="T535" i="16" s="1"/>
  <c r="AA535" i="16"/>
  <c r="Z535" i="16" s="1"/>
  <c r="AD535" i="16"/>
  <c r="AC535" i="16" s="1"/>
  <c r="AG535" i="16"/>
  <c r="AF535" i="16" s="1"/>
  <c r="AJ535" i="16"/>
  <c r="AI535" i="16" s="1"/>
  <c r="AM535" i="16"/>
  <c r="AL535" i="16" s="1"/>
  <c r="AP535" i="16"/>
  <c r="AO535" i="16" s="1"/>
  <c r="AS535" i="16"/>
  <c r="AR535" i="16" s="1"/>
  <c r="I536" i="16"/>
  <c r="L536" i="16"/>
  <c r="K536" i="16" s="1"/>
  <c r="O536" i="16"/>
  <c r="N536" i="16" s="1"/>
  <c r="R536" i="16"/>
  <c r="Q536" i="16" s="1"/>
  <c r="U536" i="16"/>
  <c r="T536" i="16" s="1"/>
  <c r="X536" i="16"/>
  <c r="W536" i="16" s="1"/>
  <c r="AA536" i="16"/>
  <c r="Z536" i="16" s="1"/>
  <c r="AD536" i="16"/>
  <c r="AC536" i="16" s="1"/>
  <c r="AG536" i="16"/>
  <c r="AF536" i="16" s="1"/>
  <c r="AJ536" i="16"/>
  <c r="AI536" i="16" s="1"/>
  <c r="AM536" i="16"/>
  <c r="AL536" i="16" s="1"/>
  <c r="AP536" i="16"/>
  <c r="AO536" i="16" s="1"/>
  <c r="AS536" i="16"/>
  <c r="AR536" i="16" s="1"/>
  <c r="I537" i="16"/>
  <c r="L537" i="16"/>
  <c r="K537" i="16" s="1"/>
  <c r="O537" i="16"/>
  <c r="N537" i="16" s="1"/>
  <c r="R537" i="16"/>
  <c r="Q537" i="16" s="1"/>
  <c r="U537" i="16"/>
  <c r="T537" i="16" s="1"/>
  <c r="X537" i="16"/>
  <c r="W537" i="16" s="1"/>
  <c r="AA537" i="16"/>
  <c r="Z537" i="16" s="1"/>
  <c r="AD537" i="16"/>
  <c r="AC537" i="16" s="1"/>
  <c r="AG537" i="16"/>
  <c r="AF537" i="16" s="1"/>
  <c r="AJ537" i="16"/>
  <c r="AI537" i="16" s="1"/>
  <c r="AM537" i="16"/>
  <c r="AL537" i="16" s="1"/>
  <c r="AP537" i="16"/>
  <c r="AO537" i="16" s="1"/>
  <c r="AS537" i="16"/>
  <c r="AR537" i="16" s="1"/>
  <c r="I538" i="16"/>
  <c r="L538" i="16"/>
  <c r="K538" i="16" s="1"/>
  <c r="O538" i="16"/>
  <c r="N538" i="16" s="1"/>
  <c r="R538" i="16"/>
  <c r="Q538" i="16" s="1"/>
  <c r="U538" i="16"/>
  <c r="T538" i="16" s="1"/>
  <c r="X538" i="16"/>
  <c r="W538" i="16" s="1"/>
  <c r="AA538" i="16"/>
  <c r="Z538" i="16" s="1"/>
  <c r="AD538" i="16"/>
  <c r="AC538" i="16" s="1"/>
  <c r="AG538" i="16"/>
  <c r="AF538" i="16" s="1"/>
  <c r="AJ538" i="16"/>
  <c r="AI538" i="16" s="1"/>
  <c r="AM538" i="16"/>
  <c r="AL538" i="16" s="1"/>
  <c r="AP538" i="16"/>
  <c r="AO538" i="16" s="1"/>
  <c r="AS538" i="16"/>
  <c r="AR538" i="16" s="1"/>
  <c r="I539" i="16"/>
  <c r="L539" i="16"/>
  <c r="K539" i="16" s="1"/>
  <c r="O539" i="16"/>
  <c r="N539" i="16" s="1"/>
  <c r="R539" i="16"/>
  <c r="Q539" i="16" s="1"/>
  <c r="U539" i="16"/>
  <c r="T539" i="16" s="1"/>
  <c r="AA539" i="16"/>
  <c r="Z539" i="16" s="1"/>
  <c r="AD539" i="16"/>
  <c r="AC539" i="16" s="1"/>
  <c r="AG539" i="16"/>
  <c r="AF539" i="16" s="1"/>
  <c r="AJ539" i="16"/>
  <c r="AI539" i="16" s="1"/>
  <c r="AM539" i="16"/>
  <c r="AL539" i="16" s="1"/>
  <c r="AP539" i="16"/>
  <c r="AO539" i="16" s="1"/>
  <c r="AS539" i="16"/>
  <c r="AR539" i="16" s="1"/>
  <c r="I540" i="16"/>
  <c r="L540" i="16"/>
  <c r="K540" i="16" s="1"/>
  <c r="O540" i="16"/>
  <c r="N540" i="16" s="1"/>
  <c r="R540" i="16"/>
  <c r="Q540" i="16" s="1"/>
  <c r="U540" i="16"/>
  <c r="T540" i="16" s="1"/>
  <c r="X540" i="16"/>
  <c r="W540" i="16" s="1"/>
  <c r="AA540" i="16"/>
  <c r="Z540" i="16" s="1"/>
  <c r="AD540" i="16"/>
  <c r="AC540" i="16" s="1"/>
  <c r="AG540" i="16"/>
  <c r="AF540" i="16" s="1"/>
  <c r="AJ540" i="16"/>
  <c r="AI540" i="16" s="1"/>
  <c r="AM540" i="16"/>
  <c r="AL540" i="16" s="1"/>
  <c r="AP540" i="16"/>
  <c r="AO540" i="16" s="1"/>
  <c r="AS540" i="16"/>
  <c r="AR540" i="16" s="1"/>
  <c r="I541" i="16"/>
  <c r="H541" i="16" s="1"/>
  <c r="L541" i="16"/>
  <c r="K541" i="16" s="1"/>
  <c r="O541" i="16"/>
  <c r="N541" i="16" s="1"/>
  <c r="R541" i="16"/>
  <c r="Q541" i="16" s="1"/>
  <c r="U541" i="16"/>
  <c r="T541" i="16" s="1"/>
  <c r="X541" i="16"/>
  <c r="W541" i="16" s="1"/>
  <c r="AA541" i="16"/>
  <c r="Z541" i="16" s="1"/>
  <c r="AD541" i="16"/>
  <c r="AC541" i="16" s="1"/>
  <c r="AG541" i="16"/>
  <c r="AF541" i="16" s="1"/>
  <c r="AJ541" i="16"/>
  <c r="AI541" i="16" s="1"/>
  <c r="AM541" i="16"/>
  <c r="AL541" i="16" s="1"/>
  <c r="AP541" i="16"/>
  <c r="AO541" i="16" s="1"/>
  <c r="AS541" i="16"/>
  <c r="AR541" i="16" s="1"/>
  <c r="I542" i="16"/>
  <c r="H542" i="16" s="1"/>
  <c r="L542" i="16"/>
  <c r="K542" i="16" s="1"/>
  <c r="O542" i="16"/>
  <c r="N542" i="16" s="1"/>
  <c r="R542" i="16"/>
  <c r="Q542" i="16" s="1"/>
  <c r="U542" i="16"/>
  <c r="T542" i="16" s="1"/>
  <c r="X542" i="16"/>
  <c r="W542" i="16" s="1"/>
  <c r="AA542" i="16"/>
  <c r="Z542" i="16" s="1"/>
  <c r="AD542" i="16"/>
  <c r="AC542" i="16" s="1"/>
  <c r="AG542" i="16"/>
  <c r="AF542" i="16" s="1"/>
  <c r="AJ542" i="16"/>
  <c r="AI542" i="16" s="1"/>
  <c r="AM542" i="16"/>
  <c r="AL542" i="16" s="1"/>
  <c r="AP542" i="16"/>
  <c r="AO542" i="16" s="1"/>
  <c r="AS542" i="16"/>
  <c r="AR542" i="16" s="1"/>
  <c r="I543" i="16"/>
  <c r="H543" i="16" s="1"/>
  <c r="L543" i="16"/>
  <c r="K543" i="16" s="1"/>
  <c r="O543" i="16"/>
  <c r="N543" i="16" s="1"/>
  <c r="R543" i="16"/>
  <c r="Q543" i="16" s="1"/>
  <c r="U543" i="16"/>
  <c r="T543" i="16" s="1"/>
  <c r="AA543" i="16"/>
  <c r="Z543" i="16" s="1"/>
  <c r="AD543" i="16"/>
  <c r="AC543" i="16" s="1"/>
  <c r="AG543" i="16"/>
  <c r="AF543" i="16" s="1"/>
  <c r="AJ543" i="16"/>
  <c r="AI543" i="16" s="1"/>
  <c r="AM543" i="16"/>
  <c r="AL543" i="16" s="1"/>
  <c r="AP543" i="16"/>
  <c r="AO543" i="16" s="1"/>
  <c r="AS543" i="16"/>
  <c r="AR543" i="16" s="1"/>
  <c r="I544" i="16"/>
  <c r="L544" i="16"/>
  <c r="K544" i="16" s="1"/>
  <c r="O544" i="16"/>
  <c r="N544" i="16" s="1"/>
  <c r="R544" i="16"/>
  <c r="Q544" i="16" s="1"/>
  <c r="U544" i="16"/>
  <c r="T544" i="16" s="1"/>
  <c r="X544" i="16"/>
  <c r="W544" i="16" s="1"/>
  <c r="AA544" i="16"/>
  <c r="Z544" i="16" s="1"/>
  <c r="AD544" i="16"/>
  <c r="AC544" i="16" s="1"/>
  <c r="AG544" i="16"/>
  <c r="AF544" i="16" s="1"/>
  <c r="AJ544" i="16"/>
  <c r="AI544" i="16" s="1"/>
  <c r="AM544" i="16"/>
  <c r="AL544" i="16" s="1"/>
  <c r="AP544" i="16"/>
  <c r="AO544" i="16" s="1"/>
  <c r="AS544" i="16"/>
  <c r="AR544" i="16" s="1"/>
  <c r="I545" i="16"/>
  <c r="H545" i="16" s="1"/>
  <c r="L545" i="16"/>
  <c r="K545" i="16" s="1"/>
  <c r="O545" i="16"/>
  <c r="N545" i="16" s="1"/>
  <c r="R545" i="16"/>
  <c r="Q545" i="16" s="1"/>
  <c r="U545" i="16"/>
  <c r="T545" i="16" s="1"/>
  <c r="X545" i="16"/>
  <c r="W545" i="16" s="1"/>
  <c r="AA545" i="16"/>
  <c r="Z545" i="16" s="1"/>
  <c r="AD545" i="16"/>
  <c r="AC545" i="16" s="1"/>
  <c r="AG545" i="16"/>
  <c r="AF545" i="16" s="1"/>
  <c r="AJ545" i="16"/>
  <c r="AI545" i="16" s="1"/>
  <c r="AM545" i="16"/>
  <c r="AL545" i="16" s="1"/>
  <c r="AP545" i="16"/>
  <c r="AO545" i="16" s="1"/>
  <c r="AS545" i="16"/>
  <c r="AR545" i="16" s="1"/>
  <c r="I546" i="16"/>
  <c r="H546" i="16" s="1"/>
  <c r="L546" i="16"/>
  <c r="K546" i="16" s="1"/>
  <c r="O546" i="16"/>
  <c r="N546" i="16" s="1"/>
  <c r="R546" i="16"/>
  <c r="Q546" i="16" s="1"/>
  <c r="U546" i="16"/>
  <c r="T546" i="16" s="1"/>
  <c r="X546" i="16"/>
  <c r="W546" i="16" s="1"/>
  <c r="AA546" i="16"/>
  <c r="Z546" i="16" s="1"/>
  <c r="AD546" i="16"/>
  <c r="AC546" i="16" s="1"/>
  <c r="AG546" i="16"/>
  <c r="AF546" i="16" s="1"/>
  <c r="AJ546" i="16"/>
  <c r="AI546" i="16" s="1"/>
  <c r="AM546" i="16"/>
  <c r="AL546" i="16" s="1"/>
  <c r="AP546" i="16"/>
  <c r="AO546" i="16" s="1"/>
  <c r="AS546" i="16"/>
  <c r="AR546" i="16" s="1"/>
  <c r="I547" i="16"/>
  <c r="H547" i="16" s="1"/>
  <c r="L547" i="16"/>
  <c r="K547" i="16" s="1"/>
  <c r="O547" i="16"/>
  <c r="N547" i="16" s="1"/>
  <c r="R547" i="16"/>
  <c r="Q547" i="16" s="1"/>
  <c r="U547" i="16"/>
  <c r="T547" i="16" s="1"/>
  <c r="AA547" i="16"/>
  <c r="Z547" i="16" s="1"/>
  <c r="AD547" i="16"/>
  <c r="AC547" i="16" s="1"/>
  <c r="AG547" i="16"/>
  <c r="AF547" i="16" s="1"/>
  <c r="AJ547" i="16"/>
  <c r="AI547" i="16" s="1"/>
  <c r="AM547" i="16"/>
  <c r="AL547" i="16" s="1"/>
  <c r="AP547" i="16"/>
  <c r="AO547" i="16" s="1"/>
  <c r="AS547" i="16"/>
  <c r="AR547" i="16" s="1"/>
  <c r="I548" i="16"/>
  <c r="H548" i="16" s="1"/>
  <c r="L548" i="16"/>
  <c r="K548" i="16" s="1"/>
  <c r="O548" i="16"/>
  <c r="N548" i="16" s="1"/>
  <c r="R548" i="16"/>
  <c r="Q548" i="16" s="1"/>
  <c r="U548" i="16"/>
  <c r="T548" i="16" s="1"/>
  <c r="X548" i="16"/>
  <c r="W548" i="16" s="1"/>
  <c r="AA548" i="16"/>
  <c r="Z548" i="16" s="1"/>
  <c r="AD548" i="16"/>
  <c r="AC548" i="16" s="1"/>
  <c r="AG548" i="16"/>
  <c r="AF548" i="16" s="1"/>
  <c r="AJ548" i="16"/>
  <c r="AI548" i="16" s="1"/>
  <c r="AM548" i="16"/>
  <c r="AL548" i="16" s="1"/>
  <c r="AP548" i="16"/>
  <c r="AO548" i="16" s="1"/>
  <c r="AS548" i="16"/>
  <c r="AR548" i="16" s="1"/>
  <c r="I549" i="16"/>
  <c r="H549" i="16" s="1"/>
  <c r="L549" i="16"/>
  <c r="K549" i="16" s="1"/>
  <c r="O549" i="16"/>
  <c r="N549" i="16" s="1"/>
  <c r="R549" i="16"/>
  <c r="Q549" i="16" s="1"/>
  <c r="U549" i="16"/>
  <c r="T549" i="16" s="1"/>
  <c r="X549" i="16"/>
  <c r="W549" i="16" s="1"/>
  <c r="AA549" i="16"/>
  <c r="Z549" i="16" s="1"/>
  <c r="AD549" i="16"/>
  <c r="AC549" i="16" s="1"/>
  <c r="AG549" i="16"/>
  <c r="AF549" i="16" s="1"/>
  <c r="AJ549" i="16"/>
  <c r="AI549" i="16" s="1"/>
  <c r="AM549" i="16"/>
  <c r="AL549" i="16" s="1"/>
  <c r="AP549" i="16"/>
  <c r="AO549" i="16" s="1"/>
  <c r="AS549" i="16"/>
  <c r="AR549" i="16" s="1"/>
  <c r="I550" i="16"/>
  <c r="H550" i="16" s="1"/>
  <c r="L550" i="16"/>
  <c r="K550" i="16" s="1"/>
  <c r="O550" i="16"/>
  <c r="N550" i="16" s="1"/>
  <c r="R550" i="16"/>
  <c r="Q550" i="16" s="1"/>
  <c r="U550" i="16"/>
  <c r="T550" i="16" s="1"/>
  <c r="X550" i="16"/>
  <c r="W550" i="16" s="1"/>
  <c r="AA550" i="16"/>
  <c r="Z550" i="16" s="1"/>
  <c r="AD550" i="16"/>
  <c r="AC550" i="16" s="1"/>
  <c r="AG550" i="16"/>
  <c r="AF550" i="16" s="1"/>
  <c r="AJ550" i="16"/>
  <c r="AI550" i="16" s="1"/>
  <c r="AM550" i="16"/>
  <c r="AL550" i="16" s="1"/>
  <c r="AP550" i="16"/>
  <c r="AO550" i="16" s="1"/>
  <c r="AS550" i="16"/>
  <c r="AR550" i="16" s="1"/>
  <c r="I551" i="16"/>
  <c r="H551" i="16" s="1"/>
  <c r="L551" i="16"/>
  <c r="K551" i="16" s="1"/>
  <c r="O551" i="16"/>
  <c r="N551" i="16" s="1"/>
  <c r="R551" i="16"/>
  <c r="Q551" i="16" s="1"/>
  <c r="U551" i="16"/>
  <c r="T551" i="16" s="1"/>
  <c r="AA551" i="16"/>
  <c r="Z551" i="16" s="1"/>
  <c r="AD551" i="16"/>
  <c r="AC551" i="16" s="1"/>
  <c r="AG551" i="16"/>
  <c r="AF551" i="16" s="1"/>
  <c r="AJ551" i="16"/>
  <c r="AI551" i="16" s="1"/>
  <c r="AM551" i="16"/>
  <c r="AL551" i="16" s="1"/>
  <c r="AP551" i="16"/>
  <c r="AO551" i="16" s="1"/>
  <c r="AS551" i="16"/>
  <c r="AR551" i="16" s="1"/>
  <c r="I552" i="16"/>
  <c r="H552" i="16" s="1"/>
  <c r="L552" i="16"/>
  <c r="K552" i="16" s="1"/>
  <c r="O552" i="16"/>
  <c r="N552" i="16" s="1"/>
  <c r="R552" i="16"/>
  <c r="Q552" i="16" s="1"/>
  <c r="U552" i="16"/>
  <c r="T552" i="16" s="1"/>
  <c r="X552" i="16"/>
  <c r="W552" i="16" s="1"/>
  <c r="AA552" i="16"/>
  <c r="Z552" i="16" s="1"/>
  <c r="AD552" i="16"/>
  <c r="AC552" i="16" s="1"/>
  <c r="AG552" i="16"/>
  <c r="AF552" i="16" s="1"/>
  <c r="AJ552" i="16"/>
  <c r="AI552" i="16" s="1"/>
  <c r="AM552" i="16"/>
  <c r="AL552" i="16" s="1"/>
  <c r="AP552" i="16"/>
  <c r="AO552" i="16" s="1"/>
  <c r="AS552" i="16"/>
  <c r="AR552" i="16" s="1"/>
  <c r="I553" i="16"/>
  <c r="H553" i="16" s="1"/>
  <c r="L553" i="16"/>
  <c r="K553" i="16" s="1"/>
  <c r="O553" i="16"/>
  <c r="N553" i="16" s="1"/>
  <c r="R553" i="16"/>
  <c r="Q553" i="16" s="1"/>
  <c r="U553" i="16"/>
  <c r="T553" i="16" s="1"/>
  <c r="X553" i="16"/>
  <c r="W553" i="16" s="1"/>
  <c r="AA553" i="16"/>
  <c r="Z553" i="16" s="1"/>
  <c r="AD553" i="16"/>
  <c r="AC553" i="16" s="1"/>
  <c r="AG553" i="16"/>
  <c r="AF553" i="16" s="1"/>
  <c r="AJ553" i="16"/>
  <c r="AI553" i="16" s="1"/>
  <c r="AM553" i="16"/>
  <c r="AL553" i="16" s="1"/>
  <c r="AP553" i="16"/>
  <c r="AO553" i="16" s="1"/>
  <c r="AS553" i="16"/>
  <c r="AR553" i="16" s="1"/>
  <c r="I554" i="16"/>
  <c r="H554" i="16" s="1"/>
  <c r="L554" i="16"/>
  <c r="K554" i="16" s="1"/>
  <c r="O554" i="16"/>
  <c r="N554" i="16" s="1"/>
  <c r="R554" i="16"/>
  <c r="Q554" i="16" s="1"/>
  <c r="U554" i="16"/>
  <c r="T554" i="16" s="1"/>
  <c r="X554" i="16"/>
  <c r="W554" i="16" s="1"/>
  <c r="AA554" i="16"/>
  <c r="Z554" i="16" s="1"/>
  <c r="AD554" i="16"/>
  <c r="AC554" i="16" s="1"/>
  <c r="AG554" i="16"/>
  <c r="AF554" i="16" s="1"/>
  <c r="AJ554" i="16"/>
  <c r="AI554" i="16" s="1"/>
  <c r="AM554" i="16"/>
  <c r="AL554" i="16" s="1"/>
  <c r="AP554" i="16"/>
  <c r="AO554" i="16" s="1"/>
  <c r="AS554" i="16"/>
  <c r="AR554" i="16" s="1"/>
  <c r="I555" i="16"/>
  <c r="H555" i="16" s="1"/>
  <c r="L555" i="16"/>
  <c r="K555" i="16" s="1"/>
  <c r="O555" i="16"/>
  <c r="N555" i="16" s="1"/>
  <c r="R555" i="16"/>
  <c r="Q555" i="16" s="1"/>
  <c r="U555" i="16"/>
  <c r="T555" i="16" s="1"/>
  <c r="AA555" i="16"/>
  <c r="Z555" i="16" s="1"/>
  <c r="AD555" i="16"/>
  <c r="AC555" i="16" s="1"/>
  <c r="AG555" i="16"/>
  <c r="AF555" i="16" s="1"/>
  <c r="AJ555" i="16"/>
  <c r="AI555" i="16" s="1"/>
  <c r="AM555" i="16"/>
  <c r="AL555" i="16" s="1"/>
  <c r="AP555" i="16"/>
  <c r="AO555" i="16" s="1"/>
  <c r="AS555" i="16"/>
  <c r="AR555" i="16" s="1"/>
  <c r="I556" i="16"/>
  <c r="H556" i="16" s="1"/>
  <c r="L556" i="16"/>
  <c r="K556" i="16" s="1"/>
  <c r="O556" i="16"/>
  <c r="N556" i="16" s="1"/>
  <c r="R556" i="16"/>
  <c r="Q556" i="16" s="1"/>
  <c r="U556" i="16"/>
  <c r="T556" i="16" s="1"/>
  <c r="X556" i="16"/>
  <c r="W556" i="16" s="1"/>
  <c r="AA556" i="16"/>
  <c r="Z556" i="16" s="1"/>
  <c r="AD556" i="16"/>
  <c r="AC556" i="16" s="1"/>
  <c r="AG556" i="16"/>
  <c r="AF556" i="16" s="1"/>
  <c r="AJ556" i="16"/>
  <c r="AI556" i="16" s="1"/>
  <c r="AM556" i="16"/>
  <c r="AL556" i="16" s="1"/>
  <c r="AP556" i="16"/>
  <c r="AO556" i="16" s="1"/>
  <c r="AS556" i="16"/>
  <c r="AR556" i="16" s="1"/>
  <c r="I557" i="16"/>
  <c r="H557" i="16" s="1"/>
  <c r="L557" i="16"/>
  <c r="K557" i="16" s="1"/>
  <c r="O557" i="16"/>
  <c r="N557" i="16" s="1"/>
  <c r="R557" i="16"/>
  <c r="Q557" i="16" s="1"/>
  <c r="U557" i="16"/>
  <c r="T557" i="16" s="1"/>
  <c r="X557" i="16"/>
  <c r="W557" i="16" s="1"/>
  <c r="AA557" i="16"/>
  <c r="Z557" i="16" s="1"/>
  <c r="AD557" i="16"/>
  <c r="AC557" i="16" s="1"/>
  <c r="AG557" i="16"/>
  <c r="AF557" i="16" s="1"/>
  <c r="AJ557" i="16"/>
  <c r="AI557" i="16" s="1"/>
  <c r="AM557" i="16"/>
  <c r="AL557" i="16" s="1"/>
  <c r="AP557" i="16"/>
  <c r="AO557" i="16" s="1"/>
  <c r="AS557" i="16"/>
  <c r="AR557" i="16" s="1"/>
  <c r="I558" i="16"/>
  <c r="H558" i="16" s="1"/>
  <c r="L558" i="16"/>
  <c r="K558" i="16" s="1"/>
  <c r="O558" i="16"/>
  <c r="N558" i="16" s="1"/>
  <c r="R558" i="16"/>
  <c r="Q558" i="16" s="1"/>
  <c r="U558" i="16"/>
  <c r="T558" i="16" s="1"/>
  <c r="X558" i="16"/>
  <c r="W558" i="16" s="1"/>
  <c r="AA558" i="16"/>
  <c r="Z558" i="16" s="1"/>
  <c r="AD558" i="16"/>
  <c r="AC558" i="16" s="1"/>
  <c r="AG558" i="16"/>
  <c r="AF558" i="16" s="1"/>
  <c r="AJ558" i="16"/>
  <c r="AI558" i="16" s="1"/>
  <c r="AM558" i="16"/>
  <c r="AL558" i="16" s="1"/>
  <c r="AP558" i="16"/>
  <c r="AO558" i="16" s="1"/>
  <c r="AS558" i="16"/>
  <c r="AR558" i="16" s="1"/>
  <c r="I559" i="16"/>
  <c r="H559" i="16" s="1"/>
  <c r="L559" i="16"/>
  <c r="K559" i="16" s="1"/>
  <c r="O559" i="16"/>
  <c r="N559" i="16" s="1"/>
  <c r="R559" i="16"/>
  <c r="Q559" i="16" s="1"/>
  <c r="U559" i="16"/>
  <c r="T559" i="16" s="1"/>
  <c r="AA559" i="16"/>
  <c r="Z559" i="16" s="1"/>
  <c r="AD559" i="16"/>
  <c r="AC559" i="16" s="1"/>
  <c r="AG559" i="16"/>
  <c r="AF559" i="16" s="1"/>
  <c r="AJ559" i="16"/>
  <c r="AI559" i="16" s="1"/>
  <c r="AM559" i="16"/>
  <c r="AL559" i="16" s="1"/>
  <c r="AP559" i="16"/>
  <c r="AO559" i="16" s="1"/>
  <c r="AS559" i="16"/>
  <c r="AR559" i="16" s="1"/>
  <c r="I560" i="16"/>
  <c r="H560" i="16" s="1"/>
  <c r="L560" i="16"/>
  <c r="K560" i="16" s="1"/>
  <c r="O560" i="16"/>
  <c r="N560" i="16" s="1"/>
  <c r="R560" i="16"/>
  <c r="Q560" i="16" s="1"/>
  <c r="U560" i="16"/>
  <c r="T560" i="16" s="1"/>
  <c r="X560" i="16"/>
  <c r="W560" i="16" s="1"/>
  <c r="AA560" i="16"/>
  <c r="Z560" i="16" s="1"/>
  <c r="AD560" i="16"/>
  <c r="AC560" i="16" s="1"/>
  <c r="AG560" i="16"/>
  <c r="AF560" i="16" s="1"/>
  <c r="AJ560" i="16"/>
  <c r="AI560" i="16" s="1"/>
  <c r="AM560" i="16"/>
  <c r="AL560" i="16" s="1"/>
  <c r="AP560" i="16"/>
  <c r="AO560" i="16" s="1"/>
  <c r="AS560" i="16"/>
  <c r="AR560" i="16" s="1"/>
  <c r="I561" i="16"/>
  <c r="H561" i="16" s="1"/>
  <c r="L561" i="16"/>
  <c r="K561" i="16" s="1"/>
  <c r="O561" i="16"/>
  <c r="N561" i="16" s="1"/>
  <c r="R561" i="16"/>
  <c r="Q561" i="16" s="1"/>
  <c r="U561" i="16"/>
  <c r="T561" i="16" s="1"/>
  <c r="X561" i="16"/>
  <c r="W561" i="16" s="1"/>
  <c r="AA561" i="16"/>
  <c r="Z561" i="16" s="1"/>
  <c r="AD561" i="16"/>
  <c r="AC561" i="16" s="1"/>
  <c r="AG561" i="16"/>
  <c r="AF561" i="16" s="1"/>
  <c r="AJ561" i="16"/>
  <c r="AI561" i="16" s="1"/>
  <c r="AM561" i="16"/>
  <c r="AL561" i="16" s="1"/>
  <c r="AP561" i="16"/>
  <c r="AO561" i="16" s="1"/>
  <c r="AS561" i="16"/>
  <c r="AR561" i="16" s="1"/>
  <c r="I564" i="16"/>
  <c r="H564" i="16" s="1"/>
  <c r="L564" i="16"/>
  <c r="K564" i="16" s="1"/>
  <c r="O564" i="16"/>
  <c r="N564" i="16" s="1"/>
  <c r="R564" i="16"/>
  <c r="Q564" i="16" s="1"/>
  <c r="U564" i="16"/>
  <c r="T564" i="16" s="1"/>
  <c r="AA564" i="16"/>
  <c r="Z564" i="16" s="1"/>
  <c r="AD564" i="16"/>
  <c r="AC564" i="16" s="1"/>
  <c r="AG564" i="16"/>
  <c r="AF564" i="16" s="1"/>
  <c r="AJ564" i="16"/>
  <c r="AI564" i="16" s="1"/>
  <c r="AM564" i="16"/>
  <c r="AL564" i="16" s="1"/>
  <c r="AP564" i="16"/>
  <c r="AO564" i="16" s="1"/>
  <c r="AS564" i="16"/>
  <c r="AR564" i="16" s="1"/>
  <c r="I565" i="16"/>
  <c r="L565" i="16"/>
  <c r="K565" i="16" s="1"/>
  <c r="O565" i="16"/>
  <c r="N565" i="16" s="1"/>
  <c r="R565" i="16"/>
  <c r="Q565" i="16" s="1"/>
  <c r="U565" i="16"/>
  <c r="T565" i="16" s="1"/>
  <c r="X565" i="16"/>
  <c r="W565" i="16" s="1"/>
  <c r="AA565" i="16"/>
  <c r="Z565" i="16" s="1"/>
  <c r="AD565" i="16"/>
  <c r="AC565" i="16" s="1"/>
  <c r="AG565" i="16"/>
  <c r="AF565" i="16" s="1"/>
  <c r="AJ565" i="16"/>
  <c r="AI565" i="16" s="1"/>
  <c r="AM565" i="16"/>
  <c r="AL565" i="16" s="1"/>
  <c r="AP565" i="16"/>
  <c r="AO565" i="16" s="1"/>
  <c r="AS565" i="16"/>
  <c r="AR565" i="16" s="1"/>
  <c r="I566" i="16"/>
  <c r="L566" i="16"/>
  <c r="K566" i="16" s="1"/>
  <c r="O566" i="16"/>
  <c r="N566" i="16" s="1"/>
  <c r="R566" i="16"/>
  <c r="Q566" i="16" s="1"/>
  <c r="U566" i="16"/>
  <c r="T566" i="16" s="1"/>
  <c r="X566" i="16"/>
  <c r="W566" i="16" s="1"/>
  <c r="AA566" i="16"/>
  <c r="Z566" i="16" s="1"/>
  <c r="AD566" i="16"/>
  <c r="AC566" i="16" s="1"/>
  <c r="AG566" i="16"/>
  <c r="AF566" i="16" s="1"/>
  <c r="AJ566" i="16"/>
  <c r="AI566" i="16" s="1"/>
  <c r="AM566" i="16"/>
  <c r="AL566" i="16" s="1"/>
  <c r="AP566" i="16"/>
  <c r="AO566" i="16" s="1"/>
  <c r="AS566" i="16"/>
  <c r="AR566" i="16" s="1"/>
  <c r="I567" i="16"/>
  <c r="L567" i="16"/>
  <c r="K567" i="16" s="1"/>
  <c r="O567" i="16"/>
  <c r="N567" i="16" s="1"/>
  <c r="R567" i="16"/>
  <c r="Q567" i="16" s="1"/>
  <c r="U567" i="16"/>
  <c r="T567" i="16" s="1"/>
  <c r="X567" i="16"/>
  <c r="W567" i="16" s="1"/>
  <c r="AA567" i="16"/>
  <c r="Z567" i="16" s="1"/>
  <c r="AD567" i="16"/>
  <c r="AC567" i="16" s="1"/>
  <c r="AG567" i="16"/>
  <c r="AF567" i="16" s="1"/>
  <c r="AJ567" i="16"/>
  <c r="AI567" i="16" s="1"/>
  <c r="AM567" i="16"/>
  <c r="AL567" i="16" s="1"/>
  <c r="AP567" i="16"/>
  <c r="AO567" i="16" s="1"/>
  <c r="AS567" i="16"/>
  <c r="AR567" i="16" s="1"/>
  <c r="I568" i="16"/>
  <c r="L568" i="16"/>
  <c r="K568" i="16" s="1"/>
  <c r="O568" i="16"/>
  <c r="N568" i="16" s="1"/>
  <c r="R568" i="16"/>
  <c r="Q568" i="16" s="1"/>
  <c r="U568" i="16"/>
  <c r="T568" i="16" s="1"/>
  <c r="AA568" i="16"/>
  <c r="Z568" i="16" s="1"/>
  <c r="AD568" i="16"/>
  <c r="AC568" i="16" s="1"/>
  <c r="AG568" i="16"/>
  <c r="AF568" i="16" s="1"/>
  <c r="AJ568" i="16"/>
  <c r="AI568" i="16" s="1"/>
  <c r="AM568" i="16"/>
  <c r="AL568" i="16" s="1"/>
  <c r="AP568" i="16"/>
  <c r="AO568" i="16" s="1"/>
  <c r="AS568" i="16"/>
  <c r="AR568" i="16" s="1"/>
  <c r="I569" i="16"/>
  <c r="L569" i="16"/>
  <c r="K569" i="16" s="1"/>
  <c r="O569" i="16"/>
  <c r="N569" i="16" s="1"/>
  <c r="R569" i="16"/>
  <c r="Q569" i="16" s="1"/>
  <c r="U569" i="16"/>
  <c r="T569" i="16" s="1"/>
  <c r="X569" i="16"/>
  <c r="W569" i="16" s="1"/>
  <c r="AA569" i="16"/>
  <c r="Z569" i="16" s="1"/>
  <c r="AD569" i="16"/>
  <c r="AC569" i="16" s="1"/>
  <c r="AG569" i="16"/>
  <c r="AF569" i="16" s="1"/>
  <c r="AJ569" i="16"/>
  <c r="AI569" i="16" s="1"/>
  <c r="AM569" i="16"/>
  <c r="AL569" i="16" s="1"/>
  <c r="AP569" i="16"/>
  <c r="AO569" i="16" s="1"/>
  <c r="AS569" i="16"/>
  <c r="AR569" i="16" s="1"/>
  <c r="I570" i="16"/>
  <c r="L570" i="16"/>
  <c r="K570" i="16" s="1"/>
  <c r="O570" i="16"/>
  <c r="N570" i="16" s="1"/>
  <c r="R570" i="16"/>
  <c r="Q570" i="16" s="1"/>
  <c r="U570" i="16"/>
  <c r="T570" i="16" s="1"/>
  <c r="X570" i="16"/>
  <c r="W570" i="16" s="1"/>
  <c r="AA570" i="16"/>
  <c r="Z570" i="16" s="1"/>
  <c r="AD570" i="16"/>
  <c r="AC570" i="16" s="1"/>
  <c r="AG570" i="16"/>
  <c r="AF570" i="16" s="1"/>
  <c r="AJ570" i="16"/>
  <c r="AI570" i="16" s="1"/>
  <c r="AM570" i="16"/>
  <c r="AL570" i="16" s="1"/>
  <c r="AP570" i="16"/>
  <c r="AO570" i="16" s="1"/>
  <c r="AS570" i="16"/>
  <c r="AR570" i="16" s="1"/>
  <c r="I571" i="16"/>
  <c r="H571" i="16" s="1"/>
  <c r="L571" i="16"/>
  <c r="K571" i="16" s="1"/>
  <c r="O571" i="16"/>
  <c r="N571" i="16" s="1"/>
  <c r="R571" i="16"/>
  <c r="Q571" i="16" s="1"/>
  <c r="U571" i="16"/>
  <c r="T571" i="16" s="1"/>
  <c r="X571" i="16"/>
  <c r="W571" i="16" s="1"/>
  <c r="AA571" i="16"/>
  <c r="Z571" i="16" s="1"/>
  <c r="AD571" i="16"/>
  <c r="AC571" i="16" s="1"/>
  <c r="AG571" i="16"/>
  <c r="AF571" i="16" s="1"/>
  <c r="AJ571" i="16"/>
  <c r="AI571" i="16" s="1"/>
  <c r="AM571" i="16"/>
  <c r="AL571" i="16" s="1"/>
  <c r="AP571" i="16"/>
  <c r="AO571" i="16" s="1"/>
  <c r="AS571" i="16"/>
  <c r="AR571" i="16" s="1"/>
  <c r="I572" i="16"/>
  <c r="H572" i="16" s="1"/>
  <c r="L572" i="16"/>
  <c r="K572" i="16" s="1"/>
  <c r="O572" i="16"/>
  <c r="N572" i="16" s="1"/>
  <c r="R572" i="16"/>
  <c r="Q572" i="16" s="1"/>
  <c r="U572" i="16"/>
  <c r="T572" i="16" s="1"/>
  <c r="AA572" i="16"/>
  <c r="Z572" i="16" s="1"/>
  <c r="AD572" i="16"/>
  <c r="AC572" i="16" s="1"/>
  <c r="AG572" i="16"/>
  <c r="AF572" i="16" s="1"/>
  <c r="AJ572" i="16"/>
  <c r="AI572" i="16" s="1"/>
  <c r="AM572" i="16"/>
  <c r="AL572" i="16" s="1"/>
  <c r="AP572" i="16"/>
  <c r="AO572" i="16" s="1"/>
  <c r="AS572" i="16"/>
  <c r="AR572" i="16" s="1"/>
  <c r="I573" i="16"/>
  <c r="L573" i="16"/>
  <c r="K573" i="16" s="1"/>
  <c r="O573" i="16"/>
  <c r="N573" i="16" s="1"/>
  <c r="R573" i="16"/>
  <c r="Q573" i="16" s="1"/>
  <c r="U573" i="16"/>
  <c r="T573" i="16" s="1"/>
  <c r="X573" i="16"/>
  <c r="W573" i="16" s="1"/>
  <c r="AA573" i="16"/>
  <c r="Z573" i="16" s="1"/>
  <c r="AD573" i="16"/>
  <c r="AC573" i="16" s="1"/>
  <c r="AG573" i="16"/>
  <c r="AF573" i="16" s="1"/>
  <c r="AJ573" i="16"/>
  <c r="AI573" i="16" s="1"/>
  <c r="AM573" i="16"/>
  <c r="AL573" i="16" s="1"/>
  <c r="AP573" i="16"/>
  <c r="AO573" i="16" s="1"/>
  <c r="AS573" i="16"/>
  <c r="AR573" i="16" s="1"/>
  <c r="I574" i="16"/>
  <c r="L574" i="16"/>
  <c r="K574" i="16" s="1"/>
  <c r="O574" i="16"/>
  <c r="N574" i="16" s="1"/>
  <c r="R574" i="16"/>
  <c r="Q574" i="16" s="1"/>
  <c r="U574" i="16"/>
  <c r="T574" i="16" s="1"/>
  <c r="X574" i="16"/>
  <c r="W574" i="16" s="1"/>
  <c r="AA574" i="16"/>
  <c r="Z574" i="16" s="1"/>
  <c r="AD574" i="16"/>
  <c r="AC574" i="16" s="1"/>
  <c r="AG574" i="16"/>
  <c r="AF574" i="16" s="1"/>
  <c r="AJ574" i="16"/>
  <c r="AI574" i="16" s="1"/>
  <c r="AM574" i="16"/>
  <c r="AL574" i="16" s="1"/>
  <c r="AP574" i="16"/>
  <c r="AO574" i="16" s="1"/>
  <c r="AS574" i="16"/>
  <c r="AR574" i="16" s="1"/>
  <c r="I575" i="16"/>
  <c r="H575" i="16" s="1"/>
  <c r="L575" i="16"/>
  <c r="K575" i="16" s="1"/>
  <c r="O575" i="16"/>
  <c r="N575" i="16" s="1"/>
  <c r="R575" i="16"/>
  <c r="Q575" i="16" s="1"/>
  <c r="U575" i="16"/>
  <c r="T575" i="16" s="1"/>
  <c r="X575" i="16"/>
  <c r="W575" i="16" s="1"/>
  <c r="AA575" i="16"/>
  <c r="Z575" i="16" s="1"/>
  <c r="AD575" i="16"/>
  <c r="AC575" i="16" s="1"/>
  <c r="AG575" i="16"/>
  <c r="AF575" i="16" s="1"/>
  <c r="AJ575" i="16"/>
  <c r="AI575" i="16" s="1"/>
  <c r="AM575" i="16"/>
  <c r="AL575" i="16" s="1"/>
  <c r="AP575" i="16"/>
  <c r="AO575" i="16" s="1"/>
  <c r="AS575" i="16"/>
  <c r="AR575" i="16" s="1"/>
  <c r="I576" i="16"/>
  <c r="H576" i="16" s="1"/>
  <c r="L576" i="16"/>
  <c r="K576" i="16" s="1"/>
  <c r="O576" i="16"/>
  <c r="N576" i="16" s="1"/>
  <c r="R576" i="16"/>
  <c r="Q576" i="16" s="1"/>
  <c r="U576" i="16"/>
  <c r="AA576" i="16"/>
  <c r="Z576" i="16" s="1"/>
  <c r="AD576" i="16"/>
  <c r="AC576" i="16" s="1"/>
  <c r="AG576" i="16"/>
  <c r="AF576" i="16" s="1"/>
  <c r="AJ576" i="16"/>
  <c r="AI576" i="16" s="1"/>
  <c r="AM576" i="16"/>
  <c r="AL576" i="16" s="1"/>
  <c r="AP576" i="16"/>
  <c r="AO576" i="16" s="1"/>
  <c r="AS576" i="16"/>
  <c r="AR576" i="16" s="1"/>
  <c r="I577" i="16"/>
  <c r="H577" i="16" s="1"/>
  <c r="L577" i="16"/>
  <c r="O577" i="16"/>
  <c r="N577" i="16" s="1"/>
  <c r="R577" i="16"/>
  <c r="Q577" i="16" s="1"/>
  <c r="U577" i="16"/>
  <c r="T577" i="16" s="1"/>
  <c r="X577" i="16"/>
  <c r="W577" i="16" s="1"/>
  <c r="AA577" i="16"/>
  <c r="Z577" i="16" s="1"/>
  <c r="AD577" i="16"/>
  <c r="AC577" i="16" s="1"/>
  <c r="AG577" i="16"/>
  <c r="AF577" i="16" s="1"/>
  <c r="AJ577" i="16"/>
  <c r="AI577" i="16" s="1"/>
  <c r="AM577" i="16"/>
  <c r="AL577" i="16" s="1"/>
  <c r="AP577" i="16"/>
  <c r="AO577" i="16" s="1"/>
  <c r="AS577" i="16"/>
  <c r="AR577" i="16" s="1"/>
  <c r="I578" i="16"/>
  <c r="L578" i="16"/>
  <c r="K578" i="16" s="1"/>
  <c r="O578" i="16"/>
  <c r="N578" i="16" s="1"/>
  <c r="R578" i="16"/>
  <c r="Q578" i="16" s="1"/>
  <c r="U578" i="16"/>
  <c r="T578" i="16" s="1"/>
  <c r="X578" i="16"/>
  <c r="W578" i="16" s="1"/>
  <c r="AA578" i="16"/>
  <c r="Z578" i="16" s="1"/>
  <c r="AD578" i="16"/>
  <c r="AC578" i="16" s="1"/>
  <c r="AG578" i="16"/>
  <c r="AF578" i="16" s="1"/>
  <c r="AJ578" i="16"/>
  <c r="AI578" i="16" s="1"/>
  <c r="AM578" i="16"/>
  <c r="AL578" i="16" s="1"/>
  <c r="AP578" i="16"/>
  <c r="AO578" i="16" s="1"/>
  <c r="AS578" i="16"/>
  <c r="AR578" i="16" s="1"/>
  <c r="I579" i="16"/>
  <c r="H579" i="16" s="1"/>
  <c r="L579" i="16"/>
  <c r="K579" i="16" s="1"/>
  <c r="O579" i="16"/>
  <c r="N579" i="16" s="1"/>
  <c r="R579" i="16"/>
  <c r="Q579" i="16" s="1"/>
  <c r="U579" i="16"/>
  <c r="T579" i="16" s="1"/>
  <c r="X579" i="16"/>
  <c r="W579" i="16" s="1"/>
  <c r="AA579" i="16"/>
  <c r="Z579" i="16" s="1"/>
  <c r="AD579" i="16"/>
  <c r="AC579" i="16" s="1"/>
  <c r="AG579" i="16"/>
  <c r="AF579" i="16" s="1"/>
  <c r="AJ579" i="16"/>
  <c r="AI579" i="16" s="1"/>
  <c r="AM579" i="16"/>
  <c r="AL579" i="16" s="1"/>
  <c r="AP579" i="16"/>
  <c r="AO579" i="16" s="1"/>
  <c r="AS579" i="16"/>
  <c r="AR579" i="16" s="1"/>
  <c r="I580" i="16"/>
  <c r="H580" i="16" s="1"/>
  <c r="L580" i="16"/>
  <c r="K580" i="16" s="1"/>
  <c r="O580" i="16"/>
  <c r="N580" i="16" s="1"/>
  <c r="R580" i="16"/>
  <c r="Q580" i="16" s="1"/>
  <c r="U580" i="16"/>
  <c r="T580" i="16" s="1"/>
  <c r="AA580" i="16"/>
  <c r="Z580" i="16" s="1"/>
  <c r="AD580" i="16"/>
  <c r="AC580" i="16" s="1"/>
  <c r="AG580" i="16"/>
  <c r="AF580" i="16" s="1"/>
  <c r="AJ580" i="16"/>
  <c r="AI580" i="16" s="1"/>
  <c r="AM580" i="16"/>
  <c r="AL580" i="16" s="1"/>
  <c r="AP580" i="16"/>
  <c r="AO580" i="16" s="1"/>
  <c r="AS580" i="16"/>
  <c r="AR580" i="16" s="1"/>
  <c r="I581" i="16"/>
  <c r="H581" i="16" s="1"/>
  <c r="L581" i="16"/>
  <c r="K581" i="16" s="1"/>
  <c r="O581" i="16"/>
  <c r="N581" i="16" s="1"/>
  <c r="R581" i="16"/>
  <c r="Q581" i="16" s="1"/>
  <c r="U581" i="16"/>
  <c r="T581" i="16" s="1"/>
  <c r="X581" i="16"/>
  <c r="W581" i="16" s="1"/>
  <c r="AA581" i="16"/>
  <c r="Z581" i="16" s="1"/>
  <c r="AD581" i="16"/>
  <c r="AC581" i="16" s="1"/>
  <c r="AG581" i="16"/>
  <c r="AF581" i="16" s="1"/>
  <c r="AJ581" i="16"/>
  <c r="AI581" i="16" s="1"/>
  <c r="AM581" i="16"/>
  <c r="AL581" i="16" s="1"/>
  <c r="AP581" i="16"/>
  <c r="AO581" i="16" s="1"/>
  <c r="AS581" i="16"/>
  <c r="AR581" i="16" s="1"/>
  <c r="I582" i="16"/>
  <c r="L582" i="16"/>
  <c r="K582" i="16" s="1"/>
  <c r="O582" i="16"/>
  <c r="N582" i="16" s="1"/>
  <c r="R582" i="16"/>
  <c r="Q582" i="16" s="1"/>
  <c r="U582" i="16"/>
  <c r="T582" i="16" s="1"/>
  <c r="X582" i="16"/>
  <c r="W582" i="16" s="1"/>
  <c r="AA582" i="16"/>
  <c r="Z582" i="16" s="1"/>
  <c r="AD582" i="16"/>
  <c r="AC582" i="16" s="1"/>
  <c r="AG582" i="16"/>
  <c r="AF582" i="16" s="1"/>
  <c r="AJ582" i="16"/>
  <c r="AI582" i="16" s="1"/>
  <c r="AM582" i="16"/>
  <c r="AL582" i="16" s="1"/>
  <c r="AP582" i="16"/>
  <c r="AO582" i="16" s="1"/>
  <c r="AS582" i="16"/>
  <c r="AR582" i="16" s="1"/>
  <c r="I583" i="16"/>
  <c r="H583" i="16" s="1"/>
  <c r="L583" i="16"/>
  <c r="K583" i="16" s="1"/>
  <c r="O583" i="16"/>
  <c r="N583" i="16" s="1"/>
  <c r="R583" i="16"/>
  <c r="Q583" i="16" s="1"/>
  <c r="U583" i="16"/>
  <c r="T583" i="16" s="1"/>
  <c r="X583" i="16"/>
  <c r="W583" i="16" s="1"/>
  <c r="AA583" i="16"/>
  <c r="Z583" i="16" s="1"/>
  <c r="AD583" i="16"/>
  <c r="AC583" i="16" s="1"/>
  <c r="AG583" i="16"/>
  <c r="AF583" i="16" s="1"/>
  <c r="AJ583" i="16"/>
  <c r="AI583" i="16" s="1"/>
  <c r="AM583" i="16"/>
  <c r="AL583" i="16" s="1"/>
  <c r="AP583" i="16"/>
  <c r="AO583" i="16" s="1"/>
  <c r="AS583" i="16"/>
  <c r="AR583" i="16" s="1"/>
  <c r="I584" i="16"/>
  <c r="H584" i="16" s="1"/>
  <c r="L584" i="16"/>
  <c r="K584" i="16" s="1"/>
  <c r="O584" i="16"/>
  <c r="N584" i="16" s="1"/>
  <c r="R584" i="16"/>
  <c r="Q584" i="16" s="1"/>
  <c r="U584" i="16"/>
  <c r="T584" i="16" s="1"/>
  <c r="AA584" i="16"/>
  <c r="Z584" i="16" s="1"/>
  <c r="AD584" i="16"/>
  <c r="AC584" i="16" s="1"/>
  <c r="AG584" i="16"/>
  <c r="AF584" i="16" s="1"/>
  <c r="AJ584" i="16"/>
  <c r="AI584" i="16" s="1"/>
  <c r="AM584" i="16"/>
  <c r="AL584" i="16" s="1"/>
  <c r="AP584" i="16"/>
  <c r="AO584" i="16" s="1"/>
  <c r="AS584" i="16"/>
  <c r="AR584" i="16" s="1"/>
  <c r="I585" i="16"/>
  <c r="H585" i="16" s="1"/>
  <c r="L585" i="16"/>
  <c r="K585" i="16" s="1"/>
  <c r="O585" i="16"/>
  <c r="N585" i="16" s="1"/>
  <c r="R585" i="16"/>
  <c r="Q585" i="16" s="1"/>
  <c r="U585" i="16"/>
  <c r="T585" i="16" s="1"/>
  <c r="X585" i="16"/>
  <c r="W585" i="16" s="1"/>
  <c r="AA585" i="16"/>
  <c r="Z585" i="16" s="1"/>
  <c r="AD585" i="16"/>
  <c r="AC585" i="16" s="1"/>
  <c r="AG585" i="16"/>
  <c r="AF585" i="16" s="1"/>
  <c r="AJ585" i="16"/>
  <c r="AI585" i="16" s="1"/>
  <c r="AM585" i="16"/>
  <c r="AL585" i="16" s="1"/>
  <c r="AP585" i="16"/>
  <c r="AO585" i="16" s="1"/>
  <c r="AS585" i="16"/>
  <c r="AR585" i="16" s="1"/>
  <c r="I586" i="16"/>
  <c r="H586" i="16" s="1"/>
  <c r="L586" i="16"/>
  <c r="O586" i="16"/>
  <c r="N586" i="16" s="1"/>
  <c r="R586" i="16"/>
  <c r="Q586" i="16" s="1"/>
  <c r="U586" i="16"/>
  <c r="T586" i="16" s="1"/>
  <c r="X586" i="16"/>
  <c r="W586" i="16" s="1"/>
  <c r="AA586" i="16"/>
  <c r="Z586" i="16" s="1"/>
  <c r="AD586" i="16"/>
  <c r="AC586" i="16" s="1"/>
  <c r="AG586" i="16"/>
  <c r="AF586" i="16" s="1"/>
  <c r="AJ586" i="16"/>
  <c r="AI586" i="16" s="1"/>
  <c r="AM586" i="16"/>
  <c r="AL586" i="16" s="1"/>
  <c r="AP586" i="16"/>
  <c r="AO586" i="16" s="1"/>
  <c r="AS586" i="16"/>
  <c r="AR586" i="16" s="1"/>
  <c r="I587" i="16"/>
  <c r="H587" i="16" s="1"/>
  <c r="L587" i="16"/>
  <c r="K587" i="16" s="1"/>
  <c r="O587" i="16"/>
  <c r="N587" i="16" s="1"/>
  <c r="R587" i="16"/>
  <c r="Q587" i="16" s="1"/>
  <c r="U587" i="16"/>
  <c r="T587" i="16" s="1"/>
  <c r="X587" i="16"/>
  <c r="W587" i="16" s="1"/>
  <c r="AA587" i="16"/>
  <c r="Z587" i="16" s="1"/>
  <c r="AD587" i="16"/>
  <c r="AC587" i="16" s="1"/>
  <c r="AG587" i="16"/>
  <c r="AF587" i="16" s="1"/>
  <c r="AJ587" i="16"/>
  <c r="AI587" i="16" s="1"/>
  <c r="AM587" i="16"/>
  <c r="AL587" i="16" s="1"/>
  <c r="AP587" i="16"/>
  <c r="AO587" i="16" s="1"/>
  <c r="AS587" i="16"/>
  <c r="AR587" i="16" s="1"/>
  <c r="I588" i="16"/>
  <c r="H588" i="16" s="1"/>
  <c r="L588" i="16"/>
  <c r="K588" i="16" s="1"/>
  <c r="O588" i="16"/>
  <c r="N588" i="16" s="1"/>
  <c r="R588" i="16"/>
  <c r="Q588" i="16" s="1"/>
  <c r="U588" i="16"/>
  <c r="T588" i="16" s="1"/>
  <c r="AA588" i="16"/>
  <c r="Z588" i="16" s="1"/>
  <c r="AD588" i="16"/>
  <c r="AC588" i="16" s="1"/>
  <c r="AG588" i="16"/>
  <c r="AF588" i="16" s="1"/>
  <c r="AJ588" i="16"/>
  <c r="AI588" i="16" s="1"/>
  <c r="AM588" i="16"/>
  <c r="AL588" i="16" s="1"/>
  <c r="AP588" i="16"/>
  <c r="AO588" i="16" s="1"/>
  <c r="AS588" i="16"/>
  <c r="AR588" i="16" s="1"/>
  <c r="I589" i="16"/>
  <c r="H589" i="16" s="1"/>
  <c r="L589" i="16"/>
  <c r="K589" i="16" s="1"/>
  <c r="O589" i="16"/>
  <c r="N589" i="16" s="1"/>
  <c r="R589" i="16"/>
  <c r="Q589" i="16" s="1"/>
  <c r="U589" i="16"/>
  <c r="T589" i="16" s="1"/>
  <c r="X589" i="16"/>
  <c r="W589" i="16" s="1"/>
  <c r="AA589" i="16"/>
  <c r="Z589" i="16" s="1"/>
  <c r="AD589" i="16"/>
  <c r="AC589" i="16" s="1"/>
  <c r="AG589" i="16"/>
  <c r="AF589" i="16" s="1"/>
  <c r="AJ589" i="16"/>
  <c r="AI589" i="16" s="1"/>
  <c r="AM589" i="16"/>
  <c r="AL589" i="16" s="1"/>
  <c r="AP589" i="16"/>
  <c r="AO589" i="16" s="1"/>
  <c r="AS589" i="16"/>
  <c r="AR589" i="16" s="1"/>
  <c r="I590" i="16"/>
  <c r="H590" i="16" s="1"/>
  <c r="L590" i="16"/>
  <c r="O590" i="16"/>
  <c r="N590" i="16" s="1"/>
  <c r="R590" i="16"/>
  <c r="Q590" i="16" s="1"/>
  <c r="U590" i="16"/>
  <c r="T590" i="16" s="1"/>
  <c r="X590" i="16"/>
  <c r="W590" i="16" s="1"/>
  <c r="AA590" i="16"/>
  <c r="Z590" i="16" s="1"/>
  <c r="AD590" i="16"/>
  <c r="AC590" i="16" s="1"/>
  <c r="AG590" i="16"/>
  <c r="AF590" i="16" s="1"/>
  <c r="AJ590" i="16"/>
  <c r="AI590" i="16" s="1"/>
  <c r="AM590" i="16"/>
  <c r="AL590" i="16" s="1"/>
  <c r="AP590" i="16"/>
  <c r="AO590" i="16" s="1"/>
  <c r="AS590" i="16"/>
  <c r="AR590" i="16" s="1"/>
  <c r="I591" i="16"/>
  <c r="H591" i="16" s="1"/>
  <c r="L591" i="16"/>
  <c r="K591" i="16" s="1"/>
  <c r="O591" i="16"/>
  <c r="N591" i="16" s="1"/>
  <c r="R591" i="16"/>
  <c r="Q591" i="16" s="1"/>
  <c r="U591" i="16"/>
  <c r="T591" i="16" s="1"/>
  <c r="X591" i="16"/>
  <c r="W591" i="16" s="1"/>
  <c r="AA591" i="16"/>
  <c r="Z591" i="16" s="1"/>
  <c r="AD591" i="16"/>
  <c r="AC591" i="16" s="1"/>
  <c r="AG591" i="16"/>
  <c r="AF591" i="16" s="1"/>
  <c r="AJ591" i="16"/>
  <c r="AI591" i="16" s="1"/>
  <c r="AM591" i="16"/>
  <c r="AL591" i="16" s="1"/>
  <c r="AP591" i="16"/>
  <c r="AO591" i="16" s="1"/>
  <c r="AS591" i="16"/>
  <c r="AR591" i="16" s="1"/>
  <c r="I592" i="16"/>
  <c r="H592" i="16" s="1"/>
  <c r="L592" i="16"/>
  <c r="K592" i="16" s="1"/>
  <c r="O592" i="16"/>
  <c r="N592" i="16" s="1"/>
  <c r="R592" i="16"/>
  <c r="Q592" i="16" s="1"/>
  <c r="U592" i="16"/>
  <c r="T592" i="16" s="1"/>
  <c r="AA592" i="16"/>
  <c r="Z592" i="16" s="1"/>
  <c r="AD592" i="16"/>
  <c r="AC592" i="16" s="1"/>
  <c r="AG592" i="16"/>
  <c r="AF592" i="16" s="1"/>
  <c r="AJ592" i="16"/>
  <c r="AI592" i="16" s="1"/>
  <c r="AM592" i="16"/>
  <c r="AL592" i="16" s="1"/>
  <c r="AP592" i="16"/>
  <c r="AO592" i="16" s="1"/>
  <c r="AS592" i="16"/>
  <c r="AR592" i="16" s="1"/>
  <c r="I593" i="16"/>
  <c r="H593" i="16" s="1"/>
  <c r="L593" i="16"/>
  <c r="K593" i="16" s="1"/>
  <c r="O593" i="16"/>
  <c r="N593" i="16" s="1"/>
  <c r="R593" i="16"/>
  <c r="Q593" i="16" s="1"/>
  <c r="U593" i="16"/>
  <c r="T593" i="16" s="1"/>
  <c r="X593" i="16"/>
  <c r="W593" i="16" s="1"/>
  <c r="AA593" i="16"/>
  <c r="Z593" i="16" s="1"/>
  <c r="AD593" i="16"/>
  <c r="AC593" i="16" s="1"/>
  <c r="AG593" i="16"/>
  <c r="AF593" i="16" s="1"/>
  <c r="AJ593" i="16"/>
  <c r="AI593" i="16" s="1"/>
  <c r="AM593" i="16"/>
  <c r="AL593" i="16" s="1"/>
  <c r="AP593" i="16"/>
  <c r="AO593" i="16" s="1"/>
  <c r="AS593" i="16"/>
  <c r="AR593" i="16" s="1"/>
  <c r="I594" i="16"/>
  <c r="H594" i="16" s="1"/>
  <c r="L594" i="16"/>
  <c r="O594" i="16"/>
  <c r="N594" i="16" s="1"/>
  <c r="R594" i="16"/>
  <c r="Q594" i="16" s="1"/>
  <c r="U594" i="16"/>
  <c r="T594" i="16" s="1"/>
  <c r="X594" i="16"/>
  <c r="W594" i="16" s="1"/>
  <c r="AA594" i="16"/>
  <c r="Z594" i="16" s="1"/>
  <c r="AD594" i="16"/>
  <c r="AC594" i="16" s="1"/>
  <c r="AG594" i="16"/>
  <c r="AF594" i="16" s="1"/>
  <c r="AJ594" i="16"/>
  <c r="AI594" i="16" s="1"/>
  <c r="AM594" i="16"/>
  <c r="AL594" i="16" s="1"/>
  <c r="AP594" i="16"/>
  <c r="AO594" i="16" s="1"/>
  <c r="AS594" i="16"/>
  <c r="AR594" i="16" s="1"/>
  <c r="I595" i="16"/>
  <c r="H595" i="16" s="1"/>
  <c r="L595" i="16"/>
  <c r="K595" i="16" s="1"/>
  <c r="O595" i="16"/>
  <c r="N595" i="16" s="1"/>
  <c r="R595" i="16"/>
  <c r="Q595" i="16" s="1"/>
  <c r="U595" i="16"/>
  <c r="T595" i="16" s="1"/>
  <c r="X595" i="16"/>
  <c r="W595" i="16" s="1"/>
  <c r="AA595" i="16"/>
  <c r="Z595" i="16" s="1"/>
  <c r="AD595" i="16"/>
  <c r="AC595" i="16" s="1"/>
  <c r="AG595" i="16"/>
  <c r="AF595" i="16" s="1"/>
  <c r="AJ595" i="16"/>
  <c r="AI595" i="16" s="1"/>
  <c r="AM595" i="16"/>
  <c r="AL595" i="16" s="1"/>
  <c r="AP595" i="16"/>
  <c r="AO595" i="16" s="1"/>
  <c r="AS595" i="16"/>
  <c r="AR595" i="16" s="1"/>
  <c r="I596" i="16"/>
  <c r="H596" i="16" s="1"/>
  <c r="L596" i="16"/>
  <c r="K596" i="16" s="1"/>
  <c r="O596" i="16"/>
  <c r="N596" i="16" s="1"/>
  <c r="R596" i="16"/>
  <c r="Q596" i="16" s="1"/>
  <c r="U596" i="16"/>
  <c r="T596" i="16" s="1"/>
  <c r="AA596" i="16"/>
  <c r="Z596" i="16" s="1"/>
  <c r="AD596" i="16"/>
  <c r="AC596" i="16" s="1"/>
  <c r="AG596" i="16"/>
  <c r="AF596" i="16" s="1"/>
  <c r="AJ596" i="16"/>
  <c r="AI596" i="16" s="1"/>
  <c r="AM596" i="16"/>
  <c r="AL596" i="16" s="1"/>
  <c r="AP596" i="16"/>
  <c r="AO596" i="16" s="1"/>
  <c r="AS596" i="16"/>
  <c r="AR596" i="16" s="1"/>
  <c r="I597" i="16"/>
  <c r="H597" i="16" s="1"/>
  <c r="L597" i="16"/>
  <c r="K597" i="16" s="1"/>
  <c r="O597" i="16"/>
  <c r="N597" i="16" s="1"/>
  <c r="R597" i="16"/>
  <c r="Q597" i="16" s="1"/>
  <c r="U597" i="16"/>
  <c r="T597" i="16" s="1"/>
  <c r="X597" i="16"/>
  <c r="W597" i="16" s="1"/>
  <c r="AA597" i="16"/>
  <c r="Z597" i="16" s="1"/>
  <c r="AD597" i="16"/>
  <c r="AC597" i="16" s="1"/>
  <c r="AG597" i="16"/>
  <c r="AF597" i="16" s="1"/>
  <c r="AJ597" i="16"/>
  <c r="AI597" i="16" s="1"/>
  <c r="AM597" i="16"/>
  <c r="AL597" i="16" s="1"/>
  <c r="AP597" i="16"/>
  <c r="AO597" i="16" s="1"/>
  <c r="AS597" i="16"/>
  <c r="AR597" i="16" s="1"/>
  <c r="I598" i="16"/>
  <c r="H598" i="16" s="1"/>
  <c r="L598" i="16"/>
  <c r="O598" i="16"/>
  <c r="N598" i="16" s="1"/>
  <c r="R598" i="16"/>
  <c r="Q598" i="16" s="1"/>
  <c r="U598" i="16"/>
  <c r="T598" i="16" s="1"/>
  <c r="X598" i="16"/>
  <c r="W598" i="16" s="1"/>
  <c r="AA598" i="16"/>
  <c r="Z598" i="16" s="1"/>
  <c r="AD598" i="16"/>
  <c r="AC598" i="16" s="1"/>
  <c r="AG598" i="16"/>
  <c r="AF598" i="16" s="1"/>
  <c r="AJ598" i="16"/>
  <c r="AI598" i="16" s="1"/>
  <c r="AM598" i="16"/>
  <c r="AL598" i="16" s="1"/>
  <c r="AP598" i="16"/>
  <c r="AO598" i="16" s="1"/>
  <c r="AS598" i="16"/>
  <c r="AR598" i="16" s="1"/>
  <c r="I599" i="16"/>
  <c r="H599" i="16" s="1"/>
  <c r="L599" i="16"/>
  <c r="K599" i="16" s="1"/>
  <c r="O599" i="16"/>
  <c r="N599" i="16" s="1"/>
  <c r="R599" i="16"/>
  <c r="Q599" i="16" s="1"/>
  <c r="U599" i="16"/>
  <c r="T599" i="16" s="1"/>
  <c r="X599" i="16"/>
  <c r="W599" i="16" s="1"/>
  <c r="AA599" i="16"/>
  <c r="Z599" i="16" s="1"/>
  <c r="AD599" i="16"/>
  <c r="AC599" i="16" s="1"/>
  <c r="AG599" i="16"/>
  <c r="AF599" i="16" s="1"/>
  <c r="AJ599" i="16"/>
  <c r="AI599" i="16" s="1"/>
  <c r="AM599" i="16"/>
  <c r="AL599" i="16" s="1"/>
  <c r="AP599" i="16"/>
  <c r="AO599" i="16" s="1"/>
  <c r="AS599" i="16"/>
  <c r="AR599" i="16" s="1"/>
  <c r="I600" i="16"/>
  <c r="H600" i="16" s="1"/>
  <c r="L600" i="16"/>
  <c r="K600" i="16" s="1"/>
  <c r="O600" i="16"/>
  <c r="N600" i="16" s="1"/>
  <c r="R600" i="16"/>
  <c r="Q600" i="16" s="1"/>
  <c r="U600" i="16"/>
  <c r="AA600" i="16"/>
  <c r="Z600" i="16" s="1"/>
  <c r="AD600" i="16"/>
  <c r="AC600" i="16" s="1"/>
  <c r="AG600" i="16"/>
  <c r="AF600" i="16" s="1"/>
  <c r="AJ600" i="16"/>
  <c r="AI600" i="16" s="1"/>
  <c r="AM600" i="16"/>
  <c r="AL600" i="16" s="1"/>
  <c r="AP600" i="16"/>
  <c r="AO600" i="16" s="1"/>
  <c r="AS600" i="16"/>
  <c r="AR600" i="16" s="1"/>
  <c r="I601" i="16"/>
  <c r="H601" i="16" s="1"/>
  <c r="L601" i="16"/>
  <c r="K601" i="16" s="1"/>
  <c r="O601" i="16"/>
  <c r="N601" i="16" s="1"/>
  <c r="R601" i="16"/>
  <c r="Q601" i="16" s="1"/>
  <c r="U601" i="16"/>
  <c r="T601" i="16" s="1"/>
  <c r="X601" i="16"/>
  <c r="W601" i="16" s="1"/>
  <c r="AA601" i="16"/>
  <c r="Z601" i="16" s="1"/>
  <c r="AD601" i="16"/>
  <c r="AC601" i="16" s="1"/>
  <c r="AG601" i="16"/>
  <c r="AF601" i="16" s="1"/>
  <c r="AJ601" i="16"/>
  <c r="AI601" i="16" s="1"/>
  <c r="AM601" i="16"/>
  <c r="AL601" i="16" s="1"/>
  <c r="AP601" i="16"/>
  <c r="AO601" i="16" s="1"/>
  <c r="AS601" i="16"/>
  <c r="AR601" i="16" s="1"/>
  <c r="I602" i="16"/>
  <c r="H602" i="16" s="1"/>
  <c r="L602" i="16"/>
  <c r="O602" i="16"/>
  <c r="N602" i="16" s="1"/>
  <c r="R602" i="16"/>
  <c r="Q602" i="16" s="1"/>
  <c r="U602" i="16"/>
  <c r="T602" i="16" s="1"/>
  <c r="X602" i="16"/>
  <c r="W602" i="16" s="1"/>
  <c r="AA602" i="16"/>
  <c r="Z602" i="16" s="1"/>
  <c r="AD602" i="16"/>
  <c r="AC602" i="16" s="1"/>
  <c r="AG602" i="16"/>
  <c r="AF602" i="16" s="1"/>
  <c r="AJ602" i="16"/>
  <c r="AI602" i="16" s="1"/>
  <c r="AM602" i="16"/>
  <c r="AL602" i="16" s="1"/>
  <c r="AP602" i="16"/>
  <c r="AO602" i="16" s="1"/>
  <c r="AS602" i="16"/>
  <c r="AR602" i="16" s="1"/>
  <c r="I603" i="16"/>
  <c r="H603" i="16" s="1"/>
  <c r="L603" i="16"/>
  <c r="K603" i="16" s="1"/>
  <c r="O603" i="16"/>
  <c r="N603" i="16" s="1"/>
  <c r="R603" i="16"/>
  <c r="Q603" i="16" s="1"/>
  <c r="U603" i="16"/>
  <c r="T603" i="16" s="1"/>
  <c r="X603" i="16"/>
  <c r="W603" i="16" s="1"/>
  <c r="AA603" i="16"/>
  <c r="Z603" i="16" s="1"/>
  <c r="AD603" i="16"/>
  <c r="AC603" i="16" s="1"/>
  <c r="AG603" i="16"/>
  <c r="AF603" i="16" s="1"/>
  <c r="AJ603" i="16"/>
  <c r="AI603" i="16" s="1"/>
  <c r="AM603" i="16"/>
  <c r="AL603" i="16" s="1"/>
  <c r="AP603" i="16"/>
  <c r="AO603" i="16" s="1"/>
  <c r="AS603" i="16"/>
  <c r="AR603" i="16" s="1"/>
  <c r="I604" i="16"/>
  <c r="H604" i="16" s="1"/>
  <c r="L604" i="16"/>
  <c r="K604" i="16" s="1"/>
  <c r="O604" i="16"/>
  <c r="N604" i="16" s="1"/>
  <c r="R604" i="16"/>
  <c r="Q604" i="16" s="1"/>
  <c r="U604" i="16"/>
  <c r="T604" i="16" s="1"/>
  <c r="AA604" i="16"/>
  <c r="Z604" i="16" s="1"/>
  <c r="AD604" i="16"/>
  <c r="AC604" i="16" s="1"/>
  <c r="AG604" i="16"/>
  <c r="AF604" i="16" s="1"/>
  <c r="AJ604" i="16"/>
  <c r="AI604" i="16" s="1"/>
  <c r="AM604" i="16"/>
  <c r="AL604" i="16" s="1"/>
  <c r="AP604" i="16"/>
  <c r="AO604" i="16" s="1"/>
  <c r="AS604" i="16"/>
  <c r="AR604" i="16" s="1"/>
  <c r="I605" i="16"/>
  <c r="H605" i="16" s="1"/>
  <c r="L605" i="16"/>
  <c r="K605" i="16" s="1"/>
  <c r="O605" i="16"/>
  <c r="N605" i="16" s="1"/>
  <c r="R605" i="16"/>
  <c r="Q605" i="16" s="1"/>
  <c r="U605" i="16"/>
  <c r="T605" i="16" s="1"/>
  <c r="X605" i="16"/>
  <c r="W605" i="16" s="1"/>
  <c r="AA605" i="16"/>
  <c r="Z605" i="16" s="1"/>
  <c r="AD605" i="16"/>
  <c r="AC605" i="16" s="1"/>
  <c r="AG605" i="16"/>
  <c r="AF605" i="16" s="1"/>
  <c r="AJ605" i="16"/>
  <c r="AI605" i="16" s="1"/>
  <c r="AM605" i="16"/>
  <c r="AL605" i="16" s="1"/>
  <c r="AP605" i="16"/>
  <c r="AO605" i="16" s="1"/>
  <c r="AS605" i="16"/>
  <c r="AR605" i="16" s="1"/>
  <c r="I606" i="16"/>
  <c r="H606" i="16" s="1"/>
  <c r="L606" i="16"/>
  <c r="K606" i="16" s="1"/>
  <c r="O606" i="16"/>
  <c r="N606" i="16" s="1"/>
  <c r="R606" i="16"/>
  <c r="Q606" i="16" s="1"/>
  <c r="U606" i="16"/>
  <c r="T606" i="16" s="1"/>
  <c r="X606" i="16"/>
  <c r="W606" i="16" s="1"/>
  <c r="AA606" i="16"/>
  <c r="Z606" i="16" s="1"/>
  <c r="AD606" i="16"/>
  <c r="AC606" i="16" s="1"/>
  <c r="AG606" i="16"/>
  <c r="AF606" i="16" s="1"/>
  <c r="AJ606" i="16"/>
  <c r="AI606" i="16" s="1"/>
  <c r="AM606" i="16"/>
  <c r="AL606" i="16" s="1"/>
  <c r="AP606" i="16"/>
  <c r="AO606" i="16" s="1"/>
  <c r="AS606" i="16"/>
  <c r="AR606" i="16" s="1"/>
  <c r="I607" i="16"/>
  <c r="H607" i="16" s="1"/>
  <c r="L607" i="16"/>
  <c r="K607" i="16" s="1"/>
  <c r="O607" i="16"/>
  <c r="N607" i="16" s="1"/>
  <c r="R607" i="16"/>
  <c r="Q607" i="16" s="1"/>
  <c r="U607" i="16"/>
  <c r="T607" i="16" s="1"/>
  <c r="X607" i="16"/>
  <c r="W607" i="16" s="1"/>
  <c r="AA607" i="16"/>
  <c r="Z607" i="16" s="1"/>
  <c r="AD607" i="16"/>
  <c r="AC607" i="16" s="1"/>
  <c r="AG607" i="16"/>
  <c r="AF607" i="16" s="1"/>
  <c r="AJ607" i="16"/>
  <c r="AI607" i="16" s="1"/>
  <c r="AM607" i="16"/>
  <c r="AL607" i="16" s="1"/>
  <c r="AP607" i="16"/>
  <c r="AO607" i="16" s="1"/>
  <c r="AS607" i="16"/>
  <c r="AR607" i="16" s="1"/>
  <c r="I610" i="16"/>
  <c r="H610" i="16" s="1"/>
  <c r="L610" i="16"/>
  <c r="K610" i="16" s="1"/>
  <c r="O610" i="16"/>
  <c r="N610" i="16" s="1"/>
  <c r="R610" i="16"/>
  <c r="Q610" i="16" s="1"/>
  <c r="U610" i="16"/>
  <c r="T610" i="16" s="1"/>
  <c r="X610" i="16"/>
  <c r="W610" i="16" s="1"/>
  <c r="AA610" i="16"/>
  <c r="Z610" i="16" s="1"/>
  <c r="AD610" i="16"/>
  <c r="AC610" i="16" s="1"/>
  <c r="AG610" i="16"/>
  <c r="AF610" i="16" s="1"/>
  <c r="AJ610" i="16"/>
  <c r="AI610" i="16" s="1"/>
  <c r="AM610" i="16"/>
  <c r="AP610" i="16"/>
  <c r="AO610" i="16" s="1"/>
  <c r="AS610" i="16"/>
  <c r="AR610" i="16" s="1"/>
  <c r="I611" i="16"/>
  <c r="H611" i="16" s="1"/>
  <c r="L611" i="16"/>
  <c r="K611" i="16" s="1"/>
  <c r="O611" i="16"/>
  <c r="N611" i="16" s="1"/>
  <c r="R611" i="16"/>
  <c r="Q611" i="16" s="1"/>
  <c r="U611" i="16"/>
  <c r="T611" i="16" s="1"/>
  <c r="X611" i="16"/>
  <c r="W611" i="16" s="1"/>
  <c r="AA611" i="16"/>
  <c r="Z611" i="16" s="1"/>
  <c r="AD611" i="16"/>
  <c r="AC611" i="16" s="1"/>
  <c r="AG611" i="16"/>
  <c r="AF611" i="16" s="1"/>
  <c r="AJ611" i="16"/>
  <c r="AI611" i="16" s="1"/>
  <c r="AM611" i="16"/>
  <c r="AL611" i="16" s="1"/>
  <c r="AP611" i="16"/>
  <c r="AO611" i="16" s="1"/>
  <c r="AS611" i="16"/>
  <c r="AR611" i="16" s="1"/>
  <c r="I612" i="16"/>
  <c r="H612" i="16" s="1"/>
  <c r="L612" i="16"/>
  <c r="K612" i="16" s="1"/>
  <c r="O612" i="16"/>
  <c r="N612" i="16" s="1"/>
  <c r="R612" i="16"/>
  <c r="Q612" i="16" s="1"/>
  <c r="U612" i="16"/>
  <c r="T612" i="16" s="1"/>
  <c r="X612" i="16"/>
  <c r="W612" i="16" s="1"/>
  <c r="AA612" i="16"/>
  <c r="Z612" i="16" s="1"/>
  <c r="AD612" i="16"/>
  <c r="AC612" i="16" s="1"/>
  <c r="AG612" i="16"/>
  <c r="AF612" i="16" s="1"/>
  <c r="AJ612" i="16"/>
  <c r="AI612" i="16" s="1"/>
  <c r="AM612" i="16"/>
  <c r="AL612" i="16" s="1"/>
  <c r="AP612" i="16"/>
  <c r="AO612" i="16" s="1"/>
  <c r="AS612" i="16"/>
  <c r="AR612" i="16" s="1"/>
  <c r="I613" i="16"/>
  <c r="H613" i="16" s="1"/>
  <c r="L613" i="16"/>
  <c r="K613" i="16" s="1"/>
  <c r="O613" i="16"/>
  <c r="N613" i="16" s="1"/>
  <c r="R613" i="16"/>
  <c r="Q613" i="16" s="1"/>
  <c r="U613" i="16"/>
  <c r="T613" i="16" s="1"/>
  <c r="X613" i="16"/>
  <c r="W613" i="16" s="1"/>
  <c r="AA613" i="16"/>
  <c r="Z613" i="16" s="1"/>
  <c r="AD613" i="16"/>
  <c r="AC613" i="16" s="1"/>
  <c r="AG613" i="16"/>
  <c r="AF613" i="16" s="1"/>
  <c r="AJ613" i="16"/>
  <c r="AI613" i="16" s="1"/>
  <c r="AM613" i="16"/>
  <c r="AL613" i="16" s="1"/>
  <c r="AP613" i="16"/>
  <c r="AO613" i="16" s="1"/>
  <c r="AS613" i="16"/>
  <c r="AR613" i="16" s="1"/>
  <c r="I614" i="16"/>
  <c r="H614" i="16" s="1"/>
  <c r="L614" i="16"/>
  <c r="K614" i="16" s="1"/>
  <c r="O614" i="16"/>
  <c r="N614" i="16" s="1"/>
  <c r="R614" i="16"/>
  <c r="Q614" i="16" s="1"/>
  <c r="U614" i="16"/>
  <c r="T614" i="16" s="1"/>
  <c r="X614" i="16"/>
  <c r="W614" i="16" s="1"/>
  <c r="AA614" i="16"/>
  <c r="Z614" i="16" s="1"/>
  <c r="AD614" i="16"/>
  <c r="AC614" i="16" s="1"/>
  <c r="AG614" i="16"/>
  <c r="AF614" i="16" s="1"/>
  <c r="AJ614" i="16"/>
  <c r="AI614" i="16" s="1"/>
  <c r="AM614" i="16"/>
  <c r="AL614" i="16" s="1"/>
  <c r="AP614" i="16"/>
  <c r="AO614" i="16" s="1"/>
  <c r="AS614" i="16"/>
  <c r="AR614" i="16" s="1"/>
  <c r="I615" i="16"/>
  <c r="H615" i="16" s="1"/>
  <c r="L615" i="16"/>
  <c r="K615" i="16" s="1"/>
  <c r="O615" i="16"/>
  <c r="N615" i="16" s="1"/>
  <c r="R615" i="16"/>
  <c r="Q615" i="16" s="1"/>
  <c r="U615" i="16"/>
  <c r="T615" i="16" s="1"/>
  <c r="X615" i="16"/>
  <c r="W615" i="16" s="1"/>
  <c r="AA615" i="16"/>
  <c r="Z615" i="16" s="1"/>
  <c r="AD615" i="16"/>
  <c r="AC615" i="16" s="1"/>
  <c r="AG615" i="16"/>
  <c r="AF615" i="16" s="1"/>
  <c r="AJ615" i="16"/>
  <c r="AI615" i="16" s="1"/>
  <c r="AM615" i="16"/>
  <c r="AL615" i="16" s="1"/>
  <c r="AP615" i="16"/>
  <c r="AO615" i="16" s="1"/>
  <c r="AS615" i="16"/>
  <c r="AR615" i="16" s="1"/>
  <c r="I616" i="16"/>
  <c r="H616" i="16" s="1"/>
  <c r="L616" i="16"/>
  <c r="K616" i="16" s="1"/>
  <c r="O616" i="16"/>
  <c r="N616" i="16" s="1"/>
  <c r="R616" i="16"/>
  <c r="Q616" i="16" s="1"/>
  <c r="U616" i="16"/>
  <c r="T616" i="16" s="1"/>
  <c r="X616" i="16"/>
  <c r="W616" i="16" s="1"/>
  <c r="AA616" i="16"/>
  <c r="Z616" i="16" s="1"/>
  <c r="AD616" i="16"/>
  <c r="AC616" i="16" s="1"/>
  <c r="AG616" i="16"/>
  <c r="AF616" i="16" s="1"/>
  <c r="AJ616" i="16"/>
  <c r="AI616" i="16" s="1"/>
  <c r="AM616" i="16"/>
  <c r="AL616" i="16" s="1"/>
  <c r="AP616" i="16"/>
  <c r="AO616" i="16" s="1"/>
  <c r="AS616" i="16"/>
  <c r="AR616" i="16" s="1"/>
  <c r="I617" i="16"/>
  <c r="L617" i="16"/>
  <c r="K617" i="16" s="1"/>
  <c r="O617" i="16"/>
  <c r="N617" i="16" s="1"/>
  <c r="R617" i="16"/>
  <c r="Q617" i="16" s="1"/>
  <c r="U617" i="16"/>
  <c r="T617" i="16" s="1"/>
  <c r="X617" i="16"/>
  <c r="W617" i="16" s="1"/>
  <c r="AA617" i="16"/>
  <c r="Z617" i="16" s="1"/>
  <c r="AD617" i="16"/>
  <c r="AC617" i="16" s="1"/>
  <c r="AG617" i="16"/>
  <c r="AF617" i="16" s="1"/>
  <c r="AJ617" i="16"/>
  <c r="AI617" i="16" s="1"/>
  <c r="AM617" i="16"/>
  <c r="AL617" i="16" s="1"/>
  <c r="AP617" i="16"/>
  <c r="AO617" i="16" s="1"/>
  <c r="AS617" i="16"/>
  <c r="AR617" i="16" s="1"/>
  <c r="I618" i="16"/>
  <c r="L618" i="16"/>
  <c r="K618" i="16" s="1"/>
  <c r="O618" i="16"/>
  <c r="N618" i="16" s="1"/>
  <c r="R618" i="16"/>
  <c r="Q618" i="16" s="1"/>
  <c r="U618" i="16"/>
  <c r="T618" i="16" s="1"/>
  <c r="X618" i="16"/>
  <c r="W618" i="16" s="1"/>
  <c r="AA618" i="16"/>
  <c r="Z618" i="16" s="1"/>
  <c r="AD618" i="16"/>
  <c r="AC618" i="16" s="1"/>
  <c r="AG618" i="16"/>
  <c r="AF618" i="16" s="1"/>
  <c r="AJ618" i="16"/>
  <c r="AI618" i="16" s="1"/>
  <c r="AM618" i="16"/>
  <c r="AL618" i="16" s="1"/>
  <c r="AP618" i="16"/>
  <c r="AO618" i="16" s="1"/>
  <c r="AS618" i="16"/>
  <c r="AR618" i="16" s="1"/>
  <c r="I619" i="16"/>
  <c r="L619" i="16"/>
  <c r="K619" i="16" s="1"/>
  <c r="O619" i="16"/>
  <c r="N619" i="16" s="1"/>
  <c r="R619" i="16"/>
  <c r="Q619" i="16" s="1"/>
  <c r="U619" i="16"/>
  <c r="T619" i="16" s="1"/>
  <c r="X619" i="16"/>
  <c r="W619" i="16" s="1"/>
  <c r="AA619" i="16"/>
  <c r="Z619" i="16" s="1"/>
  <c r="AD619" i="16"/>
  <c r="AC619" i="16" s="1"/>
  <c r="AG619" i="16"/>
  <c r="AF619" i="16" s="1"/>
  <c r="AJ619" i="16"/>
  <c r="AI619" i="16" s="1"/>
  <c r="AM619" i="16"/>
  <c r="AL619" i="16" s="1"/>
  <c r="AP619" i="16"/>
  <c r="AO619" i="16" s="1"/>
  <c r="AS619" i="16"/>
  <c r="AR619" i="16" s="1"/>
  <c r="I620" i="16"/>
  <c r="L620" i="16"/>
  <c r="K620" i="16" s="1"/>
  <c r="O620" i="16"/>
  <c r="N620" i="16" s="1"/>
  <c r="R620" i="16"/>
  <c r="Q620" i="16" s="1"/>
  <c r="U620" i="16"/>
  <c r="T620" i="16" s="1"/>
  <c r="X620" i="16"/>
  <c r="W620" i="16" s="1"/>
  <c r="AA620" i="16"/>
  <c r="Z620" i="16" s="1"/>
  <c r="AD620" i="16"/>
  <c r="AC620" i="16" s="1"/>
  <c r="AG620" i="16"/>
  <c r="AF620" i="16" s="1"/>
  <c r="AJ620" i="16"/>
  <c r="AI620" i="16" s="1"/>
  <c r="AM620" i="16"/>
  <c r="AL620" i="16" s="1"/>
  <c r="AP620" i="16"/>
  <c r="AO620" i="16" s="1"/>
  <c r="AS620" i="16"/>
  <c r="AR620" i="16" s="1"/>
  <c r="I621" i="16"/>
  <c r="L621" i="16"/>
  <c r="K621" i="16" s="1"/>
  <c r="O621" i="16"/>
  <c r="N621" i="16" s="1"/>
  <c r="R621" i="16"/>
  <c r="Q621" i="16" s="1"/>
  <c r="U621" i="16"/>
  <c r="T621" i="16" s="1"/>
  <c r="X621" i="16"/>
  <c r="W621" i="16" s="1"/>
  <c r="AA621" i="16"/>
  <c r="Z621" i="16" s="1"/>
  <c r="AD621" i="16"/>
  <c r="AC621" i="16" s="1"/>
  <c r="AG621" i="16"/>
  <c r="AF621" i="16" s="1"/>
  <c r="AJ621" i="16"/>
  <c r="AI621" i="16" s="1"/>
  <c r="AM621" i="16"/>
  <c r="AL621" i="16" s="1"/>
  <c r="AP621" i="16"/>
  <c r="AO621" i="16" s="1"/>
  <c r="AS621" i="16"/>
  <c r="AR621" i="16" s="1"/>
  <c r="I622" i="16"/>
  <c r="L622" i="16"/>
  <c r="K622" i="16" s="1"/>
  <c r="O622" i="16"/>
  <c r="N622" i="16" s="1"/>
  <c r="R622" i="16"/>
  <c r="Q622" i="16" s="1"/>
  <c r="U622" i="16"/>
  <c r="T622" i="16" s="1"/>
  <c r="X622" i="16"/>
  <c r="W622" i="16" s="1"/>
  <c r="AA622" i="16"/>
  <c r="Z622" i="16" s="1"/>
  <c r="AD622" i="16"/>
  <c r="AC622" i="16" s="1"/>
  <c r="AG622" i="16"/>
  <c r="AF622" i="16" s="1"/>
  <c r="AJ622" i="16"/>
  <c r="AI622" i="16" s="1"/>
  <c r="AM622" i="16"/>
  <c r="AL622" i="16" s="1"/>
  <c r="AP622" i="16"/>
  <c r="AO622" i="16" s="1"/>
  <c r="AS622" i="16"/>
  <c r="AR622" i="16" s="1"/>
  <c r="I623" i="16"/>
  <c r="H623" i="16" s="1"/>
  <c r="L623" i="16"/>
  <c r="K623" i="16" s="1"/>
  <c r="O623" i="16"/>
  <c r="N623" i="16" s="1"/>
  <c r="R623" i="16"/>
  <c r="Q623" i="16" s="1"/>
  <c r="U623" i="16"/>
  <c r="T623" i="16" s="1"/>
  <c r="X623" i="16"/>
  <c r="W623" i="16" s="1"/>
  <c r="AA623" i="16"/>
  <c r="Z623" i="16" s="1"/>
  <c r="AD623" i="16"/>
  <c r="AC623" i="16" s="1"/>
  <c r="AG623" i="16"/>
  <c r="AF623" i="16" s="1"/>
  <c r="AJ623" i="16"/>
  <c r="AI623" i="16" s="1"/>
  <c r="AM623" i="16"/>
  <c r="AL623" i="16" s="1"/>
  <c r="AP623" i="16"/>
  <c r="AO623" i="16" s="1"/>
  <c r="AS623" i="16"/>
  <c r="AR623" i="16" s="1"/>
  <c r="I624" i="16"/>
  <c r="H624" i="16" s="1"/>
  <c r="L624" i="16"/>
  <c r="K624" i="16" s="1"/>
  <c r="O624" i="16"/>
  <c r="N624" i="16" s="1"/>
  <c r="R624" i="16"/>
  <c r="Q624" i="16" s="1"/>
  <c r="U624" i="16"/>
  <c r="T624" i="16" s="1"/>
  <c r="X624" i="16"/>
  <c r="W624" i="16" s="1"/>
  <c r="AA624" i="16"/>
  <c r="Z624" i="16" s="1"/>
  <c r="AD624" i="16"/>
  <c r="AC624" i="16" s="1"/>
  <c r="AG624" i="16"/>
  <c r="AF624" i="16" s="1"/>
  <c r="AJ624" i="16"/>
  <c r="AI624" i="16" s="1"/>
  <c r="AM624" i="16"/>
  <c r="AL624" i="16" s="1"/>
  <c r="AP624" i="16"/>
  <c r="AO624" i="16" s="1"/>
  <c r="AS624" i="16"/>
  <c r="AR624" i="16" s="1"/>
  <c r="I625" i="16"/>
  <c r="H625" i="16" s="1"/>
  <c r="L625" i="16"/>
  <c r="K625" i="16" s="1"/>
  <c r="O625" i="16"/>
  <c r="N625" i="16" s="1"/>
  <c r="R625" i="16"/>
  <c r="Q625" i="16" s="1"/>
  <c r="U625" i="16"/>
  <c r="T625" i="16" s="1"/>
  <c r="X625" i="16"/>
  <c r="W625" i="16" s="1"/>
  <c r="AA625" i="16"/>
  <c r="Z625" i="16" s="1"/>
  <c r="AD625" i="16"/>
  <c r="AC625" i="16" s="1"/>
  <c r="AG625" i="16"/>
  <c r="AF625" i="16" s="1"/>
  <c r="AJ625" i="16"/>
  <c r="AI625" i="16" s="1"/>
  <c r="AM625" i="16"/>
  <c r="AL625" i="16" s="1"/>
  <c r="AP625" i="16"/>
  <c r="AO625" i="16" s="1"/>
  <c r="AS625" i="16"/>
  <c r="AR625" i="16" s="1"/>
  <c r="I626" i="16"/>
  <c r="H626" i="16" s="1"/>
  <c r="L626" i="16"/>
  <c r="K626" i="16" s="1"/>
  <c r="O626" i="16"/>
  <c r="N626" i="16" s="1"/>
  <c r="R626" i="16"/>
  <c r="Q626" i="16" s="1"/>
  <c r="U626" i="16"/>
  <c r="T626" i="16" s="1"/>
  <c r="X626" i="16"/>
  <c r="W626" i="16" s="1"/>
  <c r="AA626" i="16"/>
  <c r="Z626" i="16" s="1"/>
  <c r="AD626" i="16"/>
  <c r="AC626" i="16" s="1"/>
  <c r="AG626" i="16"/>
  <c r="AF626" i="16" s="1"/>
  <c r="AJ626" i="16"/>
  <c r="AI626" i="16" s="1"/>
  <c r="AM626" i="16"/>
  <c r="AL626" i="16" s="1"/>
  <c r="AP626" i="16"/>
  <c r="AO626" i="16" s="1"/>
  <c r="AS626" i="16"/>
  <c r="AR626" i="16" s="1"/>
  <c r="I627" i="16"/>
  <c r="H627" i="16" s="1"/>
  <c r="L627" i="16"/>
  <c r="K627" i="16" s="1"/>
  <c r="O627" i="16"/>
  <c r="N627" i="16" s="1"/>
  <c r="R627" i="16"/>
  <c r="Q627" i="16" s="1"/>
  <c r="U627" i="16"/>
  <c r="T627" i="16" s="1"/>
  <c r="X627" i="16"/>
  <c r="W627" i="16" s="1"/>
  <c r="AA627" i="16"/>
  <c r="Z627" i="16" s="1"/>
  <c r="AD627" i="16"/>
  <c r="AC627" i="16" s="1"/>
  <c r="AG627" i="16"/>
  <c r="AF627" i="16" s="1"/>
  <c r="AJ627" i="16"/>
  <c r="AI627" i="16" s="1"/>
  <c r="AM627" i="16"/>
  <c r="AL627" i="16" s="1"/>
  <c r="AP627" i="16"/>
  <c r="AO627" i="16" s="1"/>
  <c r="AS627" i="16"/>
  <c r="AR627" i="16" s="1"/>
  <c r="I628" i="16"/>
  <c r="H628" i="16" s="1"/>
  <c r="L628" i="16"/>
  <c r="K628" i="16" s="1"/>
  <c r="O628" i="16"/>
  <c r="N628" i="16" s="1"/>
  <c r="R628" i="16"/>
  <c r="Q628" i="16" s="1"/>
  <c r="U628" i="16"/>
  <c r="T628" i="16" s="1"/>
  <c r="X628" i="16"/>
  <c r="W628" i="16" s="1"/>
  <c r="AA628" i="16"/>
  <c r="Z628" i="16" s="1"/>
  <c r="AD628" i="16"/>
  <c r="AC628" i="16" s="1"/>
  <c r="AG628" i="16"/>
  <c r="AF628" i="16" s="1"/>
  <c r="AJ628" i="16"/>
  <c r="AI628" i="16" s="1"/>
  <c r="AM628" i="16"/>
  <c r="AL628" i="16" s="1"/>
  <c r="AP628" i="16"/>
  <c r="AO628" i="16" s="1"/>
  <c r="AS628" i="16"/>
  <c r="AR628" i="16" s="1"/>
  <c r="I629" i="16"/>
  <c r="H629" i="16" s="1"/>
  <c r="L629" i="16"/>
  <c r="K629" i="16" s="1"/>
  <c r="O629" i="16"/>
  <c r="N629" i="16" s="1"/>
  <c r="R629" i="16"/>
  <c r="Q629" i="16" s="1"/>
  <c r="U629" i="16"/>
  <c r="T629" i="16" s="1"/>
  <c r="X629" i="16"/>
  <c r="W629" i="16" s="1"/>
  <c r="AA629" i="16"/>
  <c r="Z629" i="16" s="1"/>
  <c r="AD629" i="16"/>
  <c r="AC629" i="16" s="1"/>
  <c r="AG629" i="16"/>
  <c r="AF629" i="16" s="1"/>
  <c r="AJ629" i="16"/>
  <c r="AI629" i="16" s="1"/>
  <c r="AM629" i="16"/>
  <c r="AL629" i="16" s="1"/>
  <c r="AP629" i="16"/>
  <c r="AO629" i="16" s="1"/>
  <c r="AS629" i="16"/>
  <c r="AR629" i="16" s="1"/>
  <c r="I630" i="16"/>
  <c r="H630" i="16" s="1"/>
  <c r="L630" i="16"/>
  <c r="K630" i="16" s="1"/>
  <c r="O630" i="16"/>
  <c r="N630" i="16" s="1"/>
  <c r="R630" i="16"/>
  <c r="Q630" i="16" s="1"/>
  <c r="U630" i="16"/>
  <c r="T630" i="16" s="1"/>
  <c r="X630" i="16"/>
  <c r="W630" i="16" s="1"/>
  <c r="AA630" i="16"/>
  <c r="Z630" i="16" s="1"/>
  <c r="AD630" i="16"/>
  <c r="AC630" i="16" s="1"/>
  <c r="AG630" i="16"/>
  <c r="AF630" i="16" s="1"/>
  <c r="AJ630" i="16"/>
  <c r="AI630" i="16" s="1"/>
  <c r="AM630" i="16"/>
  <c r="AL630" i="16" s="1"/>
  <c r="AP630" i="16"/>
  <c r="AO630" i="16" s="1"/>
  <c r="AS630" i="16"/>
  <c r="AR630" i="16" s="1"/>
  <c r="I631" i="16"/>
  <c r="H631" i="16" s="1"/>
  <c r="L631" i="16"/>
  <c r="K631" i="16" s="1"/>
  <c r="O631" i="16"/>
  <c r="N631" i="16" s="1"/>
  <c r="R631" i="16"/>
  <c r="Q631" i="16" s="1"/>
  <c r="U631" i="16"/>
  <c r="T631" i="16" s="1"/>
  <c r="X631" i="16"/>
  <c r="W631" i="16" s="1"/>
  <c r="AA631" i="16"/>
  <c r="Z631" i="16" s="1"/>
  <c r="AD631" i="16"/>
  <c r="AC631" i="16" s="1"/>
  <c r="AG631" i="16"/>
  <c r="AF631" i="16" s="1"/>
  <c r="AJ631" i="16"/>
  <c r="AI631" i="16" s="1"/>
  <c r="AM631" i="16"/>
  <c r="AL631" i="16" s="1"/>
  <c r="AP631" i="16"/>
  <c r="AO631" i="16" s="1"/>
  <c r="AS631" i="16"/>
  <c r="AR631" i="16" s="1"/>
  <c r="I632" i="16"/>
  <c r="H632" i="16" s="1"/>
  <c r="L632" i="16"/>
  <c r="K632" i="16" s="1"/>
  <c r="O632" i="16"/>
  <c r="N632" i="16" s="1"/>
  <c r="R632" i="16"/>
  <c r="Q632" i="16" s="1"/>
  <c r="U632" i="16"/>
  <c r="T632" i="16" s="1"/>
  <c r="X632" i="16"/>
  <c r="W632" i="16" s="1"/>
  <c r="AA632" i="16"/>
  <c r="Z632" i="16" s="1"/>
  <c r="AD632" i="16"/>
  <c r="AC632" i="16" s="1"/>
  <c r="AG632" i="16"/>
  <c r="AF632" i="16" s="1"/>
  <c r="AJ632" i="16"/>
  <c r="AI632" i="16" s="1"/>
  <c r="AM632" i="16"/>
  <c r="AL632" i="16" s="1"/>
  <c r="AP632" i="16"/>
  <c r="AO632" i="16" s="1"/>
  <c r="AS632" i="16"/>
  <c r="AR632" i="16" s="1"/>
  <c r="I633" i="16"/>
  <c r="H633" i="16" s="1"/>
  <c r="L633" i="16"/>
  <c r="K633" i="16" s="1"/>
  <c r="O633" i="16"/>
  <c r="N633" i="16" s="1"/>
  <c r="R633" i="16"/>
  <c r="Q633" i="16" s="1"/>
  <c r="U633" i="16"/>
  <c r="T633" i="16" s="1"/>
  <c r="X633" i="16"/>
  <c r="W633" i="16" s="1"/>
  <c r="AA633" i="16"/>
  <c r="Z633" i="16" s="1"/>
  <c r="AD633" i="16"/>
  <c r="AC633" i="16" s="1"/>
  <c r="AG633" i="16"/>
  <c r="AF633" i="16" s="1"/>
  <c r="AJ633" i="16"/>
  <c r="AI633" i="16" s="1"/>
  <c r="AM633" i="16"/>
  <c r="AL633" i="16" s="1"/>
  <c r="AP633" i="16"/>
  <c r="AO633" i="16" s="1"/>
  <c r="AS633" i="16"/>
  <c r="AR633" i="16" s="1"/>
  <c r="I634" i="16"/>
  <c r="H634" i="16" s="1"/>
  <c r="L634" i="16"/>
  <c r="K634" i="16" s="1"/>
  <c r="O634" i="16"/>
  <c r="N634" i="16" s="1"/>
  <c r="R634" i="16"/>
  <c r="Q634" i="16" s="1"/>
  <c r="U634" i="16"/>
  <c r="T634" i="16" s="1"/>
  <c r="X634" i="16"/>
  <c r="W634" i="16" s="1"/>
  <c r="AA634" i="16"/>
  <c r="Z634" i="16" s="1"/>
  <c r="AD634" i="16"/>
  <c r="AC634" i="16" s="1"/>
  <c r="AG634" i="16"/>
  <c r="AF634" i="16" s="1"/>
  <c r="AJ634" i="16"/>
  <c r="AI634" i="16" s="1"/>
  <c r="AM634" i="16"/>
  <c r="AL634" i="16" s="1"/>
  <c r="AP634" i="16"/>
  <c r="AO634" i="16" s="1"/>
  <c r="AS634" i="16"/>
  <c r="AR634" i="16" s="1"/>
  <c r="I635" i="16"/>
  <c r="H635" i="16" s="1"/>
  <c r="L635" i="16"/>
  <c r="K635" i="16" s="1"/>
  <c r="O635" i="16"/>
  <c r="N635" i="16" s="1"/>
  <c r="R635" i="16"/>
  <c r="Q635" i="16" s="1"/>
  <c r="U635" i="16"/>
  <c r="T635" i="16" s="1"/>
  <c r="X635" i="16"/>
  <c r="W635" i="16" s="1"/>
  <c r="AA635" i="16"/>
  <c r="Z635" i="16" s="1"/>
  <c r="AD635" i="16"/>
  <c r="AC635" i="16" s="1"/>
  <c r="AG635" i="16"/>
  <c r="AF635" i="16" s="1"/>
  <c r="AJ635" i="16"/>
  <c r="AI635" i="16" s="1"/>
  <c r="AM635" i="16"/>
  <c r="AL635" i="16" s="1"/>
  <c r="AP635" i="16"/>
  <c r="AO635" i="16" s="1"/>
  <c r="AS635" i="16"/>
  <c r="AR635" i="16" s="1"/>
  <c r="I636" i="16"/>
  <c r="H636" i="16" s="1"/>
  <c r="L636" i="16"/>
  <c r="K636" i="16" s="1"/>
  <c r="O636" i="16"/>
  <c r="N636" i="16" s="1"/>
  <c r="R636" i="16"/>
  <c r="Q636" i="16" s="1"/>
  <c r="U636" i="16"/>
  <c r="T636" i="16" s="1"/>
  <c r="X636" i="16"/>
  <c r="W636" i="16" s="1"/>
  <c r="AA636" i="16"/>
  <c r="Z636" i="16" s="1"/>
  <c r="AD636" i="16"/>
  <c r="AC636" i="16" s="1"/>
  <c r="AG636" i="16"/>
  <c r="AF636" i="16" s="1"/>
  <c r="AJ636" i="16"/>
  <c r="AI636" i="16" s="1"/>
  <c r="AM636" i="16"/>
  <c r="AL636" i="16" s="1"/>
  <c r="AP636" i="16"/>
  <c r="AO636" i="16" s="1"/>
  <c r="AS636" i="16"/>
  <c r="AR636" i="16" s="1"/>
  <c r="I637" i="16"/>
  <c r="H637" i="16" s="1"/>
  <c r="L637" i="16"/>
  <c r="K637" i="16" s="1"/>
  <c r="O637" i="16"/>
  <c r="N637" i="16" s="1"/>
  <c r="R637" i="16"/>
  <c r="Q637" i="16" s="1"/>
  <c r="U637" i="16"/>
  <c r="T637" i="16" s="1"/>
  <c r="X637" i="16"/>
  <c r="W637" i="16" s="1"/>
  <c r="AA637" i="16"/>
  <c r="Z637" i="16" s="1"/>
  <c r="AD637" i="16"/>
  <c r="AC637" i="16" s="1"/>
  <c r="AG637" i="16"/>
  <c r="AF637" i="16" s="1"/>
  <c r="AJ637" i="16"/>
  <c r="AI637" i="16" s="1"/>
  <c r="AM637" i="16"/>
  <c r="AL637" i="16" s="1"/>
  <c r="AP637" i="16"/>
  <c r="AO637" i="16" s="1"/>
  <c r="AS637" i="16"/>
  <c r="AR637" i="16" s="1"/>
  <c r="I638" i="16"/>
  <c r="H638" i="16" s="1"/>
  <c r="L638" i="16"/>
  <c r="K638" i="16" s="1"/>
  <c r="O638" i="16"/>
  <c r="N638" i="16" s="1"/>
  <c r="R638" i="16"/>
  <c r="Q638" i="16" s="1"/>
  <c r="U638" i="16"/>
  <c r="T638" i="16" s="1"/>
  <c r="X638" i="16"/>
  <c r="W638" i="16" s="1"/>
  <c r="AA638" i="16"/>
  <c r="Z638" i="16" s="1"/>
  <c r="AD638" i="16"/>
  <c r="AC638" i="16" s="1"/>
  <c r="AG638" i="16"/>
  <c r="AF638" i="16" s="1"/>
  <c r="AJ638" i="16"/>
  <c r="AI638" i="16" s="1"/>
  <c r="AM638" i="16"/>
  <c r="AL638" i="16" s="1"/>
  <c r="AP638" i="16"/>
  <c r="AO638" i="16" s="1"/>
  <c r="AS638" i="16"/>
  <c r="AR638" i="16" s="1"/>
  <c r="I639" i="16"/>
  <c r="H639" i="16" s="1"/>
  <c r="L639" i="16"/>
  <c r="O639" i="16"/>
  <c r="N639" i="16" s="1"/>
  <c r="R639" i="16"/>
  <c r="Q639" i="16" s="1"/>
  <c r="U639" i="16"/>
  <c r="T639" i="16" s="1"/>
  <c r="X639" i="16"/>
  <c r="W639" i="16" s="1"/>
  <c r="AA639" i="16"/>
  <c r="Z639" i="16" s="1"/>
  <c r="AD639" i="16"/>
  <c r="AC639" i="16" s="1"/>
  <c r="AG639" i="16"/>
  <c r="AF639" i="16" s="1"/>
  <c r="AJ639" i="16"/>
  <c r="AI639" i="16" s="1"/>
  <c r="AM639" i="16"/>
  <c r="AL639" i="16" s="1"/>
  <c r="AP639" i="16"/>
  <c r="AO639" i="16" s="1"/>
  <c r="AS639" i="16"/>
  <c r="AR639" i="16" s="1"/>
  <c r="I640" i="16"/>
  <c r="H640" i="16" s="1"/>
  <c r="L640" i="16"/>
  <c r="K640" i="16" s="1"/>
  <c r="O640" i="16"/>
  <c r="N640" i="16" s="1"/>
  <c r="R640" i="16"/>
  <c r="Q640" i="16" s="1"/>
  <c r="U640" i="16"/>
  <c r="T640" i="16" s="1"/>
  <c r="X640" i="16"/>
  <c r="W640" i="16" s="1"/>
  <c r="AA640" i="16"/>
  <c r="Z640" i="16" s="1"/>
  <c r="AD640" i="16"/>
  <c r="AC640" i="16" s="1"/>
  <c r="AG640" i="16"/>
  <c r="AF640" i="16" s="1"/>
  <c r="AJ640" i="16"/>
  <c r="AI640" i="16" s="1"/>
  <c r="AM640" i="16"/>
  <c r="AL640" i="16" s="1"/>
  <c r="AP640" i="16"/>
  <c r="AO640" i="16" s="1"/>
  <c r="AS640" i="16"/>
  <c r="AR640" i="16" s="1"/>
  <c r="I641" i="16"/>
  <c r="H641" i="16" s="1"/>
  <c r="L641" i="16"/>
  <c r="K641" i="16" s="1"/>
  <c r="O641" i="16"/>
  <c r="N641" i="16" s="1"/>
  <c r="R641" i="16"/>
  <c r="Q641" i="16" s="1"/>
  <c r="U641" i="16"/>
  <c r="T641" i="16" s="1"/>
  <c r="X641" i="16"/>
  <c r="W641" i="16" s="1"/>
  <c r="AA641" i="16"/>
  <c r="Z641" i="16" s="1"/>
  <c r="AD641" i="16"/>
  <c r="AC641" i="16" s="1"/>
  <c r="AG641" i="16"/>
  <c r="AF641" i="16" s="1"/>
  <c r="AJ641" i="16"/>
  <c r="AI641" i="16" s="1"/>
  <c r="AM641" i="16"/>
  <c r="AL641" i="16" s="1"/>
  <c r="AP641" i="16"/>
  <c r="AO641" i="16" s="1"/>
  <c r="AS641" i="16"/>
  <c r="AR641" i="16" s="1"/>
  <c r="I642" i="16"/>
  <c r="H642" i="16" s="1"/>
  <c r="L642" i="16"/>
  <c r="K642" i="16" s="1"/>
  <c r="O642" i="16"/>
  <c r="N642" i="16" s="1"/>
  <c r="R642" i="16"/>
  <c r="Q642" i="16" s="1"/>
  <c r="U642" i="16"/>
  <c r="T642" i="16" s="1"/>
  <c r="X642" i="16"/>
  <c r="W642" i="16" s="1"/>
  <c r="AA642" i="16"/>
  <c r="Z642" i="16" s="1"/>
  <c r="AD642" i="16"/>
  <c r="AC642" i="16" s="1"/>
  <c r="AG642" i="16"/>
  <c r="AF642" i="16" s="1"/>
  <c r="AJ642" i="16"/>
  <c r="AI642" i="16" s="1"/>
  <c r="AM642" i="16"/>
  <c r="AL642" i="16" s="1"/>
  <c r="AP642" i="16"/>
  <c r="AO642" i="16" s="1"/>
  <c r="AS642" i="16"/>
  <c r="AR642" i="16" s="1"/>
  <c r="I643" i="16"/>
  <c r="H643" i="16" s="1"/>
  <c r="L643" i="16"/>
  <c r="K643" i="16" s="1"/>
  <c r="O643" i="16"/>
  <c r="N643" i="16" s="1"/>
  <c r="R643" i="16"/>
  <c r="Q643" i="16" s="1"/>
  <c r="U643" i="16"/>
  <c r="T643" i="16" s="1"/>
  <c r="X643" i="16"/>
  <c r="W643" i="16" s="1"/>
  <c r="AA643" i="16"/>
  <c r="Z643" i="16" s="1"/>
  <c r="AD643" i="16"/>
  <c r="AC643" i="16" s="1"/>
  <c r="AG643" i="16"/>
  <c r="AF643" i="16" s="1"/>
  <c r="AJ643" i="16"/>
  <c r="AI643" i="16" s="1"/>
  <c r="AM643" i="16"/>
  <c r="AL643" i="16" s="1"/>
  <c r="AP643" i="16"/>
  <c r="AO643" i="16" s="1"/>
  <c r="AS643" i="16"/>
  <c r="AR643" i="16" s="1"/>
  <c r="I647" i="16"/>
  <c r="H647" i="16" s="1"/>
  <c r="L647" i="16"/>
  <c r="K647" i="16" s="1"/>
  <c r="O647" i="16"/>
  <c r="N647" i="16" s="1"/>
  <c r="R647" i="16"/>
  <c r="Q647" i="16" s="1"/>
  <c r="U647" i="16"/>
  <c r="T647" i="16" s="1"/>
  <c r="X647" i="16"/>
  <c r="W647" i="16" s="1"/>
  <c r="AA647" i="16"/>
  <c r="Z647" i="16" s="1"/>
  <c r="AD647" i="16"/>
  <c r="AC647" i="16" s="1"/>
  <c r="AG647" i="16"/>
  <c r="AF647" i="16" s="1"/>
  <c r="AJ647" i="16"/>
  <c r="AI647" i="16" s="1"/>
  <c r="AM647" i="16"/>
  <c r="AL647" i="16" s="1"/>
  <c r="AP647" i="16"/>
  <c r="AO647" i="16" s="1"/>
  <c r="AS647" i="16"/>
  <c r="AR647" i="16" s="1"/>
  <c r="I648" i="16"/>
  <c r="H648" i="16" s="1"/>
  <c r="L648" i="16"/>
  <c r="K648" i="16" s="1"/>
  <c r="O648" i="16"/>
  <c r="N648" i="16" s="1"/>
  <c r="R648" i="16"/>
  <c r="Q648" i="16" s="1"/>
  <c r="U648" i="16"/>
  <c r="T648" i="16" s="1"/>
  <c r="X648" i="16"/>
  <c r="W648" i="16" s="1"/>
  <c r="AA648" i="16"/>
  <c r="Z648" i="16" s="1"/>
  <c r="AD648" i="16"/>
  <c r="AC648" i="16" s="1"/>
  <c r="AG648" i="16"/>
  <c r="AF648" i="16" s="1"/>
  <c r="AJ648" i="16"/>
  <c r="AI648" i="16" s="1"/>
  <c r="AM648" i="16"/>
  <c r="AL648" i="16" s="1"/>
  <c r="AP648" i="16"/>
  <c r="AO648" i="16" s="1"/>
  <c r="AS648" i="16"/>
  <c r="AR648" i="16" s="1"/>
  <c r="I649" i="16"/>
  <c r="H649" i="16" s="1"/>
  <c r="L649" i="16"/>
  <c r="K649" i="16" s="1"/>
  <c r="O649" i="16"/>
  <c r="N649" i="16" s="1"/>
  <c r="R649" i="16"/>
  <c r="Q649" i="16" s="1"/>
  <c r="U649" i="16"/>
  <c r="T649" i="16" s="1"/>
  <c r="X649" i="16"/>
  <c r="W649" i="16" s="1"/>
  <c r="AA649" i="16"/>
  <c r="Z649" i="16" s="1"/>
  <c r="AD649" i="16"/>
  <c r="AC649" i="16" s="1"/>
  <c r="AG649" i="16"/>
  <c r="AF649" i="16" s="1"/>
  <c r="AJ649" i="16"/>
  <c r="AI649" i="16" s="1"/>
  <c r="AM649" i="16"/>
  <c r="AL649" i="16" s="1"/>
  <c r="AP649" i="16"/>
  <c r="AO649" i="16" s="1"/>
  <c r="AS649" i="16"/>
  <c r="AR649" i="16" s="1"/>
  <c r="I650" i="16"/>
  <c r="H650" i="16" s="1"/>
  <c r="L650" i="16"/>
  <c r="K650" i="16" s="1"/>
  <c r="O650" i="16"/>
  <c r="N650" i="16" s="1"/>
  <c r="R650" i="16"/>
  <c r="Q650" i="16" s="1"/>
  <c r="U650" i="16"/>
  <c r="T650" i="16" s="1"/>
  <c r="X650" i="16"/>
  <c r="W650" i="16" s="1"/>
  <c r="AA650" i="16"/>
  <c r="Z650" i="16" s="1"/>
  <c r="AD650" i="16"/>
  <c r="AC650" i="16" s="1"/>
  <c r="AG650" i="16"/>
  <c r="AF650" i="16" s="1"/>
  <c r="AJ650" i="16"/>
  <c r="AI650" i="16" s="1"/>
  <c r="AM650" i="16"/>
  <c r="AL650" i="16" s="1"/>
  <c r="AP650" i="16"/>
  <c r="AO650" i="16" s="1"/>
  <c r="AS650" i="16"/>
  <c r="AR650" i="16" s="1"/>
  <c r="I651" i="16"/>
  <c r="H651" i="16" s="1"/>
  <c r="L651" i="16"/>
  <c r="K651" i="16" s="1"/>
  <c r="O651" i="16"/>
  <c r="N651" i="16" s="1"/>
  <c r="R651" i="16"/>
  <c r="Q651" i="16" s="1"/>
  <c r="U651" i="16"/>
  <c r="T651" i="16" s="1"/>
  <c r="X651" i="16"/>
  <c r="W651" i="16" s="1"/>
  <c r="AA651" i="16"/>
  <c r="Z651" i="16" s="1"/>
  <c r="AD651" i="16"/>
  <c r="AC651" i="16" s="1"/>
  <c r="AG651" i="16"/>
  <c r="AF651" i="16" s="1"/>
  <c r="AJ651" i="16"/>
  <c r="AI651" i="16" s="1"/>
  <c r="AM651" i="16"/>
  <c r="AL651" i="16" s="1"/>
  <c r="AP651" i="16"/>
  <c r="AO651" i="16" s="1"/>
  <c r="AS651" i="16"/>
  <c r="AR651" i="16" s="1"/>
  <c r="I652" i="16"/>
  <c r="H652" i="16" s="1"/>
  <c r="L652" i="16"/>
  <c r="K652" i="16" s="1"/>
  <c r="O652" i="16"/>
  <c r="N652" i="16" s="1"/>
  <c r="R652" i="16"/>
  <c r="Q652" i="16" s="1"/>
  <c r="U652" i="16"/>
  <c r="T652" i="16" s="1"/>
  <c r="X652" i="16"/>
  <c r="W652" i="16" s="1"/>
  <c r="AA652" i="16"/>
  <c r="Z652" i="16" s="1"/>
  <c r="AD652" i="16"/>
  <c r="AC652" i="16" s="1"/>
  <c r="AG652" i="16"/>
  <c r="AF652" i="16" s="1"/>
  <c r="AJ652" i="16"/>
  <c r="AI652" i="16" s="1"/>
  <c r="AM652" i="16"/>
  <c r="AL652" i="16" s="1"/>
  <c r="AP652" i="16"/>
  <c r="AO652" i="16" s="1"/>
  <c r="AS652" i="16"/>
  <c r="AR652" i="16" s="1"/>
  <c r="I655" i="16"/>
  <c r="H655" i="16" s="1"/>
  <c r="L655" i="16"/>
  <c r="K655" i="16" s="1"/>
  <c r="O655" i="16"/>
  <c r="N655" i="16" s="1"/>
  <c r="R655" i="16"/>
  <c r="Q655" i="16" s="1"/>
  <c r="U655" i="16"/>
  <c r="T655" i="16" s="1"/>
  <c r="X655" i="16"/>
  <c r="W655" i="16" s="1"/>
  <c r="AA655" i="16"/>
  <c r="Z655" i="16" s="1"/>
  <c r="AD655" i="16"/>
  <c r="AC655" i="16" s="1"/>
  <c r="AG655" i="16"/>
  <c r="AF655" i="16" s="1"/>
  <c r="AJ655" i="16"/>
  <c r="AI655" i="16" s="1"/>
  <c r="AM655" i="16"/>
  <c r="AL655" i="16" s="1"/>
  <c r="AP655" i="16"/>
  <c r="AO655" i="16" s="1"/>
  <c r="AS655" i="16"/>
  <c r="AR655" i="16" s="1"/>
  <c r="I656" i="16"/>
  <c r="H656" i="16" s="1"/>
  <c r="L656" i="16"/>
  <c r="K656" i="16" s="1"/>
  <c r="O656" i="16"/>
  <c r="N656" i="16" s="1"/>
  <c r="R656" i="16"/>
  <c r="Q656" i="16" s="1"/>
  <c r="U656" i="16"/>
  <c r="T656" i="16" s="1"/>
  <c r="X656" i="16"/>
  <c r="W656" i="16" s="1"/>
  <c r="AA656" i="16"/>
  <c r="Z656" i="16" s="1"/>
  <c r="AD656" i="16"/>
  <c r="AC656" i="16" s="1"/>
  <c r="AG656" i="16"/>
  <c r="AF656" i="16" s="1"/>
  <c r="AJ656" i="16"/>
  <c r="AI656" i="16" s="1"/>
  <c r="AM656" i="16"/>
  <c r="AL656" i="16" s="1"/>
  <c r="AP656" i="16"/>
  <c r="AO656" i="16" s="1"/>
  <c r="AS656" i="16"/>
  <c r="AR656" i="16" s="1"/>
  <c r="I657" i="16"/>
  <c r="H657" i="16" s="1"/>
  <c r="L657" i="16"/>
  <c r="K657" i="16" s="1"/>
  <c r="O657" i="16"/>
  <c r="N657" i="16" s="1"/>
  <c r="R657" i="16"/>
  <c r="Q657" i="16" s="1"/>
  <c r="U657" i="16"/>
  <c r="T657" i="16" s="1"/>
  <c r="X657" i="16"/>
  <c r="W657" i="16" s="1"/>
  <c r="AA657" i="16"/>
  <c r="Z657" i="16" s="1"/>
  <c r="AD657" i="16"/>
  <c r="AC657" i="16" s="1"/>
  <c r="AG657" i="16"/>
  <c r="AF657" i="16" s="1"/>
  <c r="AJ657" i="16"/>
  <c r="AI657" i="16" s="1"/>
  <c r="AM657" i="16"/>
  <c r="AL657" i="16" s="1"/>
  <c r="AP657" i="16"/>
  <c r="AO657" i="16" s="1"/>
  <c r="AS657" i="16"/>
  <c r="AR657" i="16" s="1"/>
  <c r="I658" i="16"/>
  <c r="H658" i="16" s="1"/>
  <c r="L658" i="16"/>
  <c r="K658" i="16" s="1"/>
  <c r="O658" i="16"/>
  <c r="N658" i="16" s="1"/>
  <c r="R658" i="16"/>
  <c r="Q658" i="16" s="1"/>
  <c r="U658" i="16"/>
  <c r="T658" i="16" s="1"/>
  <c r="X658" i="16"/>
  <c r="W658" i="16" s="1"/>
  <c r="AA658" i="16"/>
  <c r="Z658" i="16" s="1"/>
  <c r="AD658" i="16"/>
  <c r="AC658" i="16" s="1"/>
  <c r="AG658" i="16"/>
  <c r="AF658" i="16" s="1"/>
  <c r="AJ658" i="16"/>
  <c r="AI658" i="16" s="1"/>
  <c r="AM658" i="16"/>
  <c r="AL658" i="16" s="1"/>
  <c r="AP658" i="16"/>
  <c r="AO658" i="16" s="1"/>
  <c r="AS658" i="16"/>
  <c r="AR658" i="16" s="1"/>
  <c r="I659" i="16"/>
  <c r="L659" i="16"/>
  <c r="K659" i="16" s="1"/>
  <c r="O659" i="16"/>
  <c r="N659" i="16" s="1"/>
  <c r="R659" i="16"/>
  <c r="Q659" i="16" s="1"/>
  <c r="U659" i="16"/>
  <c r="T659" i="16" s="1"/>
  <c r="X659" i="16"/>
  <c r="W659" i="16" s="1"/>
  <c r="AA659" i="16"/>
  <c r="Z659" i="16" s="1"/>
  <c r="AD659" i="16"/>
  <c r="AC659" i="16" s="1"/>
  <c r="AG659" i="16"/>
  <c r="AF659" i="16" s="1"/>
  <c r="AJ659" i="16"/>
  <c r="AI659" i="16" s="1"/>
  <c r="AM659" i="16"/>
  <c r="AL659" i="16" s="1"/>
  <c r="AP659" i="16"/>
  <c r="AO659" i="16" s="1"/>
  <c r="AS659" i="16"/>
  <c r="AR659" i="16" s="1"/>
  <c r="I660" i="16"/>
  <c r="L660" i="16"/>
  <c r="K660" i="16" s="1"/>
  <c r="O660" i="16"/>
  <c r="N660" i="16" s="1"/>
  <c r="R660" i="16"/>
  <c r="Q660" i="16" s="1"/>
  <c r="U660" i="16"/>
  <c r="T660" i="16" s="1"/>
  <c r="X660" i="16"/>
  <c r="W660" i="16" s="1"/>
  <c r="AA660" i="16"/>
  <c r="Z660" i="16" s="1"/>
  <c r="AD660" i="16"/>
  <c r="AC660" i="16" s="1"/>
  <c r="AG660" i="16"/>
  <c r="AF660" i="16" s="1"/>
  <c r="AJ660" i="16"/>
  <c r="AI660" i="16" s="1"/>
  <c r="AM660" i="16"/>
  <c r="AL660" i="16" s="1"/>
  <c r="AP660" i="16"/>
  <c r="AO660" i="16" s="1"/>
  <c r="AS660" i="16"/>
  <c r="AR660" i="16" s="1"/>
  <c r="I661" i="16"/>
  <c r="L661" i="16"/>
  <c r="K661" i="16" s="1"/>
  <c r="O661" i="16"/>
  <c r="N661" i="16" s="1"/>
  <c r="R661" i="16"/>
  <c r="Q661" i="16" s="1"/>
  <c r="U661" i="16"/>
  <c r="T661" i="16" s="1"/>
  <c r="X661" i="16"/>
  <c r="W661" i="16" s="1"/>
  <c r="AA661" i="16"/>
  <c r="Z661" i="16" s="1"/>
  <c r="AD661" i="16"/>
  <c r="AC661" i="16" s="1"/>
  <c r="AG661" i="16"/>
  <c r="AF661" i="16" s="1"/>
  <c r="AJ661" i="16"/>
  <c r="AI661" i="16" s="1"/>
  <c r="AM661" i="16"/>
  <c r="AL661" i="16" s="1"/>
  <c r="AP661" i="16"/>
  <c r="AO661" i="16" s="1"/>
  <c r="AS661" i="16"/>
  <c r="AR661" i="16" s="1"/>
  <c r="I662" i="16"/>
  <c r="L662" i="16"/>
  <c r="K662" i="16" s="1"/>
  <c r="O662" i="16"/>
  <c r="N662" i="16" s="1"/>
  <c r="R662" i="16"/>
  <c r="Q662" i="16" s="1"/>
  <c r="U662" i="16"/>
  <c r="T662" i="16" s="1"/>
  <c r="X662" i="16"/>
  <c r="W662" i="16" s="1"/>
  <c r="AA662" i="16"/>
  <c r="Z662" i="16" s="1"/>
  <c r="AD662" i="16"/>
  <c r="AC662" i="16" s="1"/>
  <c r="AG662" i="16"/>
  <c r="AF662" i="16" s="1"/>
  <c r="AJ662" i="16"/>
  <c r="AI662" i="16" s="1"/>
  <c r="AM662" i="16"/>
  <c r="AL662" i="16" s="1"/>
  <c r="AP662" i="16"/>
  <c r="AO662" i="16" s="1"/>
  <c r="AS662" i="16"/>
  <c r="AR662" i="16" s="1"/>
  <c r="I663" i="16"/>
  <c r="L663" i="16"/>
  <c r="K663" i="16" s="1"/>
  <c r="O663" i="16"/>
  <c r="N663" i="16" s="1"/>
  <c r="R663" i="16"/>
  <c r="Q663" i="16" s="1"/>
  <c r="U663" i="16"/>
  <c r="T663" i="16" s="1"/>
  <c r="X663" i="16"/>
  <c r="W663" i="16" s="1"/>
  <c r="AA663" i="16"/>
  <c r="Z663" i="16" s="1"/>
  <c r="AD663" i="16"/>
  <c r="AC663" i="16" s="1"/>
  <c r="AG663" i="16"/>
  <c r="AF663" i="16" s="1"/>
  <c r="AJ663" i="16"/>
  <c r="AI663" i="16" s="1"/>
  <c r="AM663" i="16"/>
  <c r="AL663" i="16" s="1"/>
  <c r="AP663" i="16"/>
  <c r="AO663" i="16" s="1"/>
  <c r="AS663" i="16"/>
  <c r="AR663" i="16" s="1"/>
  <c r="I664" i="16"/>
  <c r="L664" i="16"/>
  <c r="K664" i="16" s="1"/>
  <c r="O664" i="16"/>
  <c r="N664" i="16" s="1"/>
  <c r="R664" i="16"/>
  <c r="Q664" i="16" s="1"/>
  <c r="U664" i="16"/>
  <c r="T664" i="16" s="1"/>
  <c r="X664" i="16"/>
  <c r="W664" i="16" s="1"/>
  <c r="AA664" i="16"/>
  <c r="Z664" i="16" s="1"/>
  <c r="AD664" i="16"/>
  <c r="AC664" i="16" s="1"/>
  <c r="AG664" i="16"/>
  <c r="AF664" i="16" s="1"/>
  <c r="AJ664" i="16"/>
  <c r="AI664" i="16" s="1"/>
  <c r="AM664" i="16"/>
  <c r="AL664" i="16" s="1"/>
  <c r="AP664" i="16"/>
  <c r="AO664" i="16" s="1"/>
  <c r="AS664" i="16"/>
  <c r="AR664" i="16" s="1"/>
  <c r="I665" i="16"/>
  <c r="L665" i="16"/>
  <c r="K665" i="16" s="1"/>
  <c r="O665" i="16"/>
  <c r="N665" i="16" s="1"/>
  <c r="R665" i="16"/>
  <c r="Q665" i="16" s="1"/>
  <c r="U665" i="16"/>
  <c r="T665" i="16" s="1"/>
  <c r="X665" i="16"/>
  <c r="W665" i="16" s="1"/>
  <c r="AA665" i="16"/>
  <c r="Z665" i="16" s="1"/>
  <c r="AD665" i="16"/>
  <c r="AC665" i="16" s="1"/>
  <c r="AG665" i="16"/>
  <c r="AF665" i="16" s="1"/>
  <c r="AJ665" i="16"/>
  <c r="AI665" i="16" s="1"/>
  <c r="AM665" i="16"/>
  <c r="AL665" i="16" s="1"/>
  <c r="AP665" i="16"/>
  <c r="AO665" i="16" s="1"/>
  <c r="AS665" i="16"/>
  <c r="AR665" i="16" s="1"/>
  <c r="I666" i="16"/>
  <c r="L666" i="16"/>
  <c r="K666" i="16" s="1"/>
  <c r="O666" i="16"/>
  <c r="N666" i="16" s="1"/>
  <c r="R666" i="16"/>
  <c r="Q666" i="16" s="1"/>
  <c r="U666" i="16"/>
  <c r="T666" i="16" s="1"/>
  <c r="X666" i="16"/>
  <c r="W666" i="16" s="1"/>
  <c r="AA666" i="16"/>
  <c r="Z666" i="16" s="1"/>
  <c r="AD666" i="16"/>
  <c r="AC666" i="16" s="1"/>
  <c r="AG666" i="16"/>
  <c r="AF666" i="16" s="1"/>
  <c r="AJ666" i="16"/>
  <c r="AI666" i="16" s="1"/>
  <c r="AM666" i="16"/>
  <c r="AL666" i="16" s="1"/>
  <c r="AP666" i="16"/>
  <c r="AO666" i="16" s="1"/>
  <c r="AS666" i="16"/>
  <c r="AR666" i="16" s="1"/>
  <c r="I667" i="16"/>
  <c r="L667" i="16"/>
  <c r="K667" i="16" s="1"/>
  <c r="O667" i="16"/>
  <c r="N667" i="16" s="1"/>
  <c r="R667" i="16"/>
  <c r="Q667" i="16" s="1"/>
  <c r="U667" i="16"/>
  <c r="T667" i="16" s="1"/>
  <c r="X667" i="16"/>
  <c r="W667" i="16" s="1"/>
  <c r="AA667" i="16"/>
  <c r="Z667" i="16" s="1"/>
  <c r="AD667" i="16"/>
  <c r="AC667" i="16" s="1"/>
  <c r="AG667" i="16"/>
  <c r="AF667" i="16" s="1"/>
  <c r="AJ667" i="16"/>
  <c r="AI667" i="16" s="1"/>
  <c r="AM667" i="16"/>
  <c r="AL667" i="16" s="1"/>
  <c r="AP667" i="16"/>
  <c r="AO667" i="16" s="1"/>
  <c r="AS667" i="16"/>
  <c r="AR667" i="16" s="1"/>
  <c r="I670" i="16"/>
  <c r="H670" i="16" s="1"/>
  <c r="L670" i="16"/>
  <c r="K670" i="16" s="1"/>
  <c r="O670" i="16"/>
  <c r="N670" i="16" s="1"/>
  <c r="R670" i="16"/>
  <c r="Q670" i="16" s="1"/>
  <c r="U670" i="16"/>
  <c r="T670" i="16" s="1"/>
  <c r="X670" i="16"/>
  <c r="W670" i="16" s="1"/>
  <c r="AA670" i="16"/>
  <c r="Z670" i="16" s="1"/>
  <c r="AD670" i="16"/>
  <c r="AC670" i="16" s="1"/>
  <c r="AG670" i="16"/>
  <c r="AF670" i="16" s="1"/>
  <c r="AJ670" i="16"/>
  <c r="AI670" i="16" s="1"/>
  <c r="AM670" i="16"/>
  <c r="AL670" i="16" s="1"/>
  <c r="AP670" i="16"/>
  <c r="AO670" i="16" s="1"/>
  <c r="AS670" i="16"/>
  <c r="AR670" i="16" s="1"/>
  <c r="I671" i="16"/>
  <c r="H671" i="16" s="1"/>
  <c r="L671" i="16"/>
  <c r="K671" i="16" s="1"/>
  <c r="O671" i="16"/>
  <c r="N671" i="16" s="1"/>
  <c r="R671" i="16"/>
  <c r="Q671" i="16" s="1"/>
  <c r="U671" i="16"/>
  <c r="T671" i="16" s="1"/>
  <c r="X671" i="16"/>
  <c r="W671" i="16" s="1"/>
  <c r="AA671" i="16"/>
  <c r="Z671" i="16" s="1"/>
  <c r="AD671" i="16"/>
  <c r="AC671" i="16" s="1"/>
  <c r="AG671" i="16"/>
  <c r="AF671" i="16" s="1"/>
  <c r="AJ671" i="16"/>
  <c r="AI671" i="16" s="1"/>
  <c r="AM671" i="16"/>
  <c r="AL671" i="16" s="1"/>
  <c r="AP671" i="16"/>
  <c r="AO671" i="16" s="1"/>
  <c r="AS671" i="16"/>
  <c r="AR671" i="16" s="1"/>
  <c r="I672" i="16"/>
  <c r="H672" i="16" s="1"/>
  <c r="L672" i="16"/>
  <c r="K672" i="16" s="1"/>
  <c r="O672" i="16"/>
  <c r="N672" i="16" s="1"/>
  <c r="R672" i="16"/>
  <c r="Q672" i="16" s="1"/>
  <c r="U672" i="16"/>
  <c r="T672" i="16" s="1"/>
  <c r="X672" i="16"/>
  <c r="W672" i="16" s="1"/>
  <c r="AA672" i="16"/>
  <c r="Z672" i="16" s="1"/>
  <c r="AD672" i="16"/>
  <c r="AC672" i="16" s="1"/>
  <c r="AG672" i="16"/>
  <c r="AF672" i="16" s="1"/>
  <c r="AJ672" i="16"/>
  <c r="AI672" i="16" s="1"/>
  <c r="AM672" i="16"/>
  <c r="AL672" i="16" s="1"/>
  <c r="AP672" i="16"/>
  <c r="AO672" i="16" s="1"/>
  <c r="AS672" i="16"/>
  <c r="AR672" i="16" s="1"/>
  <c r="I673" i="16"/>
  <c r="H673" i="16" s="1"/>
  <c r="L673" i="16"/>
  <c r="K673" i="16" s="1"/>
  <c r="O673" i="16"/>
  <c r="N673" i="16" s="1"/>
  <c r="R673" i="16"/>
  <c r="Q673" i="16" s="1"/>
  <c r="U673" i="16"/>
  <c r="T673" i="16" s="1"/>
  <c r="X673" i="16"/>
  <c r="W673" i="16" s="1"/>
  <c r="AA673" i="16"/>
  <c r="Z673" i="16" s="1"/>
  <c r="AD673" i="16"/>
  <c r="AC673" i="16" s="1"/>
  <c r="AG673" i="16"/>
  <c r="AF673" i="16" s="1"/>
  <c r="AJ673" i="16"/>
  <c r="AI673" i="16" s="1"/>
  <c r="AM673" i="16"/>
  <c r="AL673" i="16" s="1"/>
  <c r="AP673" i="16"/>
  <c r="AO673" i="16" s="1"/>
  <c r="AS673" i="16"/>
  <c r="AR673" i="16" s="1"/>
  <c r="I674" i="16"/>
  <c r="H674" i="16" s="1"/>
  <c r="L674" i="16"/>
  <c r="K674" i="16" s="1"/>
  <c r="O674" i="16"/>
  <c r="N674" i="16" s="1"/>
  <c r="R674" i="16"/>
  <c r="Q674" i="16" s="1"/>
  <c r="U674" i="16"/>
  <c r="T674" i="16" s="1"/>
  <c r="X674" i="16"/>
  <c r="W674" i="16" s="1"/>
  <c r="AA674" i="16"/>
  <c r="Z674" i="16" s="1"/>
  <c r="AD674" i="16"/>
  <c r="AC674" i="16" s="1"/>
  <c r="AG674" i="16"/>
  <c r="AF674" i="16" s="1"/>
  <c r="AJ674" i="16"/>
  <c r="AI674" i="16" s="1"/>
  <c r="AM674" i="16"/>
  <c r="AL674" i="16" s="1"/>
  <c r="AP674" i="16"/>
  <c r="AO674" i="16" s="1"/>
  <c r="AS674" i="16"/>
  <c r="AR674" i="16" s="1"/>
  <c r="I675" i="16"/>
  <c r="H675" i="16" s="1"/>
  <c r="L675" i="16"/>
  <c r="K675" i="16" s="1"/>
  <c r="O675" i="16"/>
  <c r="N675" i="16" s="1"/>
  <c r="R675" i="16"/>
  <c r="Q675" i="16" s="1"/>
  <c r="U675" i="16"/>
  <c r="T675" i="16" s="1"/>
  <c r="X675" i="16"/>
  <c r="W675" i="16" s="1"/>
  <c r="AA675" i="16"/>
  <c r="Z675" i="16" s="1"/>
  <c r="AD675" i="16"/>
  <c r="AC675" i="16" s="1"/>
  <c r="AG675" i="16"/>
  <c r="AF675" i="16" s="1"/>
  <c r="AJ675" i="16"/>
  <c r="AI675" i="16" s="1"/>
  <c r="AM675" i="16"/>
  <c r="AL675" i="16" s="1"/>
  <c r="AP675" i="16"/>
  <c r="AO675" i="16" s="1"/>
  <c r="AS675" i="16"/>
  <c r="AR675" i="16" s="1"/>
  <c r="I676" i="16"/>
  <c r="H676" i="16" s="1"/>
  <c r="L676" i="16"/>
  <c r="K676" i="16" s="1"/>
  <c r="O676" i="16"/>
  <c r="N676" i="16" s="1"/>
  <c r="R676" i="16"/>
  <c r="Q676" i="16" s="1"/>
  <c r="U676" i="16"/>
  <c r="T676" i="16" s="1"/>
  <c r="X676" i="16"/>
  <c r="W676" i="16" s="1"/>
  <c r="AA676" i="16"/>
  <c r="Z676" i="16" s="1"/>
  <c r="AD676" i="16"/>
  <c r="AC676" i="16" s="1"/>
  <c r="AG676" i="16"/>
  <c r="AF676" i="16" s="1"/>
  <c r="AJ676" i="16"/>
  <c r="AI676" i="16" s="1"/>
  <c r="AM676" i="16"/>
  <c r="AL676" i="16" s="1"/>
  <c r="AP676" i="16"/>
  <c r="AO676" i="16" s="1"/>
  <c r="AS676" i="16"/>
  <c r="AR676" i="16" s="1"/>
  <c r="I677" i="16"/>
  <c r="H677" i="16" s="1"/>
  <c r="L677" i="16"/>
  <c r="K677" i="16" s="1"/>
  <c r="O677" i="16"/>
  <c r="N677" i="16" s="1"/>
  <c r="R677" i="16"/>
  <c r="Q677" i="16" s="1"/>
  <c r="U677" i="16"/>
  <c r="T677" i="16" s="1"/>
  <c r="X677" i="16"/>
  <c r="W677" i="16" s="1"/>
  <c r="AA677" i="16"/>
  <c r="Z677" i="16" s="1"/>
  <c r="AD677" i="16"/>
  <c r="AC677" i="16" s="1"/>
  <c r="AG677" i="16"/>
  <c r="AF677" i="16" s="1"/>
  <c r="AJ677" i="16"/>
  <c r="AI677" i="16" s="1"/>
  <c r="AM677" i="16"/>
  <c r="AL677" i="16" s="1"/>
  <c r="AP677" i="16"/>
  <c r="AO677" i="16" s="1"/>
  <c r="AS677" i="16"/>
  <c r="AR677" i="16" s="1"/>
  <c r="I678" i="16"/>
  <c r="H678" i="16" s="1"/>
  <c r="L678" i="16"/>
  <c r="K678" i="16" s="1"/>
  <c r="O678" i="16"/>
  <c r="N678" i="16" s="1"/>
  <c r="R678" i="16"/>
  <c r="Q678" i="16" s="1"/>
  <c r="U678" i="16"/>
  <c r="T678" i="16" s="1"/>
  <c r="X678" i="16"/>
  <c r="W678" i="16" s="1"/>
  <c r="AA678" i="16"/>
  <c r="Z678" i="16" s="1"/>
  <c r="AD678" i="16"/>
  <c r="AC678" i="16" s="1"/>
  <c r="AG678" i="16"/>
  <c r="AF678" i="16" s="1"/>
  <c r="AJ678" i="16"/>
  <c r="AI678" i="16" s="1"/>
  <c r="AM678" i="16"/>
  <c r="AL678" i="16" s="1"/>
  <c r="AP678" i="16"/>
  <c r="AO678" i="16" s="1"/>
  <c r="AS678" i="16"/>
  <c r="AR678" i="16" s="1"/>
  <c r="I679" i="16"/>
  <c r="H679" i="16" s="1"/>
  <c r="L679" i="16"/>
  <c r="K679" i="16" s="1"/>
  <c r="O679" i="16"/>
  <c r="N679" i="16" s="1"/>
  <c r="R679" i="16"/>
  <c r="Q679" i="16" s="1"/>
  <c r="U679" i="16"/>
  <c r="T679" i="16" s="1"/>
  <c r="X679" i="16"/>
  <c r="W679" i="16" s="1"/>
  <c r="AA679" i="16"/>
  <c r="Z679" i="16" s="1"/>
  <c r="AD679" i="16"/>
  <c r="AC679" i="16" s="1"/>
  <c r="AG679" i="16"/>
  <c r="AF679" i="16" s="1"/>
  <c r="AJ679" i="16"/>
  <c r="AI679" i="16" s="1"/>
  <c r="AM679" i="16"/>
  <c r="AL679" i="16" s="1"/>
  <c r="AP679" i="16"/>
  <c r="AO679" i="16" s="1"/>
  <c r="AS679" i="16"/>
  <c r="AR679" i="16" s="1"/>
  <c r="I680" i="16"/>
  <c r="H680" i="16" s="1"/>
  <c r="L680" i="16"/>
  <c r="K680" i="16" s="1"/>
  <c r="O680" i="16"/>
  <c r="N680" i="16" s="1"/>
  <c r="R680" i="16"/>
  <c r="Q680" i="16" s="1"/>
  <c r="U680" i="16"/>
  <c r="T680" i="16" s="1"/>
  <c r="X680" i="16"/>
  <c r="W680" i="16" s="1"/>
  <c r="AA680" i="16"/>
  <c r="Z680" i="16" s="1"/>
  <c r="AD680" i="16"/>
  <c r="AC680" i="16" s="1"/>
  <c r="AG680" i="16"/>
  <c r="AF680" i="16" s="1"/>
  <c r="AJ680" i="16"/>
  <c r="AI680" i="16" s="1"/>
  <c r="AM680" i="16"/>
  <c r="AL680" i="16" s="1"/>
  <c r="AP680" i="16"/>
  <c r="AO680" i="16" s="1"/>
  <c r="AS680" i="16"/>
  <c r="AR680" i="16" s="1"/>
  <c r="I681" i="16"/>
  <c r="H681" i="16" s="1"/>
  <c r="L681" i="16"/>
  <c r="K681" i="16" s="1"/>
  <c r="O681" i="16"/>
  <c r="N681" i="16" s="1"/>
  <c r="R681" i="16"/>
  <c r="Q681" i="16" s="1"/>
  <c r="U681" i="16"/>
  <c r="T681" i="16" s="1"/>
  <c r="X681" i="16"/>
  <c r="W681" i="16" s="1"/>
  <c r="AA681" i="16"/>
  <c r="Z681" i="16" s="1"/>
  <c r="AD681" i="16"/>
  <c r="AC681" i="16" s="1"/>
  <c r="AG681" i="16"/>
  <c r="AF681" i="16" s="1"/>
  <c r="AJ681" i="16"/>
  <c r="AI681" i="16" s="1"/>
  <c r="AM681" i="16"/>
  <c r="AL681" i="16" s="1"/>
  <c r="AP681" i="16"/>
  <c r="AO681" i="16" s="1"/>
  <c r="AS681" i="16"/>
  <c r="AR681" i="16" s="1"/>
  <c r="I682" i="16"/>
  <c r="H682" i="16" s="1"/>
  <c r="L682" i="16"/>
  <c r="K682" i="16" s="1"/>
  <c r="O682" i="16"/>
  <c r="R682" i="16"/>
  <c r="Q682" i="16" s="1"/>
  <c r="U682" i="16"/>
  <c r="T682" i="16" s="1"/>
  <c r="X682" i="16"/>
  <c r="W682" i="16" s="1"/>
  <c r="AA682" i="16"/>
  <c r="Z682" i="16" s="1"/>
  <c r="AD682" i="16"/>
  <c r="AC682" i="16" s="1"/>
  <c r="AG682" i="16"/>
  <c r="AF682" i="16" s="1"/>
  <c r="AJ682" i="16"/>
  <c r="AI682" i="16" s="1"/>
  <c r="AM682" i="16"/>
  <c r="AL682" i="16" s="1"/>
  <c r="AP682" i="16"/>
  <c r="AO682" i="16" s="1"/>
  <c r="AS682" i="16"/>
  <c r="AR682" i="16" s="1"/>
  <c r="I683" i="16"/>
  <c r="L683" i="16"/>
  <c r="K683" i="16" s="1"/>
  <c r="O683" i="16"/>
  <c r="N683" i="16" s="1"/>
  <c r="R683" i="16"/>
  <c r="Q683" i="16" s="1"/>
  <c r="U683" i="16"/>
  <c r="T683" i="16" s="1"/>
  <c r="X683" i="16"/>
  <c r="W683" i="16" s="1"/>
  <c r="AA683" i="16"/>
  <c r="Z683" i="16" s="1"/>
  <c r="AD683" i="16"/>
  <c r="AC683" i="16" s="1"/>
  <c r="AG683" i="16"/>
  <c r="AF683" i="16" s="1"/>
  <c r="AJ683" i="16"/>
  <c r="AI683" i="16" s="1"/>
  <c r="AM683" i="16"/>
  <c r="AL683" i="16" s="1"/>
  <c r="AP683" i="16"/>
  <c r="AO683" i="16" s="1"/>
  <c r="AS683" i="16"/>
  <c r="AR683" i="16" s="1"/>
  <c r="I688" i="16"/>
  <c r="H688" i="16" s="1"/>
  <c r="L688" i="16"/>
  <c r="K688" i="16" s="1"/>
  <c r="O688" i="16"/>
  <c r="R688" i="16"/>
  <c r="Q688" i="16" s="1"/>
  <c r="U688" i="16"/>
  <c r="T688" i="16" s="1"/>
  <c r="X688" i="16"/>
  <c r="W688" i="16" s="1"/>
  <c r="AA688" i="16"/>
  <c r="Z688" i="16" s="1"/>
  <c r="AD688" i="16"/>
  <c r="AC688" i="16" s="1"/>
  <c r="AG688" i="16"/>
  <c r="AF688" i="16" s="1"/>
  <c r="AJ688" i="16"/>
  <c r="AI688" i="16" s="1"/>
  <c r="AM688" i="16"/>
  <c r="AL688" i="16" s="1"/>
  <c r="AP688" i="16"/>
  <c r="AO688" i="16" s="1"/>
  <c r="AS688" i="16"/>
  <c r="AR688" i="16" s="1"/>
  <c r="I689" i="16"/>
  <c r="H689" i="16" s="1"/>
  <c r="L689" i="16"/>
  <c r="K689" i="16" s="1"/>
  <c r="O689" i="16"/>
  <c r="N689" i="16" s="1"/>
  <c r="R689" i="16"/>
  <c r="Q689" i="16" s="1"/>
  <c r="U689" i="16"/>
  <c r="T689" i="16" s="1"/>
  <c r="X689" i="16"/>
  <c r="W689" i="16" s="1"/>
  <c r="AA689" i="16"/>
  <c r="AD689" i="16"/>
  <c r="AC689" i="16" s="1"/>
  <c r="AG689" i="16"/>
  <c r="AF689" i="16" s="1"/>
  <c r="AJ689" i="16"/>
  <c r="AI689" i="16" s="1"/>
  <c r="AM689" i="16"/>
  <c r="AL689" i="16" s="1"/>
  <c r="AP689" i="16"/>
  <c r="AO689" i="16" s="1"/>
  <c r="AS689" i="16"/>
  <c r="AR689" i="16" s="1"/>
  <c r="I690" i="16"/>
  <c r="H690" i="16" s="1"/>
  <c r="L690" i="16"/>
  <c r="K690" i="16" s="1"/>
  <c r="O690" i="16"/>
  <c r="N690" i="16" s="1"/>
  <c r="R690" i="16"/>
  <c r="Q690" i="16" s="1"/>
  <c r="U690" i="16"/>
  <c r="T690" i="16" s="1"/>
  <c r="X690" i="16"/>
  <c r="W690" i="16" s="1"/>
  <c r="AA690" i="16"/>
  <c r="Z690" i="16" s="1"/>
  <c r="AD690" i="16"/>
  <c r="AC690" i="16" s="1"/>
  <c r="AG690" i="16"/>
  <c r="AJ690" i="16"/>
  <c r="AI690" i="16" s="1"/>
  <c r="AM690" i="16"/>
  <c r="AL690" i="16" s="1"/>
  <c r="AP690" i="16"/>
  <c r="AO690" i="16" s="1"/>
  <c r="AS690" i="16"/>
  <c r="AR690" i="16" s="1"/>
  <c r="I691" i="16"/>
  <c r="H691" i="16" s="1"/>
  <c r="L691" i="16"/>
  <c r="K691" i="16" s="1"/>
  <c r="O691" i="16"/>
  <c r="N691" i="16" s="1"/>
  <c r="R691" i="16"/>
  <c r="Q691" i="16" s="1"/>
  <c r="U691" i="16"/>
  <c r="T691" i="16" s="1"/>
  <c r="X691" i="16"/>
  <c r="W691" i="16" s="1"/>
  <c r="AA691" i="16"/>
  <c r="Z691" i="16" s="1"/>
  <c r="AD691" i="16"/>
  <c r="AC691" i="16" s="1"/>
  <c r="AG691" i="16"/>
  <c r="AF691" i="16" s="1"/>
  <c r="AJ691" i="16"/>
  <c r="AI691" i="16" s="1"/>
  <c r="AM691" i="16"/>
  <c r="AL691" i="16" s="1"/>
  <c r="AP691" i="16"/>
  <c r="AO691" i="16" s="1"/>
  <c r="AS691" i="16"/>
  <c r="AR691" i="16" s="1"/>
  <c r="I692" i="16"/>
  <c r="H692" i="16" s="1"/>
  <c r="L692" i="16"/>
  <c r="K692" i="16" s="1"/>
  <c r="O692" i="16"/>
  <c r="N692" i="16" s="1"/>
  <c r="R692" i="16"/>
  <c r="Q692" i="16" s="1"/>
  <c r="U692" i="16"/>
  <c r="T692" i="16" s="1"/>
  <c r="X692" i="16"/>
  <c r="W692" i="16" s="1"/>
  <c r="AA692" i="16"/>
  <c r="Z692" i="16" s="1"/>
  <c r="AD692" i="16"/>
  <c r="AC692" i="16" s="1"/>
  <c r="AG692" i="16"/>
  <c r="AF692" i="16" s="1"/>
  <c r="AJ692" i="16"/>
  <c r="AI692" i="16" s="1"/>
  <c r="AM692" i="16"/>
  <c r="AL692" i="16" s="1"/>
  <c r="AP692" i="16"/>
  <c r="AO692" i="16" s="1"/>
  <c r="AS692" i="16"/>
  <c r="AR692" i="16" s="1"/>
  <c r="I693" i="16"/>
  <c r="H693" i="16" s="1"/>
  <c r="L693" i="16"/>
  <c r="K693" i="16" s="1"/>
  <c r="O693" i="16"/>
  <c r="N693" i="16" s="1"/>
  <c r="R693" i="16"/>
  <c r="Q693" i="16" s="1"/>
  <c r="U693" i="16"/>
  <c r="T693" i="16" s="1"/>
  <c r="X693" i="16"/>
  <c r="W693" i="16" s="1"/>
  <c r="AA693" i="16"/>
  <c r="Z693" i="16" s="1"/>
  <c r="AD693" i="16"/>
  <c r="AC693" i="16" s="1"/>
  <c r="AG693" i="16"/>
  <c r="AF693" i="16" s="1"/>
  <c r="AJ693" i="16"/>
  <c r="AI693" i="16" s="1"/>
  <c r="AM693" i="16"/>
  <c r="AL693" i="16" s="1"/>
  <c r="AP693" i="16"/>
  <c r="AO693" i="16" s="1"/>
  <c r="AS693" i="16"/>
  <c r="AR693" i="16" s="1"/>
  <c r="I694" i="16"/>
  <c r="H694" i="16" s="1"/>
  <c r="L694" i="16"/>
  <c r="K694" i="16" s="1"/>
  <c r="O694" i="16"/>
  <c r="N694" i="16" s="1"/>
  <c r="R694" i="16"/>
  <c r="Q694" i="16" s="1"/>
  <c r="U694" i="16"/>
  <c r="T694" i="16" s="1"/>
  <c r="X694" i="16"/>
  <c r="W694" i="16" s="1"/>
  <c r="AA694" i="16"/>
  <c r="Z694" i="16" s="1"/>
  <c r="AD694" i="16"/>
  <c r="AC694" i="16" s="1"/>
  <c r="AG694" i="16"/>
  <c r="AF694" i="16" s="1"/>
  <c r="AJ694" i="16"/>
  <c r="AI694" i="16" s="1"/>
  <c r="AM694" i="16"/>
  <c r="AL694" i="16" s="1"/>
  <c r="AP694" i="16"/>
  <c r="AO694" i="16" s="1"/>
  <c r="AS694" i="16"/>
  <c r="AR694" i="16" s="1"/>
  <c r="I695" i="16"/>
  <c r="H695" i="16" s="1"/>
  <c r="L695" i="16"/>
  <c r="K695" i="16" s="1"/>
  <c r="O695" i="16"/>
  <c r="N695" i="16" s="1"/>
  <c r="R695" i="16"/>
  <c r="Q695" i="16" s="1"/>
  <c r="U695" i="16"/>
  <c r="T695" i="16" s="1"/>
  <c r="X695" i="16"/>
  <c r="W695" i="16" s="1"/>
  <c r="AA695" i="16"/>
  <c r="Z695" i="16" s="1"/>
  <c r="AD695" i="16"/>
  <c r="AG695" i="16"/>
  <c r="AF695" i="16" s="1"/>
  <c r="AJ695" i="16"/>
  <c r="AI695" i="16" s="1"/>
  <c r="AM695" i="16"/>
  <c r="AL695" i="16" s="1"/>
  <c r="AP695" i="16"/>
  <c r="AO695" i="16" s="1"/>
  <c r="AS695" i="16"/>
  <c r="AR695" i="16" s="1"/>
  <c r="AS687" i="16"/>
  <c r="AR687" i="16" s="1"/>
  <c r="AP687" i="16"/>
  <c r="AO687" i="16" s="1"/>
  <c r="AM687" i="16"/>
  <c r="AL687" i="16" s="1"/>
  <c r="AJ687" i="16"/>
  <c r="AG687" i="16"/>
  <c r="AF687" i="16" s="1"/>
  <c r="AD687" i="16"/>
  <c r="AA687" i="16"/>
  <c r="Z687" i="16" s="1"/>
  <c r="X687" i="16"/>
  <c r="U687" i="16"/>
  <c r="R687" i="16"/>
  <c r="O687" i="16"/>
  <c r="N687" i="16" s="1"/>
  <c r="L687" i="16"/>
  <c r="I687" i="16"/>
  <c r="H687" i="16" s="1"/>
  <c r="AS669" i="16"/>
  <c r="AR669" i="16" s="1"/>
  <c r="AP669" i="16"/>
  <c r="AO669" i="16" s="1"/>
  <c r="AM669" i="16"/>
  <c r="AL669" i="16" s="1"/>
  <c r="AJ669" i="16"/>
  <c r="AG669" i="16"/>
  <c r="AD669" i="16"/>
  <c r="AA669" i="16"/>
  <c r="X669" i="16"/>
  <c r="U669" i="16"/>
  <c r="R669" i="16"/>
  <c r="O669" i="16"/>
  <c r="N669" i="16" s="1"/>
  <c r="L669" i="16"/>
  <c r="K669" i="16" s="1"/>
  <c r="I669" i="16"/>
  <c r="AS654" i="16"/>
  <c r="AR654" i="16" s="1"/>
  <c r="AP654" i="16"/>
  <c r="AO654" i="16" s="1"/>
  <c r="AM654" i="16"/>
  <c r="AL654" i="16" s="1"/>
  <c r="AJ654" i="16"/>
  <c r="AG654" i="16"/>
  <c r="AD654" i="16"/>
  <c r="AA654" i="16"/>
  <c r="X654" i="16"/>
  <c r="U654" i="16"/>
  <c r="R654" i="16"/>
  <c r="O654" i="16"/>
  <c r="N654" i="16" s="1"/>
  <c r="L654" i="16"/>
  <c r="L653" i="16" s="1"/>
  <c r="I654" i="16"/>
  <c r="H654" i="16" s="1"/>
  <c r="O653" i="16"/>
  <c r="AS646" i="16"/>
  <c r="AR646" i="16" s="1"/>
  <c r="AP646" i="16"/>
  <c r="AO646" i="16" s="1"/>
  <c r="AM646" i="16"/>
  <c r="AL646" i="16" s="1"/>
  <c r="AJ646" i="16"/>
  <c r="AG646" i="16"/>
  <c r="AD646" i="16"/>
  <c r="AA646" i="16"/>
  <c r="X646" i="16"/>
  <c r="U646" i="16"/>
  <c r="R646" i="16"/>
  <c r="O646" i="16"/>
  <c r="N646" i="16" s="1"/>
  <c r="L646" i="16"/>
  <c r="I646" i="16"/>
  <c r="AP645" i="16"/>
  <c r="AS609" i="16"/>
  <c r="AR609" i="16" s="1"/>
  <c r="AP609" i="16"/>
  <c r="AM609" i="16"/>
  <c r="AL609" i="16" s="1"/>
  <c r="AJ609" i="16"/>
  <c r="AG609" i="16"/>
  <c r="AD609" i="16"/>
  <c r="AA609" i="16"/>
  <c r="X609" i="16"/>
  <c r="U609" i="16"/>
  <c r="R609" i="16"/>
  <c r="O609" i="16"/>
  <c r="N609" i="16" s="1"/>
  <c r="L609" i="16"/>
  <c r="K609" i="16" s="1"/>
  <c r="I609" i="16"/>
  <c r="I608" i="16" s="1"/>
  <c r="AS563" i="16"/>
  <c r="AP563" i="16"/>
  <c r="AO563" i="16" s="1"/>
  <c r="AM563" i="16"/>
  <c r="AJ563" i="16"/>
  <c r="AG563" i="16"/>
  <c r="AD563" i="16"/>
  <c r="AA563" i="16"/>
  <c r="X563" i="16"/>
  <c r="U563" i="16"/>
  <c r="R563" i="16"/>
  <c r="O563" i="16"/>
  <c r="N563" i="16" s="1"/>
  <c r="L563" i="16"/>
  <c r="I563" i="16"/>
  <c r="AS527" i="16"/>
  <c r="AR527" i="16" s="1"/>
  <c r="AP527" i="16"/>
  <c r="AM527" i="16"/>
  <c r="AL527" i="16" s="1"/>
  <c r="AJ527" i="16"/>
  <c r="AG527" i="16"/>
  <c r="AD527" i="16"/>
  <c r="AA527" i="16"/>
  <c r="X527" i="16"/>
  <c r="U527" i="16"/>
  <c r="R527" i="16"/>
  <c r="O527" i="16"/>
  <c r="N527" i="16" s="1"/>
  <c r="L527" i="16"/>
  <c r="K527" i="16" s="1"/>
  <c r="I527" i="16"/>
  <c r="I526" i="16" s="1"/>
  <c r="AS506" i="16"/>
  <c r="AR506" i="16" s="1"/>
  <c r="AP506" i="16"/>
  <c r="AO506" i="16" s="1"/>
  <c r="AM506" i="16"/>
  <c r="AJ506" i="16"/>
  <c r="AG506" i="16"/>
  <c r="AD506" i="16"/>
  <c r="AA506" i="16"/>
  <c r="X506" i="16"/>
  <c r="U506" i="16"/>
  <c r="R506" i="16"/>
  <c r="O506" i="16"/>
  <c r="N506" i="16" s="1"/>
  <c r="L506" i="16"/>
  <c r="K506" i="16" s="1"/>
  <c r="I506" i="16"/>
  <c r="I505" i="16" s="1"/>
  <c r="AP505" i="16"/>
  <c r="AS492" i="16"/>
  <c r="AR492" i="16" s="1"/>
  <c r="AP492" i="16"/>
  <c r="AM492" i="16"/>
  <c r="AL492" i="16" s="1"/>
  <c r="AJ492" i="16"/>
  <c r="AG492" i="16"/>
  <c r="AA492" i="16"/>
  <c r="X492" i="16"/>
  <c r="U492" i="16"/>
  <c r="R492" i="16"/>
  <c r="O492" i="16"/>
  <c r="N492" i="16" s="1"/>
  <c r="L492" i="16"/>
  <c r="K492" i="16" s="1"/>
  <c r="I492" i="16"/>
  <c r="AS453" i="16"/>
  <c r="AP453" i="16"/>
  <c r="AO453" i="16" s="1"/>
  <c r="AM453" i="16"/>
  <c r="AL453" i="16" s="1"/>
  <c r="AJ453" i="16"/>
  <c r="AG453" i="16"/>
  <c r="AD453" i="16"/>
  <c r="AA453" i="16"/>
  <c r="X453" i="16"/>
  <c r="U453" i="16"/>
  <c r="R453" i="16"/>
  <c r="O453" i="16"/>
  <c r="N453" i="16" s="1"/>
  <c r="L453" i="16"/>
  <c r="K453" i="16" s="1"/>
  <c r="I453" i="16"/>
  <c r="I452" i="16" s="1"/>
  <c r="AP452" i="16"/>
  <c r="AS418" i="16"/>
  <c r="AR418" i="16" s="1"/>
  <c r="AP418" i="16"/>
  <c r="AO418" i="16" s="1"/>
  <c r="AM418" i="16"/>
  <c r="AL418" i="16" s="1"/>
  <c r="AJ418" i="16"/>
  <c r="AG418" i="16"/>
  <c r="AA418" i="16"/>
  <c r="X418" i="16"/>
  <c r="U418" i="16"/>
  <c r="R418" i="16"/>
  <c r="O418" i="16"/>
  <c r="N418" i="16" s="1"/>
  <c r="L418" i="16"/>
  <c r="K418" i="16" s="1"/>
  <c r="I418" i="16"/>
  <c r="I417" i="16" s="1"/>
  <c r="AS396" i="16"/>
  <c r="AR396" i="16" s="1"/>
  <c r="AP396" i="16"/>
  <c r="AO396" i="16" s="1"/>
  <c r="AM396" i="16"/>
  <c r="AJ396" i="16"/>
  <c r="AG396" i="16"/>
  <c r="AD396" i="16"/>
  <c r="AA396" i="16"/>
  <c r="X396" i="16"/>
  <c r="U396" i="16"/>
  <c r="R396" i="16"/>
  <c r="O396" i="16"/>
  <c r="N396" i="16" s="1"/>
  <c r="L396" i="16"/>
  <c r="K396" i="16" s="1"/>
  <c r="I396" i="16"/>
  <c r="I395" i="16" s="1"/>
  <c r="AS377" i="16"/>
  <c r="AP377" i="16"/>
  <c r="AM377" i="16"/>
  <c r="AJ377" i="16"/>
  <c r="AG377" i="16"/>
  <c r="AD377" i="16"/>
  <c r="AA377" i="16"/>
  <c r="X377" i="16"/>
  <c r="U377" i="16"/>
  <c r="R377" i="16"/>
  <c r="O377" i="16"/>
  <c r="N377" i="16" s="1"/>
  <c r="L377" i="16"/>
  <c r="K377" i="16" s="1"/>
  <c r="I377" i="16"/>
  <c r="I376" i="16" s="1"/>
  <c r="AS371" i="16"/>
  <c r="AP371" i="16"/>
  <c r="AO371" i="16" s="1"/>
  <c r="AM371" i="16"/>
  <c r="AL371" i="16" s="1"/>
  <c r="AJ371" i="16"/>
  <c r="AI371" i="16" s="1"/>
  <c r="AG371" i="16"/>
  <c r="AD371" i="16"/>
  <c r="AA371" i="16"/>
  <c r="X371" i="16"/>
  <c r="U371" i="16"/>
  <c r="R371" i="16"/>
  <c r="R370" i="16" s="1"/>
  <c r="O371" i="16"/>
  <c r="N371" i="16" s="1"/>
  <c r="L371" i="16"/>
  <c r="K371" i="16" s="1"/>
  <c r="I371" i="16"/>
  <c r="AS349" i="16"/>
  <c r="AP349" i="16"/>
  <c r="AM349" i="16"/>
  <c r="AJ349" i="16"/>
  <c r="AG349" i="16"/>
  <c r="AD349" i="16"/>
  <c r="AA349" i="16"/>
  <c r="U349" i="16"/>
  <c r="T349" i="16" s="1"/>
  <c r="R349" i="16"/>
  <c r="O349" i="16"/>
  <c r="N349" i="16" s="1"/>
  <c r="L349" i="16"/>
  <c r="K349" i="16" s="1"/>
  <c r="I349" i="16"/>
  <c r="AS321" i="16"/>
  <c r="AP321" i="16"/>
  <c r="AM321" i="16"/>
  <c r="AJ321" i="16"/>
  <c r="AG321" i="16"/>
  <c r="AD321" i="16"/>
  <c r="AA321" i="16"/>
  <c r="X321" i="16"/>
  <c r="U321" i="16"/>
  <c r="R321" i="16"/>
  <c r="R320" i="16" s="1"/>
  <c r="O321" i="16"/>
  <c r="N321" i="16" s="1"/>
  <c r="L321" i="16"/>
  <c r="K321" i="16" s="1"/>
  <c r="I321" i="16"/>
  <c r="I320" i="16" s="1"/>
  <c r="AS313" i="16"/>
  <c r="AR313" i="16" s="1"/>
  <c r="AP313" i="16"/>
  <c r="AO313" i="16" s="1"/>
  <c r="AM313" i="16"/>
  <c r="AL313" i="16" s="1"/>
  <c r="AG313" i="16"/>
  <c r="AD313" i="16"/>
  <c r="Z313" i="16"/>
  <c r="X313" i="16"/>
  <c r="W313" i="16" s="1"/>
  <c r="U313" i="16"/>
  <c r="T313" i="16" s="1"/>
  <c r="R313" i="16"/>
  <c r="R312" i="16" s="1"/>
  <c r="O313" i="16"/>
  <c r="N313" i="16" s="1"/>
  <c r="L313" i="16"/>
  <c r="K313" i="16" s="1"/>
  <c r="I313" i="16"/>
  <c r="AS312" i="16"/>
  <c r="AS306" i="16"/>
  <c r="AR306" i="16" s="1"/>
  <c r="AP306" i="16"/>
  <c r="AO306" i="16" s="1"/>
  <c r="AM306" i="16"/>
  <c r="AL306" i="16" s="1"/>
  <c r="AG306" i="16"/>
  <c r="AD306" i="16"/>
  <c r="X306" i="16"/>
  <c r="U306" i="16"/>
  <c r="R306" i="16"/>
  <c r="R305" i="16" s="1"/>
  <c r="O306" i="16"/>
  <c r="N306" i="16" s="1"/>
  <c r="L306" i="16"/>
  <c r="I306" i="16"/>
  <c r="AS299" i="16"/>
  <c r="AR299" i="16" s="1"/>
  <c r="AP299" i="16"/>
  <c r="AO299" i="16" s="1"/>
  <c r="AM299" i="16"/>
  <c r="AL299" i="16" s="1"/>
  <c r="AG299" i="16"/>
  <c r="AD299" i="16"/>
  <c r="X299" i="16"/>
  <c r="U299" i="16"/>
  <c r="R299" i="16"/>
  <c r="R298" i="16" s="1"/>
  <c r="O299" i="16"/>
  <c r="N299" i="16" s="1"/>
  <c r="L299" i="16"/>
  <c r="K299" i="16" s="1"/>
  <c r="I299" i="16"/>
  <c r="AS295" i="16"/>
  <c r="AR295" i="16" s="1"/>
  <c r="AP295" i="16"/>
  <c r="AO295" i="16" s="1"/>
  <c r="AM295" i="16"/>
  <c r="AJ295" i="16"/>
  <c r="AG295" i="16"/>
  <c r="AF295" i="16" s="1"/>
  <c r="AD295" i="16"/>
  <c r="AC295" i="16" s="1"/>
  <c r="Z295" i="16"/>
  <c r="X295" i="16"/>
  <c r="U295" i="16"/>
  <c r="T295" i="16" s="1"/>
  <c r="R295" i="16"/>
  <c r="R294" i="16" s="1"/>
  <c r="O295" i="16"/>
  <c r="N295" i="16" s="1"/>
  <c r="L295" i="16"/>
  <c r="K295" i="16" s="1"/>
  <c r="I295" i="16"/>
  <c r="AS278" i="16"/>
  <c r="AR278" i="16" s="1"/>
  <c r="AP278" i="16"/>
  <c r="AO278" i="16" s="1"/>
  <c r="AM278" i="16"/>
  <c r="AL278" i="16" s="1"/>
  <c r="AJ278" i="16"/>
  <c r="AG278" i="16"/>
  <c r="AD278" i="16"/>
  <c r="X278" i="16"/>
  <c r="U278" i="16"/>
  <c r="R278" i="16"/>
  <c r="O278" i="16"/>
  <c r="N278" i="16" s="1"/>
  <c r="L278" i="16"/>
  <c r="K278" i="16" s="1"/>
  <c r="I278" i="16"/>
  <c r="AS266" i="16"/>
  <c r="AP266" i="16"/>
  <c r="AM266" i="16"/>
  <c r="AJ266" i="16"/>
  <c r="AG266" i="16"/>
  <c r="AD266" i="16"/>
  <c r="X266" i="16"/>
  <c r="U266" i="16"/>
  <c r="R266" i="16"/>
  <c r="R265" i="16" s="1"/>
  <c r="O266" i="16"/>
  <c r="N266" i="16" s="1"/>
  <c r="L266" i="16"/>
  <c r="K266" i="16" s="1"/>
  <c r="I266" i="16"/>
  <c r="I265" i="16" s="1"/>
  <c r="AS260" i="16"/>
  <c r="AP260" i="16"/>
  <c r="AM260" i="16"/>
  <c r="AJ260" i="16"/>
  <c r="AG260" i="16"/>
  <c r="AD260" i="16"/>
  <c r="X260" i="16"/>
  <c r="U260" i="16"/>
  <c r="R260" i="16"/>
  <c r="O260" i="16"/>
  <c r="L260" i="16"/>
  <c r="K260" i="16" s="1"/>
  <c r="I260" i="16"/>
  <c r="H260" i="16" s="1"/>
  <c r="AS245" i="16"/>
  <c r="AP245" i="16"/>
  <c r="AM245" i="16"/>
  <c r="AJ245" i="16"/>
  <c r="AD245" i="16"/>
  <c r="X245" i="16"/>
  <c r="U245" i="16"/>
  <c r="R245" i="16"/>
  <c r="O245" i="16"/>
  <c r="N245" i="16" s="1"/>
  <c r="L245" i="16"/>
  <c r="K245" i="16" s="1"/>
  <c r="I245" i="16"/>
  <c r="AS239" i="16"/>
  <c r="AP239" i="16"/>
  <c r="AM239" i="16"/>
  <c r="AJ239" i="16"/>
  <c r="AG239" i="16"/>
  <c r="AD239" i="16"/>
  <c r="X239" i="16"/>
  <c r="U239" i="16"/>
  <c r="R239" i="16"/>
  <c r="O239" i="16"/>
  <c r="N239" i="16" s="1"/>
  <c r="L239" i="16"/>
  <c r="K239" i="16" s="1"/>
  <c r="I239" i="16"/>
  <c r="AS237" i="16"/>
  <c r="AR237" i="16" s="1"/>
  <c r="AP237" i="16"/>
  <c r="AO237" i="16" s="1"/>
  <c r="AM237" i="16"/>
  <c r="AL237" i="16" s="1"/>
  <c r="AJ237" i="16"/>
  <c r="AG237" i="16"/>
  <c r="AD237" i="16"/>
  <c r="X237" i="16"/>
  <c r="U237" i="16"/>
  <c r="R237" i="16"/>
  <c r="O237" i="16"/>
  <c r="N237" i="16" s="1"/>
  <c r="L237" i="16"/>
  <c r="K237" i="16" s="1"/>
  <c r="I237" i="16"/>
  <c r="AS212" i="16"/>
  <c r="AP212" i="16"/>
  <c r="AM212" i="16"/>
  <c r="AJ212" i="16"/>
  <c r="AG212" i="16"/>
  <c r="AD212" i="16"/>
  <c r="AC212" i="16" s="1"/>
  <c r="U212" i="16"/>
  <c r="U211" i="16" s="1"/>
  <c r="R212" i="16"/>
  <c r="O212" i="16"/>
  <c r="N212" i="16" s="1"/>
  <c r="L212" i="16"/>
  <c r="K212" i="16" s="1"/>
  <c r="I212" i="16"/>
  <c r="I211" i="16" s="1"/>
  <c r="AS206" i="16"/>
  <c r="AP206" i="16"/>
  <c r="AM206" i="16"/>
  <c r="AJ206" i="16"/>
  <c r="AD206" i="16"/>
  <c r="AA206" i="16"/>
  <c r="X206" i="16"/>
  <c r="U206" i="16"/>
  <c r="R206" i="16"/>
  <c r="O206" i="16"/>
  <c r="N206" i="16" s="1"/>
  <c r="L206" i="16"/>
  <c r="K206" i="16" s="1"/>
  <c r="I206" i="16"/>
  <c r="I205" i="16" s="1"/>
  <c r="AS194" i="16"/>
  <c r="AP194" i="16"/>
  <c r="AM194" i="16"/>
  <c r="AJ194" i="16"/>
  <c r="AG194" i="16"/>
  <c r="AD194" i="16"/>
  <c r="AA194" i="16"/>
  <c r="X194" i="16"/>
  <c r="U194" i="16"/>
  <c r="R194" i="16"/>
  <c r="O194" i="16"/>
  <c r="N194" i="16" s="1"/>
  <c r="L194" i="16"/>
  <c r="K194" i="16" s="1"/>
  <c r="I194" i="16"/>
  <c r="H194" i="16" s="1"/>
  <c r="AS187" i="16"/>
  <c r="AP187" i="16"/>
  <c r="AM187" i="16"/>
  <c r="AJ187" i="16"/>
  <c r="AG187" i="16"/>
  <c r="AD187" i="16"/>
  <c r="AA187" i="16"/>
  <c r="X187" i="16"/>
  <c r="U187" i="16"/>
  <c r="R187" i="16"/>
  <c r="O187" i="16"/>
  <c r="N187" i="16" s="1"/>
  <c r="L187" i="16"/>
  <c r="K187" i="16" s="1"/>
  <c r="I187" i="16"/>
  <c r="AS175" i="16"/>
  <c r="AP175" i="16"/>
  <c r="AM175" i="16"/>
  <c r="AJ175" i="16"/>
  <c r="AG175" i="16"/>
  <c r="AD175" i="16"/>
  <c r="X175" i="16"/>
  <c r="U175" i="16"/>
  <c r="R175" i="16"/>
  <c r="O175" i="16"/>
  <c r="N175" i="16" s="1"/>
  <c r="L175" i="16"/>
  <c r="K175" i="16" s="1"/>
  <c r="I175" i="16"/>
  <c r="AS171" i="16"/>
  <c r="AR171" i="16" s="1"/>
  <c r="AP171" i="16"/>
  <c r="AO171" i="16" s="1"/>
  <c r="AM171" i="16"/>
  <c r="AL171" i="16" s="1"/>
  <c r="AJ171" i="16"/>
  <c r="AI171" i="16" s="1"/>
  <c r="AG171" i="16"/>
  <c r="AF171" i="16" s="1"/>
  <c r="AD171" i="16"/>
  <c r="AA171" i="16"/>
  <c r="Z171" i="16" s="1"/>
  <c r="X171" i="16"/>
  <c r="U171" i="16"/>
  <c r="R171" i="16"/>
  <c r="O171" i="16"/>
  <c r="N171" i="16" s="1"/>
  <c r="L171" i="16"/>
  <c r="K171" i="16" s="1"/>
  <c r="I171" i="16"/>
  <c r="AS163" i="16"/>
  <c r="AP163" i="16"/>
  <c r="AM163" i="16"/>
  <c r="AJ163" i="16"/>
  <c r="AG163" i="16"/>
  <c r="AD163" i="16"/>
  <c r="AA163" i="16"/>
  <c r="X163" i="16"/>
  <c r="U163" i="16"/>
  <c r="R163" i="16"/>
  <c r="O163" i="16"/>
  <c r="N163" i="16" s="1"/>
  <c r="L163" i="16"/>
  <c r="K163" i="16" s="1"/>
  <c r="I163" i="16"/>
  <c r="H163" i="16" s="1"/>
  <c r="AS159" i="16"/>
  <c r="AR159" i="16" s="1"/>
  <c r="AP159" i="16"/>
  <c r="AO159" i="16" s="1"/>
  <c r="AM159" i="16"/>
  <c r="AL159" i="16" s="1"/>
  <c r="AJ159" i="16"/>
  <c r="AI159" i="16" s="1"/>
  <c r="AG159" i="16"/>
  <c r="AD159" i="16"/>
  <c r="AA159" i="16"/>
  <c r="Z159" i="16" s="1"/>
  <c r="X159" i="16"/>
  <c r="U159" i="16"/>
  <c r="R159" i="16"/>
  <c r="O159" i="16"/>
  <c r="N159" i="16" s="1"/>
  <c r="L159" i="16"/>
  <c r="K159" i="16" s="1"/>
  <c r="I159" i="16"/>
  <c r="I158" i="16" s="1"/>
  <c r="AS150" i="16"/>
  <c r="AP150" i="16"/>
  <c r="AM150" i="16"/>
  <c r="AJ150" i="16"/>
  <c r="AG150" i="16"/>
  <c r="AD150" i="16"/>
  <c r="AA150" i="16"/>
  <c r="X150" i="16"/>
  <c r="U150" i="16"/>
  <c r="R150" i="16"/>
  <c r="O150" i="16"/>
  <c r="N150" i="16" s="1"/>
  <c r="L150" i="16"/>
  <c r="K150" i="16" s="1"/>
  <c r="I150" i="16"/>
  <c r="I149" i="16" s="1"/>
  <c r="AS142" i="16"/>
  <c r="AP142" i="16"/>
  <c r="AM142" i="16"/>
  <c r="AJ142" i="16"/>
  <c r="AG142" i="16"/>
  <c r="AD142" i="16"/>
  <c r="AA142" i="16"/>
  <c r="X142" i="16"/>
  <c r="U142" i="16"/>
  <c r="R142" i="16"/>
  <c r="O142" i="16"/>
  <c r="N142" i="16" s="1"/>
  <c r="L142" i="16"/>
  <c r="K142" i="16" s="1"/>
  <c r="I142" i="16"/>
  <c r="AS127" i="16"/>
  <c r="AP127" i="16"/>
  <c r="AM127" i="16"/>
  <c r="AJ127" i="16"/>
  <c r="AG127" i="16"/>
  <c r="AD127" i="16"/>
  <c r="AA127" i="16"/>
  <c r="X127" i="16"/>
  <c r="U127" i="16"/>
  <c r="R127" i="16"/>
  <c r="O127" i="16"/>
  <c r="N127" i="16" s="1"/>
  <c r="L127" i="16"/>
  <c r="K127" i="16" s="1"/>
  <c r="I127" i="16"/>
  <c r="AS92" i="16"/>
  <c r="AP92" i="16"/>
  <c r="AM92" i="16"/>
  <c r="AJ92" i="16"/>
  <c r="AG92" i="16"/>
  <c r="AD92" i="16"/>
  <c r="AA92" i="16"/>
  <c r="X92" i="16"/>
  <c r="U92" i="16"/>
  <c r="R92" i="16"/>
  <c r="O92" i="16"/>
  <c r="N92" i="16" s="1"/>
  <c r="L92" i="16"/>
  <c r="K92" i="16" s="1"/>
  <c r="I92" i="16"/>
  <c r="AS87" i="16"/>
  <c r="AR87" i="16" s="1"/>
  <c r="AP87" i="16"/>
  <c r="AO87" i="16" s="1"/>
  <c r="AM87" i="16"/>
  <c r="AL87" i="16" s="1"/>
  <c r="AJ87" i="16"/>
  <c r="AI87" i="16" s="1"/>
  <c r="AG87" i="16"/>
  <c r="AF87" i="16" s="1"/>
  <c r="AD87" i="16"/>
  <c r="AC87" i="16" s="1"/>
  <c r="AA87" i="16"/>
  <c r="Z87" i="16" s="1"/>
  <c r="X87" i="16"/>
  <c r="U87" i="16"/>
  <c r="R87" i="16"/>
  <c r="O87" i="16"/>
  <c r="N87" i="16" s="1"/>
  <c r="L87" i="16"/>
  <c r="K87" i="16" s="1"/>
  <c r="I87" i="16"/>
  <c r="AP86" i="16"/>
  <c r="AM86" i="16"/>
  <c r="AS82" i="16"/>
  <c r="AR82" i="16" s="1"/>
  <c r="AP82" i="16"/>
  <c r="AO82" i="16" s="1"/>
  <c r="AM82" i="16"/>
  <c r="AL82" i="16" s="1"/>
  <c r="AJ82" i="16"/>
  <c r="AI82" i="16" s="1"/>
  <c r="AG82" i="16"/>
  <c r="AF82" i="16" s="1"/>
  <c r="AD82" i="16"/>
  <c r="AC82" i="16" s="1"/>
  <c r="AA82" i="16"/>
  <c r="Z82" i="16" s="1"/>
  <c r="X82" i="16"/>
  <c r="W82" i="16" s="1"/>
  <c r="U82" i="16"/>
  <c r="T82" i="16" s="1"/>
  <c r="R82" i="16"/>
  <c r="O82" i="16"/>
  <c r="N82" i="16" s="1"/>
  <c r="L82" i="16"/>
  <c r="K82" i="16" s="1"/>
  <c r="I82" i="16"/>
  <c r="H82" i="16" s="1"/>
  <c r="AS69" i="16"/>
  <c r="AR69" i="16" s="1"/>
  <c r="AP69" i="16"/>
  <c r="AO69" i="16" s="1"/>
  <c r="AM69" i="16"/>
  <c r="AL69" i="16" s="1"/>
  <c r="AJ69" i="16"/>
  <c r="AI69" i="16" s="1"/>
  <c r="AG69" i="16"/>
  <c r="AF69" i="16" s="1"/>
  <c r="AD69" i="16"/>
  <c r="AC69" i="16" s="1"/>
  <c r="AA69" i="16"/>
  <c r="Z69" i="16" s="1"/>
  <c r="X69" i="16"/>
  <c r="W69" i="16" s="1"/>
  <c r="U69" i="16"/>
  <c r="T69" i="16" s="1"/>
  <c r="R69" i="16"/>
  <c r="O69" i="16"/>
  <c r="N69" i="16" s="1"/>
  <c r="L69" i="16"/>
  <c r="K69" i="16" s="1"/>
  <c r="I69" i="16"/>
  <c r="I68" i="16" s="1"/>
  <c r="AS66" i="16"/>
  <c r="AR66" i="16" s="1"/>
  <c r="AP66" i="16"/>
  <c r="AO66" i="16" s="1"/>
  <c r="AM66" i="16"/>
  <c r="AL66" i="16" s="1"/>
  <c r="AJ66" i="16"/>
  <c r="AI66" i="16" s="1"/>
  <c r="AG66" i="16"/>
  <c r="AF66" i="16" s="1"/>
  <c r="AD66" i="16"/>
  <c r="AC66" i="16" s="1"/>
  <c r="AA66" i="16"/>
  <c r="Z66" i="16" s="1"/>
  <c r="W66" i="16"/>
  <c r="T66" i="16"/>
  <c r="R66" i="16"/>
  <c r="O66" i="16"/>
  <c r="N66" i="16" s="1"/>
  <c r="L66" i="16"/>
  <c r="K66" i="16" s="1"/>
  <c r="I66" i="16"/>
  <c r="AS55" i="16"/>
  <c r="AR55" i="16" s="1"/>
  <c r="AP55" i="16"/>
  <c r="AO55" i="16" s="1"/>
  <c r="AM55" i="16"/>
  <c r="AL55" i="16" s="1"/>
  <c r="AJ55" i="16"/>
  <c r="AI55" i="16" s="1"/>
  <c r="AG55" i="16"/>
  <c r="AF55" i="16" s="1"/>
  <c r="AD55" i="16"/>
  <c r="AC55" i="16" s="1"/>
  <c r="AA55" i="16"/>
  <c r="Z55" i="16" s="1"/>
  <c r="R55" i="16"/>
  <c r="O55" i="16"/>
  <c r="N55" i="16" s="1"/>
  <c r="L55" i="16"/>
  <c r="K55" i="16" s="1"/>
  <c r="I55" i="16"/>
  <c r="AS50" i="16"/>
  <c r="AR50" i="16" s="1"/>
  <c r="AP50" i="16"/>
  <c r="AO50" i="16" s="1"/>
  <c r="AM50" i="16"/>
  <c r="AL50" i="16" s="1"/>
  <c r="AJ50" i="16"/>
  <c r="AG50" i="16"/>
  <c r="AF50" i="16" s="1"/>
  <c r="AD50" i="16"/>
  <c r="AA50" i="16"/>
  <c r="Z50" i="16" s="1"/>
  <c r="X50" i="16"/>
  <c r="R50" i="16"/>
  <c r="O50" i="16"/>
  <c r="N50" i="16" s="1"/>
  <c r="L50" i="16"/>
  <c r="K50" i="16" s="1"/>
  <c r="I50" i="16"/>
  <c r="AS43" i="16"/>
  <c r="AR43" i="16" s="1"/>
  <c r="AP43" i="16"/>
  <c r="AO43" i="16" s="1"/>
  <c r="AM43" i="16"/>
  <c r="AL43" i="16" s="1"/>
  <c r="AJ43" i="16"/>
  <c r="AI43" i="16" s="1"/>
  <c r="AG43" i="16"/>
  <c r="AF43" i="16" s="1"/>
  <c r="AD43" i="16"/>
  <c r="AC43" i="16" s="1"/>
  <c r="AA43" i="16"/>
  <c r="Z43" i="16" s="1"/>
  <c r="X43" i="16"/>
  <c r="W43" i="16" s="1"/>
  <c r="R43" i="16"/>
  <c r="O43" i="16"/>
  <c r="N43" i="16" s="1"/>
  <c r="L43" i="16"/>
  <c r="K43" i="16" s="1"/>
  <c r="I43" i="16"/>
  <c r="AS42" i="16"/>
  <c r="AS36" i="16"/>
  <c r="AR36" i="16" s="1"/>
  <c r="AP36" i="16"/>
  <c r="AO36" i="16" s="1"/>
  <c r="AM36" i="16"/>
  <c r="AL36" i="16" s="1"/>
  <c r="AJ36" i="16"/>
  <c r="AI36" i="16" s="1"/>
  <c r="AG36" i="16"/>
  <c r="AF36" i="16" s="1"/>
  <c r="AD36" i="16"/>
  <c r="AC36" i="16" s="1"/>
  <c r="AA36" i="16"/>
  <c r="Z36" i="16" s="1"/>
  <c r="X36" i="16"/>
  <c r="W36" i="16" s="1"/>
  <c r="U36" i="16"/>
  <c r="R36" i="16"/>
  <c r="O36" i="16"/>
  <c r="L36" i="16"/>
  <c r="K36" i="16" s="1"/>
  <c r="I36" i="16"/>
  <c r="I32" i="16"/>
  <c r="H32" i="16" s="1"/>
  <c r="L32" i="16"/>
  <c r="K32" i="16" s="1"/>
  <c r="O32" i="16"/>
  <c r="N32" i="16" s="1"/>
  <c r="R32" i="16"/>
  <c r="Q32" i="16" s="1"/>
  <c r="U32" i="16"/>
  <c r="T32" i="16" s="1"/>
  <c r="X32" i="16"/>
  <c r="W32" i="16" s="1"/>
  <c r="AA32" i="16"/>
  <c r="Z32" i="16" s="1"/>
  <c r="AD32" i="16"/>
  <c r="AC32" i="16" s="1"/>
  <c r="AG32" i="16"/>
  <c r="AF32" i="16" s="1"/>
  <c r="AJ32" i="16"/>
  <c r="AI32" i="16" s="1"/>
  <c r="AM32" i="16"/>
  <c r="AL32" i="16" s="1"/>
  <c r="AP32" i="16"/>
  <c r="AO32" i="16" s="1"/>
  <c r="AS32" i="16"/>
  <c r="AR32" i="16" s="1"/>
  <c r="I33" i="16"/>
  <c r="H33" i="16" s="1"/>
  <c r="L33" i="16"/>
  <c r="K33" i="16" s="1"/>
  <c r="O33" i="16"/>
  <c r="N33" i="16" s="1"/>
  <c r="R33" i="16"/>
  <c r="Q33" i="16" s="1"/>
  <c r="U33" i="16"/>
  <c r="T33" i="16" s="1"/>
  <c r="X33" i="16"/>
  <c r="AA33" i="16"/>
  <c r="Z33" i="16" s="1"/>
  <c r="AD33" i="16"/>
  <c r="AC33" i="16" s="1"/>
  <c r="AG33" i="16"/>
  <c r="AF33" i="16" s="1"/>
  <c r="AJ33" i="16"/>
  <c r="AI33" i="16" s="1"/>
  <c r="AM33" i="16"/>
  <c r="AL33" i="16" s="1"/>
  <c r="AP33" i="16"/>
  <c r="AO33" i="16" s="1"/>
  <c r="AS33" i="16"/>
  <c r="AR33" i="16" s="1"/>
  <c r="I34" i="16"/>
  <c r="H34" i="16" s="1"/>
  <c r="L34" i="16"/>
  <c r="K34" i="16" s="1"/>
  <c r="O34" i="16"/>
  <c r="N34" i="16" s="1"/>
  <c r="R34" i="16"/>
  <c r="Q34" i="16" s="1"/>
  <c r="U34" i="16"/>
  <c r="T34" i="16" s="1"/>
  <c r="X34" i="16"/>
  <c r="W34" i="16" s="1"/>
  <c r="AA34" i="16"/>
  <c r="Z34" i="16" s="1"/>
  <c r="AD34" i="16"/>
  <c r="AC34" i="16" s="1"/>
  <c r="AG34" i="16"/>
  <c r="AF34" i="16" s="1"/>
  <c r="AJ34" i="16"/>
  <c r="AI34" i="16" s="1"/>
  <c r="AM34" i="16"/>
  <c r="AL34" i="16" s="1"/>
  <c r="AP34" i="16"/>
  <c r="AO34" i="16" s="1"/>
  <c r="AS34" i="16"/>
  <c r="AR34" i="16" s="1"/>
  <c r="AS31" i="16"/>
  <c r="AR31" i="16" s="1"/>
  <c r="AP31" i="16"/>
  <c r="AO31" i="16" s="1"/>
  <c r="AM31" i="16"/>
  <c r="AL31" i="16" s="1"/>
  <c r="AJ31" i="16"/>
  <c r="AI31" i="16" s="1"/>
  <c r="AG31" i="16"/>
  <c r="AF31" i="16" s="1"/>
  <c r="AD31" i="16"/>
  <c r="AC31" i="16" s="1"/>
  <c r="AA31" i="16"/>
  <c r="Z31" i="16" s="1"/>
  <c r="X31" i="16"/>
  <c r="U31" i="16"/>
  <c r="T31" i="16" s="1"/>
  <c r="R31" i="16"/>
  <c r="O31" i="16"/>
  <c r="L31" i="16"/>
  <c r="I31" i="16"/>
  <c r="AS29" i="16"/>
  <c r="AR29" i="16" s="1"/>
  <c r="AP29" i="16"/>
  <c r="AO29" i="16" s="1"/>
  <c r="AM29" i="16"/>
  <c r="AL29" i="16" s="1"/>
  <c r="AJ29" i="16"/>
  <c r="AJ28" i="16" s="1"/>
  <c r="AG29" i="16"/>
  <c r="AF29" i="16" s="1"/>
  <c r="AD29" i="16"/>
  <c r="AC29" i="16" s="1"/>
  <c r="AA29" i="16"/>
  <c r="AA28" i="16" s="1"/>
  <c r="X29" i="16"/>
  <c r="X28" i="16" s="1"/>
  <c r="U29" i="16"/>
  <c r="T29" i="16" s="1"/>
  <c r="R29" i="16"/>
  <c r="R28" i="16" s="1"/>
  <c r="O29" i="16"/>
  <c r="N29" i="16" s="1"/>
  <c r="L29" i="16"/>
  <c r="L28" i="16" s="1"/>
  <c r="I29" i="16"/>
  <c r="I28" i="16" s="1"/>
  <c r="AS14" i="16"/>
  <c r="AR14" i="16" s="1"/>
  <c r="AS13" i="16"/>
  <c r="AR13" i="16" s="1"/>
  <c r="AS12" i="16"/>
  <c r="AR12" i="16" s="1"/>
  <c r="AP14" i="16"/>
  <c r="AO14" i="16" s="1"/>
  <c r="AP13" i="16"/>
  <c r="AO13" i="16" s="1"/>
  <c r="AP12" i="16"/>
  <c r="AM14" i="16"/>
  <c r="AL14" i="16" s="1"/>
  <c r="AM13" i="16"/>
  <c r="AL13" i="16" s="1"/>
  <c r="AM12" i="16"/>
  <c r="L14" i="16"/>
  <c r="K14" i="16" s="1"/>
  <c r="L13" i="16"/>
  <c r="K13" i="16" s="1"/>
  <c r="L12" i="16"/>
  <c r="K12" i="16" s="1"/>
  <c r="I14" i="16"/>
  <c r="H14" i="16" s="1"/>
  <c r="I13" i="16"/>
  <c r="H13" i="16" s="1"/>
  <c r="F11" i="16"/>
  <c r="AP26" i="16"/>
  <c r="AO26" i="16" s="1"/>
  <c r="AM26" i="16"/>
  <c r="AL26" i="16" s="1"/>
  <c r="AP25" i="16"/>
  <c r="AO25" i="16" s="1"/>
  <c r="AM25" i="16"/>
  <c r="AL25" i="16" s="1"/>
  <c r="AP24" i="16"/>
  <c r="AO24" i="16" s="1"/>
  <c r="AM24" i="16"/>
  <c r="AL24" i="16" s="1"/>
  <c r="AP23" i="16"/>
  <c r="AO23" i="16" s="1"/>
  <c r="AM23" i="16"/>
  <c r="AL23" i="16" s="1"/>
  <c r="AP22" i="16"/>
  <c r="AO22" i="16" s="1"/>
  <c r="AM22" i="16"/>
  <c r="AL22" i="16" s="1"/>
  <c r="AP21" i="16"/>
  <c r="AO21" i="16" s="1"/>
  <c r="AM21" i="16"/>
  <c r="AL21" i="16" s="1"/>
  <c r="AP20" i="16"/>
  <c r="AO20" i="16" s="1"/>
  <c r="AM20" i="16"/>
  <c r="AL20" i="16" s="1"/>
  <c r="AP19" i="16"/>
  <c r="AO19" i="16" s="1"/>
  <c r="AM19" i="16"/>
  <c r="AL19" i="16" s="1"/>
  <c r="AP18" i="16"/>
  <c r="AO18" i="16" s="1"/>
  <c r="AM18" i="16"/>
  <c r="AL18" i="16" s="1"/>
  <c r="AP17" i="16"/>
  <c r="AM17" i="16"/>
  <c r="AL17" i="16" s="1"/>
  <c r="AP6" i="16"/>
  <c r="AS26" i="16"/>
  <c r="AR26" i="16" s="1"/>
  <c r="AS25" i="16"/>
  <c r="AR25" i="16" s="1"/>
  <c r="AS24" i="16"/>
  <c r="AR24" i="16" s="1"/>
  <c r="AS23" i="16"/>
  <c r="AR23" i="16" s="1"/>
  <c r="AS22" i="16"/>
  <c r="AR22" i="16" s="1"/>
  <c r="AS21" i="16"/>
  <c r="AR21" i="16" s="1"/>
  <c r="AS20" i="16"/>
  <c r="AR20" i="16" s="1"/>
  <c r="AS19" i="16"/>
  <c r="AR19" i="16" s="1"/>
  <c r="AS18" i="16"/>
  <c r="AR18" i="16" s="1"/>
  <c r="AS17" i="16"/>
  <c r="AR17" i="16" s="1"/>
  <c r="AJ26" i="16"/>
  <c r="AI26" i="16" s="1"/>
  <c r="AJ25" i="16"/>
  <c r="AI25" i="16" s="1"/>
  <c r="AJ24" i="16"/>
  <c r="AI24" i="16" s="1"/>
  <c r="AJ23" i="16"/>
  <c r="AI23" i="16" s="1"/>
  <c r="AJ22" i="16"/>
  <c r="AI22" i="16" s="1"/>
  <c r="AJ21" i="16"/>
  <c r="AI21" i="16" s="1"/>
  <c r="AJ20" i="16"/>
  <c r="AI20" i="16" s="1"/>
  <c r="AJ19" i="16"/>
  <c r="AI19" i="16" s="1"/>
  <c r="AJ18" i="16"/>
  <c r="AI18" i="16" s="1"/>
  <c r="AJ17" i="16"/>
  <c r="AG26" i="16"/>
  <c r="AF26" i="16" s="1"/>
  <c r="AG25" i="16"/>
  <c r="AF25" i="16" s="1"/>
  <c r="AG24" i="16"/>
  <c r="AF24" i="16" s="1"/>
  <c r="AG23" i="16"/>
  <c r="AF23" i="16" s="1"/>
  <c r="AG22" i="16"/>
  <c r="AF22" i="16" s="1"/>
  <c r="AG21" i="16"/>
  <c r="AF21" i="16" s="1"/>
  <c r="AG20" i="16"/>
  <c r="AF20" i="16" s="1"/>
  <c r="AG19" i="16"/>
  <c r="AF19" i="16" s="1"/>
  <c r="AG18" i="16"/>
  <c r="AF18" i="16" s="1"/>
  <c r="AG17" i="16"/>
  <c r="AF17" i="16" s="1"/>
  <c r="AD26" i="16"/>
  <c r="AC26" i="16" s="1"/>
  <c r="AD25" i="16"/>
  <c r="AC25" i="16" s="1"/>
  <c r="AD24" i="16"/>
  <c r="AC24" i="16" s="1"/>
  <c r="AD23" i="16"/>
  <c r="AC23" i="16" s="1"/>
  <c r="AD22" i="16"/>
  <c r="AC22" i="16" s="1"/>
  <c r="AD21" i="16"/>
  <c r="AC21" i="16" s="1"/>
  <c r="AD20" i="16"/>
  <c r="AC20" i="16" s="1"/>
  <c r="AD19" i="16"/>
  <c r="AC19" i="16" s="1"/>
  <c r="AD18" i="16"/>
  <c r="AC18" i="16" s="1"/>
  <c r="AD17" i="16"/>
  <c r="AC17" i="16" s="1"/>
  <c r="AA26" i="16"/>
  <c r="Z26" i="16" s="1"/>
  <c r="AA25" i="16"/>
  <c r="Z25" i="16" s="1"/>
  <c r="AA24" i="16"/>
  <c r="Z24" i="16" s="1"/>
  <c r="AA23" i="16"/>
  <c r="Z23" i="16" s="1"/>
  <c r="AA22" i="16"/>
  <c r="Z22" i="16" s="1"/>
  <c r="AA21" i="16"/>
  <c r="Z21" i="16" s="1"/>
  <c r="AA20" i="16"/>
  <c r="Z20" i="16" s="1"/>
  <c r="AA19" i="16"/>
  <c r="Z19" i="16" s="1"/>
  <c r="AA18" i="16"/>
  <c r="Z18" i="16" s="1"/>
  <c r="AA17" i="16"/>
  <c r="Z17" i="16" s="1"/>
  <c r="X26" i="16"/>
  <c r="W26" i="16" s="1"/>
  <c r="X25" i="16"/>
  <c r="W25" i="16" s="1"/>
  <c r="X24" i="16"/>
  <c r="W24" i="16" s="1"/>
  <c r="X23" i="16"/>
  <c r="W23" i="16" s="1"/>
  <c r="X22" i="16"/>
  <c r="W22" i="16" s="1"/>
  <c r="X21" i="16"/>
  <c r="W21" i="16" s="1"/>
  <c r="X20" i="16"/>
  <c r="W20" i="16" s="1"/>
  <c r="X19" i="16"/>
  <c r="W19" i="16" s="1"/>
  <c r="X18" i="16"/>
  <c r="W18" i="16" s="1"/>
  <c r="X17" i="16"/>
  <c r="W17" i="16" s="1"/>
  <c r="U26" i="16"/>
  <c r="T26" i="16" s="1"/>
  <c r="U25" i="16"/>
  <c r="T25" i="16" s="1"/>
  <c r="U24" i="16"/>
  <c r="T24" i="16" s="1"/>
  <c r="U23" i="16"/>
  <c r="T23" i="16" s="1"/>
  <c r="U22" i="16"/>
  <c r="T22" i="16" s="1"/>
  <c r="U21" i="16"/>
  <c r="T21" i="16" s="1"/>
  <c r="U20" i="16"/>
  <c r="T20" i="16" s="1"/>
  <c r="U19" i="16"/>
  <c r="T19" i="16" s="1"/>
  <c r="U18" i="16"/>
  <c r="T18" i="16" s="1"/>
  <c r="U17" i="16"/>
  <c r="T17" i="16" s="1"/>
  <c r="O17" i="16"/>
  <c r="R17" i="16"/>
  <c r="Q17" i="16" s="1"/>
  <c r="R18" i="16"/>
  <c r="Q18" i="16" s="1"/>
  <c r="R26" i="16"/>
  <c r="Q26" i="16" s="1"/>
  <c r="R25" i="16"/>
  <c r="Q25" i="16" s="1"/>
  <c r="R24" i="16"/>
  <c r="Q24" i="16" s="1"/>
  <c r="R23" i="16"/>
  <c r="Q23" i="16" s="1"/>
  <c r="R22" i="16"/>
  <c r="Q22" i="16" s="1"/>
  <c r="R21" i="16"/>
  <c r="Q21" i="16" s="1"/>
  <c r="R20" i="16"/>
  <c r="Q20" i="16" s="1"/>
  <c r="R19" i="16"/>
  <c r="Q19" i="16" s="1"/>
  <c r="O26" i="16"/>
  <c r="N26" i="16" s="1"/>
  <c r="O25" i="16"/>
  <c r="N25" i="16" s="1"/>
  <c r="O24" i="16"/>
  <c r="N24" i="16" s="1"/>
  <c r="O23" i="16"/>
  <c r="N23" i="16" s="1"/>
  <c r="O22" i="16"/>
  <c r="N22" i="16" s="1"/>
  <c r="O21" i="16"/>
  <c r="N21" i="16" s="1"/>
  <c r="O20" i="16"/>
  <c r="N20" i="16" s="1"/>
  <c r="O19" i="16"/>
  <c r="N19" i="16" s="1"/>
  <c r="O18" i="16"/>
  <c r="N18" i="16" s="1"/>
  <c r="L26" i="16"/>
  <c r="K26" i="16" s="1"/>
  <c r="L25" i="16"/>
  <c r="K25" i="16" s="1"/>
  <c r="L24" i="16"/>
  <c r="K24" i="16" s="1"/>
  <c r="L23" i="16"/>
  <c r="K23" i="16" s="1"/>
  <c r="L22" i="16"/>
  <c r="K22" i="16" s="1"/>
  <c r="L21" i="16"/>
  <c r="K21" i="16" s="1"/>
  <c r="L20" i="16"/>
  <c r="K20" i="16" s="1"/>
  <c r="L19" i="16"/>
  <c r="K19" i="16" s="1"/>
  <c r="L18" i="16"/>
  <c r="K18" i="16" s="1"/>
  <c r="L17" i="16"/>
  <c r="K17" i="16" s="1"/>
  <c r="I26" i="16"/>
  <c r="H26" i="16" s="1"/>
  <c r="I18" i="16"/>
  <c r="H18" i="16" s="1"/>
  <c r="I19" i="16"/>
  <c r="H19" i="16" s="1"/>
  <c r="I20" i="16"/>
  <c r="I21" i="16"/>
  <c r="H21" i="16" s="1"/>
  <c r="I22" i="16"/>
  <c r="I23" i="16"/>
  <c r="H23" i="16" s="1"/>
  <c r="H24" i="16"/>
  <c r="I17" i="16"/>
  <c r="F668" i="16"/>
  <c r="F645" i="16"/>
  <c r="F417" i="16"/>
  <c r="F370" i="16"/>
  <c r="F369" i="16" s="1"/>
  <c r="F348" i="16"/>
  <c r="F319" i="16" s="1"/>
  <c r="AS305" i="16" l="1"/>
  <c r="AA645" i="16"/>
  <c r="AS653" i="16"/>
  <c r="AM312" i="16"/>
  <c r="AP686" i="16"/>
  <c r="AP685" i="16" s="1"/>
  <c r="AM42" i="16"/>
  <c r="O170" i="16"/>
  <c r="N170" i="16" s="1"/>
  <c r="R645" i="16"/>
  <c r="AM305" i="16"/>
  <c r="U645" i="16"/>
  <c r="T645" i="16" s="1"/>
  <c r="AP668" i="16"/>
  <c r="AO668" i="16" s="1"/>
  <c r="L238" i="16"/>
  <c r="R68" i="16"/>
  <c r="T371" i="16"/>
  <c r="U370" i="16"/>
  <c r="T370" i="16" s="1"/>
  <c r="W215" i="16"/>
  <c r="X211" i="16"/>
  <c r="AU87" i="16"/>
  <c r="Q87" i="16"/>
  <c r="R86" i="16"/>
  <c r="Q150" i="16"/>
  <c r="R149" i="16"/>
  <c r="Q171" i="16"/>
  <c r="R170" i="16"/>
  <c r="O211" i="16"/>
  <c r="Q212" i="16"/>
  <c r="R211" i="16"/>
  <c r="Q211" i="16" s="1"/>
  <c r="Q260" i="16"/>
  <c r="R259" i="16"/>
  <c r="Q92" i="16"/>
  <c r="R91" i="16"/>
  <c r="Q91" i="16" s="1"/>
  <c r="Q159" i="16"/>
  <c r="R158" i="16"/>
  <c r="Q175" i="16"/>
  <c r="R174" i="16"/>
  <c r="Q174" i="16" s="1"/>
  <c r="Q187" i="16"/>
  <c r="R186" i="16"/>
  <c r="O238" i="16"/>
  <c r="Q239" i="16"/>
  <c r="R238" i="16"/>
  <c r="Q245" i="16"/>
  <c r="R244" i="16"/>
  <c r="Q127" i="16"/>
  <c r="R126" i="16"/>
  <c r="Q163" i="16"/>
  <c r="R162" i="16"/>
  <c r="Q194" i="16"/>
  <c r="R193" i="16"/>
  <c r="Q142" i="16"/>
  <c r="R141" i="16"/>
  <c r="Q206" i="16"/>
  <c r="R205" i="16"/>
  <c r="Q237" i="16"/>
  <c r="R236" i="16"/>
  <c r="Q687" i="16"/>
  <c r="R686" i="16"/>
  <c r="Q669" i="16"/>
  <c r="R668" i="16"/>
  <c r="Q654" i="16"/>
  <c r="R653" i="16"/>
  <c r="Q527" i="16"/>
  <c r="R526" i="16"/>
  <c r="Q377" i="16"/>
  <c r="R376" i="16"/>
  <c r="Q453" i="16"/>
  <c r="R452" i="16"/>
  <c r="Q563" i="16"/>
  <c r="R562" i="16"/>
  <c r="Q396" i="16"/>
  <c r="R395" i="16"/>
  <c r="Q492" i="16"/>
  <c r="R491" i="16"/>
  <c r="Q609" i="16"/>
  <c r="R608" i="16"/>
  <c r="Q418" i="16"/>
  <c r="R417" i="16"/>
  <c r="Q506" i="16"/>
  <c r="R505" i="16"/>
  <c r="U369" i="16"/>
  <c r="T369" i="16" s="1"/>
  <c r="Q371" i="16"/>
  <c r="Q278" i="16"/>
  <c r="R277" i="16"/>
  <c r="R276" i="16" s="1"/>
  <c r="Q82" i="16"/>
  <c r="R81" i="16"/>
  <c r="Q69" i="16"/>
  <c r="T36" i="16"/>
  <c r="U35" i="16"/>
  <c r="K31" i="16"/>
  <c r="L30" i="16"/>
  <c r="Q66" i="16"/>
  <c r="R65" i="16"/>
  <c r="N31" i="16"/>
  <c r="O30" i="16"/>
  <c r="N36" i="16"/>
  <c r="O35" i="16"/>
  <c r="Q43" i="16"/>
  <c r="R42" i="16"/>
  <c r="Q50" i="16"/>
  <c r="R49" i="16"/>
  <c r="Q49" i="16" s="1"/>
  <c r="Q55" i="16"/>
  <c r="R54" i="16"/>
  <c r="Q31" i="16"/>
  <c r="R30" i="16"/>
  <c r="Q30" i="16" s="1"/>
  <c r="Q36" i="16"/>
  <c r="R35" i="16"/>
  <c r="Q362" i="16"/>
  <c r="R348" i="16"/>
  <c r="R319" i="16" s="1"/>
  <c r="T600" i="16"/>
  <c r="AU600" i="16"/>
  <c r="AT600" i="16" s="1"/>
  <c r="AG42" i="16"/>
  <c r="O141" i="16"/>
  <c r="N141" i="16" s="1"/>
  <c r="O49" i="16"/>
  <c r="AD49" i="16"/>
  <c r="AP42" i="16"/>
  <c r="AO42" i="16" s="1"/>
  <c r="AM370" i="16"/>
  <c r="AM369" i="16" s="1"/>
  <c r="AL369" i="16" s="1"/>
  <c r="L452" i="16"/>
  <c r="I491" i="16"/>
  <c r="AP562" i="16"/>
  <c r="AM452" i="16"/>
  <c r="I562" i="16"/>
  <c r="I348" i="16"/>
  <c r="I370" i="16"/>
  <c r="I369" i="16" s="1"/>
  <c r="H369" i="16" s="1"/>
  <c r="AP370" i="16"/>
  <c r="AP369" i="16" s="1"/>
  <c r="AO369" i="16" s="1"/>
  <c r="R369" i="16"/>
  <c r="Q369" i="16" s="1"/>
  <c r="O162" i="16"/>
  <c r="O205" i="16"/>
  <c r="X170" i="16"/>
  <c r="W170" i="16" s="1"/>
  <c r="I174" i="16"/>
  <c r="O244" i="16"/>
  <c r="O86" i="16"/>
  <c r="L141" i="16"/>
  <c r="K141" i="16" s="1"/>
  <c r="AD259" i="16"/>
  <c r="AC259" i="16" s="1"/>
  <c r="AP259" i="16"/>
  <c r="O298" i="16"/>
  <c r="AG294" i="16"/>
  <c r="AF294" i="16" s="1"/>
  <c r="AP298" i="16"/>
  <c r="AS294" i="16"/>
  <c r="AR294" i="16" s="1"/>
  <c r="Q294" i="16"/>
  <c r="AP312" i="16"/>
  <c r="AO312" i="16" s="1"/>
  <c r="AP277" i="16"/>
  <c r="I294" i="16"/>
  <c r="H294" i="16" s="1"/>
  <c r="AP305" i="16"/>
  <c r="AO305" i="16" s="1"/>
  <c r="I319" i="16"/>
  <c r="H319" i="16" s="1"/>
  <c r="O348" i="16"/>
  <c r="N348" i="16" s="1"/>
  <c r="L49" i="16"/>
  <c r="L68" i="16"/>
  <c r="K68" i="16" s="1"/>
  <c r="AP81" i="16"/>
  <c r="O68" i="16"/>
  <c r="L244" i="16"/>
  <c r="L149" i="16"/>
  <c r="K149" i="16" s="1"/>
  <c r="O158" i="16"/>
  <c r="N158" i="16" s="1"/>
  <c r="AD162" i="16"/>
  <c r="AP162" i="16"/>
  <c r="AO162" i="16" s="1"/>
  <c r="I186" i="16"/>
  <c r="H186" i="16" s="1"/>
  <c r="AM193" i="16"/>
  <c r="AL193" i="16" s="1"/>
  <c r="L205" i="16"/>
  <c r="L211" i="16"/>
  <c r="Q236" i="16"/>
  <c r="AP265" i="16"/>
  <c r="AO265" i="16" s="1"/>
  <c r="O126" i="16"/>
  <c r="N126" i="16" s="1"/>
  <c r="AJ86" i="16"/>
  <c r="L91" i="16"/>
  <c r="I126" i="16"/>
  <c r="Q141" i="16"/>
  <c r="O149" i="16"/>
  <c r="N149" i="16" s="1"/>
  <c r="AJ158" i="16"/>
  <c r="AJ170" i="16"/>
  <c r="AI170" i="16" s="1"/>
  <c r="AD170" i="16"/>
  <c r="AC170" i="16" s="1"/>
  <c r="L193" i="16"/>
  <c r="K193" i="16" s="1"/>
  <c r="I238" i="16"/>
  <c r="X259" i="16"/>
  <c r="W259" i="16" s="1"/>
  <c r="L86" i="16"/>
  <c r="K86" i="16" s="1"/>
  <c r="O91" i="16"/>
  <c r="L126" i="16"/>
  <c r="I141" i="16"/>
  <c r="AJ162" i="16"/>
  <c r="AI162" i="16" s="1"/>
  <c r="L170" i="16"/>
  <c r="U193" i="16"/>
  <c r="T193" i="16" s="1"/>
  <c r="AG193" i="16"/>
  <c r="AF193" i="16" s="1"/>
  <c r="AS193" i="16"/>
  <c r="I244" i="16"/>
  <c r="X265" i="16"/>
  <c r="AJ265" i="16"/>
  <c r="AI265" i="16" s="1"/>
  <c r="L277" i="16"/>
  <c r="X277" i="16"/>
  <c r="W277" i="16" s="1"/>
  <c r="O294" i="16"/>
  <c r="N294" i="16" s="1"/>
  <c r="O277" i="16"/>
  <c r="N277" i="16" s="1"/>
  <c r="I298" i="16"/>
  <c r="H298" i="16" s="1"/>
  <c r="I305" i="16"/>
  <c r="I312" i="16"/>
  <c r="H312" i="16" s="1"/>
  <c r="AD277" i="16"/>
  <c r="AC277" i="16" s="1"/>
  <c r="L298" i="16"/>
  <c r="K298" i="16" s="1"/>
  <c r="U312" i="16"/>
  <c r="AD42" i="16"/>
  <c r="AA42" i="16"/>
  <c r="Z42" i="16" s="1"/>
  <c r="I35" i="16"/>
  <c r="H35" i="16" s="1"/>
  <c r="I42" i="16"/>
  <c r="H42" i="16" s="1"/>
  <c r="AJ42" i="16"/>
  <c r="AI42" i="16" s="1"/>
  <c r="I49" i="16"/>
  <c r="H49" i="16" s="1"/>
  <c r="X49" i="16"/>
  <c r="AJ49" i="16"/>
  <c r="AI49" i="16" s="1"/>
  <c r="I54" i="16"/>
  <c r="H54" i="16" s="1"/>
  <c r="AD86" i="16"/>
  <c r="AC86" i="16" s="1"/>
  <c r="AU92" i="16"/>
  <c r="AT92" i="16" s="1"/>
  <c r="AA158" i="16"/>
  <c r="AM158" i="16"/>
  <c r="I162" i="16"/>
  <c r="H162" i="16" s="1"/>
  <c r="AM170" i="16"/>
  <c r="O265" i="16"/>
  <c r="AM277" i="16"/>
  <c r="AS277" i="16"/>
  <c r="AR277" i="16" s="1"/>
  <c r="AD294" i="16"/>
  <c r="AC294" i="16" s="1"/>
  <c r="AP294" i="16"/>
  <c r="AO294" i="16" s="1"/>
  <c r="O312" i="16"/>
  <c r="N312" i="16" s="1"/>
  <c r="L370" i="16"/>
  <c r="L369" i="16" s="1"/>
  <c r="K369" i="16" s="1"/>
  <c r="AM645" i="16"/>
  <c r="AL645" i="16" s="1"/>
  <c r="AS645" i="16"/>
  <c r="L645" i="16"/>
  <c r="I653" i="16"/>
  <c r="AP653" i="16"/>
  <c r="AS686" i="16"/>
  <c r="AS685" i="16" s="1"/>
  <c r="AJ370" i="16"/>
  <c r="AJ369" i="16" s="1"/>
  <c r="AI369" i="16" s="1"/>
  <c r="F15" i="16"/>
  <c r="O491" i="16"/>
  <c r="AM417" i="16"/>
  <c r="AM491" i="16"/>
  <c r="AL491" i="16" s="1"/>
  <c r="O608" i="16"/>
  <c r="N608" i="16" s="1"/>
  <c r="AP395" i="16"/>
  <c r="L395" i="16"/>
  <c r="AS608" i="16"/>
  <c r="AR608" i="16" s="1"/>
  <c r="L35" i="16"/>
  <c r="K35" i="16" s="1"/>
  <c r="L158" i="16"/>
  <c r="AP170" i="16"/>
  <c r="AG35" i="16"/>
  <c r="AF35" i="16" s="1"/>
  <c r="AG81" i="16"/>
  <c r="AF81" i="16" s="1"/>
  <c r="AS158" i="16"/>
  <c r="AS170" i="16"/>
  <c r="O174" i="16"/>
  <c r="Q277" i="16"/>
  <c r="L320" i="16"/>
  <c r="K320" i="16" s="1"/>
  <c r="L505" i="16"/>
  <c r="AM526" i="16"/>
  <c r="AP417" i="16"/>
  <c r="AO417" i="16" s="1"/>
  <c r="AS491" i="16"/>
  <c r="AR491" i="16" s="1"/>
  <c r="L608" i="16"/>
  <c r="K608" i="16" s="1"/>
  <c r="F685" i="16"/>
  <c r="T646" i="16"/>
  <c r="AU579" i="16"/>
  <c r="AT579" i="16" s="1"/>
  <c r="AJ81" i="16"/>
  <c r="AI81" i="16" s="1"/>
  <c r="AU279" i="16"/>
  <c r="AU278" i="16"/>
  <c r="AD81" i="16"/>
  <c r="AC81" i="16" s="1"/>
  <c r="L81" i="16"/>
  <c r="K81" i="16" s="1"/>
  <c r="X30" i="16"/>
  <c r="W30" i="16" s="1"/>
  <c r="N35" i="16"/>
  <c r="AS81" i="16"/>
  <c r="AM35" i="16"/>
  <c r="AL35" i="16" s="1"/>
  <c r="AC278" i="16"/>
  <c r="L259" i="16"/>
  <c r="K259" i="16" s="1"/>
  <c r="Q295" i="16"/>
  <c r="L265" i="16"/>
  <c r="K265" i="16" s="1"/>
  <c r="O193" i="16"/>
  <c r="N193" i="16" s="1"/>
  <c r="O320" i="16"/>
  <c r="Q417" i="16"/>
  <c r="AS526" i="16"/>
  <c r="AU627" i="16"/>
  <c r="AT627" i="16" s="1"/>
  <c r="O376" i="16"/>
  <c r="O505" i="16"/>
  <c r="O526" i="16"/>
  <c r="AU643" i="16"/>
  <c r="AT643" i="16" s="1"/>
  <c r="O645" i="16"/>
  <c r="N645" i="16" s="1"/>
  <c r="Z646" i="16"/>
  <c r="Q668" i="16"/>
  <c r="AI266" i="16"/>
  <c r="AO163" i="16"/>
  <c r="AR194" i="16"/>
  <c r="AC260" i="16"/>
  <c r="AU171" i="16"/>
  <c r="I686" i="16"/>
  <c r="I685" i="16" s="1"/>
  <c r="K29" i="16"/>
  <c r="R685" i="16"/>
  <c r="AU678" i="16"/>
  <c r="AT678" i="16" s="1"/>
  <c r="L376" i="16"/>
  <c r="O395" i="16"/>
  <c r="AS417" i="16"/>
  <c r="AR417" i="16" s="1"/>
  <c r="L491" i="16"/>
  <c r="K491" i="16" s="1"/>
  <c r="O562" i="16"/>
  <c r="K563" i="16"/>
  <c r="L562" i="16"/>
  <c r="K639" i="16"/>
  <c r="AU639" i="16"/>
  <c r="AT639" i="16" s="1"/>
  <c r="AO527" i="16"/>
  <c r="AP526" i="16"/>
  <c r="AL610" i="16"/>
  <c r="AM608" i="16"/>
  <c r="AU635" i="16"/>
  <c r="AT635" i="16" s="1"/>
  <c r="AU631" i="16"/>
  <c r="AT631" i="16" s="1"/>
  <c r="H481" i="16"/>
  <c r="AU481" i="16"/>
  <c r="AT481" i="16" s="1"/>
  <c r="AU583" i="16"/>
  <c r="AT583" i="16" s="1"/>
  <c r="AU477" i="16"/>
  <c r="AT477" i="16" s="1"/>
  <c r="H473" i="16"/>
  <c r="AU473" i="16"/>
  <c r="AT473" i="16" s="1"/>
  <c r="AU414" i="16"/>
  <c r="AT414" i="16" s="1"/>
  <c r="K414" i="16"/>
  <c r="AU469" i="16"/>
  <c r="AT469" i="16" s="1"/>
  <c r="H469" i="16"/>
  <c r="AU344" i="16"/>
  <c r="AT344" i="16" s="1"/>
  <c r="AS11" i="16"/>
  <c r="AP11" i="16"/>
  <c r="AJ35" i="16"/>
  <c r="AI35" i="16" s="1"/>
  <c r="W50" i="16"/>
  <c r="I81" i="16"/>
  <c r="I67" i="16" s="1"/>
  <c r="AA81" i="16"/>
  <c r="Z81" i="16" s="1"/>
  <c r="AM81" i="16"/>
  <c r="I86" i="16"/>
  <c r="H86" i="16" s="1"/>
  <c r="AA86" i="16"/>
  <c r="Z86" i="16" s="1"/>
  <c r="Q158" i="16"/>
  <c r="AP158" i="16"/>
  <c r="AO158" i="16" s="1"/>
  <c r="I170" i="16"/>
  <c r="AA170" i="16"/>
  <c r="Z170" i="16" s="1"/>
  <c r="AF194" i="16"/>
  <c r="I259" i="16"/>
  <c r="H259" i="16" s="1"/>
  <c r="W295" i="16"/>
  <c r="X294" i="16"/>
  <c r="W294" i="16" s="1"/>
  <c r="K306" i="16"/>
  <c r="L305" i="16"/>
  <c r="K305" i="16" s="1"/>
  <c r="L312" i="16"/>
  <c r="K312" i="16" s="1"/>
  <c r="Z312" i="16"/>
  <c r="Z321" i="16"/>
  <c r="AA320" i="16"/>
  <c r="AL321" i="16"/>
  <c r="AM320" i="16"/>
  <c r="L348" i="16"/>
  <c r="K348" i="16" s="1"/>
  <c r="W371" i="16"/>
  <c r="X370" i="16"/>
  <c r="AS395" i="16"/>
  <c r="AC396" i="16"/>
  <c r="AD395" i="16"/>
  <c r="O417" i="16"/>
  <c r="N417" i="16" s="1"/>
  <c r="W453" i="16"/>
  <c r="X452" i="16"/>
  <c r="AI453" i="16"/>
  <c r="AJ452" i="16"/>
  <c r="AS505" i="16"/>
  <c r="AR505" i="16" s="1"/>
  <c r="AC506" i="16"/>
  <c r="AD505" i="16"/>
  <c r="AC505" i="16" s="1"/>
  <c r="T563" i="16"/>
  <c r="U562" i="16"/>
  <c r="AF563" i="16"/>
  <c r="AG562" i="16"/>
  <c r="AR563" i="16"/>
  <c r="AS562" i="16"/>
  <c r="Q608" i="16"/>
  <c r="Q321" i="16"/>
  <c r="AC321" i="16"/>
  <c r="AD320" i="16"/>
  <c r="AO321" i="16"/>
  <c r="AP320" i="16"/>
  <c r="W349" i="16"/>
  <c r="X348" i="16"/>
  <c r="W348" i="16" s="1"/>
  <c r="AI349" i="16"/>
  <c r="AJ348" i="16"/>
  <c r="AI348" i="16" s="1"/>
  <c r="AL370" i="16"/>
  <c r="Z371" i="16"/>
  <c r="AA370" i="16"/>
  <c r="AC377" i="16"/>
  <c r="AD376" i="16"/>
  <c r="AO377" i="16"/>
  <c r="AP376" i="16"/>
  <c r="T396" i="16"/>
  <c r="U395" i="16"/>
  <c r="AF396" i="16"/>
  <c r="AG395" i="16"/>
  <c r="AL417" i="16"/>
  <c r="W418" i="16"/>
  <c r="X417" i="16"/>
  <c r="W417" i="16" s="1"/>
  <c r="AI418" i="16"/>
  <c r="AJ417" i="16"/>
  <c r="AI417" i="16" s="1"/>
  <c r="Z453" i="16"/>
  <c r="AA452" i="16"/>
  <c r="AC492" i="16"/>
  <c r="AD491" i="16"/>
  <c r="AC491" i="16" s="1"/>
  <c r="AO492" i="16"/>
  <c r="AP491" i="16"/>
  <c r="AO491" i="16" s="1"/>
  <c r="N505" i="16"/>
  <c r="T506" i="16"/>
  <c r="U505" i="16"/>
  <c r="T505" i="16" s="1"/>
  <c r="AF506" i="16"/>
  <c r="AG505" i="16"/>
  <c r="AF505" i="16" s="1"/>
  <c r="W527" i="16"/>
  <c r="X526" i="16"/>
  <c r="AI527" i="16"/>
  <c r="AJ526" i="16"/>
  <c r="O54" i="16"/>
  <c r="N54" i="16" s="1"/>
  <c r="O81" i="16"/>
  <c r="O67" i="16" s="1"/>
  <c r="AU159" i="16"/>
  <c r="L174" i="16"/>
  <c r="O186" i="16"/>
  <c r="N186" i="16" s="1"/>
  <c r="Q193" i="16"/>
  <c r="N260" i="16"/>
  <c r="O259" i="16"/>
  <c r="AL295" i="16"/>
  <c r="AM294" i="16"/>
  <c r="Z349" i="16"/>
  <c r="AA348" i="16"/>
  <c r="Z348" i="16" s="1"/>
  <c r="AL349" i="16"/>
  <c r="AM348" i="16"/>
  <c r="AL348" i="16" s="1"/>
  <c r="T377" i="16"/>
  <c r="U376" i="16"/>
  <c r="AF377" i="16"/>
  <c r="AG376" i="16"/>
  <c r="AR377" i="16"/>
  <c r="AS376" i="16"/>
  <c r="Z418" i="16"/>
  <c r="AA417" i="16"/>
  <c r="Z417" i="16" s="1"/>
  <c r="AU492" i="16"/>
  <c r="AT492" i="16" s="1"/>
  <c r="T492" i="16"/>
  <c r="U491" i="16"/>
  <c r="T491" i="16" s="1"/>
  <c r="AF492" i="16"/>
  <c r="AG491" i="16"/>
  <c r="AF491" i="16" s="1"/>
  <c r="Q505" i="16"/>
  <c r="Z645" i="16"/>
  <c r="I645" i="16"/>
  <c r="H646" i="16"/>
  <c r="Q646" i="16"/>
  <c r="AI646" i="16"/>
  <c r="AJ645" i="16"/>
  <c r="AU206" i="16"/>
  <c r="T212" i="16"/>
  <c r="T211" i="16"/>
  <c r="O305" i="16"/>
  <c r="X312" i="16"/>
  <c r="W312" i="16" s="1"/>
  <c r="Q313" i="16"/>
  <c r="Q312" i="16"/>
  <c r="AC313" i="16"/>
  <c r="AD312" i="16"/>
  <c r="AC312" i="16" s="1"/>
  <c r="W321" i="16"/>
  <c r="X320" i="16"/>
  <c r="AI321" i="16"/>
  <c r="AJ320" i="16"/>
  <c r="Q349" i="16"/>
  <c r="AC349" i="16"/>
  <c r="AD348" i="16"/>
  <c r="AC348" i="16" s="1"/>
  <c r="AO349" i="16"/>
  <c r="AP348" i="16"/>
  <c r="AO348" i="16" s="1"/>
  <c r="O370" i="16"/>
  <c r="AF371" i="16"/>
  <c r="AG370" i="16"/>
  <c r="AR371" i="16"/>
  <c r="AS370" i="16"/>
  <c r="W377" i="16"/>
  <c r="X376" i="16"/>
  <c r="AI377" i="16"/>
  <c r="AJ376" i="16"/>
  <c r="Z396" i="16"/>
  <c r="AA395" i="16"/>
  <c r="AL396" i="16"/>
  <c r="AM395" i="16"/>
  <c r="L417" i="16"/>
  <c r="K417" i="16" s="1"/>
  <c r="AC418" i="16"/>
  <c r="AD417" i="16"/>
  <c r="O452" i="16"/>
  <c r="T453" i="16"/>
  <c r="U452" i="16"/>
  <c r="AF453" i="16"/>
  <c r="AG452" i="16"/>
  <c r="AR453" i="16"/>
  <c r="AS452" i="16"/>
  <c r="Q491" i="16"/>
  <c r="W492" i="16"/>
  <c r="X491" i="16"/>
  <c r="W491" i="16" s="1"/>
  <c r="AI492" i="16"/>
  <c r="AJ491" i="16"/>
  <c r="AI491" i="16" s="1"/>
  <c r="AO505" i="16"/>
  <c r="Z506" i="16"/>
  <c r="AA505" i="16"/>
  <c r="Z505" i="16" s="1"/>
  <c r="AL506" i="16"/>
  <c r="AM505" i="16"/>
  <c r="AL505" i="16" s="1"/>
  <c r="L526" i="16"/>
  <c r="AC609" i="16"/>
  <c r="AD608" i="16"/>
  <c r="AC608" i="16" s="1"/>
  <c r="AO609" i="16"/>
  <c r="AP608" i="16"/>
  <c r="AO608" i="16" s="1"/>
  <c r="AU239" i="16"/>
  <c r="AU260" i="16"/>
  <c r="AU321" i="16"/>
  <c r="AT321" i="16" s="1"/>
  <c r="T321" i="16"/>
  <c r="U320" i="16"/>
  <c r="AF321" i="16"/>
  <c r="AG320" i="16"/>
  <c r="AF320" i="16" s="1"/>
  <c r="AR321" i="16"/>
  <c r="AS320" i="16"/>
  <c r="AF349" i="16"/>
  <c r="AG348" i="16"/>
  <c r="AF348" i="16" s="1"/>
  <c r="AR349" i="16"/>
  <c r="AS348" i="16"/>
  <c r="AR348" i="16" s="1"/>
  <c r="Q370" i="16"/>
  <c r="AC371" i="16"/>
  <c r="AD370" i="16"/>
  <c r="Z377" i="16"/>
  <c r="AA376" i="16"/>
  <c r="AL377" i="16"/>
  <c r="AM376" i="16"/>
  <c r="W396" i="16"/>
  <c r="X395" i="16"/>
  <c r="AI396" i="16"/>
  <c r="AJ395" i="16"/>
  <c r="T418" i="16"/>
  <c r="U417" i="16"/>
  <c r="T417" i="16" s="1"/>
  <c r="AF418" i="16"/>
  <c r="AG417" i="16"/>
  <c r="AF417" i="16" s="1"/>
  <c r="AC453" i="16"/>
  <c r="AD452" i="16"/>
  <c r="N491" i="16"/>
  <c r="Z492" i="16"/>
  <c r="AA491" i="16"/>
  <c r="Z491" i="16" s="1"/>
  <c r="K505" i="16"/>
  <c r="W506" i="16"/>
  <c r="X505" i="16"/>
  <c r="W505" i="16" s="1"/>
  <c r="AI506" i="16"/>
  <c r="AJ505" i="16"/>
  <c r="AI505" i="16" s="1"/>
  <c r="T527" i="16"/>
  <c r="U526" i="16"/>
  <c r="AF527" i="16"/>
  <c r="AG526" i="16"/>
  <c r="AC563" i="16"/>
  <c r="AD562" i="16"/>
  <c r="Z609" i="16"/>
  <c r="AA608" i="16"/>
  <c r="Z608" i="16" s="1"/>
  <c r="W646" i="16"/>
  <c r="X645" i="16"/>
  <c r="AG645" i="16"/>
  <c r="AF645" i="16" s="1"/>
  <c r="AM653" i="16"/>
  <c r="W654" i="16"/>
  <c r="X653" i="16"/>
  <c r="AI654" i="16"/>
  <c r="AJ653" i="16"/>
  <c r="L668" i="16"/>
  <c r="K668" i="16" s="1"/>
  <c r="Z669" i="16"/>
  <c r="AA668" i="16"/>
  <c r="L686" i="16"/>
  <c r="W687" i="16"/>
  <c r="X686" i="16"/>
  <c r="AI687" i="16"/>
  <c r="AJ686" i="16"/>
  <c r="AU640" i="16"/>
  <c r="AT640" i="16" s="1"/>
  <c r="AU636" i="16"/>
  <c r="AT636" i="16" s="1"/>
  <c r="AU632" i="16"/>
  <c r="AT632" i="16" s="1"/>
  <c r="AU628" i="16"/>
  <c r="AT628" i="16" s="1"/>
  <c r="AU624" i="16"/>
  <c r="AT624" i="16" s="1"/>
  <c r="AU592" i="16"/>
  <c r="AT592" i="16" s="1"/>
  <c r="AU574" i="16"/>
  <c r="AT574" i="16" s="1"/>
  <c r="Z654" i="16"/>
  <c r="AA653" i="16"/>
  <c r="AC669" i="16"/>
  <c r="AD668" i="16"/>
  <c r="AC668" i="16" s="1"/>
  <c r="Q686" i="16"/>
  <c r="Q685" i="16" s="1"/>
  <c r="AO686" i="16"/>
  <c r="AO685" i="16" s="1"/>
  <c r="AU602" i="16"/>
  <c r="AT602" i="16" s="1"/>
  <c r="AU572" i="16"/>
  <c r="AT572" i="16" s="1"/>
  <c r="Z527" i="16"/>
  <c r="AA526" i="16"/>
  <c r="W563" i="16"/>
  <c r="X562" i="16"/>
  <c r="AI563" i="16"/>
  <c r="AJ562" i="16"/>
  <c r="T609" i="16"/>
  <c r="U608" i="16"/>
  <c r="T608" i="16" s="1"/>
  <c r="AF609" i="16"/>
  <c r="AG608" i="16"/>
  <c r="AF608" i="16" s="1"/>
  <c r="AO645" i="16"/>
  <c r="AC654" i="16"/>
  <c r="AD653" i="16"/>
  <c r="AU669" i="16"/>
  <c r="AT669" i="16" s="1"/>
  <c r="T669" i="16"/>
  <c r="U668" i="16"/>
  <c r="T668" i="16" s="1"/>
  <c r="AF669" i="16"/>
  <c r="AG668" i="16"/>
  <c r="AR686" i="16"/>
  <c r="AR685" i="16" s="1"/>
  <c r="AC687" i="16"/>
  <c r="AD686" i="16"/>
  <c r="AD685" i="16" s="1"/>
  <c r="AA686" i="16"/>
  <c r="AA685" i="16" s="1"/>
  <c r="O686" i="16"/>
  <c r="AU674" i="16"/>
  <c r="AT674" i="16" s="1"/>
  <c r="AU642" i="16"/>
  <c r="AT642" i="16" s="1"/>
  <c r="AU638" i="16"/>
  <c r="AT638" i="16" s="1"/>
  <c r="AU634" i="16"/>
  <c r="AT634" i="16" s="1"/>
  <c r="AU630" i="16"/>
  <c r="AT630" i="16" s="1"/>
  <c r="AU626" i="16"/>
  <c r="AT626" i="16" s="1"/>
  <c r="AU606" i="16"/>
  <c r="AT606" i="16" s="1"/>
  <c r="AU604" i="16"/>
  <c r="AT604" i="16" s="1"/>
  <c r="AU586" i="16"/>
  <c r="AT586" i="16" s="1"/>
  <c r="AC527" i="16"/>
  <c r="AD526" i="16"/>
  <c r="Z563" i="16"/>
  <c r="AA562" i="16"/>
  <c r="AL563" i="16"/>
  <c r="AM562" i="16"/>
  <c r="AL608" i="16"/>
  <c r="W609" i="16"/>
  <c r="X608" i="16"/>
  <c r="AI609" i="16"/>
  <c r="AJ608" i="16"/>
  <c r="AI608" i="16" s="1"/>
  <c r="AR645" i="16"/>
  <c r="AC646" i="16"/>
  <c r="AD645" i="16"/>
  <c r="T654" i="16"/>
  <c r="U653" i="16"/>
  <c r="AF654" i="16"/>
  <c r="AG653" i="16"/>
  <c r="W669" i="16"/>
  <c r="X668" i="16"/>
  <c r="W668" i="16" s="1"/>
  <c r="AI669" i="16"/>
  <c r="AJ668" i="16"/>
  <c r="AI668" i="16" s="1"/>
  <c r="H686" i="16"/>
  <c r="H685" i="16" s="1"/>
  <c r="T687" i="16"/>
  <c r="U686" i="16"/>
  <c r="AM686" i="16"/>
  <c r="N688" i="16"/>
  <c r="AU682" i="16"/>
  <c r="AT682" i="16" s="1"/>
  <c r="AU641" i="16"/>
  <c r="AT641" i="16" s="1"/>
  <c r="AU637" i="16"/>
  <c r="AT637" i="16" s="1"/>
  <c r="AU633" i="16"/>
  <c r="AT633" i="16" s="1"/>
  <c r="AU629" i="16"/>
  <c r="AT629" i="16" s="1"/>
  <c r="AU607" i="16"/>
  <c r="AT607" i="16" s="1"/>
  <c r="AU504" i="16"/>
  <c r="AT504" i="16" s="1"/>
  <c r="AU500" i="16"/>
  <c r="AT500" i="16" s="1"/>
  <c r="AU496" i="16"/>
  <c r="AT496" i="16" s="1"/>
  <c r="AU479" i="16"/>
  <c r="AT479" i="16" s="1"/>
  <c r="AU487" i="16"/>
  <c r="AT487" i="16" s="1"/>
  <c r="AU502" i="16"/>
  <c r="AT502" i="16" s="1"/>
  <c r="AU498" i="16"/>
  <c r="AT498" i="16" s="1"/>
  <c r="AU494" i="16"/>
  <c r="AT494" i="16" s="1"/>
  <c r="AU483" i="16"/>
  <c r="AT483" i="16" s="1"/>
  <c r="AU475" i="16"/>
  <c r="AT475" i="16" s="1"/>
  <c r="AU447" i="16"/>
  <c r="AT447" i="16" s="1"/>
  <c r="H502" i="16"/>
  <c r="H498" i="16"/>
  <c r="H494" i="16"/>
  <c r="AU451" i="16"/>
  <c r="AT451" i="16" s="1"/>
  <c r="AU439" i="16"/>
  <c r="AT439" i="16" s="1"/>
  <c r="AU413" i="16"/>
  <c r="AT413" i="16" s="1"/>
  <c r="AU286" i="16"/>
  <c r="AU283" i="16"/>
  <c r="AU280" i="16"/>
  <c r="AU340" i="16"/>
  <c r="AT340" i="16" s="1"/>
  <c r="AU288" i="16"/>
  <c r="AU284" i="16"/>
  <c r="AU416" i="16"/>
  <c r="AT416" i="16" s="1"/>
  <c r="AU411" i="16"/>
  <c r="AT411" i="16" s="1"/>
  <c r="AU358" i="16"/>
  <c r="AT358" i="16" s="1"/>
  <c r="AU347" i="16"/>
  <c r="AT347" i="16" s="1"/>
  <c r="AU346" i="16"/>
  <c r="AT346" i="16" s="1"/>
  <c r="AU343" i="16"/>
  <c r="AT343" i="16" s="1"/>
  <c r="AU342" i="16"/>
  <c r="AT342" i="16" s="1"/>
  <c r="AU292" i="16"/>
  <c r="AU290" i="16"/>
  <c r="AU281" i="16"/>
  <c r="AU412" i="16"/>
  <c r="AT412" i="16" s="1"/>
  <c r="AU354" i="16"/>
  <c r="AT354" i="16" s="1"/>
  <c r="AU282" i="16"/>
  <c r="AJ305" i="16"/>
  <c r="AJ312" i="16"/>
  <c r="I277" i="16"/>
  <c r="H277" i="16" s="1"/>
  <c r="W278" i="16"/>
  <c r="L294" i="16"/>
  <c r="K294" i="16" s="1"/>
  <c r="U294" i="16"/>
  <c r="T294" i="16" s="1"/>
  <c r="AM298" i="16"/>
  <c r="AL298" i="16" s="1"/>
  <c r="W299" i="16"/>
  <c r="X298" i="16"/>
  <c r="W298" i="16" s="1"/>
  <c r="AI299" i="16"/>
  <c r="AJ298" i="16"/>
  <c r="AI298" i="16" s="1"/>
  <c r="T306" i="16"/>
  <c r="U305" i="16"/>
  <c r="T305" i="16" s="1"/>
  <c r="AF306" i="16"/>
  <c r="AG305" i="16"/>
  <c r="AF305" i="16" s="1"/>
  <c r="T312" i="16"/>
  <c r="AF313" i="16"/>
  <c r="AG312" i="16"/>
  <c r="AF312" i="16" s="1"/>
  <c r="K277" i="16"/>
  <c r="AF278" i="16"/>
  <c r="AG277" i="16"/>
  <c r="N298" i="16"/>
  <c r="AO298" i="16"/>
  <c r="Z299" i="16"/>
  <c r="Z298" i="16"/>
  <c r="AL305" i="16"/>
  <c r="W306" i="16"/>
  <c r="X305" i="16"/>
  <c r="W305" i="16" s="1"/>
  <c r="AL312" i="16"/>
  <c r="AL277" i="16"/>
  <c r="Z278" i="16"/>
  <c r="AI278" i="16"/>
  <c r="AJ277" i="16"/>
  <c r="Z294" i="16"/>
  <c r="AL294" i="16"/>
  <c r="AI295" i="16"/>
  <c r="AJ294" i="16"/>
  <c r="AI294" i="16" s="1"/>
  <c r="AS298" i="16"/>
  <c r="AR298" i="16" s="1"/>
  <c r="Q299" i="16"/>
  <c r="Q298" i="16"/>
  <c r="AC299" i="16"/>
  <c r="AD298" i="16"/>
  <c r="AC298" i="16" s="1"/>
  <c r="N305" i="16"/>
  <c r="Z306" i="16"/>
  <c r="Z305" i="16"/>
  <c r="AO277" i="16"/>
  <c r="T278" i="16"/>
  <c r="U277" i="16"/>
  <c r="T299" i="16"/>
  <c r="U298" i="16"/>
  <c r="T298" i="16" s="1"/>
  <c r="AF299" i="16"/>
  <c r="AG298" i="16"/>
  <c r="AF298" i="16" s="1"/>
  <c r="AR305" i="16"/>
  <c r="Q306" i="16"/>
  <c r="Q305" i="16"/>
  <c r="AC306" i="16"/>
  <c r="AD305" i="16"/>
  <c r="AC305" i="16" s="1"/>
  <c r="AR312" i="16"/>
  <c r="AU293" i="16"/>
  <c r="AU291" i="16"/>
  <c r="AU289" i="16"/>
  <c r="AU287" i="16"/>
  <c r="AU285" i="16"/>
  <c r="K292" i="16"/>
  <c r="K290" i="16"/>
  <c r="K288" i="16"/>
  <c r="K286" i="16"/>
  <c r="K284" i="16"/>
  <c r="K282" i="16"/>
  <c r="W280" i="16"/>
  <c r="AL86" i="16"/>
  <c r="W87" i="16"/>
  <c r="X86" i="16"/>
  <c r="I91" i="16"/>
  <c r="H91" i="16" s="1"/>
  <c r="W92" i="16"/>
  <c r="X91" i="16"/>
  <c r="AI92" i="16"/>
  <c r="AJ91" i="16"/>
  <c r="AI91" i="16" s="1"/>
  <c r="T127" i="16"/>
  <c r="U126" i="16"/>
  <c r="T126" i="16" s="1"/>
  <c r="AF127" i="16"/>
  <c r="AG126" i="16"/>
  <c r="AF126" i="16" s="1"/>
  <c r="AR127" i="16"/>
  <c r="AS126" i="16"/>
  <c r="AR126" i="16" s="1"/>
  <c r="AC142" i="16"/>
  <c r="AD141" i="16"/>
  <c r="AC141" i="16" s="1"/>
  <c r="AO142" i="16"/>
  <c r="AP141" i="16"/>
  <c r="AO141" i="16" s="1"/>
  <c r="Z150" i="16"/>
  <c r="AA149" i="16"/>
  <c r="Z149" i="16" s="1"/>
  <c r="AL150" i="16"/>
  <c r="AM149" i="16"/>
  <c r="AL149" i="16" s="1"/>
  <c r="K158" i="16"/>
  <c r="AL158" i="16"/>
  <c r="W159" i="16"/>
  <c r="X158" i="16"/>
  <c r="W158" i="16" s="1"/>
  <c r="Q162" i="16"/>
  <c r="W163" i="16"/>
  <c r="X162" i="16"/>
  <c r="AF163" i="16"/>
  <c r="AG162" i="16"/>
  <c r="AF162" i="16" s="1"/>
  <c r="K170" i="16"/>
  <c r="AL170" i="16"/>
  <c r="N174" i="16"/>
  <c r="AC175" i="16"/>
  <c r="AD174" i="16"/>
  <c r="AC174" i="16" s="1"/>
  <c r="AO175" i="16"/>
  <c r="AP174" i="16"/>
  <c r="AO174" i="16" s="1"/>
  <c r="W187" i="16"/>
  <c r="X186" i="16"/>
  <c r="W186" i="16" s="1"/>
  <c r="AI187" i="16"/>
  <c r="AJ186" i="16"/>
  <c r="AI186" i="16" s="1"/>
  <c r="AR193" i="16"/>
  <c r="T206" i="16"/>
  <c r="U205" i="16"/>
  <c r="T205" i="16" s="1"/>
  <c r="AF206" i="16"/>
  <c r="AG205" i="16"/>
  <c r="AF205" i="16" s="1"/>
  <c r="AR206" i="16"/>
  <c r="AS205" i="16"/>
  <c r="AR205" i="16" s="1"/>
  <c r="AI212" i="16"/>
  <c r="AJ211" i="16"/>
  <c r="AI211" i="16" s="1"/>
  <c r="L236" i="16"/>
  <c r="K236" i="16" s="1"/>
  <c r="AC237" i="16"/>
  <c r="AD236" i="16"/>
  <c r="AC236" i="16" s="1"/>
  <c r="N238" i="16"/>
  <c r="Z239" i="16"/>
  <c r="Z238" i="16"/>
  <c r="AL239" i="16"/>
  <c r="AM238" i="16"/>
  <c r="AL238" i="16" s="1"/>
  <c r="K244" i="16"/>
  <c r="W245" i="16"/>
  <c r="X244" i="16"/>
  <c r="W244" i="16" s="1"/>
  <c r="AI245" i="16"/>
  <c r="AJ244" i="16"/>
  <c r="AI244" i="16" s="1"/>
  <c r="AF260" i="16"/>
  <c r="AG259" i="16"/>
  <c r="AF259" i="16" s="1"/>
  <c r="W265" i="16"/>
  <c r="Z266" i="16"/>
  <c r="Z265" i="16"/>
  <c r="AR266" i="16"/>
  <c r="AS265" i="16"/>
  <c r="AR265" i="16" s="1"/>
  <c r="N86" i="16"/>
  <c r="AO86" i="16"/>
  <c r="K91" i="16"/>
  <c r="Z92" i="16"/>
  <c r="AA91" i="16"/>
  <c r="Z91" i="16" s="1"/>
  <c r="AL92" i="16"/>
  <c r="AM91" i="16"/>
  <c r="AL91" i="16" s="1"/>
  <c r="K126" i="16"/>
  <c r="W127" i="16"/>
  <c r="X126" i="16"/>
  <c r="W126" i="16" s="1"/>
  <c r="AI127" i="16"/>
  <c r="AJ126" i="16"/>
  <c r="AI126" i="16" s="1"/>
  <c r="T142" i="16"/>
  <c r="U141" i="16"/>
  <c r="T141" i="16" s="1"/>
  <c r="AF142" i="16"/>
  <c r="AG141" i="16"/>
  <c r="AF141" i="16" s="1"/>
  <c r="AR142" i="16"/>
  <c r="AS141" i="16"/>
  <c r="AR141" i="16" s="1"/>
  <c r="Q149" i="16"/>
  <c r="AC150" i="16"/>
  <c r="AD149" i="16"/>
  <c r="AC149" i="16" s="1"/>
  <c r="AO150" i="16"/>
  <c r="AP149" i="16"/>
  <c r="AO149" i="16" s="1"/>
  <c r="Z158" i="16"/>
  <c r="Z163" i="16"/>
  <c r="AA162" i="16"/>
  <c r="Z162" i="16" s="1"/>
  <c r="AI163" i="16"/>
  <c r="AO170" i="16"/>
  <c r="T171" i="16"/>
  <c r="U170" i="16"/>
  <c r="T170" i="16" s="1"/>
  <c r="AC171" i="16"/>
  <c r="T175" i="16"/>
  <c r="U174" i="16"/>
  <c r="T174" i="16" s="1"/>
  <c r="AF175" i="16"/>
  <c r="AG174" i="16"/>
  <c r="AF174" i="16" s="1"/>
  <c r="AR175" i="16"/>
  <c r="AS174" i="16"/>
  <c r="AR174" i="16" s="1"/>
  <c r="Z187" i="16"/>
  <c r="AA186" i="16"/>
  <c r="Z186" i="16" s="1"/>
  <c r="AL187" i="16"/>
  <c r="AM186" i="16"/>
  <c r="AL186" i="16" s="1"/>
  <c r="I193" i="16"/>
  <c r="H193" i="16" s="1"/>
  <c r="W194" i="16"/>
  <c r="X193" i="16"/>
  <c r="W193" i="16" s="1"/>
  <c r="AO194" i="16"/>
  <c r="AP193" i="16"/>
  <c r="AO193" i="16" s="1"/>
  <c r="K205" i="16"/>
  <c r="W206" i="16"/>
  <c r="X205" i="16"/>
  <c r="W205" i="16" s="1"/>
  <c r="AI206" i="16"/>
  <c r="AJ205" i="16"/>
  <c r="AI205" i="16" s="1"/>
  <c r="Z212" i="16"/>
  <c r="Z211" i="16"/>
  <c r="AL212" i="16"/>
  <c r="AM211" i="16"/>
  <c r="AL211" i="16" s="1"/>
  <c r="T237" i="16"/>
  <c r="U236" i="16"/>
  <c r="T236" i="16" s="1"/>
  <c r="AF237" i="16"/>
  <c r="AG236" i="16"/>
  <c r="AC239" i="16"/>
  <c r="AD238" i="16"/>
  <c r="AC238" i="16" s="1"/>
  <c r="AO239" i="16"/>
  <c r="AP238" i="16"/>
  <c r="N244" i="16"/>
  <c r="Z245" i="16"/>
  <c r="Z244" i="16"/>
  <c r="AL245" i="16"/>
  <c r="AM244" i="16"/>
  <c r="AL244" i="16" s="1"/>
  <c r="Z260" i="16"/>
  <c r="Z259" i="16"/>
  <c r="AI260" i="16"/>
  <c r="AJ259" i="16"/>
  <c r="AR260" i="16"/>
  <c r="AS259" i="16"/>
  <c r="AR259" i="16" s="1"/>
  <c r="N265" i="16"/>
  <c r="T266" i="16"/>
  <c r="U265" i="16"/>
  <c r="T265" i="16" s="1"/>
  <c r="AC266" i="16"/>
  <c r="AD265" i="16"/>
  <c r="AC265" i="16" s="1"/>
  <c r="AL266" i="16"/>
  <c r="AM265" i="16"/>
  <c r="AL265" i="16" s="1"/>
  <c r="Q86" i="16"/>
  <c r="AG86" i="16"/>
  <c r="AS86" i="16"/>
  <c r="N91" i="16"/>
  <c r="AC92" i="16"/>
  <c r="AD91" i="16"/>
  <c r="AC91" i="16" s="1"/>
  <c r="AO92" i="16"/>
  <c r="AP91" i="16"/>
  <c r="AO91" i="16" s="1"/>
  <c r="Z127" i="16"/>
  <c r="AA126" i="16"/>
  <c r="Z126" i="16" s="1"/>
  <c r="AL127" i="16"/>
  <c r="AM126" i="16"/>
  <c r="AL126" i="16" s="1"/>
  <c r="W142" i="16"/>
  <c r="X141" i="16"/>
  <c r="W141" i="16" s="1"/>
  <c r="AI142" i="16"/>
  <c r="AJ141" i="16"/>
  <c r="AI141" i="16" s="1"/>
  <c r="T150" i="16"/>
  <c r="U149" i="16"/>
  <c r="T149" i="16" s="1"/>
  <c r="AF150" i="16"/>
  <c r="AG149" i="16"/>
  <c r="AF149" i="16" s="1"/>
  <c r="AR150" i="16"/>
  <c r="AS149" i="16"/>
  <c r="AR149" i="16" s="1"/>
  <c r="AR158" i="16"/>
  <c r="AC159" i="16"/>
  <c r="AD158" i="16"/>
  <c r="AC158" i="16" s="1"/>
  <c r="L162" i="16"/>
  <c r="K162" i="16" s="1"/>
  <c r="AC163" i="16"/>
  <c r="AR163" i="16"/>
  <c r="AS162" i="16"/>
  <c r="AR162" i="16" s="1"/>
  <c r="Q170" i="16"/>
  <c r="AR170" i="16"/>
  <c r="W171" i="16"/>
  <c r="W175" i="16"/>
  <c r="X174" i="16"/>
  <c r="W174" i="16" s="1"/>
  <c r="AI175" i="16"/>
  <c r="AJ174" i="16"/>
  <c r="AI174" i="16" s="1"/>
  <c r="AC187" i="16"/>
  <c r="AD186" i="16"/>
  <c r="AC186" i="16" s="1"/>
  <c r="AO187" i="16"/>
  <c r="AP186" i="16"/>
  <c r="AO186" i="16" s="1"/>
  <c r="Z194" i="16"/>
  <c r="AA193" i="16"/>
  <c r="Z193" i="16" s="1"/>
  <c r="AI194" i="16"/>
  <c r="AJ193" i="16"/>
  <c r="AI193" i="16" s="1"/>
  <c r="N205" i="16"/>
  <c r="Z206" i="16"/>
  <c r="AA205" i="16"/>
  <c r="Z205" i="16" s="1"/>
  <c r="AL206" i="16"/>
  <c r="AM205" i="16"/>
  <c r="AL205" i="16" s="1"/>
  <c r="K211" i="16"/>
  <c r="AO212" i="16"/>
  <c r="AP211" i="16"/>
  <c r="AO211" i="16" s="1"/>
  <c r="W237" i="16"/>
  <c r="X236" i="16"/>
  <c r="W236" i="16" s="1"/>
  <c r="AI237" i="16"/>
  <c r="AJ236" i="16"/>
  <c r="T239" i="16"/>
  <c r="U238" i="16"/>
  <c r="T238" i="16" s="1"/>
  <c r="AF239" i="16"/>
  <c r="AG238" i="16"/>
  <c r="AR239" i="16"/>
  <c r="AS238" i="16"/>
  <c r="AS236" i="16" s="1"/>
  <c r="AR236" i="16" s="1"/>
  <c r="Q244" i="16"/>
  <c r="AC245" i="16"/>
  <c r="AD244" i="16"/>
  <c r="AC244" i="16" s="1"/>
  <c r="AO245" i="16"/>
  <c r="AP244" i="16"/>
  <c r="AO244" i="16" s="1"/>
  <c r="N259" i="16"/>
  <c r="AO259" i="16"/>
  <c r="T260" i="16"/>
  <c r="U259" i="16"/>
  <c r="T259" i="16" s="1"/>
  <c r="AL260" i="16"/>
  <c r="AM259" i="16"/>
  <c r="AL259" i="16" s="1"/>
  <c r="Q265" i="16"/>
  <c r="W266" i="16"/>
  <c r="AF266" i="16"/>
  <c r="AG265" i="16"/>
  <c r="AF265" i="16" s="1"/>
  <c r="AO266" i="16"/>
  <c r="AI86" i="16"/>
  <c r="T87" i="16"/>
  <c r="U86" i="16"/>
  <c r="T86" i="16" s="1"/>
  <c r="T92" i="16"/>
  <c r="U91" i="16"/>
  <c r="AF92" i="16"/>
  <c r="AG91" i="16"/>
  <c r="AF91" i="16" s="1"/>
  <c r="AR92" i="16"/>
  <c r="AS91" i="16"/>
  <c r="AR91" i="16" s="1"/>
  <c r="Q126" i="16"/>
  <c r="AC127" i="16"/>
  <c r="AD126" i="16"/>
  <c r="AC126" i="16" s="1"/>
  <c r="AO127" i="16"/>
  <c r="AP126" i="16"/>
  <c r="AO126" i="16" s="1"/>
  <c r="Z142" i="16"/>
  <c r="AA141" i="16"/>
  <c r="Z141" i="16" s="1"/>
  <c r="AL142" i="16"/>
  <c r="AM141" i="16"/>
  <c r="AL141" i="16" s="1"/>
  <c r="W150" i="16"/>
  <c r="X149" i="16"/>
  <c r="AI150" i="16"/>
  <c r="AJ149" i="16"/>
  <c r="AI149" i="16" s="1"/>
  <c r="AI158" i="16"/>
  <c r="T159" i="16"/>
  <c r="U158" i="16"/>
  <c r="T158" i="16" s="1"/>
  <c r="AG158" i="16"/>
  <c r="AF158" i="16" s="1"/>
  <c r="AF159" i="16"/>
  <c r="N162" i="16"/>
  <c r="AC162" i="16"/>
  <c r="T163" i="16"/>
  <c r="U162" i="16"/>
  <c r="T162" i="16" s="1"/>
  <c r="AL163" i="16"/>
  <c r="AM162" i="16"/>
  <c r="AL162" i="16" s="1"/>
  <c r="K174" i="16"/>
  <c r="Z175" i="16"/>
  <c r="AA174" i="16"/>
  <c r="Z174" i="16" s="1"/>
  <c r="AL175" i="16"/>
  <c r="AM174" i="16"/>
  <c r="AL174" i="16" s="1"/>
  <c r="AU187" i="16"/>
  <c r="T187" i="16"/>
  <c r="U186" i="16"/>
  <c r="T186" i="16" s="1"/>
  <c r="AF187" i="16"/>
  <c r="AG186" i="16"/>
  <c r="AF186" i="16" s="1"/>
  <c r="AR187" i="16"/>
  <c r="AS186" i="16"/>
  <c r="AR186" i="16" s="1"/>
  <c r="T194" i="16"/>
  <c r="AC194" i="16"/>
  <c r="AD193" i="16"/>
  <c r="AC193" i="16" s="1"/>
  <c r="AL194" i="16"/>
  <c r="Q205" i="16"/>
  <c r="AC206" i="16"/>
  <c r="AD205" i="16"/>
  <c r="AC205" i="16" s="1"/>
  <c r="AO206" i="16"/>
  <c r="AP205" i="16"/>
  <c r="AO205" i="16" s="1"/>
  <c r="N211" i="16"/>
  <c r="AF212" i="16"/>
  <c r="AG211" i="16"/>
  <c r="AF211" i="16" s="1"/>
  <c r="AR212" i="16"/>
  <c r="AS211" i="16"/>
  <c r="AR211" i="16" s="1"/>
  <c r="Z237" i="16"/>
  <c r="K238" i="16"/>
  <c r="W239" i="16"/>
  <c r="X238" i="16"/>
  <c r="W238" i="16" s="1"/>
  <c r="AI239" i="16"/>
  <c r="AJ238" i="16"/>
  <c r="AI238" i="16" s="1"/>
  <c r="AU245" i="16"/>
  <c r="T245" i="16"/>
  <c r="U244" i="16"/>
  <c r="T244" i="16" s="1"/>
  <c r="AF245" i="16"/>
  <c r="AG244" i="16"/>
  <c r="AF244" i="16" s="1"/>
  <c r="AR245" i="16"/>
  <c r="AS244" i="16"/>
  <c r="AR244" i="16" s="1"/>
  <c r="Q259" i="16"/>
  <c r="W260" i="16"/>
  <c r="AO260" i="16"/>
  <c r="Q266" i="16"/>
  <c r="Q140" i="16"/>
  <c r="AU140" i="16"/>
  <c r="AU122" i="16"/>
  <c r="H122" i="16"/>
  <c r="AU235" i="16"/>
  <c r="Q186" i="16"/>
  <c r="AA35" i="16"/>
  <c r="Z35" i="16" s="1"/>
  <c r="AS35" i="16"/>
  <c r="AR35" i="16" s="1"/>
  <c r="O42" i="16"/>
  <c r="N42" i="16" s="1"/>
  <c r="AJ65" i="16"/>
  <c r="AA65" i="16"/>
  <c r="Z65" i="16" s="1"/>
  <c r="AM65" i="16"/>
  <c r="AD65" i="16"/>
  <c r="AP65" i="16"/>
  <c r="L42" i="16"/>
  <c r="K42" i="16" s="1"/>
  <c r="AG65" i="16"/>
  <c r="AS65" i="16"/>
  <c r="AR65" i="16" s="1"/>
  <c r="AP16" i="16"/>
  <c r="AU17" i="16"/>
  <c r="AT17" i="16" s="1"/>
  <c r="AU25" i="16"/>
  <c r="AT25" i="16" s="1"/>
  <c r="AM11" i="16"/>
  <c r="AL11" i="16" s="1"/>
  <c r="AU36" i="16"/>
  <c r="AT36" i="16" s="1"/>
  <c r="Q42" i="16"/>
  <c r="L54" i="16"/>
  <c r="K54" i="16" s="1"/>
  <c r="X54" i="16"/>
  <c r="U42" i="16"/>
  <c r="Q29" i="16"/>
  <c r="W31" i="16"/>
  <c r="W49" i="16"/>
  <c r="AI50" i="16"/>
  <c r="AU41" i="16"/>
  <c r="AT41" i="16" s="1"/>
  <c r="U54" i="16"/>
  <c r="U49" i="16"/>
  <c r="Q68" i="16"/>
  <c r="U68" i="16"/>
  <c r="T68" i="16" s="1"/>
  <c r="X68" i="16"/>
  <c r="W68" i="16" s="1"/>
  <c r="AJ68" i="16"/>
  <c r="AL81" i="16"/>
  <c r="U81" i="16"/>
  <c r="T81" i="16" s="1"/>
  <c r="AA68" i="16"/>
  <c r="AM68" i="16"/>
  <c r="Q81" i="16"/>
  <c r="AO81" i="16"/>
  <c r="AU83" i="16"/>
  <c r="AT83" i="16" s="1"/>
  <c r="X81" i="16"/>
  <c r="W81" i="16" s="1"/>
  <c r="AD68" i="16"/>
  <c r="AP68" i="16"/>
  <c r="AP67" i="16" s="1"/>
  <c r="N68" i="16"/>
  <c r="AR81" i="16"/>
  <c r="H83" i="16"/>
  <c r="AG68" i="16"/>
  <c r="AS68" i="16"/>
  <c r="AR68" i="16" s="1"/>
  <c r="AI29" i="16"/>
  <c r="AU33" i="16"/>
  <c r="AT33" i="16" s="1"/>
  <c r="AC42" i="16"/>
  <c r="N49" i="16"/>
  <c r="X42" i="16"/>
  <c r="W42" i="16" s="1"/>
  <c r="O28" i="16"/>
  <c r="AM28" i="16"/>
  <c r="AG54" i="16"/>
  <c r="AF54" i="16" s="1"/>
  <c r="AS54" i="16"/>
  <c r="AR54" i="16" s="1"/>
  <c r="AF42" i="16"/>
  <c r="AR42" i="16"/>
  <c r="AU66" i="16"/>
  <c r="AT66" i="16" s="1"/>
  <c r="AP35" i="16"/>
  <c r="AO35" i="16" s="1"/>
  <c r="AD35" i="16"/>
  <c r="AC35" i="16" s="1"/>
  <c r="Q35" i="16"/>
  <c r="X35" i="16"/>
  <c r="W35" i="16" s="1"/>
  <c r="AU29" i="16"/>
  <c r="AT29" i="16" s="1"/>
  <c r="AD28" i="16"/>
  <c r="AC28" i="16" s="1"/>
  <c r="AP28" i="16"/>
  <c r="AA49" i="16"/>
  <c r="Z49" i="16" s="1"/>
  <c r="AM49" i="16"/>
  <c r="AL49" i="16" s="1"/>
  <c r="Q54" i="16"/>
  <c r="AJ54" i="16"/>
  <c r="AI54" i="16" s="1"/>
  <c r="AC49" i="16"/>
  <c r="U28" i="16"/>
  <c r="AG28" i="16"/>
  <c r="AS28" i="16"/>
  <c r="AP49" i="16"/>
  <c r="AO49" i="16" s="1"/>
  <c r="AA54" i="16"/>
  <c r="Z54" i="16" s="1"/>
  <c r="AM54" i="16"/>
  <c r="AL54" i="16" s="1"/>
  <c r="AL42" i="16"/>
  <c r="K49" i="16"/>
  <c r="AU37" i="16"/>
  <c r="AT37" i="16" s="1"/>
  <c r="U30" i="16"/>
  <c r="T30" i="16" s="1"/>
  <c r="AG49" i="16"/>
  <c r="AF49" i="16" s="1"/>
  <c r="AS49" i="16"/>
  <c r="AR49" i="16" s="1"/>
  <c r="AD54" i="16"/>
  <c r="AC54" i="16" s="1"/>
  <c r="AP54" i="16"/>
  <c r="AO54" i="16" s="1"/>
  <c r="I11" i="16"/>
  <c r="AO12" i="16"/>
  <c r="AR11" i="16"/>
  <c r="AL12" i="16"/>
  <c r="AC695" i="16"/>
  <c r="AU695" i="16"/>
  <c r="AT695" i="16" s="1"/>
  <c r="AG686" i="16"/>
  <c r="AU691" i="16"/>
  <c r="AT691" i="16" s="1"/>
  <c r="AF690" i="16"/>
  <c r="AU690" i="16"/>
  <c r="AT690" i="16" s="1"/>
  <c r="AU689" i="16"/>
  <c r="AT689" i="16" s="1"/>
  <c r="Z689" i="16"/>
  <c r="AU693" i="16"/>
  <c r="AT693" i="16" s="1"/>
  <c r="AU694" i="16"/>
  <c r="AT694" i="16" s="1"/>
  <c r="AU692" i="16"/>
  <c r="AT692" i="16" s="1"/>
  <c r="AU688" i="16"/>
  <c r="AT688" i="16" s="1"/>
  <c r="Z686" i="16"/>
  <c r="Z685" i="16" s="1"/>
  <c r="AU687" i="16"/>
  <c r="AT687" i="16" s="1"/>
  <c r="AU683" i="16"/>
  <c r="AT683" i="16" s="1"/>
  <c r="AU654" i="16"/>
  <c r="AT654" i="16" s="1"/>
  <c r="AF646" i="16"/>
  <c r="AU646" i="16"/>
  <c r="AT646" i="16" s="1"/>
  <c r="AU625" i="16"/>
  <c r="AT625" i="16" s="1"/>
  <c r="W608" i="16"/>
  <c r="AU609" i="16"/>
  <c r="AT609" i="16" s="1"/>
  <c r="AU596" i="16"/>
  <c r="AT596" i="16" s="1"/>
  <c r="AU591" i="16"/>
  <c r="AT591" i="16" s="1"/>
  <c r="AU590" i="16"/>
  <c r="AT590" i="16" s="1"/>
  <c r="AU580" i="16"/>
  <c r="AT580" i="16" s="1"/>
  <c r="AU603" i="16"/>
  <c r="AT603" i="16" s="1"/>
  <c r="AU587" i="16"/>
  <c r="AT587" i="16" s="1"/>
  <c r="AU599" i="16"/>
  <c r="AT599" i="16" s="1"/>
  <c r="AU598" i="16"/>
  <c r="AT598" i="16" s="1"/>
  <c r="AU588" i="16"/>
  <c r="AT588" i="16" s="1"/>
  <c r="AU595" i="16"/>
  <c r="AT595" i="16" s="1"/>
  <c r="AU594" i="16"/>
  <c r="AT594" i="16" s="1"/>
  <c r="AU584" i="16"/>
  <c r="AT584" i="16" s="1"/>
  <c r="AU571" i="16"/>
  <c r="AT571" i="16" s="1"/>
  <c r="AU570" i="16"/>
  <c r="AT570" i="16" s="1"/>
  <c r="AU563" i="16"/>
  <c r="AT563" i="16" s="1"/>
  <c r="AU527" i="16"/>
  <c r="AT527" i="16" s="1"/>
  <c r="AU506" i="16"/>
  <c r="AT506" i="16" s="1"/>
  <c r="AU503" i="16"/>
  <c r="AT503" i="16" s="1"/>
  <c r="AU501" i="16"/>
  <c r="AT501" i="16" s="1"/>
  <c r="AU499" i="16"/>
  <c r="AT499" i="16" s="1"/>
  <c r="AU497" i="16"/>
  <c r="AT497" i="16" s="1"/>
  <c r="AU495" i="16"/>
  <c r="AT495" i="16" s="1"/>
  <c r="AU493" i="16"/>
  <c r="AT493" i="16" s="1"/>
  <c r="AU490" i="16"/>
  <c r="AT490" i="16" s="1"/>
  <c r="AU486" i="16"/>
  <c r="AT486" i="16" s="1"/>
  <c r="AU482" i="16"/>
  <c r="AT482" i="16" s="1"/>
  <c r="AU478" i="16"/>
  <c r="AT478" i="16" s="1"/>
  <c r="AU474" i="16"/>
  <c r="AT474" i="16" s="1"/>
  <c r="AU470" i="16"/>
  <c r="AT470" i="16" s="1"/>
  <c r="AU489" i="16"/>
  <c r="AT489" i="16" s="1"/>
  <c r="AU485" i="16"/>
  <c r="AT485" i="16" s="1"/>
  <c r="AU488" i="16"/>
  <c r="AT488" i="16" s="1"/>
  <c r="AU484" i="16"/>
  <c r="AT484" i="16" s="1"/>
  <c r="AU480" i="16"/>
  <c r="AT480" i="16" s="1"/>
  <c r="AU476" i="16"/>
  <c r="AT476" i="16" s="1"/>
  <c r="AU472" i="16"/>
  <c r="AT472" i="16" s="1"/>
  <c r="AU471" i="16"/>
  <c r="AT471" i="16" s="1"/>
  <c r="AU453" i="16"/>
  <c r="AT453" i="16" s="1"/>
  <c r="AU450" i="16"/>
  <c r="AT450" i="16" s="1"/>
  <c r="AU443" i="16"/>
  <c r="AT443" i="16" s="1"/>
  <c r="AU449" i="16"/>
  <c r="AT449" i="16" s="1"/>
  <c r="AU448" i="16"/>
  <c r="AT448" i="16" s="1"/>
  <c r="AC417" i="16"/>
  <c r="AU418" i="16"/>
  <c r="AT418" i="16" s="1"/>
  <c r="AU415" i="16"/>
  <c r="AT415" i="16" s="1"/>
  <c r="AC412" i="16"/>
  <c r="AU396" i="16"/>
  <c r="AT396" i="16" s="1"/>
  <c r="AU394" i="16"/>
  <c r="AT394" i="16" s="1"/>
  <c r="AU393" i="16"/>
  <c r="AT393" i="16" s="1"/>
  <c r="AU377" i="16"/>
  <c r="AT377" i="16" s="1"/>
  <c r="AU371" i="16"/>
  <c r="AT371" i="16" s="1"/>
  <c r="AU349" i="16"/>
  <c r="AT349" i="16" s="1"/>
  <c r="U348" i="16"/>
  <c r="T348" i="16" s="1"/>
  <c r="AU367" i="16"/>
  <c r="AT367" i="16" s="1"/>
  <c r="AU363" i="16"/>
  <c r="AT363" i="16" s="1"/>
  <c r="AU366" i="16"/>
  <c r="AT366" i="16" s="1"/>
  <c r="AU351" i="16"/>
  <c r="AT351" i="16" s="1"/>
  <c r="AU365" i="16"/>
  <c r="AT365" i="16" s="1"/>
  <c r="AU353" i="16"/>
  <c r="AT353" i="16" s="1"/>
  <c r="AU368" i="16"/>
  <c r="AT368" i="16" s="1"/>
  <c r="AU364" i="16"/>
  <c r="AT364" i="16" s="1"/>
  <c r="AU362" i="16"/>
  <c r="AT362" i="16" s="1"/>
  <c r="AU345" i="16"/>
  <c r="AT345" i="16" s="1"/>
  <c r="AU341" i="16"/>
  <c r="AT341" i="16" s="1"/>
  <c r="AF340" i="16"/>
  <c r="AU64" i="16"/>
  <c r="AT64" i="16" s="1"/>
  <c r="AI314" i="16"/>
  <c r="AU313" i="16"/>
  <c r="AU299" i="16"/>
  <c r="AU295" i="16"/>
  <c r="AU266" i="16"/>
  <c r="AI236" i="16"/>
  <c r="AU237" i="16"/>
  <c r="AD211" i="16"/>
  <c r="AC211" i="16" s="1"/>
  <c r="AC219" i="16"/>
  <c r="AU234" i="16"/>
  <c r="AU233" i="16"/>
  <c r="W211" i="16"/>
  <c r="W218" i="16"/>
  <c r="AU212" i="16"/>
  <c r="AV212" i="16" s="1"/>
  <c r="AU204" i="16"/>
  <c r="AU203" i="16"/>
  <c r="AU202" i="16"/>
  <c r="AU201" i="16"/>
  <c r="AU200" i="16"/>
  <c r="AU199" i="16"/>
  <c r="AU198" i="16"/>
  <c r="AU197" i="16"/>
  <c r="AU196" i="16"/>
  <c r="AU195" i="16"/>
  <c r="AU194" i="16"/>
  <c r="AU191" i="16"/>
  <c r="AU189" i="16"/>
  <c r="AU192" i="16"/>
  <c r="AU190" i="16"/>
  <c r="AU188" i="16"/>
  <c r="AU184" i="16"/>
  <c r="AU182" i="16"/>
  <c r="AU185" i="16"/>
  <c r="AU183" i="16"/>
  <c r="AU181" i="16"/>
  <c r="AU180" i="16"/>
  <c r="AU178" i="16"/>
  <c r="AU176" i="16"/>
  <c r="AU179" i="16"/>
  <c r="AU177" i="16"/>
  <c r="AU175" i="16"/>
  <c r="AG170" i="16"/>
  <c r="AF170" i="16" s="1"/>
  <c r="W162" i="16"/>
  <c r="AU163" i="16"/>
  <c r="W149" i="16"/>
  <c r="AU150" i="16"/>
  <c r="AU142" i="16"/>
  <c r="AU139" i="16"/>
  <c r="AU138" i="16"/>
  <c r="AU135" i="16"/>
  <c r="AU134" i="16"/>
  <c r="AU127" i="16"/>
  <c r="AU116" i="16"/>
  <c r="AU125" i="16"/>
  <c r="AU124" i="16"/>
  <c r="AU123" i="16"/>
  <c r="AU121" i="16"/>
  <c r="AU120" i="16"/>
  <c r="AU119" i="16"/>
  <c r="AU118" i="16"/>
  <c r="AU117" i="16"/>
  <c r="AU115" i="16"/>
  <c r="AU114" i="16"/>
  <c r="AU113" i="16"/>
  <c r="AU107" i="16"/>
  <c r="AU106" i="16"/>
  <c r="AU112" i="16"/>
  <c r="AU111" i="16"/>
  <c r="AU110" i="16"/>
  <c r="AU109" i="16"/>
  <c r="AU108" i="16"/>
  <c r="AU105" i="16"/>
  <c r="AU104" i="16"/>
  <c r="AU102" i="16"/>
  <c r="AU103" i="16"/>
  <c r="AU101" i="16"/>
  <c r="AU100" i="16"/>
  <c r="AU99" i="16"/>
  <c r="AU98" i="16"/>
  <c r="W91" i="16"/>
  <c r="AU97" i="16"/>
  <c r="W96" i="16"/>
  <c r="AU96" i="16"/>
  <c r="T91" i="16"/>
  <c r="AU95" i="16"/>
  <c r="AU94" i="16"/>
  <c r="AU93" i="16"/>
  <c r="AU84" i="16"/>
  <c r="AT84" i="16" s="1"/>
  <c r="AU82" i="16"/>
  <c r="AT82" i="16" s="1"/>
  <c r="AU69" i="16"/>
  <c r="AT69" i="16" s="1"/>
  <c r="W62" i="16"/>
  <c r="T63" i="16"/>
  <c r="AU63" i="16"/>
  <c r="AT63" i="16" s="1"/>
  <c r="T64" i="16"/>
  <c r="AU40" i="16"/>
  <c r="AT40" i="16" s="1"/>
  <c r="AU39" i="16"/>
  <c r="AT39" i="16" s="1"/>
  <c r="AU38" i="16"/>
  <c r="AT38" i="16" s="1"/>
  <c r="T35" i="16"/>
  <c r="W33" i="16"/>
  <c r="AU34" i="16"/>
  <c r="AT34" i="16" s="1"/>
  <c r="AU32" i="16"/>
  <c r="AT32" i="16" s="1"/>
  <c r="AU31" i="16"/>
  <c r="AT31" i="16" s="1"/>
  <c r="AO37" i="16"/>
  <c r="AC37" i="16"/>
  <c r="Q37" i="16"/>
  <c r="K37" i="16"/>
  <c r="AU80" i="16"/>
  <c r="AT80" i="16" s="1"/>
  <c r="AU79" i="16"/>
  <c r="AT79" i="16" s="1"/>
  <c r="AU78" i="16"/>
  <c r="AT78" i="16" s="1"/>
  <c r="AU77" i="16"/>
  <c r="AT77" i="16" s="1"/>
  <c r="AU76" i="16"/>
  <c r="AT76" i="16" s="1"/>
  <c r="AU75" i="16"/>
  <c r="AT75" i="16" s="1"/>
  <c r="AU74" i="16"/>
  <c r="AT74" i="16" s="1"/>
  <c r="AU73" i="16"/>
  <c r="AT73" i="16" s="1"/>
  <c r="AU72" i="16"/>
  <c r="AT72" i="16" s="1"/>
  <c r="AU71" i="16"/>
  <c r="AT71" i="16" s="1"/>
  <c r="AU70" i="16"/>
  <c r="AT70" i="16" s="1"/>
  <c r="AU90" i="16"/>
  <c r="AU89" i="16"/>
  <c r="AU88" i="16"/>
  <c r="T139" i="16"/>
  <c r="AU137" i="16"/>
  <c r="T135" i="16"/>
  <c r="AU136" i="16"/>
  <c r="AU133" i="16"/>
  <c r="AU132" i="16"/>
  <c r="AU131" i="16"/>
  <c r="AU130" i="16"/>
  <c r="AU129" i="16"/>
  <c r="AU128" i="16"/>
  <c r="AU148" i="16"/>
  <c r="AU147" i="16"/>
  <c r="AU146" i="16"/>
  <c r="AU145" i="16"/>
  <c r="AU144" i="16"/>
  <c r="AU143" i="16"/>
  <c r="AU157" i="16"/>
  <c r="AU156" i="16"/>
  <c r="AU155" i="16"/>
  <c r="AU154" i="16"/>
  <c r="AU153" i="16"/>
  <c r="AU152" i="16"/>
  <c r="AU151" i="16"/>
  <c r="AU161" i="16"/>
  <c r="AU160" i="16"/>
  <c r="AU169" i="16"/>
  <c r="AU168" i="16"/>
  <c r="AU167" i="16"/>
  <c r="AU166" i="16"/>
  <c r="AU165" i="16"/>
  <c r="AU164" i="16"/>
  <c r="AU173" i="16"/>
  <c r="AU172" i="16"/>
  <c r="L186" i="16"/>
  <c r="K186" i="16" s="1"/>
  <c r="AO188" i="16"/>
  <c r="AC188" i="16"/>
  <c r="Q188" i="16"/>
  <c r="AU210" i="16"/>
  <c r="AU209" i="16"/>
  <c r="AU208" i="16"/>
  <c r="AU207" i="16"/>
  <c r="AU231" i="16"/>
  <c r="AU227" i="16"/>
  <c r="AU232" i="16"/>
  <c r="AU228" i="16"/>
  <c r="AU229" i="16"/>
  <c r="H225" i="16"/>
  <c r="AU225" i="16"/>
  <c r="H224" i="16"/>
  <c r="AU224" i="16"/>
  <c r="H223" i="16"/>
  <c r="AU223" i="16"/>
  <c r="H222" i="16"/>
  <c r="AU222" i="16"/>
  <c r="H221" i="16"/>
  <c r="AU221" i="16"/>
  <c r="H220" i="16"/>
  <c r="AU220" i="16"/>
  <c r="AU230" i="16"/>
  <c r="AU226" i="16"/>
  <c r="AU219" i="16"/>
  <c r="AU218" i="16"/>
  <c r="AU217" i="16"/>
  <c r="AU216" i="16"/>
  <c r="AU215" i="16"/>
  <c r="AU214" i="16"/>
  <c r="AU213" i="16"/>
  <c r="AU243" i="16"/>
  <c r="AU242" i="16"/>
  <c r="AU241" i="16"/>
  <c r="AU240" i="16"/>
  <c r="H258" i="16"/>
  <c r="AU258" i="16"/>
  <c r="H257" i="16"/>
  <c r="AU257" i="16"/>
  <c r="H256" i="16"/>
  <c r="AU256" i="16"/>
  <c r="H255" i="16"/>
  <c r="AU255" i="16"/>
  <c r="H254" i="16"/>
  <c r="AU254" i="16"/>
  <c r="H253" i="16"/>
  <c r="AU253" i="16"/>
  <c r="AU252" i="16"/>
  <c r="AU251" i="16"/>
  <c r="AU250" i="16"/>
  <c r="AU249" i="16"/>
  <c r="AU248" i="16"/>
  <c r="AU247" i="16"/>
  <c r="AU246" i="16"/>
  <c r="AU264" i="16"/>
  <c r="AU263" i="16"/>
  <c r="AU262" i="16"/>
  <c r="AU261" i="16"/>
  <c r="AU275" i="16"/>
  <c r="AU274" i="16"/>
  <c r="AU273" i="16"/>
  <c r="AU272" i="16"/>
  <c r="AU271" i="16"/>
  <c r="AU270" i="16"/>
  <c r="AU269" i="16"/>
  <c r="AU268" i="16"/>
  <c r="AU267" i="16"/>
  <c r="AU297" i="16"/>
  <c r="AU296" i="16"/>
  <c r="AU304" i="16"/>
  <c r="AU303" i="16"/>
  <c r="AU302" i="16"/>
  <c r="AU301" i="16"/>
  <c r="AU300" i="16"/>
  <c r="AU315" i="16"/>
  <c r="AU314" i="16"/>
  <c r="AU336" i="16"/>
  <c r="AT336" i="16" s="1"/>
  <c r="H327" i="16"/>
  <c r="AU327" i="16"/>
  <c r="AT327" i="16" s="1"/>
  <c r="AU337" i="16"/>
  <c r="AT337" i="16" s="1"/>
  <c r="H328" i="16"/>
  <c r="AU328" i="16"/>
  <c r="AT328" i="16" s="1"/>
  <c r="AU338" i="16"/>
  <c r="AT338" i="16" s="1"/>
  <c r="H337" i="16"/>
  <c r="H334" i="16"/>
  <c r="AU334" i="16"/>
  <c r="AT334" i="16" s="1"/>
  <c r="H333" i="16"/>
  <c r="AU333" i="16"/>
  <c r="AT333" i="16" s="1"/>
  <c r="H332" i="16"/>
  <c r="AU332" i="16"/>
  <c r="AT332" i="16" s="1"/>
  <c r="H331" i="16"/>
  <c r="AU331" i="16"/>
  <c r="AT331" i="16" s="1"/>
  <c r="H330" i="16"/>
  <c r="AU330" i="16"/>
  <c r="AT330" i="16" s="1"/>
  <c r="H329" i="16"/>
  <c r="AU329" i="16"/>
  <c r="AT329" i="16" s="1"/>
  <c r="AU339" i="16"/>
  <c r="AT339" i="16" s="1"/>
  <c r="AU335" i="16"/>
  <c r="AT335" i="16" s="1"/>
  <c r="H326" i="16"/>
  <c r="AU326" i="16"/>
  <c r="AT326" i="16" s="1"/>
  <c r="AU325" i="16"/>
  <c r="AT325" i="16" s="1"/>
  <c r="AU324" i="16"/>
  <c r="AT324" i="16" s="1"/>
  <c r="AU323" i="16"/>
  <c r="AT323" i="16" s="1"/>
  <c r="AU322" i="16"/>
  <c r="AT322" i="16" s="1"/>
  <c r="AU359" i="16"/>
  <c r="AT359" i="16" s="1"/>
  <c r="AU355" i="16"/>
  <c r="AT355" i="16" s="1"/>
  <c r="H368" i="16"/>
  <c r="H367" i="16"/>
  <c r="H366" i="16"/>
  <c r="H365" i="16"/>
  <c r="H364" i="16"/>
  <c r="H363" i="16"/>
  <c r="N362" i="16"/>
  <c r="AU361" i="16"/>
  <c r="AT361" i="16" s="1"/>
  <c r="AU357" i="16"/>
  <c r="AT357" i="16" s="1"/>
  <c r="AU360" i="16"/>
  <c r="AT360" i="16" s="1"/>
  <c r="AU356" i="16"/>
  <c r="AT356" i="16" s="1"/>
  <c r="AU352" i="16"/>
  <c r="AT352" i="16" s="1"/>
  <c r="AU350" i="16"/>
  <c r="AT350" i="16" s="1"/>
  <c r="AU374" i="16"/>
  <c r="AT374" i="16" s="1"/>
  <c r="AU373" i="16"/>
  <c r="AT373" i="16" s="1"/>
  <c r="AU372" i="16"/>
  <c r="AT372" i="16" s="1"/>
  <c r="AU392" i="16"/>
  <c r="AT392" i="16" s="1"/>
  <c r="AF394" i="16"/>
  <c r="Z393" i="16"/>
  <c r="H390" i="16"/>
  <c r="AU390" i="16"/>
  <c r="AT390" i="16" s="1"/>
  <c r="H389" i="16"/>
  <c r="AU389" i="16"/>
  <c r="AT389" i="16" s="1"/>
  <c r="H388" i="16"/>
  <c r="AU388" i="16"/>
  <c r="AT388" i="16" s="1"/>
  <c r="H387" i="16"/>
  <c r="AU387" i="16"/>
  <c r="AT387" i="16" s="1"/>
  <c r="H386" i="16"/>
  <c r="AU386" i="16"/>
  <c r="AT386" i="16" s="1"/>
  <c r="H385" i="16"/>
  <c r="AU385" i="16"/>
  <c r="AT385" i="16" s="1"/>
  <c r="AU391" i="16"/>
  <c r="AT391" i="16" s="1"/>
  <c r="AU384" i="16"/>
  <c r="AT384" i="16" s="1"/>
  <c r="AU383" i="16"/>
  <c r="AT383" i="16" s="1"/>
  <c r="AU382" i="16"/>
  <c r="AT382" i="16" s="1"/>
  <c r="AU381" i="16"/>
  <c r="AT381" i="16" s="1"/>
  <c r="AU380" i="16"/>
  <c r="AT380" i="16" s="1"/>
  <c r="AU379" i="16"/>
  <c r="AT379" i="16" s="1"/>
  <c r="AU378" i="16"/>
  <c r="AT378" i="16" s="1"/>
  <c r="H409" i="16"/>
  <c r="AU409" i="16"/>
  <c r="AT409" i="16" s="1"/>
  <c r="H408" i="16"/>
  <c r="AU408" i="16"/>
  <c r="AT408" i="16" s="1"/>
  <c r="H407" i="16"/>
  <c r="AU407" i="16"/>
  <c r="AT407" i="16" s="1"/>
  <c r="H406" i="16"/>
  <c r="AU406" i="16"/>
  <c r="AT406" i="16" s="1"/>
  <c r="AU410" i="16"/>
  <c r="AT410" i="16" s="1"/>
  <c r="H410" i="16"/>
  <c r="AU405" i="16"/>
  <c r="AT405" i="16" s="1"/>
  <c r="AU404" i="16"/>
  <c r="AT404" i="16" s="1"/>
  <c r="AU403" i="16"/>
  <c r="AT403" i="16" s="1"/>
  <c r="AU402" i="16"/>
  <c r="AT402" i="16" s="1"/>
  <c r="AU401" i="16"/>
  <c r="AT401" i="16" s="1"/>
  <c r="AU400" i="16"/>
  <c r="AT400" i="16" s="1"/>
  <c r="AU399" i="16"/>
  <c r="AT399" i="16" s="1"/>
  <c r="AU398" i="16"/>
  <c r="AT398" i="16" s="1"/>
  <c r="AU397" i="16"/>
  <c r="AT397" i="16" s="1"/>
  <c r="AU445" i="16"/>
  <c r="AT445" i="16" s="1"/>
  <c r="AU441" i="16"/>
  <c r="AT441" i="16" s="1"/>
  <c r="AU444" i="16"/>
  <c r="AT444" i="16" s="1"/>
  <c r="AU440" i="16"/>
  <c r="AT440" i="16" s="1"/>
  <c r="AU437" i="16"/>
  <c r="AT437" i="16" s="1"/>
  <c r="H437" i="16"/>
  <c r="AU435" i="16"/>
  <c r="AT435" i="16" s="1"/>
  <c r="AU433" i="16"/>
  <c r="AT433" i="16" s="1"/>
  <c r="H433" i="16"/>
  <c r="H431" i="16"/>
  <c r="AU431" i="16"/>
  <c r="AT431" i="16" s="1"/>
  <c r="H430" i="16"/>
  <c r="AU430" i="16"/>
  <c r="AT430" i="16" s="1"/>
  <c r="H429" i="16"/>
  <c r="AU429" i="16"/>
  <c r="AT429" i="16" s="1"/>
  <c r="H428" i="16"/>
  <c r="AU428" i="16"/>
  <c r="AT428" i="16" s="1"/>
  <c r="H427" i="16"/>
  <c r="AU427" i="16"/>
  <c r="AT427" i="16" s="1"/>
  <c r="H426" i="16"/>
  <c r="AU426" i="16"/>
  <c r="AT426" i="16" s="1"/>
  <c r="H425" i="16"/>
  <c r="AU425" i="16"/>
  <c r="AT425" i="16" s="1"/>
  <c r="AU446" i="16"/>
  <c r="AT446" i="16" s="1"/>
  <c r="AU442" i="16"/>
  <c r="AT442" i="16" s="1"/>
  <c r="AU436" i="16"/>
  <c r="AT436" i="16" s="1"/>
  <c r="AU432" i="16"/>
  <c r="AT432" i="16" s="1"/>
  <c r="AU438" i="16"/>
  <c r="AT438" i="16" s="1"/>
  <c r="AU434" i="16"/>
  <c r="AT434" i="16" s="1"/>
  <c r="H424" i="16"/>
  <c r="AU424" i="16"/>
  <c r="AT424" i="16" s="1"/>
  <c r="H423" i="16"/>
  <c r="AU423" i="16"/>
  <c r="AT423" i="16" s="1"/>
  <c r="AU422" i="16"/>
  <c r="AT422" i="16" s="1"/>
  <c r="AU421" i="16"/>
  <c r="AT421" i="16" s="1"/>
  <c r="AU420" i="16"/>
  <c r="AT420" i="16" s="1"/>
  <c r="AU419" i="16"/>
  <c r="AT419" i="16" s="1"/>
  <c r="H459" i="16"/>
  <c r="AU459" i="16"/>
  <c r="AT459" i="16" s="1"/>
  <c r="H466" i="16"/>
  <c r="AU466" i="16"/>
  <c r="AT466" i="16" s="1"/>
  <c r="H465" i="16"/>
  <c r="AU465" i="16"/>
  <c r="AT465" i="16" s="1"/>
  <c r="H464" i="16"/>
  <c r="AU464" i="16"/>
  <c r="AT464" i="16" s="1"/>
  <c r="H463" i="16"/>
  <c r="AU463" i="16"/>
  <c r="AT463" i="16" s="1"/>
  <c r="H462" i="16"/>
  <c r="AU462" i="16"/>
  <c r="AT462" i="16" s="1"/>
  <c r="H461" i="16"/>
  <c r="AU461" i="16"/>
  <c r="AT461" i="16" s="1"/>
  <c r="H460" i="16"/>
  <c r="AU460" i="16"/>
  <c r="AT460" i="16" s="1"/>
  <c r="AU467" i="16"/>
  <c r="AT467" i="16" s="1"/>
  <c r="AU468" i="16"/>
  <c r="AT468" i="16" s="1"/>
  <c r="H467" i="16"/>
  <c r="AU458" i="16"/>
  <c r="AT458" i="16" s="1"/>
  <c r="AU457" i="16"/>
  <c r="AT457" i="16" s="1"/>
  <c r="AU456" i="16"/>
  <c r="AT456" i="16" s="1"/>
  <c r="AU455" i="16"/>
  <c r="AT455" i="16" s="1"/>
  <c r="AU454" i="16"/>
  <c r="AT454" i="16" s="1"/>
  <c r="AU522" i="16"/>
  <c r="AT522" i="16" s="1"/>
  <c r="H516" i="16"/>
  <c r="AU516" i="16"/>
  <c r="AT516" i="16" s="1"/>
  <c r="AU523" i="16"/>
  <c r="AT523" i="16" s="1"/>
  <c r="H519" i="16"/>
  <c r="AU519" i="16"/>
  <c r="AT519" i="16" s="1"/>
  <c r="H518" i="16"/>
  <c r="AU518" i="16"/>
  <c r="AT518" i="16" s="1"/>
  <c r="H517" i="16"/>
  <c r="AU517" i="16"/>
  <c r="AT517" i="16" s="1"/>
  <c r="AU524" i="16"/>
  <c r="AT524" i="16" s="1"/>
  <c r="AU520" i="16"/>
  <c r="AT520" i="16" s="1"/>
  <c r="H514" i="16"/>
  <c r="AU514" i="16"/>
  <c r="AT514" i="16" s="1"/>
  <c r="AU525" i="16"/>
  <c r="AT525" i="16" s="1"/>
  <c r="H524" i="16"/>
  <c r="AU521" i="16"/>
  <c r="AT521" i="16" s="1"/>
  <c r="H520" i="16"/>
  <c r="H515" i="16"/>
  <c r="AU515" i="16"/>
  <c r="AT515" i="16" s="1"/>
  <c r="AU513" i="16"/>
  <c r="AT513" i="16" s="1"/>
  <c r="AU512" i="16"/>
  <c r="AT512" i="16" s="1"/>
  <c r="AU511" i="16"/>
  <c r="AT511" i="16" s="1"/>
  <c r="AU510" i="16"/>
  <c r="AT510" i="16" s="1"/>
  <c r="AU509" i="16"/>
  <c r="AT509" i="16" s="1"/>
  <c r="AU508" i="16"/>
  <c r="AT508" i="16" s="1"/>
  <c r="AU507" i="16"/>
  <c r="AT507" i="16" s="1"/>
  <c r="AU561" i="16"/>
  <c r="AT561" i="16" s="1"/>
  <c r="AU560" i="16"/>
  <c r="AT560" i="16" s="1"/>
  <c r="AU559" i="16"/>
  <c r="AT559" i="16" s="1"/>
  <c r="AU558" i="16"/>
  <c r="AT558" i="16" s="1"/>
  <c r="AU557" i="16"/>
  <c r="AT557" i="16" s="1"/>
  <c r="AU556" i="16"/>
  <c r="AT556" i="16" s="1"/>
  <c r="AU555" i="16"/>
  <c r="AT555" i="16" s="1"/>
  <c r="AU554" i="16"/>
  <c r="AT554" i="16" s="1"/>
  <c r="AU553" i="16"/>
  <c r="AT553" i="16" s="1"/>
  <c r="AU552" i="16"/>
  <c r="AT552" i="16" s="1"/>
  <c r="AU551" i="16"/>
  <c r="AT551" i="16" s="1"/>
  <c r="AU550" i="16"/>
  <c r="AT550" i="16" s="1"/>
  <c r="AU549" i="16"/>
  <c r="AT549" i="16" s="1"/>
  <c r="AU548" i="16"/>
  <c r="AT548" i="16" s="1"/>
  <c r="AU546" i="16"/>
  <c r="AT546" i="16" s="1"/>
  <c r="AU542" i="16"/>
  <c r="AT542" i="16" s="1"/>
  <c r="AU547" i="16"/>
  <c r="AT547" i="16" s="1"/>
  <c r="AU543" i="16"/>
  <c r="AT543" i="16" s="1"/>
  <c r="AU544" i="16"/>
  <c r="AT544" i="16" s="1"/>
  <c r="H540" i="16"/>
  <c r="AU540" i="16"/>
  <c r="AT540" i="16" s="1"/>
  <c r="H539" i="16"/>
  <c r="AU539" i="16"/>
  <c r="AT539" i="16" s="1"/>
  <c r="H538" i="16"/>
  <c r="AU538" i="16"/>
  <c r="AT538" i="16" s="1"/>
  <c r="H537" i="16"/>
  <c r="AU537" i="16"/>
  <c r="AT537" i="16" s="1"/>
  <c r="H536" i="16"/>
  <c r="AU536" i="16"/>
  <c r="AT536" i="16" s="1"/>
  <c r="H535" i="16"/>
  <c r="AU535" i="16"/>
  <c r="AT535" i="16" s="1"/>
  <c r="H534" i="16"/>
  <c r="AU534" i="16"/>
  <c r="AT534" i="16" s="1"/>
  <c r="H533" i="16"/>
  <c r="AU533" i="16"/>
  <c r="AT533" i="16" s="1"/>
  <c r="H532" i="16"/>
  <c r="AU532" i="16"/>
  <c r="AT532" i="16" s="1"/>
  <c r="AU545" i="16"/>
  <c r="AT545" i="16" s="1"/>
  <c r="H544" i="16"/>
  <c r="AU541" i="16"/>
  <c r="AT541" i="16" s="1"/>
  <c r="AU531" i="16"/>
  <c r="AT531" i="16" s="1"/>
  <c r="AU530" i="16"/>
  <c r="AT530" i="16" s="1"/>
  <c r="AU529" i="16"/>
  <c r="AT529" i="16" s="1"/>
  <c r="AU528" i="16"/>
  <c r="AT528" i="16" s="1"/>
  <c r="K602" i="16"/>
  <c r="K598" i="16"/>
  <c r="K594" i="16"/>
  <c r="K590" i="16"/>
  <c r="K586" i="16"/>
  <c r="AU581" i="16"/>
  <c r="AT581" i="16" s="1"/>
  <c r="K577" i="16"/>
  <c r="AU577" i="16"/>
  <c r="AT577" i="16" s="1"/>
  <c r="AU575" i="16"/>
  <c r="AT575" i="16" s="1"/>
  <c r="H578" i="16"/>
  <c r="AU578" i="16"/>
  <c r="AT578" i="16" s="1"/>
  <c r="AU576" i="16"/>
  <c r="AT576" i="16" s="1"/>
  <c r="T576" i="16"/>
  <c r="AU605" i="16"/>
  <c r="AT605" i="16" s="1"/>
  <c r="AU601" i="16"/>
  <c r="AT601" i="16" s="1"/>
  <c r="AU597" i="16"/>
  <c r="AT597" i="16" s="1"/>
  <c r="AU593" i="16"/>
  <c r="AT593" i="16" s="1"/>
  <c r="AU589" i="16"/>
  <c r="AT589" i="16" s="1"/>
  <c r="AU585" i="16"/>
  <c r="AT585" i="16" s="1"/>
  <c r="H582" i="16"/>
  <c r="AU582" i="16"/>
  <c r="AT582" i="16" s="1"/>
  <c r="H574" i="16"/>
  <c r="H570" i="16"/>
  <c r="AU568" i="16"/>
  <c r="AT568" i="16" s="1"/>
  <c r="H568" i="16"/>
  <c r="H573" i="16"/>
  <c r="AU573" i="16"/>
  <c r="AT573" i="16" s="1"/>
  <c r="H569" i="16"/>
  <c r="AU569" i="16"/>
  <c r="AT569" i="16" s="1"/>
  <c r="AU567" i="16"/>
  <c r="AT567" i="16" s="1"/>
  <c r="H567" i="16"/>
  <c r="AU566" i="16"/>
  <c r="AT566" i="16" s="1"/>
  <c r="H566" i="16"/>
  <c r="AU565" i="16"/>
  <c r="AT565" i="16" s="1"/>
  <c r="H565" i="16"/>
  <c r="AU564" i="16"/>
  <c r="AT564" i="16" s="1"/>
  <c r="H622" i="16"/>
  <c r="AU622" i="16"/>
  <c r="AT622" i="16" s="1"/>
  <c r="H621" i="16"/>
  <c r="AU621" i="16"/>
  <c r="AT621" i="16" s="1"/>
  <c r="H620" i="16"/>
  <c r="AU620" i="16"/>
  <c r="AT620" i="16" s="1"/>
  <c r="H619" i="16"/>
  <c r="AU619" i="16"/>
  <c r="AT619" i="16" s="1"/>
  <c r="H618" i="16"/>
  <c r="AU618" i="16"/>
  <c r="AT618" i="16" s="1"/>
  <c r="H617" i="16"/>
  <c r="AU617" i="16"/>
  <c r="AT617" i="16" s="1"/>
  <c r="AU623" i="16"/>
  <c r="AT623" i="16" s="1"/>
  <c r="AU616" i="16"/>
  <c r="AT616" i="16" s="1"/>
  <c r="AU615" i="16"/>
  <c r="AT615" i="16" s="1"/>
  <c r="AU614" i="16"/>
  <c r="AT614" i="16" s="1"/>
  <c r="AU613" i="16"/>
  <c r="AT613" i="16" s="1"/>
  <c r="AU612" i="16"/>
  <c r="AT612" i="16" s="1"/>
  <c r="AU611" i="16"/>
  <c r="AT611" i="16" s="1"/>
  <c r="AU610" i="16"/>
  <c r="AT610" i="16" s="1"/>
  <c r="AU652" i="16"/>
  <c r="AT652" i="16" s="1"/>
  <c r="AU651" i="16"/>
  <c r="AT651" i="16" s="1"/>
  <c r="AU650" i="16"/>
  <c r="AT650" i="16" s="1"/>
  <c r="AU649" i="16"/>
  <c r="AT649" i="16" s="1"/>
  <c r="AU648" i="16"/>
  <c r="AT648" i="16" s="1"/>
  <c r="AU647" i="16"/>
  <c r="AT647" i="16" s="1"/>
  <c r="H660" i="16"/>
  <c r="AU660" i="16"/>
  <c r="AT660" i="16" s="1"/>
  <c r="H661" i="16"/>
  <c r="AU661" i="16"/>
  <c r="AT661" i="16" s="1"/>
  <c r="H667" i="16"/>
  <c r="AU667" i="16"/>
  <c r="AT667" i="16" s="1"/>
  <c r="H666" i="16"/>
  <c r="AU666" i="16"/>
  <c r="AT666" i="16" s="1"/>
  <c r="H665" i="16"/>
  <c r="AU665" i="16"/>
  <c r="AT665" i="16" s="1"/>
  <c r="H664" i="16"/>
  <c r="AU664" i="16"/>
  <c r="AT664" i="16" s="1"/>
  <c r="H663" i="16"/>
  <c r="AU663" i="16"/>
  <c r="AT663" i="16" s="1"/>
  <c r="H662" i="16"/>
  <c r="AU662" i="16"/>
  <c r="AT662" i="16" s="1"/>
  <c r="AU653" i="16"/>
  <c r="H659" i="16"/>
  <c r="AU659" i="16"/>
  <c r="AT659" i="16" s="1"/>
  <c r="AU658" i="16"/>
  <c r="AT658" i="16" s="1"/>
  <c r="AU657" i="16"/>
  <c r="AT657" i="16" s="1"/>
  <c r="AU656" i="16"/>
  <c r="AT656" i="16" s="1"/>
  <c r="AU655" i="16"/>
  <c r="AT655" i="16" s="1"/>
  <c r="O668" i="16"/>
  <c r="N668" i="16" s="1"/>
  <c r="Z668" i="16"/>
  <c r="AM668" i="16"/>
  <c r="AL668" i="16" s="1"/>
  <c r="AU679" i="16"/>
  <c r="AT679" i="16" s="1"/>
  <c r="AU675" i="16"/>
  <c r="AT675" i="16" s="1"/>
  <c r="AU673" i="16"/>
  <c r="AT673" i="16" s="1"/>
  <c r="AU671" i="16"/>
  <c r="AT671" i="16" s="1"/>
  <c r="I668" i="16"/>
  <c r="H668" i="16" s="1"/>
  <c r="AF668" i="16"/>
  <c r="AS668" i="16"/>
  <c r="AR668" i="16" s="1"/>
  <c r="H683" i="16"/>
  <c r="N682" i="16"/>
  <c r="AU681" i="16"/>
  <c r="AT681" i="16" s="1"/>
  <c r="AU677" i="16"/>
  <c r="AT677" i="16" s="1"/>
  <c r="AU672" i="16"/>
  <c r="AT672" i="16" s="1"/>
  <c r="AU670" i="16"/>
  <c r="AT670" i="16" s="1"/>
  <c r="AU680" i="16"/>
  <c r="AT680" i="16" s="1"/>
  <c r="AU676" i="16"/>
  <c r="AT676" i="16" s="1"/>
  <c r="K687" i="16"/>
  <c r="H669" i="16"/>
  <c r="K654" i="16"/>
  <c r="K645" i="16"/>
  <c r="K646" i="16"/>
  <c r="H608" i="16"/>
  <c r="H609" i="16"/>
  <c r="H563" i="16"/>
  <c r="H527" i="16"/>
  <c r="H505" i="16"/>
  <c r="H506" i="16"/>
  <c r="H491" i="16"/>
  <c r="H492" i="16"/>
  <c r="H453" i="16"/>
  <c r="H417" i="16"/>
  <c r="H418" i="16"/>
  <c r="H396" i="16"/>
  <c r="H377" i="16"/>
  <c r="H371" i="16"/>
  <c r="H348" i="16"/>
  <c r="H349" i="16"/>
  <c r="H320" i="16"/>
  <c r="H321" i="16"/>
  <c r="H313" i="16"/>
  <c r="H305" i="16"/>
  <c r="H306" i="16"/>
  <c r="H299" i="16"/>
  <c r="H295" i="16"/>
  <c r="H278" i="16"/>
  <c r="H265" i="16"/>
  <c r="H266" i="16"/>
  <c r="H244" i="16"/>
  <c r="H245" i="16"/>
  <c r="O236" i="16"/>
  <c r="N236" i="16" s="1"/>
  <c r="Z236" i="16"/>
  <c r="AM236" i="16"/>
  <c r="AL236" i="16" s="1"/>
  <c r="H238" i="16"/>
  <c r="AF238" i="16"/>
  <c r="AR238" i="16"/>
  <c r="H239" i="16"/>
  <c r="I236" i="16"/>
  <c r="H237" i="16"/>
  <c r="H211" i="16"/>
  <c r="H212" i="16"/>
  <c r="H205" i="16"/>
  <c r="H206" i="16"/>
  <c r="H187" i="16"/>
  <c r="H174" i="16"/>
  <c r="H175" i="16"/>
  <c r="H171" i="16"/>
  <c r="H158" i="16"/>
  <c r="H159" i="16"/>
  <c r="H149" i="16"/>
  <c r="H150" i="16"/>
  <c r="H141" i="16"/>
  <c r="H142" i="16"/>
  <c r="H126" i="16"/>
  <c r="H127" i="16"/>
  <c r="H92" i="16"/>
  <c r="H87" i="16"/>
  <c r="H68" i="16"/>
  <c r="H69" i="16"/>
  <c r="H66" i="16"/>
  <c r="H55" i="16"/>
  <c r="H50" i="16"/>
  <c r="AC50" i="16"/>
  <c r="H43" i="16"/>
  <c r="H36" i="16"/>
  <c r="AJ30" i="16"/>
  <c r="AI30" i="16" s="1"/>
  <c r="AP30" i="16"/>
  <c r="AD30" i="16"/>
  <c r="AC30" i="16" s="1"/>
  <c r="H31" i="16"/>
  <c r="W29" i="16"/>
  <c r="Z29" i="16"/>
  <c r="H29" i="16"/>
  <c r="L11" i="16"/>
  <c r="AU22" i="16"/>
  <c r="AT22" i="16" s="1"/>
  <c r="AO16" i="16"/>
  <c r="H17" i="16"/>
  <c r="AU20" i="16"/>
  <c r="AT20" i="16" s="1"/>
  <c r="AU19" i="16"/>
  <c r="AM16" i="16"/>
  <c r="AL16" i="16" s="1"/>
  <c r="AO17" i="16"/>
  <c r="AU26" i="16"/>
  <c r="AT26" i="16" s="1"/>
  <c r="AU21" i="16"/>
  <c r="AT21" i="16" s="1"/>
  <c r="AU24" i="16"/>
  <c r="AT24" i="16" s="1"/>
  <c r="AU23" i="16"/>
  <c r="AT23" i="16" s="1"/>
  <c r="AU18" i="16"/>
  <c r="AT18" i="16" s="1"/>
  <c r="AJ16" i="16"/>
  <c r="U16" i="16"/>
  <c r="AS16" i="16"/>
  <c r="AR16" i="16" s="1"/>
  <c r="AI17" i="16"/>
  <c r="AG16" i="16"/>
  <c r="AD16" i="16"/>
  <c r="AA16" i="16"/>
  <c r="X16" i="16"/>
  <c r="R16" i="16"/>
  <c r="O16" i="16"/>
  <c r="N17" i="16"/>
  <c r="L16" i="16"/>
  <c r="K16" i="16" s="1"/>
  <c r="I16" i="16"/>
  <c r="H22" i="16"/>
  <c r="H20" i="16"/>
  <c r="Q348" i="16" l="1"/>
  <c r="K370" i="16"/>
  <c r="AP644" i="16"/>
  <c r="H81" i="16"/>
  <c r="AO370" i="16"/>
  <c r="R67" i="16"/>
  <c r="AM67" i="16"/>
  <c r="N16" i="16"/>
  <c r="R85" i="16"/>
  <c r="AV92" i="16"/>
  <c r="I375" i="16"/>
  <c r="O319" i="16"/>
  <c r="N319" i="16" s="1"/>
  <c r="H370" i="16"/>
  <c r="AU608" i="16"/>
  <c r="AT608" i="16" s="1"/>
  <c r="AI370" i="16"/>
  <c r="N81" i="16"/>
  <c r="AU170" i="16"/>
  <c r="AT170" i="16" s="1"/>
  <c r="AP276" i="16"/>
  <c r="AO276" i="16" s="1"/>
  <c r="N320" i="16"/>
  <c r="AD67" i="16"/>
  <c r="AJ67" i="16"/>
  <c r="H170" i="16"/>
  <c r="AU205" i="16"/>
  <c r="AT205" i="16" s="1"/>
  <c r="AU265" i="16"/>
  <c r="AV265" i="16" s="1"/>
  <c r="Q238" i="16"/>
  <c r="AU277" i="16"/>
  <c r="AV277" i="16" s="1"/>
  <c r="O276" i="16"/>
  <c r="N276" i="16" s="1"/>
  <c r="I276" i="16"/>
  <c r="Z16" i="16"/>
  <c r="AF16" i="16"/>
  <c r="AI16" i="16"/>
  <c r="AC16" i="16"/>
  <c r="Q16" i="16"/>
  <c r="W16" i="16"/>
  <c r="L67" i="16"/>
  <c r="L65" i="16" s="1"/>
  <c r="K65" i="16" s="1"/>
  <c r="AT265" i="16"/>
  <c r="AT270" i="16"/>
  <c r="AV270" i="16"/>
  <c r="AT274" i="16"/>
  <c r="AV274" i="16"/>
  <c r="AT263" i="16"/>
  <c r="AV263" i="16"/>
  <c r="AT248" i="16"/>
  <c r="AV248" i="16"/>
  <c r="AT252" i="16"/>
  <c r="AV252" i="16"/>
  <c r="AT243" i="16"/>
  <c r="AV243" i="16"/>
  <c r="AT216" i="16"/>
  <c r="AV216" i="16"/>
  <c r="AT226" i="16"/>
  <c r="AV226" i="16"/>
  <c r="AT221" i="16"/>
  <c r="AV221" i="16"/>
  <c r="AT223" i="16"/>
  <c r="AV223" i="16"/>
  <c r="AT225" i="16"/>
  <c r="AV225" i="16"/>
  <c r="AT232" i="16"/>
  <c r="AV232" i="16"/>
  <c r="AT207" i="16"/>
  <c r="AV207" i="16"/>
  <c r="AT164" i="16"/>
  <c r="AV164" i="16"/>
  <c r="AT168" i="16"/>
  <c r="AV168" i="16"/>
  <c r="AT151" i="16"/>
  <c r="AV151" i="16"/>
  <c r="AT155" i="16"/>
  <c r="AV155" i="16"/>
  <c r="AT144" i="16"/>
  <c r="AV144" i="16"/>
  <c r="AT148" i="16"/>
  <c r="AV148" i="16"/>
  <c r="AT131" i="16"/>
  <c r="AV131" i="16"/>
  <c r="AT89" i="16"/>
  <c r="AV89" i="16"/>
  <c r="AT101" i="16"/>
  <c r="AV101" i="16"/>
  <c r="AT105" i="16"/>
  <c r="AV105" i="16"/>
  <c r="AT111" i="16"/>
  <c r="AV111" i="16"/>
  <c r="AT113" i="16"/>
  <c r="AV113" i="16"/>
  <c r="AT123" i="16"/>
  <c r="AV123" i="16"/>
  <c r="AT127" i="16"/>
  <c r="AV127" i="16"/>
  <c r="AT139" i="16"/>
  <c r="AV139" i="16"/>
  <c r="AT175" i="16"/>
  <c r="AV175" i="16"/>
  <c r="AT176" i="16"/>
  <c r="AV176" i="16"/>
  <c r="AT183" i="16"/>
  <c r="AV183" i="16"/>
  <c r="AT188" i="16"/>
  <c r="AV188" i="16"/>
  <c r="AT191" i="16"/>
  <c r="AV191" i="16"/>
  <c r="AT196" i="16"/>
  <c r="AV196" i="16"/>
  <c r="AT200" i="16"/>
  <c r="AV200" i="16"/>
  <c r="AT204" i="16"/>
  <c r="AV204" i="16"/>
  <c r="AT266" i="16"/>
  <c r="AV266" i="16"/>
  <c r="AT140" i="16"/>
  <c r="AV140" i="16"/>
  <c r="AT245" i="16"/>
  <c r="AV245" i="16"/>
  <c r="AT239" i="16"/>
  <c r="AV239" i="16"/>
  <c r="AT206" i="16"/>
  <c r="AV206" i="16"/>
  <c r="AT87" i="16"/>
  <c r="AV87" i="16"/>
  <c r="AT267" i="16"/>
  <c r="AV267" i="16"/>
  <c r="AT271" i="16"/>
  <c r="AV271" i="16"/>
  <c r="AT275" i="16"/>
  <c r="AV275" i="16"/>
  <c r="AT264" i="16"/>
  <c r="AV264" i="16"/>
  <c r="AT249" i="16"/>
  <c r="AV249" i="16"/>
  <c r="AT253" i="16"/>
  <c r="AV253" i="16"/>
  <c r="AT255" i="16"/>
  <c r="AV255" i="16"/>
  <c r="AT257" i="16"/>
  <c r="AV257" i="16"/>
  <c r="AT240" i="16"/>
  <c r="AV240" i="16"/>
  <c r="AT213" i="16"/>
  <c r="AV213" i="16"/>
  <c r="AT217" i="16"/>
  <c r="AV217" i="16"/>
  <c r="AT230" i="16"/>
  <c r="AV230" i="16"/>
  <c r="AT227" i="16"/>
  <c r="AV227" i="16"/>
  <c r="AT208" i="16"/>
  <c r="AV208" i="16"/>
  <c r="AT172" i="16"/>
  <c r="AV172" i="16"/>
  <c r="AT165" i="16"/>
  <c r="AV165" i="16"/>
  <c r="AT169" i="16"/>
  <c r="AV169" i="16"/>
  <c r="AT152" i="16"/>
  <c r="AV152" i="16"/>
  <c r="AT156" i="16"/>
  <c r="AV156" i="16"/>
  <c r="AT145" i="16"/>
  <c r="AV145" i="16"/>
  <c r="AT128" i="16"/>
  <c r="AV128" i="16"/>
  <c r="AT132" i="16"/>
  <c r="AV132" i="16"/>
  <c r="AT137" i="16"/>
  <c r="AV137" i="16"/>
  <c r="AT90" i="16"/>
  <c r="AV90" i="16"/>
  <c r="AT93" i="16"/>
  <c r="AV93" i="16"/>
  <c r="AT96" i="16"/>
  <c r="AV96" i="16"/>
  <c r="AT98" i="16"/>
  <c r="AV98" i="16"/>
  <c r="AT103" i="16"/>
  <c r="AV103" i="16"/>
  <c r="AT108" i="16"/>
  <c r="AV108" i="16"/>
  <c r="AT112" i="16"/>
  <c r="AV112" i="16"/>
  <c r="AT114" i="16"/>
  <c r="AV114" i="16"/>
  <c r="AT119" i="16"/>
  <c r="AV119" i="16"/>
  <c r="AT124" i="16"/>
  <c r="AV124" i="16"/>
  <c r="AT134" i="16"/>
  <c r="AV134" i="16"/>
  <c r="AT142" i="16"/>
  <c r="AV142" i="16"/>
  <c r="AT163" i="16"/>
  <c r="AV163" i="16"/>
  <c r="AT178" i="16"/>
  <c r="AV178" i="16"/>
  <c r="AT185" i="16"/>
  <c r="AV185" i="16"/>
  <c r="AT190" i="16"/>
  <c r="AV190" i="16"/>
  <c r="AT194" i="16"/>
  <c r="AV194" i="16"/>
  <c r="AT197" i="16"/>
  <c r="AV197" i="16"/>
  <c r="AT201" i="16"/>
  <c r="AV201" i="16"/>
  <c r="AT233" i="16"/>
  <c r="AV233" i="16"/>
  <c r="AT237" i="16"/>
  <c r="AV237" i="16"/>
  <c r="AT235" i="16"/>
  <c r="AV235" i="16"/>
  <c r="AT187" i="16"/>
  <c r="AV187" i="16"/>
  <c r="AU126" i="16"/>
  <c r="AV126" i="16" s="1"/>
  <c r="AT268" i="16"/>
  <c r="AV268" i="16"/>
  <c r="AT272" i="16"/>
  <c r="AV272" i="16"/>
  <c r="AT261" i="16"/>
  <c r="AV261" i="16"/>
  <c r="AT246" i="16"/>
  <c r="AV246" i="16"/>
  <c r="AT250" i="16"/>
  <c r="AV250" i="16"/>
  <c r="AT241" i="16"/>
  <c r="AV241" i="16"/>
  <c r="AT214" i="16"/>
  <c r="AV214" i="16"/>
  <c r="AT218" i="16"/>
  <c r="AV218" i="16"/>
  <c r="AT220" i="16"/>
  <c r="AV220" i="16"/>
  <c r="AT222" i="16"/>
  <c r="AV222" i="16"/>
  <c r="AT224" i="16"/>
  <c r="AV224" i="16"/>
  <c r="AT229" i="16"/>
  <c r="AV229" i="16"/>
  <c r="AT231" i="16"/>
  <c r="AV231" i="16"/>
  <c r="AT209" i="16"/>
  <c r="AV209" i="16"/>
  <c r="AT173" i="16"/>
  <c r="AV173" i="16"/>
  <c r="AT166" i="16"/>
  <c r="AV166" i="16"/>
  <c r="AT160" i="16"/>
  <c r="AV160" i="16"/>
  <c r="AT153" i="16"/>
  <c r="AV153" i="16"/>
  <c r="AT157" i="16"/>
  <c r="AV157" i="16"/>
  <c r="AT146" i="16"/>
  <c r="AV146" i="16"/>
  <c r="AT129" i="16"/>
  <c r="AV129" i="16"/>
  <c r="AT133" i="16"/>
  <c r="AV133" i="16"/>
  <c r="AT94" i="16"/>
  <c r="AV94" i="16"/>
  <c r="AT99" i="16"/>
  <c r="AV99" i="16"/>
  <c r="AT102" i="16"/>
  <c r="AV102" i="16"/>
  <c r="AT109" i="16"/>
  <c r="AV109" i="16"/>
  <c r="AT106" i="16"/>
  <c r="AV106" i="16"/>
  <c r="AT115" i="16"/>
  <c r="AV115" i="16"/>
  <c r="AT120" i="16"/>
  <c r="AV120" i="16"/>
  <c r="AT125" i="16"/>
  <c r="AV125" i="16"/>
  <c r="AT135" i="16"/>
  <c r="AV135" i="16"/>
  <c r="AT177" i="16"/>
  <c r="AV177" i="16"/>
  <c r="AT180" i="16"/>
  <c r="AV180" i="16"/>
  <c r="AT182" i="16"/>
  <c r="AV182" i="16"/>
  <c r="AT192" i="16"/>
  <c r="AV192" i="16"/>
  <c r="AT198" i="16"/>
  <c r="AV198" i="16"/>
  <c r="AT202" i="16"/>
  <c r="AV202" i="16"/>
  <c r="AT212" i="16"/>
  <c r="AT234" i="16"/>
  <c r="AV234" i="16"/>
  <c r="AT159" i="16"/>
  <c r="AV159" i="16"/>
  <c r="AT171" i="16"/>
  <c r="AV171" i="16"/>
  <c r="AT269" i="16"/>
  <c r="AV269" i="16"/>
  <c r="AT273" i="16"/>
  <c r="AV273" i="16"/>
  <c r="AT262" i="16"/>
  <c r="AV262" i="16"/>
  <c r="AT247" i="16"/>
  <c r="AV247" i="16"/>
  <c r="AT251" i="16"/>
  <c r="AV251" i="16"/>
  <c r="AT254" i="16"/>
  <c r="AV254" i="16"/>
  <c r="AT256" i="16"/>
  <c r="AV256" i="16"/>
  <c r="AT258" i="16"/>
  <c r="AV258" i="16"/>
  <c r="AT242" i="16"/>
  <c r="AV242" i="16"/>
  <c r="AT215" i="16"/>
  <c r="AV215" i="16"/>
  <c r="AT219" i="16"/>
  <c r="AV219" i="16"/>
  <c r="AT228" i="16"/>
  <c r="AV228" i="16"/>
  <c r="AV205" i="16"/>
  <c r="AT210" i="16"/>
  <c r="AV210" i="16"/>
  <c r="AT167" i="16"/>
  <c r="AV167" i="16"/>
  <c r="AT161" i="16"/>
  <c r="AV161" i="16"/>
  <c r="AT154" i="16"/>
  <c r="AV154" i="16"/>
  <c r="AT143" i="16"/>
  <c r="AV143" i="16"/>
  <c r="AT147" i="16"/>
  <c r="AV147" i="16"/>
  <c r="AT130" i="16"/>
  <c r="AV130" i="16"/>
  <c r="AT136" i="16"/>
  <c r="AV136" i="16"/>
  <c r="AT88" i="16"/>
  <c r="AV88" i="16"/>
  <c r="AT95" i="16"/>
  <c r="AV95" i="16"/>
  <c r="AT97" i="16"/>
  <c r="AV97" i="16"/>
  <c r="AT100" i="16"/>
  <c r="AV100" i="16"/>
  <c r="AT110" i="16"/>
  <c r="AV110" i="16"/>
  <c r="AT107" i="16"/>
  <c r="AV107" i="16"/>
  <c r="AT117" i="16"/>
  <c r="AV117" i="16"/>
  <c r="AT121" i="16"/>
  <c r="AV121" i="16"/>
  <c r="AT116" i="16"/>
  <c r="AV116" i="16"/>
  <c r="AT138" i="16"/>
  <c r="AV138" i="16"/>
  <c r="AT150" i="16"/>
  <c r="AV150" i="16"/>
  <c r="AT179" i="16"/>
  <c r="AV179" i="16"/>
  <c r="AT181" i="16"/>
  <c r="AV181" i="16"/>
  <c r="AT184" i="16"/>
  <c r="AV184" i="16"/>
  <c r="AT189" i="16"/>
  <c r="AV189" i="16"/>
  <c r="AT195" i="16"/>
  <c r="AV195" i="16"/>
  <c r="AT199" i="16"/>
  <c r="AV199" i="16"/>
  <c r="AT203" i="16"/>
  <c r="AV203" i="16"/>
  <c r="AT122" i="16"/>
  <c r="AV122" i="16"/>
  <c r="AT260" i="16"/>
  <c r="AV260" i="16"/>
  <c r="AT301" i="16"/>
  <c r="AV301" i="16"/>
  <c r="AT296" i="16"/>
  <c r="AV296" i="16"/>
  <c r="AT295" i="16"/>
  <c r="AV295" i="16"/>
  <c r="AT289" i="16"/>
  <c r="AV289" i="16"/>
  <c r="AT281" i="16"/>
  <c r="AV281" i="16"/>
  <c r="AT314" i="16"/>
  <c r="AV314" i="16"/>
  <c r="AT302" i="16"/>
  <c r="AV302" i="16"/>
  <c r="AT297" i="16"/>
  <c r="AV297" i="16"/>
  <c r="AT299" i="16"/>
  <c r="AV299" i="16"/>
  <c r="AT291" i="16"/>
  <c r="AV291" i="16"/>
  <c r="AT282" i="16"/>
  <c r="AV282" i="16"/>
  <c r="AT290" i="16"/>
  <c r="AV290" i="16"/>
  <c r="AT280" i="16"/>
  <c r="AV280" i="16"/>
  <c r="AT315" i="16"/>
  <c r="AV315" i="16"/>
  <c r="AT303" i="16"/>
  <c r="AV303" i="16"/>
  <c r="AT277" i="16"/>
  <c r="AT285" i="16"/>
  <c r="AV285" i="16"/>
  <c r="AT293" i="16"/>
  <c r="AV293" i="16"/>
  <c r="AT292" i="16"/>
  <c r="AV292" i="16"/>
  <c r="AT284" i="16"/>
  <c r="AV284" i="16"/>
  <c r="AT283" i="16"/>
  <c r="AV283" i="16"/>
  <c r="AM276" i="16"/>
  <c r="AL276" i="16" s="1"/>
  <c r="AT278" i="16"/>
  <c r="AV278" i="16"/>
  <c r="AT300" i="16"/>
  <c r="AV300" i="16"/>
  <c r="AT304" i="16"/>
  <c r="AV304" i="16"/>
  <c r="AT313" i="16"/>
  <c r="AV313" i="16"/>
  <c r="AT287" i="16"/>
  <c r="AV287" i="16"/>
  <c r="AT288" i="16"/>
  <c r="AV288" i="16"/>
  <c r="AT286" i="16"/>
  <c r="AV286" i="16"/>
  <c r="AT279" i="16"/>
  <c r="AV279" i="16"/>
  <c r="AT104" i="16"/>
  <c r="AV104" i="16"/>
  <c r="AT118" i="16"/>
  <c r="AV118" i="16"/>
  <c r="L276" i="16"/>
  <c r="K276" i="16" s="1"/>
  <c r="X276" i="16"/>
  <c r="W276" i="16" s="1"/>
  <c r="AS276" i="16"/>
  <c r="AR276" i="16" s="1"/>
  <c r="AC686" i="16"/>
  <c r="AC685" i="16" s="1"/>
  <c r="AU162" i="16"/>
  <c r="H67" i="16"/>
  <c r="K11" i="16"/>
  <c r="H11" i="16"/>
  <c r="AL686" i="16"/>
  <c r="AL685" i="16" s="1"/>
  <c r="AM685" i="16"/>
  <c r="T686" i="16"/>
  <c r="T685" i="16" s="1"/>
  <c r="U685" i="16"/>
  <c r="W686" i="16"/>
  <c r="W685" i="16" s="1"/>
  <c r="X685" i="16"/>
  <c r="AF686" i="16"/>
  <c r="AF685" i="16" s="1"/>
  <c r="AG685" i="16"/>
  <c r="N686" i="16"/>
  <c r="N685" i="16" s="1"/>
  <c r="O685" i="16"/>
  <c r="AI686" i="16"/>
  <c r="AI685" i="16" s="1"/>
  <c r="AJ685" i="16"/>
  <c r="K686" i="16"/>
  <c r="K685" i="16" s="1"/>
  <c r="L685" i="16"/>
  <c r="AG644" i="16"/>
  <c r="U644" i="16"/>
  <c r="AC645" i="16"/>
  <c r="AD644" i="16"/>
  <c r="AI645" i="16"/>
  <c r="AJ644" i="16"/>
  <c r="AA644" i="16"/>
  <c r="W645" i="16"/>
  <c r="X644" i="16"/>
  <c r="H645" i="16"/>
  <c r="I644" i="16"/>
  <c r="O644" i="16"/>
  <c r="L644" i="16"/>
  <c r="Q645" i="16"/>
  <c r="R644" i="16"/>
  <c r="AS644" i="16"/>
  <c r="AM644" i="16"/>
  <c r="X375" i="16"/>
  <c r="AG375" i="16"/>
  <c r="AD375" i="16"/>
  <c r="AA375" i="16"/>
  <c r="O375" i="16"/>
  <c r="AJ375" i="16"/>
  <c r="R375" i="16"/>
  <c r="AS375" i="16"/>
  <c r="U375" i="16"/>
  <c r="AP375" i="16"/>
  <c r="AM375" i="16"/>
  <c r="L375" i="16"/>
  <c r="AR370" i="16"/>
  <c r="AS369" i="16"/>
  <c r="AR369" i="16" s="1"/>
  <c r="N370" i="16"/>
  <c r="O369" i="16"/>
  <c r="Z370" i="16"/>
  <c r="AA369" i="16"/>
  <c r="Z369" i="16" s="1"/>
  <c r="W370" i="16"/>
  <c r="X369" i="16"/>
  <c r="W369" i="16" s="1"/>
  <c r="AC370" i="16"/>
  <c r="AD369" i="16"/>
  <c r="AC369" i="16" s="1"/>
  <c r="AF370" i="16"/>
  <c r="AG369" i="16"/>
  <c r="AF369" i="16" s="1"/>
  <c r="AR320" i="16"/>
  <c r="AS319" i="16"/>
  <c r="AR319" i="16" s="1"/>
  <c r="T320" i="16"/>
  <c r="U319" i="16"/>
  <c r="T319" i="16" s="1"/>
  <c r="AL320" i="16"/>
  <c r="AM319" i="16"/>
  <c r="AL319" i="16" s="1"/>
  <c r="W320" i="16"/>
  <c r="X319" i="16"/>
  <c r="W319" i="16" s="1"/>
  <c r="AO320" i="16"/>
  <c r="AP319" i="16"/>
  <c r="AO319" i="16" s="1"/>
  <c r="Q320" i="16"/>
  <c r="Q319" i="16"/>
  <c r="AG319" i="16"/>
  <c r="AF319" i="16" s="1"/>
  <c r="Z320" i="16"/>
  <c r="AA319" i="16"/>
  <c r="Z319" i="16" s="1"/>
  <c r="AI320" i="16"/>
  <c r="AJ319" i="16"/>
  <c r="AI319" i="16" s="1"/>
  <c r="AC320" i="16"/>
  <c r="AD319" i="16"/>
  <c r="AC319" i="16" s="1"/>
  <c r="L319" i="16"/>
  <c r="N67" i="16"/>
  <c r="O65" i="16"/>
  <c r="N65" i="16" s="1"/>
  <c r="AU686" i="16"/>
  <c r="I85" i="16"/>
  <c r="H85" i="16" s="1"/>
  <c r="AU645" i="16"/>
  <c r="AT645" i="16" s="1"/>
  <c r="H276" i="16"/>
  <c r="I65" i="16"/>
  <c r="H65" i="16" s="1"/>
  <c r="AU298" i="16"/>
  <c r="AU35" i="16"/>
  <c r="AT35" i="16" s="1"/>
  <c r="AU238" i="16"/>
  <c r="U276" i="16"/>
  <c r="T276" i="16" s="1"/>
  <c r="T277" i="16"/>
  <c r="Z276" i="16"/>
  <c r="Z277" i="16"/>
  <c r="AG276" i="16"/>
  <c r="AF276" i="16" s="1"/>
  <c r="AF277" i="16"/>
  <c r="AJ276" i="16"/>
  <c r="AI276" i="16" s="1"/>
  <c r="AI277" i="16"/>
  <c r="AD276" i="16"/>
  <c r="AC276" i="16" s="1"/>
  <c r="AJ85" i="16"/>
  <c r="AI85" i="16" s="1"/>
  <c r="Q85" i="16"/>
  <c r="AD85" i="16"/>
  <c r="AC85" i="16" s="1"/>
  <c r="X85" i="16"/>
  <c r="W86" i="16"/>
  <c r="AA85" i="16"/>
  <c r="U85" i="16"/>
  <c r="T85" i="16" s="1"/>
  <c r="AR86" i="16"/>
  <c r="AS85" i="16"/>
  <c r="AR85" i="16" s="1"/>
  <c r="O85" i="16"/>
  <c r="N85" i="16" s="1"/>
  <c r="AM85" i="16"/>
  <c r="AL85" i="16" s="1"/>
  <c r="L85" i="16"/>
  <c r="K85" i="16" s="1"/>
  <c r="AF86" i="16"/>
  <c r="AG85" i="16"/>
  <c r="AF85" i="16" s="1"/>
  <c r="AO238" i="16"/>
  <c r="AP236" i="16"/>
  <c r="AO236" i="16" s="1"/>
  <c r="AS67" i="16"/>
  <c r="AA67" i="16"/>
  <c r="AG67" i="16"/>
  <c r="X67" i="16"/>
  <c r="U67" i="16"/>
  <c r="X27" i="16"/>
  <c r="AU28" i="16"/>
  <c r="AT28" i="16" s="1"/>
  <c r="AF68" i="16"/>
  <c r="AF65" i="16"/>
  <c r="Z68" i="16"/>
  <c r="AO68" i="16"/>
  <c r="AL68" i="16"/>
  <c r="AC68" i="16"/>
  <c r="Q67" i="16"/>
  <c r="Q65" i="16"/>
  <c r="AI68" i="16"/>
  <c r="AU562" i="16"/>
  <c r="AU526" i="16"/>
  <c r="AU505" i="16"/>
  <c r="AT505" i="16" s="1"/>
  <c r="AU491" i="16"/>
  <c r="AT491" i="16" s="1"/>
  <c r="AU452" i="16"/>
  <c r="AU417" i="16"/>
  <c r="AT417" i="16" s="1"/>
  <c r="AU395" i="16"/>
  <c r="AU376" i="16"/>
  <c r="AU370" i="16"/>
  <c r="AT370" i="16" s="1"/>
  <c r="AU68" i="16"/>
  <c r="AT68" i="16" s="1"/>
  <c r="AU348" i="16"/>
  <c r="AT348" i="16" s="1"/>
  <c r="AU320" i="16"/>
  <c r="AT320" i="16" s="1"/>
  <c r="AI313" i="16"/>
  <c r="AU294" i="16"/>
  <c r="AI259" i="16"/>
  <c r="AU259" i="16"/>
  <c r="AU244" i="16"/>
  <c r="AF236" i="16"/>
  <c r="AU211" i="16"/>
  <c r="AT211" i="16" s="1"/>
  <c r="AU193" i="16"/>
  <c r="AU174" i="16"/>
  <c r="AU158" i="16"/>
  <c r="AU149" i="16"/>
  <c r="AU141" i="16"/>
  <c r="AT126" i="16"/>
  <c r="AU91" i="16"/>
  <c r="AU86" i="16"/>
  <c r="AU81" i="16"/>
  <c r="AT81" i="16" s="1"/>
  <c r="W61" i="16"/>
  <c r="AU62" i="16"/>
  <c r="AT62" i="16" s="1"/>
  <c r="T62" i="16"/>
  <c r="AU186" i="16"/>
  <c r="H236" i="16"/>
  <c r="AU668" i="16"/>
  <c r="AT668" i="16" s="1"/>
  <c r="AI28" i="16"/>
  <c r="W28" i="16"/>
  <c r="AS30" i="16"/>
  <c r="AS27" i="16" s="1"/>
  <c r="AR27" i="16" s="1"/>
  <c r="K30" i="16"/>
  <c r="K28" i="16"/>
  <c r="AA30" i="16"/>
  <c r="AA27" i="16" s="1"/>
  <c r="Z27" i="16" s="1"/>
  <c r="Q28" i="16"/>
  <c r="I30" i="16"/>
  <c r="AG30" i="16"/>
  <c r="AG27" i="16" s="1"/>
  <c r="AM30" i="16"/>
  <c r="AO28" i="16"/>
  <c r="AO30" i="16"/>
  <c r="F316" i="16"/>
  <c r="AU16" i="16"/>
  <c r="H16" i="16"/>
  <c r="T16" i="16"/>
  <c r="AU30" i="16" l="1"/>
  <c r="AT30" i="16" s="1"/>
  <c r="Z85" i="16"/>
  <c r="AV170" i="16"/>
  <c r="K67" i="16"/>
  <c r="AT16" i="16"/>
  <c r="L27" i="16"/>
  <c r="K27" i="16" s="1"/>
  <c r="AT86" i="16"/>
  <c r="AV86" i="16"/>
  <c r="AT158" i="16"/>
  <c r="AV158" i="16"/>
  <c r="AT238" i="16"/>
  <c r="AV238" i="16"/>
  <c r="AT174" i="16"/>
  <c r="AV174" i="16"/>
  <c r="AT244" i="16"/>
  <c r="AV244" i="16"/>
  <c r="AT141" i="16"/>
  <c r="AV141" i="16"/>
  <c r="AT162" i="16"/>
  <c r="AV162" i="16"/>
  <c r="AT186" i="16"/>
  <c r="AV186" i="16"/>
  <c r="AT259" i="16"/>
  <c r="AV259" i="16"/>
  <c r="AV211" i="16"/>
  <c r="AT193" i="16"/>
  <c r="AV193" i="16"/>
  <c r="AT149" i="16"/>
  <c r="AV149" i="16"/>
  <c r="AT294" i="16"/>
  <c r="AV294" i="16"/>
  <c r="AT298" i="16"/>
  <c r="AV298" i="16"/>
  <c r="AT91" i="16"/>
  <c r="AV91" i="16"/>
  <c r="W85" i="16"/>
  <c r="Z67" i="16"/>
  <c r="AR67" i="16"/>
  <c r="AS697" i="16"/>
  <c r="W67" i="16"/>
  <c r="AF67" i="16"/>
  <c r="I27" i="16"/>
  <c r="AT686" i="16"/>
  <c r="AT685" i="16" s="1"/>
  <c r="AU685" i="16"/>
  <c r="AU644" i="16"/>
  <c r="AU375" i="16"/>
  <c r="N369" i="16"/>
  <c r="AU369" i="16"/>
  <c r="K319" i="16"/>
  <c r="AU319" i="16"/>
  <c r="AT319" i="16" s="1"/>
  <c r="O27" i="16"/>
  <c r="Q276" i="16"/>
  <c r="AU276" i="16"/>
  <c r="AP85" i="16"/>
  <c r="AU85" i="16" s="1"/>
  <c r="AF27" i="16"/>
  <c r="R27" i="16"/>
  <c r="AI67" i="16"/>
  <c r="AC67" i="16"/>
  <c r="T67" i="16"/>
  <c r="AO67" i="16"/>
  <c r="AL67" i="16"/>
  <c r="AL65" i="16"/>
  <c r="AU67" i="16"/>
  <c r="W65" i="16"/>
  <c r="W27" i="16"/>
  <c r="AI312" i="16"/>
  <c r="AU312" i="16"/>
  <c r="AU236" i="16"/>
  <c r="W60" i="16"/>
  <c r="T61" i="16"/>
  <c r="AU61" i="16"/>
  <c r="AT61" i="16" s="1"/>
  <c r="AL30" i="16"/>
  <c r="AL28" i="16"/>
  <c r="AF30" i="16"/>
  <c r="AF28" i="16"/>
  <c r="T28" i="16"/>
  <c r="N30" i="16"/>
  <c r="N28" i="16"/>
  <c r="H30" i="16"/>
  <c r="Z30" i="16"/>
  <c r="Z28" i="16"/>
  <c r="AR30" i="16"/>
  <c r="AR28" i="16"/>
  <c r="AV19" i="16"/>
  <c r="AT369" i="16" l="1"/>
  <c r="AT85" i="16"/>
  <c r="L697" i="16"/>
  <c r="AT236" i="16"/>
  <c r="AV236" i="16"/>
  <c r="AT312" i="16"/>
  <c r="AV312" i="16"/>
  <c r="AT276" i="16"/>
  <c r="AV276" i="16"/>
  <c r="AO85" i="16"/>
  <c r="AT67" i="16"/>
  <c r="H27" i="16"/>
  <c r="I697" i="16"/>
  <c r="N27" i="16"/>
  <c r="Q27" i="16"/>
  <c r="T65" i="16"/>
  <c r="U27" i="16"/>
  <c r="AI65" i="16"/>
  <c r="AJ27" i="16"/>
  <c r="AM27" i="16"/>
  <c r="AO65" i="16"/>
  <c r="AP27" i="16"/>
  <c r="AO27" i="16" s="1"/>
  <c r="AU65" i="16"/>
  <c r="AT65" i="16" s="1"/>
  <c r="AC65" i="16"/>
  <c r="AD27" i="16"/>
  <c r="AI311" i="16"/>
  <c r="AU311" i="16"/>
  <c r="W59" i="16"/>
  <c r="AU60" i="16"/>
  <c r="AT60" i="16" s="1"/>
  <c r="T60" i="16"/>
  <c r="H28" i="16"/>
  <c r="AT19" i="16"/>
  <c r="AT311" i="16" l="1"/>
  <c r="AV311" i="16"/>
  <c r="AC27" i="16"/>
  <c r="T27" i="16"/>
  <c r="AL27" i="16"/>
  <c r="AM697" i="16"/>
  <c r="AI27" i="16"/>
  <c r="AP697" i="16"/>
  <c r="AU27" i="16"/>
  <c r="AI310" i="16"/>
  <c r="AU310" i="16"/>
  <c r="W58" i="16"/>
  <c r="T59" i="16"/>
  <c r="AU59" i="16"/>
  <c r="AT59" i="16" s="1"/>
  <c r="AT310" i="16" l="1"/>
  <c r="AV310" i="16"/>
  <c r="AT27" i="16"/>
  <c r="AI309" i="16"/>
  <c r="AU309" i="16"/>
  <c r="W57" i="16"/>
  <c r="AU58" i="16"/>
  <c r="AT58" i="16" s="1"/>
  <c r="T58" i="16"/>
  <c r="AT309" i="16" l="1"/>
  <c r="AV309" i="16"/>
  <c r="AI308" i="16"/>
  <c r="AU308" i="16"/>
  <c r="W56" i="16"/>
  <c r="T57" i="16"/>
  <c r="AU57" i="16"/>
  <c r="AT57" i="16" s="1"/>
  <c r="AT308" i="16" l="1"/>
  <c r="AV308" i="16"/>
  <c r="AI307" i="16"/>
  <c r="AU307" i="16"/>
  <c r="W54" i="16"/>
  <c r="W55" i="16"/>
  <c r="AU56" i="16"/>
  <c r="AT56" i="16" s="1"/>
  <c r="T56" i="16"/>
  <c r="AT307" i="16" l="1"/>
  <c r="AV307" i="16"/>
  <c r="AI306" i="16"/>
  <c r="AU306" i="16"/>
  <c r="T55" i="16"/>
  <c r="AU55" i="16"/>
  <c r="AT55" i="16" s="1"/>
  <c r="AT306" i="16" l="1"/>
  <c r="AV306" i="16"/>
  <c r="AI305" i="16"/>
  <c r="AU305" i="16"/>
  <c r="T54" i="16"/>
  <c r="AU54" i="16"/>
  <c r="AT54" i="16" s="1"/>
  <c r="AT305" i="16" l="1"/>
  <c r="AV305" i="16"/>
  <c r="T53" i="16"/>
  <c r="AU53" i="16"/>
  <c r="AT53" i="16" s="1"/>
  <c r="T52" i="16" l="1"/>
  <c r="AU52" i="16"/>
  <c r="AT52" i="16" s="1"/>
  <c r="T51" i="16" l="1"/>
  <c r="AU51" i="16"/>
  <c r="AT51" i="16" s="1"/>
  <c r="T50" i="16" l="1"/>
  <c r="AU50" i="16"/>
  <c r="AT50" i="16" s="1"/>
  <c r="T49" i="16" l="1"/>
  <c r="AU49" i="16"/>
  <c r="AT49" i="16" s="1"/>
  <c r="T48" i="16" l="1"/>
  <c r="AU48" i="16"/>
  <c r="AT48" i="16" s="1"/>
  <c r="T47" i="16" l="1"/>
  <c r="AU47" i="16"/>
  <c r="AT47" i="16" s="1"/>
  <c r="T46" i="16" l="1"/>
  <c r="AU46" i="16"/>
  <c r="AT46" i="16" s="1"/>
  <c r="T45" i="16" l="1"/>
  <c r="AU45" i="16"/>
  <c r="AT45" i="16" s="1"/>
  <c r="T44" i="16" l="1"/>
  <c r="AU44" i="16"/>
  <c r="AT44" i="16" s="1"/>
  <c r="T43" i="16" l="1"/>
  <c r="AU43" i="16"/>
  <c r="AT43" i="16" s="1"/>
  <c r="T42" i="16" l="1"/>
  <c r="AU42" i="16"/>
  <c r="AT42" i="16" s="1"/>
  <c r="F666" i="6" l="1"/>
  <c r="F651" i="6"/>
  <c r="F653" i="16" s="1"/>
  <c r="F643" i="6"/>
  <c r="F560" i="6"/>
  <c r="F562" i="16" s="1"/>
  <c r="F524" i="6"/>
  <c r="F526" i="16" s="1"/>
  <c r="F450" i="6"/>
  <c r="F452" i="16" s="1"/>
  <c r="F415" i="6"/>
  <c r="F393" i="6"/>
  <c r="F395" i="16" s="1"/>
  <c r="F374" i="6"/>
  <c r="F376" i="16" s="1"/>
  <c r="F368" i="6"/>
  <c r="F367" i="6" s="1"/>
  <c r="F346" i="6"/>
  <c r="F317" i="6" s="1"/>
  <c r="AC395" i="16" l="1"/>
  <c r="H395" i="16"/>
  <c r="AI395" i="16"/>
  <c r="AO395" i="16"/>
  <c r="AL395" i="16"/>
  <c r="AF395" i="16"/>
  <c r="AR395" i="16"/>
  <c r="W395" i="16"/>
  <c r="Q395" i="16"/>
  <c r="Z395" i="16"/>
  <c r="T395" i="16"/>
  <c r="N395" i="16"/>
  <c r="K395" i="16"/>
  <c r="AT395" i="16"/>
  <c r="K452" i="16"/>
  <c r="Q452" i="16"/>
  <c r="AC452" i="16"/>
  <c r="H452" i="16"/>
  <c r="AL452" i="16"/>
  <c r="AO452" i="16"/>
  <c r="Z452" i="16"/>
  <c r="AI452" i="16"/>
  <c r="AR452" i="16"/>
  <c r="T452" i="16"/>
  <c r="W452" i="16"/>
  <c r="AF452" i="16"/>
  <c r="N452" i="16"/>
  <c r="AT452" i="16"/>
  <c r="K562" i="16"/>
  <c r="AO562" i="16"/>
  <c r="W562" i="16"/>
  <c r="H562" i="16"/>
  <c r="N562" i="16"/>
  <c r="AF562" i="16"/>
  <c r="Q562" i="16"/>
  <c r="AL562" i="16"/>
  <c r="AR562" i="16"/>
  <c r="T562" i="16"/>
  <c r="Z562" i="16"/>
  <c r="AI562" i="16"/>
  <c r="AC562" i="16"/>
  <c r="AT562" i="16"/>
  <c r="AO653" i="16"/>
  <c r="Q653" i="16"/>
  <c r="AF653" i="16"/>
  <c r="K653" i="16"/>
  <c r="F644" i="16"/>
  <c r="N653" i="16"/>
  <c r="AR653" i="16"/>
  <c r="H653" i="16"/>
  <c r="T653" i="16"/>
  <c r="W653" i="16"/>
  <c r="Z653" i="16"/>
  <c r="AT653" i="16"/>
  <c r="AC653" i="16"/>
  <c r="AI653" i="16"/>
  <c r="AL653" i="16"/>
  <c r="AC376" i="16"/>
  <c r="H376" i="16"/>
  <c r="K376" i="16"/>
  <c r="N376" i="16"/>
  <c r="Z376" i="16"/>
  <c r="W376" i="16"/>
  <c r="AF376" i="16"/>
  <c r="AI376" i="16"/>
  <c r="Q376" i="16"/>
  <c r="AR376" i="16"/>
  <c r="T376" i="16"/>
  <c r="AO376" i="16"/>
  <c r="AL376" i="16"/>
  <c r="AT376" i="16"/>
  <c r="W526" i="16"/>
  <c r="H526" i="16"/>
  <c r="Z526" i="16"/>
  <c r="K526" i="16"/>
  <c r="AC526" i="16"/>
  <c r="AF526" i="16"/>
  <c r="AO526" i="16"/>
  <c r="AL526" i="16"/>
  <c r="AI526" i="16"/>
  <c r="N526" i="16"/>
  <c r="AR526" i="16"/>
  <c r="T526" i="16"/>
  <c r="Q526" i="16"/>
  <c r="AT526" i="16"/>
  <c r="F642" i="6"/>
  <c r="F373" i="6"/>
  <c r="F375" i="16" s="1"/>
  <c r="P13" i="16" s="1"/>
  <c r="P12" i="16" l="1"/>
  <c r="R12" i="16" s="1"/>
  <c r="M12" i="16"/>
  <c r="O12" i="16" s="1"/>
  <c r="P14" i="16"/>
  <c r="R14" i="16" s="1"/>
  <c r="M14" i="16"/>
  <c r="O14" i="16" s="1"/>
  <c r="N14" i="16" s="1"/>
  <c r="M13" i="16"/>
  <c r="O13" i="16" s="1"/>
  <c r="N13" i="16" s="1"/>
  <c r="S12" i="16"/>
  <c r="U12" i="16" s="1"/>
  <c r="AE12" i="16"/>
  <c r="AG12" i="16" s="1"/>
  <c r="AH12" i="16"/>
  <c r="AJ12" i="16" s="1"/>
  <c r="R13" i="16"/>
  <c r="H375" i="16"/>
  <c r="V14" i="16"/>
  <c r="X14" i="16" s="1"/>
  <c r="W14" i="16" s="1"/>
  <c r="AC375" i="16"/>
  <c r="V13" i="16"/>
  <c r="X13" i="16" s="1"/>
  <c r="W13" i="16" s="1"/>
  <c r="Y12" i="16"/>
  <c r="AA12" i="16" s="1"/>
  <c r="AO375" i="16"/>
  <c r="AR375" i="16"/>
  <c r="AI375" i="16"/>
  <c r="AF375" i="16"/>
  <c r="V12" i="16"/>
  <c r="X12" i="16" s="1"/>
  <c r="Y13" i="16"/>
  <c r="AA13" i="16" s="1"/>
  <c r="Z13" i="16" s="1"/>
  <c r="AE14" i="16"/>
  <c r="AG14" i="16" s="1"/>
  <c r="AF14" i="16" s="1"/>
  <c r="Z375" i="16"/>
  <c r="AL375" i="16"/>
  <c r="T375" i="16"/>
  <c r="Q375" i="16"/>
  <c r="N375" i="16"/>
  <c r="W375" i="16"/>
  <c r="AE13" i="16"/>
  <c r="AG13" i="16" s="1"/>
  <c r="AF13" i="16" s="1"/>
  <c r="Y14" i="16"/>
  <c r="AA14" i="16" s="1"/>
  <c r="Z14" i="16" s="1"/>
  <c r="K375" i="16"/>
  <c r="AT375" i="16"/>
  <c r="AB14" i="16"/>
  <c r="AD14" i="16" s="1"/>
  <c r="AC14" i="16" s="1"/>
  <c r="AB12" i="16"/>
  <c r="AD12" i="16" s="1"/>
  <c r="AH13" i="16"/>
  <c r="AJ13" i="16" s="1"/>
  <c r="AI13" i="16" s="1"/>
  <c r="U13" i="16"/>
  <c r="T13" i="16" s="1"/>
  <c r="AB13" i="16"/>
  <c r="AD13" i="16" s="1"/>
  <c r="AC13" i="16" s="1"/>
  <c r="AH14" i="16"/>
  <c r="AJ14" i="16" s="1"/>
  <c r="AI14" i="16" s="1"/>
  <c r="S14" i="16"/>
  <c r="U14" i="16" s="1"/>
  <c r="T14" i="16" s="1"/>
  <c r="F696" i="16"/>
  <c r="F697" i="16"/>
  <c r="AO644" i="16"/>
  <c r="N644" i="16"/>
  <c r="AC644" i="16"/>
  <c r="AL644" i="16"/>
  <c r="K644" i="16"/>
  <c r="Z644" i="16"/>
  <c r="H644" i="16"/>
  <c r="AR644" i="16"/>
  <c r="AI644" i="16"/>
  <c r="T644" i="16"/>
  <c r="Q644" i="16"/>
  <c r="W644" i="16"/>
  <c r="AF644" i="16"/>
  <c r="AT644" i="16"/>
  <c r="F705" i="16"/>
  <c r="F706" i="16" s="1"/>
  <c r="F694" i="6"/>
  <c r="F7" i="6" s="1"/>
  <c r="X11" i="16" l="1"/>
  <c r="N12" i="16"/>
  <c r="O11" i="16"/>
  <c r="R11" i="16"/>
  <c r="AG11" i="16"/>
  <c r="AD11" i="16"/>
  <c r="AA11" i="16"/>
  <c r="U11" i="16"/>
  <c r="T12" i="16"/>
  <c r="AC12" i="16"/>
  <c r="Q14" i="16"/>
  <c r="AU14" i="16"/>
  <c r="AT14" i="16" s="1"/>
  <c r="AF12" i="16"/>
  <c r="W12" i="16"/>
  <c r="AI12" i="16"/>
  <c r="AJ11" i="16"/>
  <c r="B701" i="16"/>
  <c r="F703" i="16"/>
  <c r="AR697" i="16"/>
  <c r="K697" i="16"/>
  <c r="H697" i="16"/>
  <c r="H698" i="16" s="1"/>
  <c r="AL697" i="16"/>
  <c r="AO697" i="16"/>
  <c r="Q12" i="16"/>
  <c r="AU12" i="16"/>
  <c r="AT12" i="16" s="1"/>
  <c r="Q13" i="16"/>
  <c r="AU13" i="16"/>
  <c r="AT13" i="16" s="1"/>
  <c r="Z12" i="16"/>
  <c r="N11" i="16" l="1"/>
  <c r="O697" i="16"/>
  <c r="N697" i="16" s="1"/>
  <c r="K698" i="16"/>
  <c r="Q11" i="16"/>
  <c r="AU11" i="16"/>
  <c r="AU697" i="16" s="1"/>
  <c r="AT697" i="16" s="1"/>
  <c r="R697" i="16"/>
  <c r="Q697" i="16" s="1"/>
  <c r="AI11" i="16"/>
  <c r="AJ697" i="16"/>
  <c r="AI697" i="16" s="1"/>
  <c r="W11" i="16"/>
  <c r="X697" i="16"/>
  <c r="W697" i="16" s="1"/>
  <c r="AF11" i="16"/>
  <c r="AG697" i="16"/>
  <c r="AF697" i="16" s="1"/>
  <c r="AC11" i="16"/>
  <c r="AD697" i="16"/>
  <c r="AC697" i="16" s="1"/>
  <c r="T11" i="16"/>
  <c r="U697" i="16"/>
  <c r="T697" i="16" s="1"/>
  <c r="Z11" i="16"/>
  <c r="AA697" i="16"/>
  <c r="Z697" i="16" s="1"/>
  <c r="AU6" i="16"/>
  <c r="AJ6" i="16"/>
  <c r="N698" i="16" l="1"/>
  <c r="Q698" i="16"/>
  <c r="T698" i="16" s="1"/>
  <c r="W698" i="16" s="1"/>
  <c r="Z698" i="16" s="1"/>
  <c r="AC698" i="16" s="1"/>
  <c r="AF698" i="16" s="1"/>
  <c r="AI698" i="16" s="1"/>
  <c r="AL698" i="16" s="1"/>
  <c r="AO698" i="16" s="1"/>
  <c r="AR698" i="16" s="1"/>
  <c r="AT11" i="16"/>
  <c r="F43" i="17"/>
  <c r="G43" i="17"/>
  <c r="G35" i="17"/>
  <c r="F4" i="6" l="1"/>
  <c r="F22" i="17" l="1"/>
  <c r="G22" i="17"/>
  <c r="G47" i="17" l="1"/>
  <c r="G46" i="17"/>
  <c r="F46" i="17"/>
  <c r="F47" i="17"/>
  <c r="F48" i="17" l="1"/>
  <c r="F50" i="17" s="1"/>
  <c r="G48" i="17"/>
  <c r="G50" i="17" s="1"/>
  <c r="F11" i="12" l="1"/>
  <c r="AO6" i="16" l="1"/>
  <c r="AT6" i="16"/>
  <c r="AI6" i="16"/>
  <c r="E6" i="12"/>
  <c r="F5" i="6" l="1"/>
  <c r="D12" i="12"/>
  <c r="D13" i="12" s="1"/>
  <c r="T7" i="16" s="1"/>
  <c r="F13" i="12" l="1"/>
  <c r="F7" i="4"/>
  <c r="F5" i="4" s="1"/>
  <c r="E7" i="12"/>
  <c r="F12" i="12"/>
  <c r="T5" i="16" l="1"/>
  <c r="AI7" i="16"/>
  <c r="AT7" i="16"/>
  <c r="AO7" i="16"/>
  <c r="E5" i="12"/>
  <c r="AO5" i="16" l="1"/>
  <c r="AT5" i="16"/>
  <c r="AI5" i="16"/>
  <c r="AY10" i="16" l="1"/>
  <c r="AX3" i="16" s="1"/>
  <c r="AX1" i="16" l="1"/>
  <c r="AX2" i="16"/>
  <c r="AX8" i="16"/>
  <c r="AX9" i="16"/>
  <c r="AX5" i="16"/>
  <c r="AX4" i="16"/>
  <c r="AX7" i="16"/>
  <c r="AX6" i="16"/>
  <c r="AX10" i="16" l="1"/>
</calcChain>
</file>

<file path=xl/comments1.xml><?xml version="1.0" encoding="utf-8"?>
<comments xmlns="http://schemas.openxmlformats.org/spreadsheetml/2006/main">
  <authors>
    <author>Heber dos Santos Medeiros</author>
  </authors>
  <commentList>
    <comment ref="B66" authorId="0">
      <text>
        <r>
          <rPr>
            <b/>
            <sz val="9"/>
            <color indexed="81"/>
            <rFont val="Tahoma"/>
            <family val="2"/>
          </rPr>
          <t>Heber dos Santos Medeiros: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Heber dos Santos Medeiros</author>
  </authors>
  <commentList>
    <comment ref="B69" authorId="0">
      <text>
        <r>
          <rPr>
            <b/>
            <sz val="9"/>
            <color indexed="81"/>
            <rFont val="Tahoma"/>
            <family val="2"/>
          </rPr>
          <t>Heber dos Santos Medeiros: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<sst xmlns="http://schemas.openxmlformats.org/spreadsheetml/2006/main" count="5015" uniqueCount="1281">
  <si>
    <t>Ministério da Integração Nacional</t>
  </si>
  <si>
    <t>Companhia de Desenvolvimento dos Vales do São Francisco e do Parnaíba</t>
  </si>
  <si>
    <t>4.ª Superintendência Regional</t>
  </si>
  <si>
    <t xml:space="preserve">DATA: </t>
  </si>
  <si>
    <t>ITEM</t>
  </si>
  <si>
    <t xml:space="preserve">CÓDIGO </t>
  </si>
  <si>
    <t>DESCRIÇÃO</t>
  </si>
  <si>
    <t>UNID.</t>
  </si>
  <si>
    <t>1.</t>
  </si>
  <si>
    <t>1.1</t>
  </si>
  <si>
    <t>1.2</t>
  </si>
  <si>
    <t>1.3</t>
  </si>
  <si>
    <t>1.4</t>
  </si>
  <si>
    <t>1.5</t>
  </si>
  <si>
    <t>1.6</t>
  </si>
  <si>
    <t>und</t>
  </si>
  <si>
    <t>1.7</t>
  </si>
  <si>
    <t>2.</t>
  </si>
  <si>
    <t>2.1</t>
  </si>
  <si>
    <t>2.2</t>
  </si>
  <si>
    <t>m³</t>
  </si>
  <si>
    <t>3.</t>
  </si>
  <si>
    <t>3.1</t>
  </si>
  <si>
    <t>3.2</t>
  </si>
  <si>
    <t>3.3</t>
  </si>
  <si>
    <t>3.4</t>
  </si>
  <si>
    <t>3.5</t>
  </si>
  <si>
    <t>4.</t>
  </si>
  <si>
    <t>4.1</t>
  </si>
  <si>
    <t>4.2</t>
  </si>
  <si>
    <t>4.3</t>
  </si>
  <si>
    <t>5.</t>
  </si>
  <si>
    <t>5.1</t>
  </si>
  <si>
    <t>5.2</t>
  </si>
  <si>
    <t>5.3</t>
  </si>
  <si>
    <t>5.4</t>
  </si>
  <si>
    <t>QUANTIDADE</t>
  </si>
  <si>
    <t>PREÇO UNIT.</t>
  </si>
  <si>
    <t>PREÇO TOTAL</t>
  </si>
  <si>
    <t>1.8</t>
  </si>
  <si>
    <t>UN</t>
  </si>
  <si>
    <t>%</t>
  </si>
  <si>
    <t>VALOR TOTAL:</t>
  </si>
  <si>
    <t>SERVIÇOS:</t>
  </si>
  <si>
    <t>MATERIAIS:</t>
  </si>
  <si>
    <t>pç</t>
  </si>
  <si>
    <t>m</t>
  </si>
  <si>
    <t>3.6</t>
  </si>
  <si>
    <t>5.5</t>
  </si>
  <si>
    <t>SERVIÇOS</t>
  </si>
  <si>
    <t>M</t>
  </si>
  <si>
    <t>TOTAL DOS SERVIÇOS COM BDI</t>
  </si>
  <si>
    <t>kg</t>
  </si>
  <si>
    <t>MATERIAIS E 
EQUIPAMENTOS:</t>
  </si>
  <si>
    <t>R$ UNIT.</t>
  </si>
  <si>
    <t>R$ TOTAL</t>
  </si>
  <si>
    <t>MATERIAL</t>
  </si>
  <si>
    <t>SERVIÇO</t>
  </si>
  <si>
    <t>TOTAL GERAL</t>
  </si>
  <si>
    <r>
      <rPr>
        <sz val="8"/>
        <rFont val="Arial Narrow"/>
        <family val="2"/>
      </rPr>
      <t xml:space="preserve">DOCUMENTO: </t>
    </r>
    <r>
      <rPr>
        <b/>
        <sz val="8"/>
        <rFont val="Arial Narrow"/>
        <family val="2"/>
      </rPr>
      <t>COMPOSIÇÃO DE BONIFICAÇÃO E DESPESAS INDIRETAS (BDI)</t>
    </r>
  </si>
  <si>
    <t>FÓRMULA APLICADA</t>
  </si>
  <si>
    <t>ONDE:</t>
  </si>
  <si>
    <t>BDI =</t>
  </si>
  <si>
    <t>Bonificação e Despesas Indiretas</t>
  </si>
  <si>
    <t>AC =</t>
  </si>
  <si>
    <t>Administração Central</t>
  </si>
  <si>
    <t>DF =</t>
  </si>
  <si>
    <t>Despesas Financeiras</t>
  </si>
  <si>
    <t>R =</t>
  </si>
  <si>
    <t>Risco e garantias</t>
  </si>
  <si>
    <t>L =</t>
  </si>
  <si>
    <t>Lucro</t>
  </si>
  <si>
    <t>I =</t>
  </si>
  <si>
    <t>Impostos</t>
  </si>
  <si>
    <t>EXECUÇÃO DE SERVIÇOS</t>
  </si>
  <si>
    <t>PERCENTUAIS    (%)</t>
  </si>
  <si>
    <t>IMPOSTOS</t>
  </si>
  <si>
    <t>COFINS</t>
  </si>
  <si>
    <t>PIS</t>
  </si>
  <si>
    <t>ISS</t>
  </si>
  <si>
    <t>BDI</t>
  </si>
  <si>
    <t>FORNECIMENTO DE MATERIAIS</t>
  </si>
  <si>
    <r>
      <t xml:space="preserve">DOCUMENTO: </t>
    </r>
    <r>
      <rPr>
        <b/>
        <sz val="8"/>
        <rFont val="Arial Narrow"/>
        <family val="2"/>
      </rPr>
      <t>CRONOGRAMA FÍSICO FINANCEIRO</t>
    </r>
  </si>
  <si>
    <r>
      <t xml:space="preserve">DOCUMENTO: </t>
    </r>
    <r>
      <rPr>
        <b/>
        <sz val="8"/>
        <rFont val="Arial Narrow"/>
        <family val="2"/>
      </rPr>
      <t>00 - RESUMO DA PLANILHA ORÇAMENTÁRIA</t>
    </r>
  </si>
  <si>
    <t>SOMA TOTAL</t>
  </si>
  <si>
    <t>FÍSICO</t>
  </si>
  <si>
    <t>PERCENTUAL</t>
  </si>
  <si>
    <t>FINANCEIRO</t>
  </si>
  <si>
    <t>1.º PERIODO</t>
  </si>
  <si>
    <t>2.º PERIODO</t>
  </si>
  <si>
    <t>3.º PERIODO</t>
  </si>
  <si>
    <t>4.º PERIODO</t>
  </si>
  <si>
    <t>5.º PERIODO</t>
  </si>
  <si>
    <r>
      <rPr>
        <sz val="8"/>
        <rFont val="Arial Narrow"/>
        <family val="2"/>
      </rPr>
      <t>OBRA:</t>
    </r>
    <r>
      <rPr>
        <b/>
        <sz val="8"/>
        <rFont val="Arial Narrow"/>
        <family val="2"/>
      </rPr>
      <t xml:space="preserve"> SISTEMA DE ABASTECIMENTO DE ÁGUA</t>
    </r>
  </si>
  <si>
    <r>
      <rPr>
        <sz val="8"/>
        <rFont val="Arial Narrow"/>
        <family val="2"/>
      </rPr>
      <t xml:space="preserve">LOCAL: </t>
    </r>
    <r>
      <rPr>
        <b/>
        <sz val="8"/>
        <rFont val="Arial Narrow"/>
        <family val="2"/>
      </rPr>
      <t xml:space="preserve"> NOSSA SENHORA DE LOURDES/SE (NNL)</t>
    </r>
  </si>
  <si>
    <r>
      <rPr>
        <sz val="8"/>
        <rFont val="Arial Narrow"/>
        <family val="2"/>
      </rPr>
      <t xml:space="preserve">LOCAL: </t>
    </r>
    <r>
      <rPr>
        <b/>
        <sz val="8"/>
        <rFont val="Arial Narrow"/>
        <family val="2"/>
      </rPr>
      <t>NOSSA SENHORA DE LOURDES/SE (NNL)</t>
    </r>
  </si>
  <si>
    <r>
      <rPr>
        <sz val="8"/>
        <rFont val="Arial Narrow"/>
        <family val="2"/>
      </rPr>
      <t>LOCAL:</t>
    </r>
    <r>
      <rPr>
        <b/>
        <sz val="8"/>
        <rFont val="Arial Narrow"/>
        <family val="2"/>
      </rPr>
      <t xml:space="preserve"> NOSSA SENHORA DE LOURDES/SE (NNL)</t>
    </r>
  </si>
  <si>
    <t>un</t>
  </si>
  <si>
    <t>1.9</t>
  </si>
  <si>
    <t>2.3</t>
  </si>
  <si>
    <t>2.4</t>
  </si>
  <si>
    <t>2.5</t>
  </si>
  <si>
    <t>2.6</t>
  </si>
  <si>
    <t>2.7</t>
  </si>
  <si>
    <t>3.7</t>
  </si>
  <si>
    <t>3.8</t>
  </si>
  <si>
    <t>3.9</t>
  </si>
  <si>
    <t xml:space="preserve">Tampa de concreto armado 60x60x5cm para caixa </t>
  </si>
  <si>
    <t>1.10</t>
  </si>
  <si>
    <t xml:space="preserve">Luva pvc roscavel p/ eletroduto 1" </t>
  </si>
  <si>
    <t xml:space="preserve">Luva pvc roscavel p/ eletroduto 1.1/4" </t>
  </si>
  <si>
    <t>DETALHAMENTO DOS ENCARGOS SOCIAIS</t>
  </si>
  <si>
    <t>DISCRIMINAÇÃO</t>
  </si>
  <si>
    <t>Mensalista</t>
  </si>
  <si>
    <t>Horista</t>
  </si>
  <si>
    <t>A</t>
  </si>
  <si>
    <t>ENCARGOS SOCIAIS BÁSICOS</t>
  </si>
  <si>
    <t>A1</t>
  </si>
  <si>
    <t>INSS</t>
  </si>
  <si>
    <t>A2</t>
  </si>
  <si>
    <t>FGTS</t>
  </si>
  <si>
    <t>A3</t>
  </si>
  <si>
    <t>A4</t>
  </si>
  <si>
    <t>A5</t>
  </si>
  <si>
    <t>A6</t>
  </si>
  <si>
    <t>A7</t>
  </si>
  <si>
    <t>A8</t>
  </si>
  <si>
    <t>SUBTOTAL DE "A"</t>
  </si>
  <si>
    <t>B</t>
  </si>
  <si>
    <t xml:space="preserve"> ENCARGOS SOCIAIS QUE RECEBEM INCIDÊNCIA DE "A"</t>
  </si>
  <si>
    <t>B1</t>
  </si>
  <si>
    <t>B2</t>
  </si>
  <si>
    <t>B3</t>
  </si>
  <si>
    <t>B4</t>
  </si>
  <si>
    <t>B5</t>
  </si>
  <si>
    <t xml:space="preserve">13º Salário  </t>
  </si>
  <si>
    <t>SUBTOTAL DE  "B"</t>
  </si>
  <si>
    <t>C</t>
  </si>
  <si>
    <t xml:space="preserve"> ENCARGOS SOCIAIS QUE NÃO RECEBEM INCIDÊNCIA DE "A"</t>
  </si>
  <si>
    <t>C1</t>
  </si>
  <si>
    <t>C2</t>
  </si>
  <si>
    <t>SUBTOTAL DE "C"</t>
  </si>
  <si>
    <t>D</t>
  </si>
  <si>
    <t xml:space="preserve"> REINCIDÊNCIAS</t>
  </si>
  <si>
    <t>D1</t>
  </si>
  <si>
    <t>SUBTOTAL DE "D"</t>
  </si>
  <si>
    <t>TOTAIS DE ENCARGOS SOCIAIS</t>
  </si>
  <si>
    <t>SESI</t>
  </si>
  <si>
    <t>SENAI</t>
  </si>
  <si>
    <t>INCRA</t>
  </si>
  <si>
    <t>SEBRAE</t>
  </si>
  <si>
    <t>Salário-Educação</t>
  </si>
  <si>
    <t>Seguro Contra Acidente de Trabalho</t>
  </si>
  <si>
    <t>A9</t>
  </si>
  <si>
    <t>SECONCI</t>
  </si>
  <si>
    <t>Repouso Semanal Remunerado</t>
  </si>
  <si>
    <t>Feriados</t>
  </si>
  <si>
    <t>Auxílio-Enfermidade</t>
  </si>
  <si>
    <t>B6</t>
  </si>
  <si>
    <t>B7</t>
  </si>
  <si>
    <t>Depósito Rescisão Sem Justa Causa</t>
  </si>
  <si>
    <r>
      <rPr>
        <sz val="8"/>
        <rFont val="Arial Narrow"/>
        <family val="2"/>
      </rPr>
      <t xml:space="preserve">DOCUMENTO: </t>
    </r>
    <r>
      <rPr>
        <b/>
        <sz val="8"/>
        <rFont val="Arial Narrow"/>
        <family val="2"/>
      </rPr>
      <t>COMPOSIÇÃO DOS ENCARGOS SOCIAIS (E. SOCIAIS)</t>
    </r>
  </si>
  <si>
    <t>Licença Paternidade</t>
  </si>
  <si>
    <t>Faltas Justificadas</t>
  </si>
  <si>
    <t>Dias de Chuvas</t>
  </si>
  <si>
    <t>B8</t>
  </si>
  <si>
    <t>B9</t>
  </si>
  <si>
    <t>B10</t>
  </si>
  <si>
    <t>Auxílio Acidente de Trabalho</t>
  </si>
  <si>
    <t>Férias Gozadas</t>
  </si>
  <si>
    <t>Salário Maternidade</t>
  </si>
  <si>
    <t>C3</t>
  </si>
  <si>
    <t>C4</t>
  </si>
  <si>
    <t>C5</t>
  </si>
  <si>
    <t>Indenização Adicional</t>
  </si>
  <si>
    <t>Aviso Prévio Indenizado</t>
  </si>
  <si>
    <t>Aviso Prévio Trabalhado</t>
  </si>
  <si>
    <t>Férias Indenizadas</t>
  </si>
  <si>
    <t>D2</t>
  </si>
  <si>
    <t>Reincidência de Grupo A sobre Grupo B</t>
  </si>
  <si>
    <t>Reincidência de Grupo A sobre Aviso Prévio Trabalhado e
Reincidência do FGTS sobre Aviso Prévio Indenizado</t>
  </si>
  <si>
    <r>
      <rPr>
        <sz val="8"/>
        <rFont val="Arial Narrow"/>
        <family val="2"/>
      </rPr>
      <t xml:space="preserve">OBRA: </t>
    </r>
    <r>
      <rPr>
        <b/>
        <sz val="8"/>
        <rFont val="Arial Narrow"/>
        <family val="2"/>
      </rPr>
      <t>SISTEMA DE ABASTECIMENTO DE ÁGUA</t>
    </r>
  </si>
  <si>
    <t>6.º PERIODO</t>
  </si>
  <si>
    <t>7.º PERIODO</t>
  </si>
  <si>
    <t>8.º PERIODO</t>
  </si>
  <si>
    <t>9.º PERIODO</t>
  </si>
  <si>
    <t>10.º PERIODO</t>
  </si>
  <si>
    <t>11.º PERIODO</t>
  </si>
  <si>
    <t xml:space="preserve">Mobilização de equipamentos e máquinas </t>
  </si>
  <si>
    <t xml:space="preserve">Desmobilização de máquinas e equipamentos </t>
  </si>
  <si>
    <t xml:space="preserve">Barracao de obra para alojamento/escritorio, piso em pinho 3a, paredes em co mpensado 10mm, cobertura em telha fibrocimento 6mm, incluso instalacoes elet ricas e esquadrias. reaproveitado 5 vezes </t>
  </si>
  <si>
    <t>m2</t>
  </si>
  <si>
    <t xml:space="preserve">Barracao para deposito em tabuas de madeira, cobertura em fibrocimento 4 mm, incluso piso argamassa traço 1:6 (cimento e areia) </t>
  </si>
  <si>
    <t xml:space="preserve">Barracão para banheiro e vestiário de obra, s=35,10m², capacidade 20 operári os com materiais novos </t>
  </si>
  <si>
    <t xml:space="preserve">Placa de identificação da obra, padrão do Governo Federal, inclusive forneci mento, transporte, instalação e manutenção </t>
  </si>
  <si>
    <t xml:space="preserve">Placa de obra em chapa de aco galvanizado </t>
  </si>
  <si>
    <t xml:space="preserve">Detalhamento executivo dos projetos de terraplanagem, arquitetônico e estrut ural. </t>
  </si>
  <si>
    <t xml:space="preserve">Detalhamento executivo do projeto elétrico e automação da Estação de Tratame nto, elevatória de lavagem, elevatória de água bruta e elevatória de água tr atada </t>
  </si>
  <si>
    <t xml:space="preserve">Detalhamento executivo do projeto hidráulico, incluindo revisão no dimension amento e memória de cálculo. </t>
  </si>
  <si>
    <t xml:space="preserve">CAPTAÇÃO DE ÁGUA BRUTA FLUTUANTE (CPT) </t>
  </si>
  <si>
    <t xml:space="preserve">SERVIÇOS PRELIMINARES </t>
  </si>
  <si>
    <t xml:space="preserve">SERVIÇOS AUXILIARES </t>
  </si>
  <si>
    <t xml:space="preserve">Capina e limpeza manual de terreno com pequenos arbustos </t>
  </si>
  <si>
    <t xml:space="preserve">EXECUÇÃO DO ANCORADOURO </t>
  </si>
  <si>
    <t/>
  </si>
  <si>
    <t xml:space="preserve">Escavação manual de vala ou cava em material de 1ª categoria, profundidade a té 1,50m </t>
  </si>
  <si>
    <t>m3</t>
  </si>
  <si>
    <t xml:space="preserve">Execução de lastro em concreto (1:2,5:6), preparo manual </t>
  </si>
  <si>
    <t xml:space="preserve">Cabo de aço galvanizado 8mm (tensor) </t>
  </si>
  <si>
    <t xml:space="preserve">Concreto armado fck=15MPa e 80kg/m³, fabricado na obra, adensado e lançado, para Uso Geral, com formas planas em compensado resinado 12mm (05 usos) </t>
  </si>
  <si>
    <t xml:space="preserve">EXECUÇÃO DA CAIXA DE MANOBRA </t>
  </si>
  <si>
    <t xml:space="preserve">Alvenaria em tijolo ceramico furado 9x19x19cm, 1/2 vez (espessura 19 cm), as sentado em argamassa traco 1:4 (cimento e areia media nao peneirada), prepar o manual, junta1 cm </t>
  </si>
  <si>
    <t xml:space="preserve">Emboço, para recebimento de cerâmica, em argamassa traço 1:2:8, preparo mecâ nico com betoneira 400l, aplicado manualmente em faces internas de paredes d e ambientes com área maior que 10m2, espessura de 20mm, com execução de tali scas. af_06/2014 </t>
  </si>
  <si>
    <t xml:space="preserve">Reaterro manual sem apiloamento </t>
  </si>
  <si>
    <t xml:space="preserve">EXECUÇÃO DE CAIXA DE DRENAGEM </t>
  </si>
  <si>
    <t xml:space="preserve">MONTAGEM DA CAPTAÇÃO DE ÁGUA BRUTA </t>
  </si>
  <si>
    <t xml:space="preserve">Montagem de conj. motor-bomba de 5,1 a 15CV </t>
  </si>
  <si>
    <t xml:space="preserve">Montagem de painel de partida p/ conj. de 5,1 a 15cv </t>
  </si>
  <si>
    <t xml:space="preserve">Montagem de conexões de ferro fundido, com flanges, diam.=   100 mm </t>
  </si>
  <si>
    <t xml:space="preserve">Montagem de conexões de ferro fundido, com flanges, diam.=   150 mm </t>
  </si>
  <si>
    <t xml:space="preserve">INSTALAÇÕES ELÉTRICAS </t>
  </si>
  <si>
    <t xml:space="preserve">Caixa de passagem em alvenaria de tijolos maciços esp. = 0,12m,  dim. int. = 0.40 x 0.40 x 0.40m </t>
  </si>
  <si>
    <t xml:space="preserve">Poste concreto seção circular comprimento=7m carga nominal topo 100kg inclus ive escavacao exclusive transporte - fornecimento e colocação </t>
  </si>
  <si>
    <t xml:space="preserve">Transporte de máquinas e equipamentos por caminhão munck (min.=100km) </t>
  </si>
  <si>
    <t>km</t>
  </si>
  <si>
    <t xml:space="preserve">Instalação de cabo de cobre isolamento anti-chama 0,6/1kv 2,5mm² </t>
  </si>
  <si>
    <t xml:space="preserve">Instalação de cabo de cobre isolamento anti-chama 0,6/1kv 4mm² </t>
  </si>
  <si>
    <t xml:space="preserve">Instalação de eletroduto pvc roscável c/ diâmetro de 1" </t>
  </si>
  <si>
    <t xml:space="preserve">Instalação de eletroduto pvc roscável c/ diâmetro de 1 1/2" </t>
  </si>
  <si>
    <t xml:space="preserve">Ponto de luz em teto ou parede aparente com eletroduto pvc roscável </t>
  </si>
  <si>
    <t xml:space="preserve">EXECUÇÃO DOS BLOCOS DE ANCORAGEM DO FLUTUANTE </t>
  </si>
  <si>
    <t xml:space="preserve">ADUTORA DE ÁGUA BRUTA </t>
  </si>
  <si>
    <t xml:space="preserve">EXECUÇÃO DE ADUTORA </t>
  </si>
  <si>
    <t xml:space="preserve">Escavacao mec vala n escor mat 1a cat c/retroescav ate 1,50m, excl esgotamen to </t>
  </si>
  <si>
    <t xml:space="preserve">Escavação com retro-escavadeira de pneus, de valas, em material de 2ª catego ria até 1,50m de profundidade </t>
  </si>
  <si>
    <t xml:space="preserve">Desmonte de material de 3ª categoria em vala, a frio, com perfuratriz manual e compressor, transformando em material de 2ª categoria </t>
  </si>
  <si>
    <t xml:space="preserve">Desmonte de material de 3ª categoria em vala, profundidade até 2,00 m, com u so de explosivos e perfuração manual, transformando em material de 2ª catego ria </t>
  </si>
  <si>
    <t xml:space="preserve">Espalhamento de material de bota-fora c/ trator esteira Cat - D-6 ou similar </t>
  </si>
  <si>
    <t xml:space="preserve">Regularizacao e compactacao manual de terreno com soquete </t>
  </si>
  <si>
    <t xml:space="preserve">Assentamento tubo pvc com junta elastica, dn 100 mm - (ou rpvc, ou pvc defof o, ou prfv) - para agua. </t>
  </si>
  <si>
    <t xml:space="preserve">Reaterro de valas / cavas, compactada a maço, em camadas de até 30 cm. </t>
  </si>
  <si>
    <t xml:space="preserve">Reaterro de vala/cava sem controle de compactação , utilizando retro-escavad eira e compactacador vibratorio com material reaproveitado </t>
  </si>
  <si>
    <t xml:space="preserve">Material (solto) para aterro com areia fina, jazida </t>
  </si>
  <si>
    <t xml:space="preserve">Escavação e carga com trator de esteiras com lâmina e carregadeira, de mater ial de 1ª categoria ou de jazida </t>
  </si>
  <si>
    <t xml:space="preserve">Transporte comercial com caminhao carroceria 9 t, rodovia pavimentada </t>
  </si>
  <si>
    <t>txkm</t>
  </si>
  <si>
    <t xml:space="preserve">BLOCOS DE ANCORAGEM </t>
  </si>
  <si>
    <t xml:space="preserve">Forma plana para fundações, em tábuas de pinho, 05 usos </t>
  </si>
  <si>
    <t xml:space="preserve">Concreto simples fck= 15 MPA (b1/b2), fabricado na obra, sem lançamento e ad ensamento </t>
  </si>
  <si>
    <t xml:space="preserve">Lançamento de concreto simples fabricado na obra, inclusive adensamento e ac abamento </t>
  </si>
  <si>
    <t xml:space="preserve">ESTAÇÃO DE TRATAMENTO DE ÁGUA </t>
  </si>
  <si>
    <t xml:space="preserve">Desmatamento e limpeza mecanizada de terreno com arvores ate ø 15cm, utiliza ndo trator de esteiras </t>
  </si>
  <si>
    <t xml:space="preserve">Escavação com trator de esteiras com lâmina, em material de 1ª categoria </t>
  </si>
  <si>
    <t xml:space="preserve">Aterro mecanizado com trator de esteira, inclusive compactação (mão de obra, caminhão pipa, e rolo) </t>
  </si>
  <si>
    <t xml:space="preserve">Locacao da obra, com uso de equipamentos topograficos, inclusive nivelador </t>
  </si>
  <si>
    <t xml:space="preserve">CONSTRUÇÃO DA CASA DE QUÍMICA </t>
  </si>
  <si>
    <t xml:space="preserve">Forma plana para estruturas, em compensado resinado de 12mm, 05 usos, inclus ive escoramento - Revisada 07.2015 - VIGAS </t>
  </si>
  <si>
    <t xml:space="preserve">Forma plana para estruturas, em compensado resinado de 12mm, 05 usos, inclus ive escoramento - Revisada 07.2015 - PILARES </t>
  </si>
  <si>
    <t xml:space="preserve">Armação de pilar ou viga de uma estrutura convencional de concreto armado em um edifício de múltiplos pavimentos utilizando aço ca-50 de 8.0 mm - montage m. af_12/2015 - VIGAS </t>
  </si>
  <si>
    <t xml:space="preserve">Armação de pilar ou viga de uma estrutura convencional de concreto armado em um edifício de múltiplos pavimentos utilizando aço ca-50 de 8.0 mm - montage m. af_12/2015 - PILAR </t>
  </si>
  <si>
    <t xml:space="preserve">Armação de pilar ou viga de uma estrutura convencional de concreto armado em um edifício de múltiplos pavimentos utilizando aço ca-50 de 10.0 mm - montag em. af_12/2015 - VIGAS </t>
  </si>
  <si>
    <t xml:space="preserve">Armação de pilar ou viga de uma estrutura convencional de concreto armado em um edifício de múltiplos pavimentos utilizando aço ca-60 de 5.0 mm - montage m. af_12/2015 - VIGAS </t>
  </si>
  <si>
    <t xml:space="preserve">Armação de pilar ou viga de uma estrutura convencional de concreto armado em um edifício de múltiplos pavimentos utilizando aço ca-60 de 5.0 mm - montage m. af_12/2015 - PILAR </t>
  </si>
  <si>
    <t xml:space="preserve">Concreto fck=20mpa, virado em betoneira, sem lancamento - PILARES/BLOCOS </t>
  </si>
  <si>
    <t xml:space="preserve">Concreto fck=20mpa, virado em betoneira, sem lancamento - VIGAS SUPERIORES </t>
  </si>
  <si>
    <t xml:space="preserve">Concreto fck=20mpa, virado em betoneira, sem lancamento - VIGAS INFERIORES </t>
  </si>
  <si>
    <t xml:space="preserve">Lancamento/aplicacao manual de concreto em estruturas </t>
  </si>
  <si>
    <t xml:space="preserve">Contrapiso/lastro de concreto nao-estrutural, e=5cm, preparo com betoneira </t>
  </si>
  <si>
    <t xml:space="preserve">Acabamento de superfície de piso de concreto com desempolamento manual </t>
  </si>
  <si>
    <t xml:space="preserve">Locacao alvenaria </t>
  </si>
  <si>
    <t xml:space="preserve">Chapisco em parede com argamassa traço t1 - 1:3 (cimento / areia) - Revisado 08/2015 </t>
  </si>
  <si>
    <t xml:space="preserve">Cobertura com telha de fibrocimento estrutural largura útil 49cm ou 44cm, in cluso acessórios de fixação e vedação, excluindo madeiramento </t>
  </si>
  <si>
    <t xml:space="preserve">Revestimento cerâmico para piso ou parede, 43 x 43 cm, Arielle, linha campin a, ou similar, PEI-4, aplicado com argamassa industrializada ac-ii, rejuntad o, exclusive regularização de base ou emboço </t>
  </si>
  <si>
    <t xml:space="preserve">Emassamento de superfície, com aplicação de 01 demão de massa acrílica, lixa mento e retoques </t>
  </si>
  <si>
    <t xml:space="preserve">Aplicação de fundo selador acrílico em paredes, uma demão. af_06/2014 </t>
  </si>
  <si>
    <t xml:space="preserve">Aplicação manual de pintura com tinta látex pva em paredes, duas demãos. af_ 06/2014 </t>
  </si>
  <si>
    <t xml:space="preserve">Porta em madeira compensada (canela), lisa, semi-ôca, 0.60 x 2.10 m, inclusi ve batentes e ferragens </t>
  </si>
  <si>
    <t xml:space="preserve">Porta de ferro tipo veneziana, de abrir, sem bandeira sem ferragens </t>
  </si>
  <si>
    <t xml:space="preserve">Janela de correr em chapa de aco, com duas folhas, para vidro </t>
  </si>
  <si>
    <t xml:space="preserve">Vidro liso comum transparente, espessura 4mm </t>
  </si>
  <si>
    <t xml:space="preserve">Vidro fantasia tipo canelado, espessura 4mm </t>
  </si>
  <si>
    <t xml:space="preserve">Fechadura de embutir com cilindro, externa, completa, acabamento padrão popu lar, incluso execução de furo - fornecimento e instalação. af_08/2015 </t>
  </si>
  <si>
    <t xml:space="preserve">Fossa septica em alvenaria de tijolo ceramico macico dimensoes externas 1,90 x1,10x1,40m, 1.500 litros, revestida internamente com barra lisa, com tampa em concreto armado com espessura 8cm </t>
  </si>
  <si>
    <t xml:space="preserve">Caixa de passagem em alvenaria de tijolos maciços esp. = 0,12m,  dim. int. = 0.60 x 0.60 x 0.60m, incluso tampa </t>
  </si>
  <si>
    <t xml:space="preserve">Execução de vala de infiltração, dimensões externas 0,92x0,5x3,7m </t>
  </si>
  <si>
    <t xml:space="preserve">MONTAGEM DO MATERIAL HIDRÁULICO DA CASA DE QUÍMICA </t>
  </si>
  <si>
    <t xml:space="preserve">Instalação de bancada de mámore 120 x 60 cm </t>
  </si>
  <si>
    <t xml:space="preserve">Instalação de lavatório louça </t>
  </si>
  <si>
    <t xml:space="preserve">Instalção de vaso sanitário </t>
  </si>
  <si>
    <t xml:space="preserve">Instalação de papeleira </t>
  </si>
  <si>
    <t xml:space="preserve">Instalação de porta-toalha </t>
  </si>
  <si>
    <t xml:space="preserve">Ponto de esgoto diâmetro de 100mmm </t>
  </si>
  <si>
    <t xml:space="preserve">Ponto de esgoto diâmetro de 50mm </t>
  </si>
  <si>
    <t xml:space="preserve">Ponto de esgoto diâmetro de 40mm </t>
  </si>
  <si>
    <t xml:space="preserve">Ponto de água fria embutido diâmetro de 25mm </t>
  </si>
  <si>
    <t xml:space="preserve">Instalação de tubo pvc soldável c/ diâmetro de 32mm </t>
  </si>
  <si>
    <t xml:space="preserve">Instalação de tubo pvc soldável c/ diâmetro de 25mm </t>
  </si>
  <si>
    <t xml:space="preserve">Instalação de tubo pvc rígido p/ esgoto c/ diâmetro de 100mm </t>
  </si>
  <si>
    <t xml:space="preserve">Instalação de tubo pvc rígido p/ esgoto c/ diâmetro de 50mm </t>
  </si>
  <si>
    <t xml:space="preserve">Instalação de tubo pvc rígido p/ esgoto c/ diâmetro de 40mm </t>
  </si>
  <si>
    <t xml:space="preserve">MONTAGEM DO MATERIAL ELÉTRICO DA CASA QUÍMICA </t>
  </si>
  <si>
    <t xml:space="preserve">Ponto elétrico aparenete com eletroduto de pvc roscável </t>
  </si>
  <si>
    <t>pt</t>
  </si>
  <si>
    <t xml:space="preserve">Instalação de eletroduto pvc roscável c/ diâmetro de 2" </t>
  </si>
  <si>
    <t xml:space="preserve">EXECUÇÃO DA BASE DE CONCRETO DA ETA COMPACTA </t>
  </si>
  <si>
    <t xml:space="preserve">Forma plana para estruturas, em compensado resinado de 12mm, 05 usos, inclus ive escoramento - Revisada 07.2015 </t>
  </si>
  <si>
    <t xml:space="preserve">Armação de pilar ou viga de uma estrutura convencional de concreto armado em um edifício de múltiplos pavimentos utilizando aço ca-50 de 12.5 mm - montag em. af_12/2015 </t>
  </si>
  <si>
    <t xml:space="preserve">Armação de pilar ou viga de uma estrutura convencional de concreto armado em um edifício de múltiplos pavimentos utilizando aço ca-50 de 8.0 mm - montage m. af_12/2015 </t>
  </si>
  <si>
    <t xml:space="preserve">Armação de pilar ou viga de uma estrutura convencional de concreto armado em um edifício de múltiplos pavimentos utilizando aço ca-50 de 6.3 mm - montage m. af_12/2015 </t>
  </si>
  <si>
    <t xml:space="preserve">Concreto fck=20mpa, virado em betoneira, sem lancamento </t>
  </si>
  <si>
    <t xml:space="preserve">MONTAGEM DO MATERIAL HIDRAULICO DA INTERLIGAÇÃO DA ADUTORA DE ÁGUA BRUTA À E TA COMPACTA </t>
  </si>
  <si>
    <t xml:space="preserve">Reaterro apiloado (manual) de vala com deslocamento de material em camadas d e 20 cm (becos, favelas etc.) </t>
  </si>
  <si>
    <t xml:space="preserve">EXECUÇÃO DA BASE DE CONCRETO DO RESERVATÓRIO DE 100M3 </t>
  </si>
  <si>
    <t xml:space="preserve">Armação de pilar ou viga de uma estrutura convencional de concreto armado em um edifício de múltiplos pavimentos utilizando aço ca-50 de 10.0 mm - montag em. af_12/2015 </t>
  </si>
  <si>
    <t xml:space="preserve">MONTAGEM DO MATERIAL HIDRAULICO DO RESERVATÓRIO APOIADO DE 100M3 </t>
  </si>
  <si>
    <t xml:space="preserve">Montagem de conexões de ferro fundido, com flanges, diam.=   250 mm </t>
  </si>
  <si>
    <t xml:space="preserve">EXECUÇÃO DO ABRIGO DE CONCRETO DA ELEVATÓRIO DE ÁGUA DE LAVAGEM </t>
  </si>
  <si>
    <t xml:space="preserve">Monovia em viga metálica de aço estrututal perfil "I" 12" x 5 1/4" x 5,4m - inclusive talha manual 0,5T, elev.=5,0m e troles manuais </t>
  </si>
  <si>
    <t xml:space="preserve">MONTAGEM DA ELEVATÓRIO DE ÁGUA DE LAVAGEM </t>
  </si>
  <si>
    <t xml:space="preserve">Montagem de conj. motor-bomba de 20cv </t>
  </si>
  <si>
    <t xml:space="preserve">Montagem de painel de partida p/ conj. de 20cv </t>
  </si>
  <si>
    <t xml:space="preserve">Montagem de conexões de ferro fundido, com flanges, diam.=   200 mm </t>
  </si>
  <si>
    <t xml:space="preserve">EXECUÇÃO DO ABRIGO DE CONCRETO DA ELEVATÓRIA DE ÁGUA DE TRATADA </t>
  </si>
  <si>
    <t xml:space="preserve">MONTAGEM DA ELEVATÓRIA DE ÁGUA TRATADA </t>
  </si>
  <si>
    <t xml:space="preserve">Escavacao manual de vala em  material de 1a categoria ate 1,5m excluindo esg otamento / escoramento </t>
  </si>
  <si>
    <t xml:space="preserve">EXECUÇÃO DO LEITO DE SECAGEM </t>
  </si>
  <si>
    <t xml:space="preserve">Escavacao mecanica, a ceu aberto, em material de 1a categoria, com escavadei ra hidraulica, capacidade de 0,78 m3 </t>
  </si>
  <si>
    <t xml:space="preserve">Escavação e carga de material de 2ª categoria com trator de esteiras com lâm ina e escarificador e carregadeira </t>
  </si>
  <si>
    <t xml:space="preserve">Carga mecânica de material de 1ª categoria </t>
  </si>
  <si>
    <t xml:space="preserve">Carga mecânica de material de 2ª categoria </t>
  </si>
  <si>
    <t xml:space="preserve">Transporte local com caminhão basculante de 10m³, em rodovia não pavimentada (construção) densidade=1,5t/m³ </t>
  </si>
  <si>
    <t>tkm</t>
  </si>
  <si>
    <t xml:space="preserve">Armação de pilar ou viga de uma estrutura convencional de concreto armado em um edifício de múltiplos pavimentos utilizando aço ca-50 de 10.0 mm - montag em. af_12/2015 - PILARES/TÉRREO </t>
  </si>
  <si>
    <t xml:space="preserve">Armação de pilar ou viga de uma estrutura convencional de concreto armado em um edifício de múltiplos pavimentos utilizando aço ca-50 de 10.0 mm - montag em. af_12/2015 - VIGAS/TÉRREO </t>
  </si>
  <si>
    <t xml:space="preserve">Armação de pilar ou viga de uma estrutura convencional de concreto armado em um edifício de múltiplos pavimentos utilizando aço ca-50 de 10.0 mm - montag em. af_12/2015 - VIGAS/FUNDAÇÃO </t>
  </si>
  <si>
    <t xml:space="preserve">Armação de pilar ou viga de uma estrutura convencional de concreto armado em um edifício de múltiplos pavimentos utilizando aço ca-50 de 6.3 mm - montage m. af_12/2015 - LAJE/FUNDAÇÃO </t>
  </si>
  <si>
    <t xml:space="preserve">Armação de pilar ou viga de uma estrutura convencional de concreto armado em um edifício de múltiplos pavimentos utilizando aço ca-60 de 5.0 mm - montage m. af_12/2015 - PILARES/TÉRREO </t>
  </si>
  <si>
    <t xml:space="preserve">Armação de pilar ou viga de uma estrutura convencional de concreto armado em um edifício de múltiplos pavimentos utilizando aço ca-60 de 5.0 mm - montage m. af_12/2015 - VIGAS/TÉRREO </t>
  </si>
  <si>
    <t xml:space="preserve">Armação de pilar ou viga de uma estrutura convencional de concreto armado em um edifício de múltiplos pavimentos utilizando aço ca-60 de 5.0 mm - montage m. af_12/2015 - VIGAS/FUNDAÇÃO </t>
  </si>
  <si>
    <t xml:space="preserve">Armação de pilar ou viga de uma estrutura convencional de concreto armado em um edifício de múltiplos pavimentos utilizando aço ca-60 de 5.0 mm - montage m. af_12/2015 - LAJE/TÉRREO </t>
  </si>
  <si>
    <t xml:space="preserve">Alvenaria em tijolo ceramico furado 9x19x19cm, 1 vez (espessura 19 cm), asse ntado em argamassa traco 1:4 (cimento e areia media nao peneirada), preparo manual, junta1 cm </t>
  </si>
  <si>
    <t xml:space="preserve">Impermeabilizacao de estruturas enterradas com cimento cristalizante e emuls ao adesiva, ate 7m de profundidade. </t>
  </si>
  <si>
    <t xml:space="preserve">Material filtrante do leito de secagem - fornecimento e enchimento </t>
  </si>
  <si>
    <t xml:space="preserve">MONTAGEM DO MATERIAL HIDRAULICO DO LEITO DE SECAGEM </t>
  </si>
  <si>
    <t xml:space="preserve">EXECUÇÃO DA DRENAGEM </t>
  </si>
  <si>
    <t xml:space="preserve">Caixa de inspecao em anel de concreto pre moldado, com 950mm de altura total . aneis com esp=50mm, diam.=600mm. exclusive tampao e escavacao - fornecimen to e instalacao </t>
  </si>
  <si>
    <t xml:space="preserve">Caixa de inspeção 80x80x80cm em alvenaria - execução </t>
  </si>
  <si>
    <t xml:space="preserve">Instalação de cabo de cobre isolamento anti-chama 0,6/1kv 1,5mm² </t>
  </si>
  <si>
    <t xml:space="preserve">Instalação de cabo de cobre isolamento anti-chama 0,6/1kv 6mm² </t>
  </si>
  <si>
    <t xml:space="preserve">Instalação de cabo de cobre isolamento anti-chama 0,6/1kv 25mm² </t>
  </si>
  <si>
    <t xml:space="preserve">Instalação de eletroduto pvc roscável c/ diâmetro de 1 1/4" </t>
  </si>
  <si>
    <t xml:space="preserve">Instalação de eletroduto ferro galvanizado c/ diâmetro de 2" </t>
  </si>
  <si>
    <t xml:space="preserve">Instalação de eletroduto de ferro galvanizado c/ diâmetro de 1" </t>
  </si>
  <si>
    <t xml:space="preserve">Implantação de poste com transformador de 45KVA trifásico (fornecimento e in stalação) 380V </t>
  </si>
  <si>
    <t xml:space="preserve">CALÇAMENTO </t>
  </si>
  <si>
    <t xml:space="preserve">Concreto nao estrutural, consumo 150kg/m3, preparo com betoneira, sem lancam ento </t>
  </si>
  <si>
    <t xml:space="preserve">Piso cimentado traco 1:3 (cimento e areia) acabamento liso espessura 2,0cm, preparo manual da argamassa </t>
  </si>
  <si>
    <t xml:space="preserve">Meio-fio (guia) de concreto pre-moldado, dimensões 12x15x30x100cm (face supe riorxface inferiorxalturaxcomprimento),rejuntado c/argamassa 1:4 cimento:are ia, incluindo escavação e reaterro. </t>
  </si>
  <si>
    <t xml:space="preserve">Pavimento em paralelepipedo sobre colchao de areia rejuntado com argamassa d e cimento e areia no traço 1:3 (pedras pequenas 30 a 35 pecas por m2) </t>
  </si>
  <si>
    <t xml:space="preserve">EXECUÇÃO DO MURO </t>
  </si>
  <si>
    <t xml:space="preserve">Alvenaria em pedra rachao ou pedra de mao, assentada com argamassa traco 1:6 (cimento e areia) </t>
  </si>
  <si>
    <t xml:space="preserve">Caiacao int ou ext sobre revestimento liso c/adocao de fixador com    com du as demaos </t>
  </si>
  <si>
    <t xml:space="preserve">Concertina em aço galvanizado, espiral de Ø = 450mm, 3 clipes p/ espiral, lâ mina de 30mm e fio interno de 2,50mm,  incluisive instalação </t>
  </si>
  <si>
    <t xml:space="preserve">Portão ferro abrir em tela 2 folha 400 x 245cm, inclusive ferragens </t>
  </si>
  <si>
    <t xml:space="preserve">ADUTORA DE ÁGUA TRATADA (ADT) </t>
  </si>
  <si>
    <t xml:space="preserve">EXECUÇÃO DA ADUTORA </t>
  </si>
  <si>
    <t xml:space="preserve">Escavacao mec vala n escor mat 1a cat c/retroescav ate 1,50m          excl e sgotamento </t>
  </si>
  <si>
    <t xml:space="preserve">Assentamento tubo pvc com junta elastica, dn 150 mm - (ou rpvc, ou pvc defof o, ou prfv p/ agua) </t>
  </si>
  <si>
    <t xml:space="preserve">Material para base - indenização pelo corte, na jazida  - SINAPI </t>
  </si>
  <si>
    <t xml:space="preserve">Furo em concreto para diâmetros maiores que 75 mm. af_05/2015 </t>
  </si>
  <si>
    <t xml:space="preserve">Suporte em aço tipo mão-francesa para fixação de tubos DN 150mm em pontes </t>
  </si>
  <si>
    <t xml:space="preserve">PAVIMENTO </t>
  </si>
  <si>
    <t xml:space="preserve">Demolição de pavimentação em paralelepípedo ou pré-moldados de concreto c/ r eaproveitamento </t>
  </si>
  <si>
    <t xml:space="preserve">Demolição de pavimentação asfáltica, exclusive transporte do material retira do </t>
  </si>
  <si>
    <t xml:space="preserve">Transporte local com caminhão basculante 6 m3, rodovia com revestimento prim ario </t>
  </si>
  <si>
    <t>m3xkm</t>
  </si>
  <si>
    <t xml:space="preserve">Reposição de pavimentação asfáltica, incluindo pintura de ligação, fornecime nto e aplicação de CBUQ </t>
  </si>
  <si>
    <t xml:space="preserve">Lastro de brita 2 </t>
  </si>
  <si>
    <t xml:space="preserve">MONTAGEM DO MATERIAL HIDRAULICO DAS INTERLIGAÇÕES </t>
  </si>
  <si>
    <t>2.1.1</t>
  </si>
  <si>
    <t>2.2.1</t>
  </si>
  <si>
    <t>2.2.2</t>
  </si>
  <si>
    <t>2.2.3</t>
  </si>
  <si>
    <t>2.2.4</t>
  </si>
  <si>
    <t>2.3.1</t>
  </si>
  <si>
    <t>2.3.2</t>
  </si>
  <si>
    <t>2.3.3</t>
  </si>
  <si>
    <t>2.3.4</t>
  </si>
  <si>
    <t>2.3.5</t>
  </si>
  <si>
    <t>2.3.6</t>
  </si>
  <si>
    <t>2.4.1</t>
  </si>
  <si>
    <t>2.4.2</t>
  </si>
  <si>
    <t>2.4.3</t>
  </si>
  <si>
    <t>2.4.4</t>
  </si>
  <si>
    <t>2.4.5</t>
  </si>
  <si>
    <t>2.4.6</t>
  </si>
  <si>
    <t>2.5.1</t>
  </si>
  <si>
    <t>2.5.2</t>
  </si>
  <si>
    <t>2.5.3</t>
  </si>
  <si>
    <t>2.5.4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</si>
  <si>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</si>
  <si>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</si>
  <si>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</si>
  <si>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</si>
  <si>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</si>
  <si>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</si>
  <si>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</si>
  <si>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</si>
  <si>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</si>
  <si>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</si>
  <si>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2.7.1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</si>
  <si>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</si>
  <si>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</si>
  <si>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</si>
  <si>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</si>
  <si>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</si>
  <si>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</si>
  <si>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</si>
  <si>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</si>
  <si>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</si>
  <si>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</si>
  <si>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</si>
  <si>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</si>
  <si>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3.2.1</t>
  </si>
  <si>
    <t>3.2.2</t>
  </si>
  <si>
    <t>3.2.3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</si>
  <si>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</si>
  <si>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</si>
  <si>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</si>
  <si>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</si>
  <si>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</si>
  <si>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</si>
  <si>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</si>
  <si>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</si>
  <si>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</si>
  <si>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</si>
  <si>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</si>
  <si>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</si>
  <si>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</si>
  <si>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</si>
  <si>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</si>
  <si>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</si>
  <si>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</si>
  <si>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</si>
  <si>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4.2.15</t>
  </si>
  <si>
    <t>4.2.16</t>
  </si>
  <si>
    <t>4.2.17</t>
  </si>
  <si>
    <t>4.2.18</t>
  </si>
  <si>
    <t>4.2.19</t>
  </si>
  <si>
    <t>4.2.20</t>
  </si>
  <si>
    <t>4.2.21</t>
  </si>
  <si>
    <t>4.2.22</t>
  </si>
  <si>
    <t>4.2.23</t>
  </si>
  <si>
    <t>4.2.24</t>
  </si>
  <si>
    <t>4.2.25</t>
  </si>
  <si>
    <t>4.2.26</t>
  </si>
  <si>
    <t>4.2.27</t>
  </si>
  <si>
    <t>4.2.28</t>
  </si>
  <si>
    <t>4.2.29</t>
  </si>
  <si>
    <t>4.2.30</t>
  </si>
  <si>
    <t>4.2.31</t>
  </si>
  <si>
    <t>4.2.32</t>
  </si>
  <si>
    <t>4.2.33</t>
  </si>
  <si>
    <t>4.2.34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</si>
  <si>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</si>
  <si>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</si>
  <si>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</si>
  <si>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</si>
  <si>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</si>
  <si>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</si>
  <si>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</si>
  <si>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</si>
  <si>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</si>
  <si>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</si>
  <si>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</si>
  <si>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</si>
  <si>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</si>
  <si>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</si>
  <si>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</si>
  <si>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</si>
  <si>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</si>
  <si>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</si>
  <si>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</si>
  <si>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</si>
  <si>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</si>
  <si>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</si>
  <si>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4.5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</si>
  <si>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</si>
  <si>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</si>
  <si>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</si>
  <si>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</si>
  <si>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</si>
  <si>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</si>
  <si>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</si>
  <si>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</si>
  <si>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4.6</t>
  </si>
  <si>
    <t>4.6.1</t>
  </si>
  <si>
    <t>4.6.2</t>
  </si>
  <si>
    <t>4.6.3</t>
  </si>
  <si>
    <t>4.7</t>
  </si>
  <si>
    <t>4.7.1</t>
  </si>
  <si>
    <t>4.7.2</t>
  </si>
  <si>
    <t>4.7.3</t>
  </si>
  <si>
    <t>4.7.4</t>
  </si>
  <si>
    <t>4.7.5</t>
  </si>
  <si>
    <t>4.7.6</t>
  </si>
  <si>
    <t>4.7.7</t>
  </si>
  <si>
    <t>4.8</t>
  </si>
  <si>
    <t>4.8.1</t>
  </si>
  <si>
    <t>4.8.2</t>
  </si>
  <si>
    <t>4.8.3</t>
  </si>
  <si>
    <t>4.9</t>
  </si>
  <si>
    <t>4.9.1</t>
  </si>
  <si>
    <t>4.9.2</t>
  </si>
  <si>
    <t>4.9.3</t>
  </si>
  <si>
    <t>4.9.4</t>
  </si>
  <si>
    <t>4.9.5</t>
  </si>
  <si>
    <t>4.9.6</t>
  </si>
  <si>
    <t>4.9.7</t>
  </si>
  <si>
    <t>4.9.8</t>
  </si>
  <si>
    <t>4.9.9</t>
  </si>
  <si>
    <t>4.9.10</t>
  </si>
  <si>
    <t>4.9.11</t>
  </si>
  <si>
    <t>4.10</t>
  </si>
  <si>
    <t>4.10.1</t>
  </si>
  <si>
    <t>4.10.2</t>
  </si>
  <si>
    <t>4.10.3</t>
  </si>
  <si>
    <t>4.10.4</t>
  </si>
  <si>
    <t>4.10.5</t>
  </si>
  <si>
    <t>4.10.6</t>
  </si>
  <si>
    <t>4.11</t>
  </si>
  <si>
    <t>4.11.1</t>
  </si>
  <si>
    <t>4.11.2</t>
  </si>
  <si>
    <t>4.11.3</t>
  </si>
  <si>
    <t>4.11.4</t>
  </si>
  <si>
    <t>4.11.5</t>
  </si>
  <si>
    <t>4.11.6</t>
  </si>
  <si>
    <t>4.11.7</t>
  </si>
  <si>
    <t>4.11.8</t>
  </si>
  <si>
    <t>4.11.9</t>
  </si>
  <si>
    <t>4.11.10</t>
  </si>
  <si>
    <t>4.11.11</t>
  </si>
  <si>
    <t>4.12</t>
  </si>
  <si>
    <t>4.12.1</t>
  </si>
  <si>
    <t>4.12.2</t>
  </si>
  <si>
    <t>4.12.3</t>
  </si>
  <si>
    <t>4.12.4</t>
  </si>
  <si>
    <t>4.12.5</t>
  </si>
  <si>
    <t>4.13</t>
  </si>
  <si>
    <t>4.13.1</t>
  </si>
  <si>
    <t>4.13.2</t>
  </si>
  <si>
    <t>4.13.3</t>
  </si>
  <si>
    <t>4.13.4</t>
  </si>
  <si>
    <t>4.13.5</t>
  </si>
  <si>
    <t>4.13.6</t>
  </si>
  <si>
    <t>4.13.7</t>
  </si>
  <si>
    <t>4.13.8</t>
  </si>
  <si>
    <t>4.13.9</t>
  </si>
  <si>
    <t>4.13.10</t>
  </si>
  <si>
    <t>4.13.11</t>
  </si>
  <si>
    <t>4.13.12</t>
  </si>
  <si>
    <t>4.13.13</t>
  </si>
  <si>
    <t>4.13.14</t>
  </si>
  <si>
    <t>4.13.15</t>
  </si>
  <si>
    <t>4.13.16</t>
  </si>
  <si>
    <t>4.13.17</t>
  </si>
  <si>
    <t>4.13.18</t>
  </si>
  <si>
    <t>4.13.19</t>
  </si>
  <si>
    <t>4.13.20</t>
  </si>
  <si>
    <t>4.13.21</t>
  </si>
  <si>
    <t>4.13.22</t>
  </si>
  <si>
    <t>4.13.23</t>
  </si>
  <si>
    <t>4.13.24</t>
  </si>
  <si>
    <t>4.14</t>
  </si>
  <si>
    <t>4.14.1</t>
  </si>
  <si>
    <t>4.15</t>
  </si>
  <si>
    <t>4.15.1</t>
  </si>
  <si>
    <t>4.15.2</t>
  </si>
  <si>
    <t>4.15.3</t>
  </si>
  <si>
    <t>4.15.4</t>
  </si>
  <si>
    <t>4.15.5</t>
  </si>
  <si>
    <t>4.16</t>
  </si>
  <si>
    <t>4.16.1</t>
  </si>
  <si>
    <t>4.16.2</t>
  </si>
  <si>
    <t>4.16.3</t>
  </si>
  <si>
    <t>4.16.4</t>
  </si>
  <si>
    <t>4.16.5</t>
  </si>
  <si>
    <t>4.16.6</t>
  </si>
  <si>
    <t>4.16.7</t>
  </si>
  <si>
    <t>4.16.8</t>
  </si>
  <si>
    <t>4.16.9</t>
  </si>
  <si>
    <t>4.16.10</t>
  </si>
  <si>
    <t>4.16.11</t>
  </si>
  <si>
    <t>4.16.12</t>
  </si>
  <si>
    <t>4.16.13</t>
  </si>
  <si>
    <t>4.16.14</t>
  </si>
  <si>
    <t>4.17</t>
  </si>
  <si>
    <t>4.17.1</t>
  </si>
  <si>
    <t>4.17.2</t>
  </si>
  <si>
    <t>4.17.3</t>
  </si>
  <si>
    <t>4.17.4</t>
  </si>
  <si>
    <t>4.17.5</t>
  </si>
  <si>
    <t>4.18</t>
  </si>
  <si>
    <t>4.18.1</t>
  </si>
  <si>
    <t>4.18.2</t>
  </si>
  <si>
    <t>4.18.3</t>
  </si>
  <si>
    <t>4.18.4</t>
  </si>
  <si>
    <t>4.18.5</t>
  </si>
  <si>
    <t>4.18.6</t>
  </si>
  <si>
    <t>4.18.7</t>
  </si>
  <si>
    <t>4.18.8</t>
  </si>
  <si>
    <t>4.18.9</t>
  </si>
  <si>
    <t>4.18.10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</si>
  <si>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</si>
  <si>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</si>
  <si>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</si>
  <si>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</si>
  <si>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</si>
  <si>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</si>
  <si>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</si>
  <si>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</si>
  <si>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</si>
  <si>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</si>
  <si>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</si>
  <si>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</si>
  <si>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</si>
  <si>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</si>
  <si>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</si>
  <si>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</si>
  <si>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5.2.1</t>
  </si>
  <si>
    <t>5.2.2</t>
  </si>
  <si>
    <t>5.2.3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</si>
  <si>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</si>
  <si>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</si>
  <si>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</si>
  <si>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</si>
  <si>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</si>
  <si>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</si>
  <si>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</si>
  <si>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</si>
  <si>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</si>
  <si>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</si>
  <si>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</si>
  <si>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</si>
  <si>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</si>
  <si>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</si>
  <si>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</si>
  <si>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Concreto fck = 20mpa, traço 1:2,7:3 (cimento/ areia média/ brita 1)  - preparo mecânico com betoneira 400 l. af_07/2016</t>
  </si>
  <si>
    <t>ADMINISTRAÇÃOLOCAL</t>
  </si>
  <si>
    <t xml:space="preserve">Equipe Dirigente </t>
  </si>
  <si>
    <t xml:space="preserve">Manutenção do Canteiro </t>
  </si>
  <si>
    <t xml:space="preserve">Equipamentos de Apoio à Produção </t>
  </si>
  <si>
    <r>
      <rPr>
        <sz val="10"/>
        <rFont val="Arial Narrow"/>
        <family val="2"/>
      </rPr>
      <t>OBRA:</t>
    </r>
    <r>
      <rPr>
        <b/>
        <sz val="10"/>
        <rFont val="Arial Narrow"/>
        <family val="2"/>
      </rPr>
      <t xml:space="preserve"> SISTEMA DE ABASTECIMENTO DE ÁGUA</t>
    </r>
  </si>
  <si>
    <r>
      <rPr>
        <sz val="10"/>
        <rFont val="Arial Narrow"/>
        <family val="2"/>
      </rPr>
      <t xml:space="preserve">LOCAL: </t>
    </r>
    <r>
      <rPr>
        <b/>
        <sz val="10"/>
        <rFont val="Arial Narrow"/>
        <family val="2"/>
      </rPr>
      <t>NOSSA SENHORA DE LOURDES/SE (NNL)</t>
    </r>
  </si>
  <si>
    <r>
      <rPr>
        <sz val="10"/>
        <rFont val="Arial Narrow"/>
        <family val="2"/>
      </rPr>
      <t xml:space="preserve">DOCUMENTO: </t>
    </r>
    <r>
      <rPr>
        <b/>
        <sz val="10"/>
        <rFont val="Arial Narrow"/>
        <family val="2"/>
      </rPr>
      <t>01 - ADMINISTRAÇÃO LOCAL</t>
    </r>
  </si>
  <si>
    <r>
      <rPr>
        <sz val="8"/>
        <rFont val="Arial Narrow"/>
        <family val="2"/>
      </rPr>
      <t xml:space="preserve">DOCUMENTO: </t>
    </r>
    <r>
      <rPr>
        <b/>
        <sz val="8"/>
        <rFont val="Arial Narrow"/>
        <family val="2"/>
      </rPr>
      <t>02 - PLANILHA ORÇAMENTÁRIA DE SERVIÇOS</t>
    </r>
  </si>
  <si>
    <t xml:space="preserve">MATERIAL HIDRAULICO DA CAPTAÇÃO </t>
  </si>
  <si>
    <t xml:space="preserve">Tubo de pvc defofo junta elástica integrada, 1mpa, dn 100mm </t>
  </si>
  <si>
    <t xml:space="preserve">LUVA C/ BOLSAS JGS FoFo - L JGS FoFo DN 100 11,800 kg </t>
  </si>
  <si>
    <t>PC</t>
  </si>
  <si>
    <t xml:space="preserve">Extremidade em fofo, ponta, com aba de vedação / flange pn 10 / 16, d=  100mm </t>
  </si>
  <si>
    <t xml:space="preserve">Toco em fofo c/ flanges pn 25, comp. = 0,25m, d=  100mm </t>
  </si>
  <si>
    <t xml:space="preserve">JUNTAS DE DESMONTAGEM TRAVADA AXIALMENTE E TIRANTES - JDTA10 DN 100 21,000 kg </t>
  </si>
  <si>
    <t xml:space="preserve">Registro com flanges, cabeçote e cunha de borracha, PN 10, DN 100 </t>
  </si>
  <si>
    <t xml:space="preserve">Tê em fofo c/ flanges pn 10 / 16, d=  100 x   80mm </t>
  </si>
  <si>
    <t xml:space="preserve">Registro com flanges, cabeçote e cunha de borracha, PN 10, DN 80 </t>
  </si>
  <si>
    <t xml:space="preserve">Tubo em FºFº c/ flange e ponta, PN10, DN 80, L = 1,95 m </t>
  </si>
  <si>
    <t xml:space="preserve">Extremidade com pontas e aba de vedação, FoFo, PN 10, DN 100, L = 0,70m </t>
  </si>
  <si>
    <t xml:space="preserve">VALVULA DE PE C/ CRIVO COM FLANGE DN 150 PN16 </t>
  </si>
  <si>
    <t xml:space="preserve">Tubo em FºFº c/ flange, PN10, DN 150, L = 0,95 m </t>
  </si>
  <si>
    <t xml:space="preserve">Curva 90º, em fofo, c/ flanges pn 10 / 16, d=  150mm </t>
  </si>
  <si>
    <t xml:space="preserve">Redução excentrica em fofo, c/ flanges pn 10 / 16, d=  150 x   80mm </t>
  </si>
  <si>
    <t xml:space="preserve">Redução excentrica em fofo, c/ flanges pn 10 / 16, d=  100 x   80mm </t>
  </si>
  <si>
    <t xml:space="preserve">Válvula de retenção vertical de fechamento rápido entre flanges, PN 10, DN 100 </t>
  </si>
  <si>
    <t xml:space="preserve">Tubo em FºFº c/ flange, PN10, DN 100, L = 1,25 m </t>
  </si>
  <si>
    <t xml:space="preserve">Tê em fofo c/ flanges pn 10 / 16, d=  100 x  100mm </t>
  </si>
  <si>
    <t xml:space="preserve">Tubo em FºFº c/ flange, PN10, DN 100, L = 0,55 m </t>
  </si>
  <si>
    <t xml:space="preserve">CURVA 90o FoFo C/ FLANGES E PE PN 10 - CP90FF10 FoFo DN 100 17,000 kg </t>
  </si>
  <si>
    <t xml:space="preserve">Mangote de borracha flexível com flanges, FoFo, DN 100, L = 12,00m </t>
  </si>
  <si>
    <t xml:space="preserve">Abraçadeira em ferro Galvanizado DN 100mm </t>
  </si>
  <si>
    <t xml:space="preserve">Arruela de borracha para junta c/ flange pn 10, d=   80mm </t>
  </si>
  <si>
    <t xml:space="preserve">Parafuso e porca para junta c/ flange d x l = 16 x  80mm </t>
  </si>
  <si>
    <t xml:space="preserve">Arruela de borracha para junta c/ flange pn 10, d=  100mm </t>
  </si>
  <si>
    <t xml:space="preserve">Arruela de borracha para junta c/ flange pn 10, d=  150mm </t>
  </si>
  <si>
    <t xml:space="preserve">Parafuso e porca para junta c/ flange d x l = 20 x  90mm </t>
  </si>
  <si>
    <t xml:space="preserve">MATERIAL ELÉTRICO DA CAPTAÇÃO </t>
  </si>
  <si>
    <t xml:space="preserve">Cabo de cobre isolamento anti-chama 0,6/1kv 2,5mm2 (1 condutor) - VERMELHO </t>
  </si>
  <si>
    <t xml:space="preserve">Cabo de cobre isolamento anti-chama 0,6/1kv 2,5mm2 (1 condutor) - AZUL </t>
  </si>
  <si>
    <t xml:space="preserve">Cabo de cobre isolamento anti-chama 0,6/1kv 2,5mm2 (1 condutor) - VERDE </t>
  </si>
  <si>
    <t xml:space="preserve">Cabo de cobre isolamento anti-chama 0,6/1kv 4mm2 (1 condutor) - VERMELHO </t>
  </si>
  <si>
    <t xml:space="preserve">Cabo de cobre isolamento anti-chama 0,6/1kv 4mm2 (1 condutor) - VERDE </t>
  </si>
  <si>
    <t xml:space="preserve">Eletroduto pvc roscável, d=1 " </t>
  </si>
  <si>
    <t xml:space="preserve">Eletroduto pvc roscável, d=1 1/2" </t>
  </si>
  <si>
    <t xml:space="preserve">Eletroduto metalico flexivel rev ext pvc preto 40mm tipo copex ou equiv </t>
  </si>
  <si>
    <t xml:space="preserve">Luva pvc roscavel p/ eletroduto 1.1/2" </t>
  </si>
  <si>
    <t xml:space="preserve">Eletroduto ferro galv ou zincado eletrolit leve  parede 0,90mm - 1" nbr 13057 </t>
  </si>
  <si>
    <t xml:space="preserve">Curva 90g ferro galv eletrolitico 1" p/ eletroduto </t>
  </si>
  <si>
    <t xml:space="preserve">Luva ferro galv eletrolitico 1" p/ eletroduto </t>
  </si>
  <si>
    <t xml:space="preserve">Arame galvanizado 12 bwg, 2,76 mm (0,048 kg/m) </t>
  </si>
  <si>
    <t xml:space="preserve">Cabecote para entrada de linha de alimentacao para eletroduto, em liga de aluminio com acabamento anti corrosivo, com fixacao por encaixe liso de 360 graus, de 1" </t>
  </si>
  <si>
    <t xml:space="preserve">Rele fotoeletrico 1000w/220v </t>
  </si>
  <si>
    <t xml:space="preserve">Reator externo p/ lâmpada vapor sódio  70w </t>
  </si>
  <si>
    <t xml:space="preserve">Lâmpada vapor sódio alta pressão 70 w  (phillips ref. son 70w ou similar) </t>
  </si>
  <si>
    <t xml:space="preserve">Luminaria calha sobrepor em chapa aco c/ 1 lampada fluorescente 20w (completa, incl. reator part rapida e lampada) </t>
  </si>
  <si>
    <t xml:space="preserve">Conjunto condulete pvc tipo "c" c/ 1 interruptor simples + tampa" </t>
  </si>
  <si>
    <t xml:space="preserve">ADUTORA DE ÁGUA BRUTA (AAB) </t>
  </si>
  <si>
    <t xml:space="preserve">MATERIAL HIDRÁULICO DA ADUTORA </t>
  </si>
  <si>
    <t xml:space="preserve">CURVA 45o C/ BOLSAS JGS FoFo - C45 JGS FoFo DN 100 13,000 kg </t>
  </si>
  <si>
    <t xml:space="preserve">CURVA 22o30' C/ BOLSAS JGS FoFo - C22 JGS FoFo DN 100 11,800 kg </t>
  </si>
  <si>
    <t xml:space="preserve">CURVA 90o C/ BOLSAS JGS FoFo - C90 JGS FoFo DN 100 14,000 kg </t>
  </si>
  <si>
    <t xml:space="preserve">MATERIAL HIDRÁULICO DA INTERLIGAÇÃO DA ADUTORA DE ÁGUA BRUTA À ETA COMPACTA </t>
  </si>
  <si>
    <t xml:space="preserve">COLAR DE TOMADA 100X3/4" FOFO </t>
  </si>
  <si>
    <t xml:space="preserve">Niple duplo de ferro galvanizado d=3/4" </t>
  </si>
  <si>
    <t xml:space="preserve">Registro gaveta bruto,  c/ volante, d =  20mm (3/4") </t>
  </si>
  <si>
    <t xml:space="preserve">TE C/ BOLSAS JGS FoFo - T JGS FoFo DN 100 X 100 19,200 kg </t>
  </si>
  <si>
    <t xml:space="preserve">Extremidade em fofo, bolsa je / flange pn 10 / 16, d=  100mm </t>
  </si>
  <si>
    <t xml:space="preserve">Curva 90º, em fofo, c/ flanges pn 10 / 16, d=  100mm </t>
  </si>
  <si>
    <t xml:space="preserve">Tubo em FºFº c/ flange, PN10, DN 100, L = 0,58 m </t>
  </si>
  <si>
    <t xml:space="preserve">Tubo em FºFº c/ flange, PN10, DN 100, L = 0,78 m </t>
  </si>
  <si>
    <t xml:space="preserve">TUBO EM FOFO, C/ FLANGES PN 10 / 16, D=  100MM, L=1,00M </t>
  </si>
  <si>
    <t xml:space="preserve">Niple de reducao de ferro galvanizado, com rosca bsp, de 3/4" x 1/2" </t>
  </si>
  <si>
    <t xml:space="preserve">Manometro 0 a 200psi (0 a 14kgf/cm2) d=50mm - conexao 1/4" bsp, reto, caixa e anel em aco estampado 1020, acabamento empintura eletrostatica em epoxi preto </t>
  </si>
  <si>
    <t xml:space="preserve">Bucha de reducao de ferro galvanizado, com rosca bsp, de 1/2" x 1/4" </t>
  </si>
  <si>
    <t xml:space="preserve">Ventosa simples com rosca diam 3/4" </t>
  </si>
  <si>
    <t xml:space="preserve">Registro gaveta bruto,  c/ volante, d =  15mm (1/2") </t>
  </si>
  <si>
    <t xml:space="preserve">MATERIAL HIDRAULICO DO RESERVATÓRIO APOIADO DE 100M3 </t>
  </si>
  <si>
    <t xml:space="preserve">Extremidade em fofo, ponta p/ je, jm ou jti / flange pn 10/16, d=  100mm </t>
  </si>
  <si>
    <t xml:space="preserve">TUBO EM FOFO, C/ FLANGES PN 10 / 16, D=  100MM, L=5,80M </t>
  </si>
  <si>
    <t xml:space="preserve">FLANGE AVULSO FoFo PN 10 - FA10 FoFo DN 100 4,800 kg </t>
  </si>
  <si>
    <t xml:space="preserve">Registro Chato com Flange e Volante DN 100 - ferro fundido </t>
  </si>
  <si>
    <t xml:space="preserve">EXTREMIDADE FLANGE E BOLSA JGS FoFo PN 10 - EFJGS10 FoFo DN 150 15,500 kg </t>
  </si>
  <si>
    <t xml:space="preserve">Extremidade em fofo, bolsa je / flange pn 10, d=  250mm </t>
  </si>
  <si>
    <t xml:space="preserve">TUBO EM FOFO, C/ FLANGES PN 10, D=  250MM, L=1,00M </t>
  </si>
  <si>
    <t xml:space="preserve">Curva 90º, em fofo, c/ flanges pn 10, d=  250mm </t>
  </si>
  <si>
    <t xml:space="preserve">Tubo em FºFº c/ flange, PN10, DN 250, L = 0,60 m </t>
  </si>
  <si>
    <t xml:space="preserve">Tubo em FºFº c/ flange, PN10, DN 150, L = 1,29 m </t>
  </si>
  <si>
    <t xml:space="preserve">CURVA 90o FoFo C/ FLANGES E PE PN 10 - CP90FF10 FoFo DN 250 71,000 kg </t>
  </si>
  <si>
    <t xml:space="preserve">CURVA 90o FoFo C/ FLANGES E PE PN 10 - CP90FF10 FoFo DN 150 28,000 kg </t>
  </si>
  <si>
    <t xml:space="preserve">Arruela de borracha para junta c/ flange pn 10, d=  250mm </t>
  </si>
  <si>
    <t xml:space="preserve">MATERIAL HIDRÁULICO DA ESTAÇÃO ELEVATÓRIA DE LAVAGEM (EAL) </t>
  </si>
  <si>
    <t xml:space="preserve">Tubo pvc defofo, jei, 1 mpa, dn 250 mm, para rede de agua (nbr 7665) </t>
  </si>
  <si>
    <t xml:space="preserve">LUVA C/ BOLSAS JGS FoFo - L JGS FoFo DN 250 36,500 kg </t>
  </si>
  <si>
    <t xml:space="preserve">EXTREMIDADE FLANGE E PONTA P/ JUNTAS JGS / JTI / JM FoFo PN 10 - EFP10 FoFo DN 250 31,500 kg (FGV 04/2015) </t>
  </si>
  <si>
    <t xml:space="preserve">Tê em fofo c/ flanges pn 10, d=  250 x  250mm </t>
  </si>
  <si>
    <t xml:space="preserve">Tubo em FºFº c/ flange, PN10, DN 250, L = 0,40 m </t>
  </si>
  <si>
    <t xml:space="preserve">Toco em fofo c/ flanges pn 10, comp. = 0,25m, d=  250mm </t>
  </si>
  <si>
    <t xml:space="preserve">REGISTRO DE GAVETA FoFo C/ FLANGES C/ CUNHA DE BORRACHA, VOLANTE, CORPO CURTO PN 10 - RG FV C/ CUNHA DE BORRACHA E CORPO CURTO PN 10 FoFo DN 250 68,000 kg </t>
  </si>
  <si>
    <t xml:space="preserve">Redução excêntrica com flanges, FoFo, PN 10, DN sucção da bomba x DN 250, L = 0,60 m </t>
  </si>
  <si>
    <t xml:space="preserve">Tê em fofo c/ flanges pn 10, d=  200 x  200mm </t>
  </si>
  <si>
    <t xml:space="preserve">Válvula de retenção de fechamento rápido entre flanges, PN10, DN 200 </t>
  </si>
  <si>
    <t xml:space="preserve">Redução com flanges, FoFo, PN 10, DN recalque x DN 200, L = 0,30 m </t>
  </si>
  <si>
    <t xml:space="preserve">Curva 90º, em fofo, c/ flanges pn 10, d=  200mm </t>
  </si>
  <si>
    <t xml:space="preserve">Flange cego, em fofo, pn 10, d=  200mm </t>
  </si>
  <si>
    <t xml:space="preserve">Toco em fofo c/ flanges pn 10, comp. = 0,50m, d=  200mm </t>
  </si>
  <si>
    <t xml:space="preserve">JUNTAS DE DESMONTAGEM TRAVADA AXIALMENTE E TIRANTES - JDTA10 DN 200 49,000 kg </t>
  </si>
  <si>
    <t xml:space="preserve">Juncao fofo 45 gr c/flanges pn-10/16 dn 200x200 </t>
  </si>
  <si>
    <t xml:space="preserve">REGISTRO DE GAVETA FoFo C/ FLANGES C/ CUNHA DE BORRACHA, VOLANTE, CORPO CURTO PN 10 - RG FV C/ CUNHA DE BORRACHA E CORPO CURTO PN 10 FoFo DN 200 68,000 kg </t>
  </si>
  <si>
    <t xml:space="preserve">Tubo em FºFº c/ flange, PN10, DN 200, L = 0,85 m </t>
  </si>
  <si>
    <t xml:space="preserve">Tubo em FºFº c/ flange, PN10, DN 200, L = 2,35 m </t>
  </si>
  <si>
    <t xml:space="preserve">Extremidade em fofo, bolsa je / flange pn 10, d=  200mm </t>
  </si>
  <si>
    <t xml:space="preserve">Tubo pvc defofo, jei, 1 mpa, dn 200 mm, para rede de agua (nbr 7665) </t>
  </si>
  <si>
    <t xml:space="preserve">COLAR DE TOMADA FoFo P/TUBOS PVC / DEFoFo DN 200 x 3/4" </t>
  </si>
  <si>
    <t xml:space="preserve">Arruela de borracha para junta c/ flange pn 10, d=  200mm </t>
  </si>
  <si>
    <t xml:space="preserve">CURVA 90o FoFo C/ FLANGES E PE PN 10 - CP90FF10 FoFo DN 200 43,500 kg </t>
  </si>
  <si>
    <t xml:space="preserve">MATERIAL HIDRÁULICO DA ESTAÇÃO ELEVATÓRIA DE ÁGUA TRATADA (EAT) </t>
  </si>
  <si>
    <t xml:space="preserve">CURVA 45o C/ BOLSAS JGS FoFo - C45 JGS FoFo DN 150 20,700 kg </t>
  </si>
  <si>
    <t xml:space="preserve">TUBO EM FOFO, PONTA E FLANGE PN 10 / 16, D=  150MM, L=1,00M </t>
  </si>
  <si>
    <t xml:space="preserve">Tê em fofo c/ flanges pn 10 / 16, d=  150 x  150mm </t>
  </si>
  <si>
    <t xml:space="preserve">Tubo pvc defofo, jei, 1 mpa, dn 150 mm, para redede  agua (nbr 7665) </t>
  </si>
  <si>
    <t xml:space="preserve">Tubo com flanges, FoFo, PN 10, DN 150, L = 0,65 m </t>
  </si>
  <si>
    <t xml:space="preserve">Toco em fofo c/ flanges pn 10 / 16, comp. = 0,50m, d=  150mm </t>
  </si>
  <si>
    <t xml:space="preserve">Registro com flanges, volante e cunha de borracha, PN 10, DN 150 </t>
  </si>
  <si>
    <t xml:space="preserve">Redução em fofo, c/ flanges pn 10 / 16, d=  150 x   80mm </t>
  </si>
  <si>
    <t xml:space="preserve">Válvula de retenção vertical de fechamento rápido entre flanges, PN 10, DN 150 </t>
  </si>
  <si>
    <t xml:space="preserve">Juncao fofo 45 gr c/flanges pn-10/16 dn 150x150 </t>
  </si>
  <si>
    <t xml:space="preserve">Flange cego, em fofo, pn 10 / 16, d=  150mm </t>
  </si>
  <si>
    <t xml:space="preserve">Tubo em FºFº c/ flange, PN10, DN 150, L = 0,57 m </t>
  </si>
  <si>
    <t xml:space="preserve">JUNTAS DE DESMONTAGEM TRAVADA AXIALMENTE E TIRANTES - JDTA10 DN 150 35,000 kg </t>
  </si>
  <si>
    <t xml:space="preserve">Tubo em FºFº c/ flange, PN10, DN 150, L = 1,70 m </t>
  </si>
  <si>
    <t xml:space="preserve">LUVA C/ BOLSAS JGS FoFo - L JGS FoFo DN 150 18,700 kg </t>
  </si>
  <si>
    <t xml:space="preserve">EXTREMIDADE FLANGE E PONTA P/ JUNTAS JGS / JTI / JM FoFo PN 10 - EFP10 FoFo DN 150 15,600 kg </t>
  </si>
  <si>
    <t xml:space="preserve">COLAR DE TOMADA FoFo P/TUBOS PVC / DEFoFo DN 150 x 1" </t>
  </si>
  <si>
    <t xml:space="preserve">Niple duplo de ferro galvanizado d=1 " </t>
  </si>
  <si>
    <t xml:space="preserve">Registro gaveta bruto, c/ volante, d =  25mm (1") </t>
  </si>
  <si>
    <t xml:space="preserve">Tubo aco galvanizado com costura, classe leve, dn 25 mm ( 1"),  e = 2,65 mm, *2,11* kg/m (nbr 5580) </t>
  </si>
  <si>
    <t xml:space="preserve">COLAR DE TOMADA FoFo P/TUBOS PVC / DEFoFo DN 150 x 3/4" </t>
  </si>
  <si>
    <t xml:space="preserve">Uniao de ferro galvanizado, com rosca bsp, com assento plano, de 1" </t>
  </si>
  <si>
    <t xml:space="preserve">Adaptador pvc soldavel curto com bolsa e rosca, 32 mm x 1",para agua fria </t>
  </si>
  <si>
    <t xml:space="preserve">Cotovelo 90 graus de ferro galvanizado, com rosca bsp, de 1" </t>
  </si>
  <si>
    <t xml:space="preserve">MATERIAL HIDRÁULICO DO LEITO DE SECAGEM </t>
  </si>
  <si>
    <t xml:space="preserve">CURVA 90o C/ BOLSAS JGS FoFo - C90 JGS FoFo DN 250 52,000 kg </t>
  </si>
  <si>
    <t xml:space="preserve">CRUZETA FoFo JUNTA ELÁSTICA DN 250 x 250 </t>
  </si>
  <si>
    <t xml:space="preserve">CAP FoFo JUNTA ELÁSTICA DN 250 </t>
  </si>
  <si>
    <t xml:space="preserve">TUBO EM FOFO, PONTA E FLANGE PN 10, D=  250MM, L=1,00M </t>
  </si>
  <si>
    <t xml:space="preserve">Flange cego, em fofo, pn 10, d=  250mm </t>
  </si>
  <si>
    <t xml:space="preserve">Comporta com guias, Fibra de Vidro, L = 40 cm x H = 50 cm </t>
  </si>
  <si>
    <t xml:space="preserve">Tê em fofo c/ bolsas, je, d=  250 x  250mm </t>
  </si>
  <si>
    <t xml:space="preserve">MATERIAL HIDRÁULICO DA CASA DE QUÍMICA - ESGOTO </t>
  </si>
  <si>
    <t xml:space="preserve">Tubo pvc  serie normal, dn 40 mm, para esgoto  predial (nbr5688) </t>
  </si>
  <si>
    <t xml:space="preserve">Tubo pvc  serie normal, dn 50 mm, para esgoto  predial (nbr5688) </t>
  </si>
  <si>
    <t xml:space="preserve">Tubo pvc  serie normal, dn 100 mm, para esgoto  predial (nbr 5688) </t>
  </si>
  <si>
    <t xml:space="preserve">Joelho pvc sold 45g pb p/ esg predial dn 100mm </t>
  </si>
  <si>
    <t xml:space="preserve">Te sanitario, pvc, dn 100 x 100 mm, serie normal, para esgoto predial </t>
  </si>
  <si>
    <t xml:space="preserve">Cap pvc sold p/ esg predial dn 100 mm </t>
  </si>
  <si>
    <t xml:space="preserve">Joelho pvc sold 90g pb p/ esg predial dn 50mm </t>
  </si>
  <si>
    <t xml:space="preserve">Joelho pvc sold 90g bb p/ esg predial dn 40mm </t>
  </si>
  <si>
    <t xml:space="preserve">Joelho pvc sold 45g pb p/ esg predial dn 50mm </t>
  </si>
  <si>
    <t xml:space="preserve">Joelho pvc sold 45g bb p/ esg predial dn 40mm </t>
  </si>
  <si>
    <t xml:space="preserve">Conjunto de ligacao para bacia sanitaria ajustavel, em plastico branco, com tubo, canopla e espude </t>
  </si>
  <si>
    <t xml:space="preserve">Curva pvc curta 90 graus, 100 mm, para esgoto predial </t>
  </si>
  <si>
    <t xml:space="preserve">Joelho pvc sold 90g pb p/ esg predial dn 100mm </t>
  </si>
  <si>
    <t xml:space="preserve">Caixa sifonada pvc, 150 x 150 x 50 mm, com grelha redonda branca </t>
  </si>
  <si>
    <t xml:space="preserve">Joelho pvc, com bolsa e anel, 90 graus, dn 40 x *38* mm, serie normal, para esgoto predial </t>
  </si>
  <si>
    <t xml:space="preserve">Adaptador p/ saida de vaso sanitário, PVC/Esgoto, DN 100 mm </t>
  </si>
  <si>
    <t xml:space="preserve">Sifao plastico tipo copo para pia americana 1.1/2 x 1.1/2 " </t>
  </si>
  <si>
    <t xml:space="preserve">Válvula em PVC para lavatório, cuba ou mictório, acabamento branco, ASTRA VL5 ou similar </t>
  </si>
  <si>
    <t xml:space="preserve">Anel borracha p/ tubo pvc sanitário predial, d=  50mm </t>
  </si>
  <si>
    <t xml:space="preserve">Anel borracha p/ tubo pvc sanitário predial, d=  40mm </t>
  </si>
  <si>
    <t xml:space="preserve">MATERIAL HIDRÁULICO DA CASA DE QUÍMICA - ÁGUA </t>
  </si>
  <si>
    <t xml:space="preserve">Tubo pvc, soldavel, dn 32 mm, agua fria (nbr-5648) </t>
  </si>
  <si>
    <t xml:space="preserve">Bucha de reducao de pvc, soldavel, curta, com 32 x 25 mm, para agua fria predial </t>
  </si>
  <si>
    <t xml:space="preserve">Joelho pvc sold 90g p/agua fria predial 32 mm </t>
  </si>
  <si>
    <t xml:space="preserve">Te de reducao, pvc, soldavel, 90 graus, 32 mm x 25 mm, paraagua fria predial </t>
  </si>
  <si>
    <t xml:space="preserve">Te 90° pvc rigido soldavel, c/bucha latao bolsa central, d= 25 x 1/2" </t>
  </si>
  <si>
    <t xml:space="preserve">Tubo pvc, soldavel, dn 25 mm, agua fria (nbr-5648) </t>
  </si>
  <si>
    <t xml:space="preserve">Joelho reducao 90g pvc sold c/ bucha de latao 25mm x 1/2" </t>
  </si>
  <si>
    <t xml:space="preserve">Joelho pvc sold 90g p/ agua fria predial 25 mm </t>
  </si>
  <si>
    <t xml:space="preserve">Adaptador pvc soldavel curto com bolsa e rosca, 25 mm x 3/4", para agua fria </t>
  </si>
  <si>
    <t xml:space="preserve">Registro pressao bruto em latao forjado, bitola 3/4 " (ref 1400) </t>
  </si>
  <si>
    <t xml:space="preserve">Te soldavel, pvc, 90 graus, 32 mm, para agua fria predial (nbr 5648) </t>
  </si>
  <si>
    <t xml:space="preserve">Te soldavel, pvc, 90 graus, 25 mm, para agua fria predial (nbr 5648) </t>
  </si>
  <si>
    <t xml:space="preserve">Te pvc, soldavel, com bucha de latao na bolsa central, 90 graus, 32 mm x 3/4", para agua fria predial </t>
  </si>
  <si>
    <t xml:space="preserve">Chuveiro plastico branco simples 5 '' para acoplar em haste1/2 ", agua fria </t>
  </si>
  <si>
    <t xml:space="preserve">Bancada de marmore sintetico com uma cuba, 120 x *60* cm </t>
  </si>
  <si>
    <t xml:space="preserve">Lavatório louça sem coluna, 56x46cm, linha Ravena, ref: L-91, Deca ou similar </t>
  </si>
  <si>
    <t xml:space="preserve">Torneira para lavatório cromada, DECA, linha targa 1190C40 ou similar </t>
  </si>
  <si>
    <t xml:space="preserve">Caixa de descarga de plastico externa, de *9* l, puxador fio de nylon, nao incluso cano, bolsa, engate </t>
  </si>
  <si>
    <t xml:space="preserve">Bacia sanitaria (vaso) convencional de louca branca </t>
  </si>
  <si>
    <t xml:space="preserve">Fixação p/ lavatório - parafusos (deca - ref: sp-7 ou similar) </t>
  </si>
  <si>
    <t>cj</t>
  </si>
  <si>
    <t xml:space="preserve">Válvula de escoamento para lavatório, DECA 1602C ou similar </t>
  </si>
  <si>
    <t xml:space="preserve">Coluna de louça para lavatorio, linha Ravena, ref C-9, Deca ou similar </t>
  </si>
  <si>
    <t xml:space="preserve">Engate / rabicho flexivel inox 1/2 " x 30 cm </t>
  </si>
  <si>
    <t xml:space="preserve">Assento para vaso sanitário, plastico, universal, branco, padrão popular </t>
  </si>
  <si>
    <t xml:space="preserve">Fixação para vaso sanitário, DECA SP13 ou similar </t>
  </si>
  <si>
    <t xml:space="preserve">Tubo descida pvc 1 1/ 4", completo, p/ caixa descarga  (akros ou similar) </t>
  </si>
  <si>
    <t xml:space="preserve">Vedacao pvc, 100 mm, para saida vaso sanitario </t>
  </si>
  <si>
    <t xml:space="preserve">Engate/rabicho flexivel plastico (pvc ou abs) branco 1/2 " x 30 cm </t>
  </si>
  <si>
    <t xml:space="preserve">Joelho reducao 90g pvc sold c/ bucha de latao 32mm x 3/4" </t>
  </si>
  <si>
    <t xml:space="preserve">MATERIAL ELÉTRICO DA ÁREA DA ETA </t>
  </si>
  <si>
    <t xml:space="preserve">Cabo de cobre isolamento anti-chama 0,6/1kv 1,5mm2 (1 condutor) - BRANCO </t>
  </si>
  <si>
    <t xml:space="preserve">Cabo de cobre isolamento anti-chama 0,6/1kv 4mm2 (1 condutor) - AZUL </t>
  </si>
  <si>
    <t xml:space="preserve">Cabo de cobre isolamento anti-chama 0,6/1kv 6mm2 (1 condutor) - VERMELHO </t>
  </si>
  <si>
    <t xml:space="preserve">Cabo de cobre isolamento anti-chama 0,6/1kv 6mm2 (1 condutor) - AZUL </t>
  </si>
  <si>
    <t xml:space="preserve">Cabo de cobre isolamento anti-chama 0,6/1kv 6mm2 (1 condutor) - VERDE </t>
  </si>
  <si>
    <t xml:space="preserve">Cabo de cobre isolamento anti-chama 0,6/1kv 25mm2 (1 condutor) - VERMELHO </t>
  </si>
  <si>
    <t xml:space="preserve">Cabo de cobre isolamento anti-chama 0,6/1kv 25mm2 (1 condutor) - AZUL </t>
  </si>
  <si>
    <t xml:space="preserve">Quadro de distribuicao de embutir c/ barramento trifasico p/ 12 disjuntores unipolares em chapa de aco galv </t>
  </si>
  <si>
    <t xml:space="preserve">Disjuntor tipo nema, monopolar 35A </t>
  </si>
  <si>
    <t xml:space="preserve">Disjuntor monofasico 10a, 2ka (220v) </t>
  </si>
  <si>
    <t xml:space="preserve">Eletroduto de pvc roscável de 1”, sem luva </t>
  </si>
  <si>
    <t xml:space="preserve">Eletroduto de pvc roscável de 1 1/4”, sem luva </t>
  </si>
  <si>
    <t xml:space="preserve">Disjuntor tripolar 40 A, padrão NEMA ( linha preta ), corrente interrupção 5KA, ref.: Eletromar ou similar </t>
  </si>
  <si>
    <t xml:space="preserve">Disjuntor tripolar 50 A, padrão NEMA ( linha preta ), corrente interrupção 5KA, ref.: Eletromar ou similar </t>
  </si>
  <si>
    <t xml:space="preserve">Disjuntor tripolar 70 A, padrão NEMA ( linha preta ), corrente interrupção 5KA, ref.: Eletromar ou similar </t>
  </si>
  <si>
    <t xml:space="preserve">Eletroduto de pvc roscável de 2", sem luva </t>
  </si>
  <si>
    <t xml:space="preserve">Eletroduto metalico flexivel rev ext pvc preto 32mm tipo copex ou equiv </t>
  </si>
  <si>
    <t xml:space="preserve">Luva pvc roscavel p/ eletroduto 2'' </t>
  </si>
  <si>
    <t xml:space="preserve">Curva 90g ferro galv eletrolitico 2" p/ eletroduto </t>
  </si>
  <si>
    <t xml:space="preserve">Condulete de aluminio tipo b, para eletroduto roscavel de 1", com tampa cega </t>
  </si>
  <si>
    <t xml:space="preserve">Eletroduto ferro galv ou zincado eletrolit semi-pesado parede 1,20mm - 2" nbr 13057 </t>
  </si>
  <si>
    <t xml:space="preserve">Luva ferro galv eletrotilico 2" p/ eletroduto </t>
  </si>
  <si>
    <t xml:space="preserve">Haste de aterramento em aco com 3,00 m de comprimento e dn = 1/2", revestida com baixa camada de cobre, sem conector </t>
  </si>
  <si>
    <t xml:space="preserve">Grampo metalico tipo u para haste de aterramento de ate 3/4'', condutor de 10 a 25 mm2 </t>
  </si>
  <si>
    <t xml:space="preserve">Cabo de cobre nu 25 mm2 meio-duro </t>
  </si>
  <si>
    <t xml:space="preserve">CABECOTE DE ALUMINIO, d = 1" </t>
  </si>
  <si>
    <t xml:space="preserve">Cabeçote de alumínio de 2" </t>
  </si>
  <si>
    <t>Un</t>
  </si>
  <si>
    <t xml:space="preserve">Padrao polifasico completo em poste galv de 3" x 5,0m </t>
  </si>
  <si>
    <t xml:space="preserve">MATERIAL ELÉTRICO DA CASA DE QUÍMICA </t>
  </si>
  <si>
    <t xml:space="preserve">Cabo de cobre isolamento anti-chama 0,6/1kv 2,5mm2 (1 condutor) - BRANCO </t>
  </si>
  <si>
    <t xml:space="preserve">Tomada 2p + t, ABNT, de sobrepor, 10A </t>
  </si>
  <si>
    <t xml:space="preserve">Tomada 2p + t, ABNT, de sobrepor, 20A, sistema X </t>
  </si>
  <si>
    <t xml:space="preserve">Tomada dupla 2P + T, ABNT, "Sistema X", ref.1434, Fame ou similar </t>
  </si>
  <si>
    <t xml:space="preserve">Interruptor sobrepor 1 tecla simples, tipo silentoque pial ou equiv </t>
  </si>
  <si>
    <t xml:space="preserve">Interruptor sobrepor 2 teclas simples, tipo silentoque pialou equiv </t>
  </si>
  <si>
    <t xml:space="preserve">Luminaria calha sobrepor em chapa aco c/ 2 lampadas fluorescentes 40w (completa, incl reator part rapida e lampadas) </t>
  </si>
  <si>
    <t xml:space="preserve">Disjuntor monofasico 15a, 2ka (220v) </t>
  </si>
  <si>
    <t xml:space="preserve">Disjuntor monofasico 25a, 2ka (220v) </t>
  </si>
  <si>
    <t xml:space="preserve">Quadro de distribuicao de embutir c/ barramento neutro p/ 18 disjuntores unipolares em chapa de aco galv </t>
  </si>
  <si>
    <t xml:space="preserve">Eletroduto pvc roscável, d=2 " </t>
  </si>
  <si>
    <t xml:space="preserve">Condulete tipo "T" de 2" em alumínio fundido a prova de tempo, gases, vapores e pós. </t>
  </si>
  <si>
    <t xml:space="preserve">Condulete tipo "T" de 1 1/2" em alumínio fundido a prova de tempo, gases, vapores e pós. </t>
  </si>
  <si>
    <t xml:space="preserve">Condulete tipo "LR" de 1 1/2" em alumínio fundido a prova de tempo, gases, vapores e pós. </t>
  </si>
  <si>
    <t xml:space="preserve">Condulete tipo "TB" de 1 1/2" em alumínio fundido a prova de tempo, gases, vapores e pós. </t>
  </si>
  <si>
    <t xml:space="preserve">Condulete tipo "LL" de 1 1/2" em alumínio fundido a prova de tempo, gases, vapores e pós. </t>
  </si>
  <si>
    <t xml:space="preserve">Condulete tipo "E" de 1" em alumínio fundido a prova de tempo, gases, vapores e pós. </t>
  </si>
  <si>
    <t xml:space="preserve">Condulete tipo "C" de 1" em alumínio fundido a prova de tempo, gases, vapores e pós. </t>
  </si>
  <si>
    <t xml:space="preserve">Condulete tipo "T" de 1" em alumínio fundido a prova de tempo, gases, vapores e pós. </t>
  </si>
  <si>
    <t xml:space="preserve">Condulete tipo "LL" de 1" em alumínio fundido a prova de tempo, gases, vapores e pós. </t>
  </si>
  <si>
    <t xml:space="preserve">Condulete tipo "LR" de 1" em alumínio fundido a prova de tempo, gases, vapores e pós. </t>
  </si>
  <si>
    <t xml:space="preserve">Condulete tipo "B" de  1" em alumínio fundido a prova de tempo, gases, vapores e pós. </t>
  </si>
  <si>
    <t xml:space="preserve">Abracadeira em aco para amarracao de eletrodutos, tipo d, com 2" e parafuso de fixacao </t>
  </si>
  <si>
    <t xml:space="preserve">Abracadeira em aco para amarracao de eletrodutos, tipo d, com 1" e parafuso de fixacao </t>
  </si>
  <si>
    <t xml:space="preserve">Abracadeira em aco para amarracao de eletrodutos, tipo d, com 1 1/2" e parafuso de fixacao </t>
  </si>
  <si>
    <t xml:space="preserve">Luva pvc rigido roscavel  d=1 " </t>
  </si>
  <si>
    <t xml:space="preserve">Luva pvc rigido roscavel  d=1 1/2" </t>
  </si>
  <si>
    <t xml:space="preserve">ADUTORA DE ÁGUA TRATADA (AAT) </t>
  </si>
  <si>
    <t xml:space="preserve">MATERIAL HIDRÁULICO DA ADUTORA DE ÁGUA TRATADA </t>
  </si>
  <si>
    <t xml:space="preserve">TUBO EM FOFO, JE, PONTA / BOLSA, CLASSE K 7, D=  150MM </t>
  </si>
  <si>
    <t xml:space="preserve">Anel de borracha p/ tubo ou conexão em fofo je, d=  150mm </t>
  </si>
  <si>
    <t xml:space="preserve">CURVA 22o30' C/ BOLSAS JGS FoFo - C22 JGS FoFo DN 150 18,700 kg </t>
  </si>
  <si>
    <t xml:space="preserve">CURVA 11o15' C/ BOLSAS JGS FoFo - C11 JGS FoFo DN 150 16,800 kg </t>
  </si>
  <si>
    <t xml:space="preserve">CURVA 90o C/ BOLSAS JGS FoFo - C90 JGS FoFo DN 150 22,700 kg </t>
  </si>
  <si>
    <t xml:space="preserve">MATERIAL HIDRÁULICO DA INTERLIGAÇÃO COM RESERVATÓRIO </t>
  </si>
  <si>
    <t xml:space="preserve">Anel borracha, para tubo pvc defofo, dn 150 mm (nbr 7665) </t>
  </si>
  <si>
    <t xml:space="preserve">Junta gibault fofo dn 150 </t>
  </si>
  <si>
    <t xml:space="preserve">Tubo em FºFº c/ flange e ponta, PN10, DN 150, L = 5,50 m </t>
  </si>
  <si>
    <t xml:space="preserve">TUBO EM FOFO, C/ FLANGES PN 10 / 16, D=  150MM, L=2,00M </t>
  </si>
  <si>
    <t xml:space="preserve">TUBO EM FOFO, C/ FLANGES PN 10 / 16, D=  150MM, L=5,80M </t>
  </si>
  <si>
    <t xml:space="preserve">Luva c/ bolsas je, em fofo, d=  150mm </t>
  </si>
  <si>
    <t xml:space="preserve">MATERIAL HIDRAULICO DA INTERLIGAÇÃO COM ELEVATÓRIA DE ÁGUA TRATADA EXISTENTE </t>
  </si>
  <si>
    <t xml:space="preserve">REDUCAO PONTA E BOLSA JGS - R PB JGS FoFo DN 250 X 150 22,900 kg </t>
  </si>
  <si>
    <t xml:space="preserve">Redução, em fofo, ponta / bolsa, je, d=  150 x  100mm </t>
  </si>
  <si>
    <t xml:space="preserve">Tubo pvc defofo, jei, 1 mpa, dn 100 mm, para rede de agua (nbr 7665) </t>
  </si>
  <si>
    <t xml:space="preserve">Tubo em FºFº c/ flange, PN10, DN 100, L = 0,75 m </t>
  </si>
  <si>
    <t xml:space="preserve">Tubo em FºFº c/ flange, PN10, DN 100, L = 0,90 m </t>
  </si>
  <si>
    <t xml:space="preserve">CURVA 45o C/ BOLSAS JGS FoFo - C45 JGS FoFo DN 250 41,800 kg </t>
  </si>
  <si>
    <t>pc</t>
  </si>
  <si>
    <t xml:space="preserve">EQUIPAMENTOS PARA FORNECIMENTO </t>
  </si>
  <si>
    <t xml:space="preserve">Bomba centrífuga de eixo horizontal, q = 15,36 l/s, AMT = 45,85 mca, motor trifásico 380V, potência 15 cv, inclusive conexões para acoplamento nas tubulações de recalque e sucção ambas com DN 150 flangeadas </t>
  </si>
  <si>
    <t xml:space="preserve">Bomba centrífuga de eixo horizontal, q = 48,33 l/s, AMT = 17 mca, motor trifásico 220/380V, potência 20 cv, inclusive conexões para acoplamento nas tubulações de recalque DN 200 flangeada e sucção DN 250 flangeada </t>
  </si>
  <si>
    <t xml:space="preserve">Reservatório metálico, cilindríco - capacidade100.000 litros </t>
  </si>
  <si>
    <t xml:space="preserve">Sistema de automação para controle de nível de reservatório elevado - Fornecimento e instalação </t>
  </si>
  <si>
    <t xml:space="preserve">Estação de tratamento de Água, Compacta, dupla filtração, Q=50 m³/h. Com filtros ascendentes e descendentes, com retrolavagem, automatizada. Inclusive: barrilete, materiais filtrantes, produtos químicos. </t>
  </si>
  <si>
    <t xml:space="preserve">Montagem de quadro de comando para 2 motobombas de 15 cv, trifásicas, 380 volts, com duas chaves seletora de três posições, protetor de surto, supervisor trifásico, fusível ultra-rápido, chave de partida e parada suave, circuito de exaustão e ventila </t>
  </si>
  <si>
    <t xml:space="preserve">Montagem de quadro de comando para 2 motobombas de 15 cv, trifásicas, 220 volts, com duas chaves seletora de três posições, protetor de surto, supervisor trifásico, fusível ultra-rápido, chave de partida e parada suave, circuito de exaustão e ventila </t>
  </si>
  <si>
    <t xml:space="preserve">Montagem de quadro de comando para 2 motobombas de 20 cv, trifásicas, 380 volts, com duas chaves seletora de três posições, protetor de surto, supervisor trifásico, fusível ultra-rápido, chave de partida e parada suave, circuito de exaustão e ventila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</si>
  <si>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</si>
  <si>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</si>
  <si>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</si>
  <si>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</si>
  <si>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</si>
  <si>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</si>
  <si>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</si>
  <si>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</si>
  <si>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</si>
  <si>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</si>
  <si>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</si>
  <si>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</si>
  <si>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</si>
  <si>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</si>
  <si>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</si>
  <si>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</si>
  <si>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</si>
  <si>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</si>
  <si>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</si>
  <si>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</si>
  <si>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</si>
  <si>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</si>
  <si>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</si>
  <si>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</si>
  <si>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</si>
  <si>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</si>
  <si>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</si>
  <si>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</si>
  <si>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</si>
  <si>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</si>
  <si>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</si>
  <si>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</si>
  <si>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</si>
  <si>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</si>
  <si>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</si>
  <si>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</si>
  <si>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</si>
  <si>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</si>
  <si>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</si>
  <si>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</si>
  <si>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</si>
  <si>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</si>
  <si>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</si>
  <si>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</si>
  <si>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</si>
  <si>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</si>
  <si>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</si>
  <si>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2.1.2</t>
  </si>
  <si>
    <t>2.1.3</t>
  </si>
  <si>
    <t>2.1.4</t>
  </si>
  <si>
    <t>3.1.13</t>
  </si>
  <si>
    <t>3.1.14</t>
  </si>
  <si>
    <t>3.1.15</t>
  </si>
  <si>
    <t>3.1.16</t>
  </si>
  <si>
    <t>3.1.17</t>
  </si>
  <si>
    <t>3.1.18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</si>
  <si>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</si>
  <si>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</si>
  <si>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</si>
  <si>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</si>
  <si>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</si>
  <si>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</si>
  <si>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</si>
  <si>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</si>
  <si>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</si>
  <si>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</si>
  <si>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</si>
  <si>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</si>
  <si>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</si>
  <si>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</si>
  <si>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</si>
  <si>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</si>
  <si>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3.2.20</t>
  </si>
  <si>
    <t>3.2.21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</si>
  <si>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</si>
  <si>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</si>
  <si>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</si>
  <si>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</si>
  <si>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</si>
  <si>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</si>
  <si>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</si>
  <si>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</si>
  <si>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</si>
  <si>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</si>
  <si>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</si>
  <si>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</si>
  <si>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</si>
  <si>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3.3.14</t>
  </si>
  <si>
    <t>3.3.15</t>
  </si>
  <si>
    <t>3.3.16</t>
  </si>
  <si>
    <t>3.3.17</t>
  </si>
  <si>
    <t>3.3.18</t>
  </si>
  <si>
    <t>3.3.19</t>
  </si>
  <si>
    <t>3.3.20</t>
  </si>
  <si>
    <t>3.3.21</t>
  </si>
  <si>
    <t>3.3.22</t>
  </si>
  <si>
    <t>3.3.23</t>
  </si>
  <si>
    <t>3.3.24</t>
  </si>
  <si>
    <t>3.3.25</t>
  </si>
  <si>
    <t>3.3.26</t>
  </si>
  <si>
    <t>3.3.27</t>
  </si>
  <si>
    <t>3.3.28</t>
  </si>
  <si>
    <t>3.3.29</t>
  </si>
  <si>
    <t>3.3.30</t>
  </si>
  <si>
    <t>3.3.31</t>
  </si>
  <si>
    <t>3.3.32</t>
  </si>
  <si>
    <t>3.3.33</t>
  </si>
  <si>
    <t>3.3.34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</si>
  <si>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</si>
  <si>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</si>
  <si>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</si>
  <si>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</si>
  <si>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</si>
  <si>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</si>
  <si>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</si>
  <si>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</si>
  <si>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</si>
  <si>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</si>
  <si>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</si>
  <si>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</si>
  <si>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</si>
  <si>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</si>
  <si>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t>3.4.15</t>
  </si>
  <si>
    <t>3.4.16</t>
  </si>
  <si>
    <t>3.4.17</t>
  </si>
  <si>
    <t>3.4.18</t>
  </si>
  <si>
    <t>3.4.19</t>
  </si>
  <si>
    <t>3.4.20</t>
  </si>
  <si>
    <t>3.4.21</t>
  </si>
  <si>
    <t>3.4.22</t>
  </si>
  <si>
    <t>3.4.23</t>
  </si>
  <si>
    <t>3.4.24</t>
  </si>
  <si>
    <t>3.4.25</t>
  </si>
  <si>
    <t>3.4.26</t>
  </si>
  <si>
    <t>3.4.27</t>
  </si>
  <si>
    <t>3.4.28</t>
  </si>
  <si>
    <t>3.4.29</t>
  </si>
  <si>
    <t>3.4.30</t>
  </si>
  <si>
    <t>3.4.31</t>
  </si>
  <si>
    <t>3.4.32</t>
  </si>
  <si>
    <t>3.4.33</t>
  </si>
  <si>
    <t>3.4.34</t>
  </si>
  <si>
    <t>3.4.35</t>
  </si>
  <si>
    <t>3.4.36</t>
  </si>
  <si>
    <t>3.4.37</t>
  </si>
  <si>
    <t>3.4.38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</si>
  <si>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</si>
  <si>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</si>
  <si>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</si>
  <si>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</si>
  <si>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</si>
  <si>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</si>
  <si>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</si>
  <si>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</si>
  <si>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</si>
  <si>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</si>
  <si>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</si>
  <si>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</si>
  <si>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</si>
  <si>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</si>
  <si>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</si>
  <si>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</si>
  <si>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</si>
  <si>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</si>
  <si>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</si>
  <si>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</si>
  <si>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</si>
  <si>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</si>
  <si>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</si>
  <si>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</si>
  <si>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</si>
  <si>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3.6.13</t>
  </si>
  <si>
    <t>3.6.14</t>
  </si>
  <si>
    <t>3.6.15</t>
  </si>
  <si>
    <t>3.6.16</t>
  </si>
  <si>
    <t>3.6.17</t>
  </si>
  <si>
    <t>3.6.18</t>
  </si>
  <si>
    <t>3.6.19</t>
  </si>
  <si>
    <t>3.6.20</t>
  </si>
  <si>
    <t>3.7.1</t>
  </si>
  <si>
    <t>3.7.2</t>
  </si>
  <si>
    <t>3.7.3</t>
  </si>
  <si>
    <t>3.7.4</t>
  </si>
  <si>
    <t>3.7.5</t>
  </si>
  <si>
    <t>3.7.6</t>
  </si>
  <si>
    <t>3.7.7</t>
  </si>
  <si>
    <t>3.7.8</t>
  </si>
  <si>
    <t>3.7.9</t>
  </si>
  <si>
    <t>3.7.10</t>
  </si>
  <si>
    <t>3.7.11</t>
  </si>
  <si>
    <t>3.7.12</t>
  </si>
  <si>
    <t>3.7.13</t>
  </si>
  <si>
    <t>3.7.14</t>
  </si>
  <si>
    <t>3.7.15</t>
  </si>
  <si>
    <t>3.7.16</t>
  </si>
  <si>
    <t>3.7.17</t>
  </si>
  <si>
    <t>3.7.18</t>
  </si>
  <si>
    <t>3.7.19</t>
  </si>
  <si>
    <t>3.7.20</t>
  </si>
  <si>
    <t>3.7.21</t>
  </si>
  <si>
    <t>3.7.22</t>
  </si>
  <si>
    <t>3.7.23</t>
  </si>
  <si>
    <t>3.7.24</t>
  </si>
  <si>
    <t>3.7.25</t>
  </si>
  <si>
    <t>3.7.26</t>
  </si>
  <si>
    <t>3.7.27</t>
  </si>
  <si>
    <t>3.7.28</t>
  </si>
  <si>
    <t>3.7.29</t>
  </si>
  <si>
    <t>3.7.30</t>
  </si>
  <si>
    <t>3.7.31</t>
  </si>
  <si>
    <t>3.7.32</t>
  </si>
  <si>
    <t>3.7.33</t>
  </si>
  <si>
    <t>3.7.34</t>
  </si>
  <si>
    <t>3.7.35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</si>
  <si>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</si>
  <si>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</si>
  <si>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</si>
  <si>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</si>
  <si>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</si>
  <si>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</si>
  <si>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</si>
  <si>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</si>
  <si>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3.8.9</t>
  </si>
  <si>
    <t>3.8.10</t>
  </si>
  <si>
    <t>3.8.11</t>
  </si>
  <si>
    <t>3.8.12</t>
  </si>
  <si>
    <t>3.8.13</t>
  </si>
  <si>
    <t>3.8.14</t>
  </si>
  <si>
    <t>3.8.15</t>
  </si>
  <si>
    <t>3.8.16</t>
  </si>
  <si>
    <t>3.8.17</t>
  </si>
  <si>
    <t>3.8.18</t>
  </si>
  <si>
    <t>3.8.19</t>
  </si>
  <si>
    <t>3.8.20</t>
  </si>
  <si>
    <t>3.8.21</t>
  </si>
  <si>
    <t>3.8.22</t>
  </si>
  <si>
    <t>3.8.23</t>
  </si>
  <si>
    <t>3.8.24</t>
  </si>
  <si>
    <t>3.8.25</t>
  </si>
  <si>
    <t>3.8.26</t>
  </si>
  <si>
    <t>3.8.27</t>
  </si>
  <si>
    <t>3.8.28</t>
  </si>
  <si>
    <t>3.8.29</t>
  </si>
  <si>
    <t>3.8.30</t>
  </si>
  <si>
    <t>3.8.31</t>
  </si>
  <si>
    <t>3.8.32</t>
  </si>
  <si>
    <t>3.8.33</t>
  </si>
  <si>
    <t>3.8.34</t>
  </si>
  <si>
    <t>3.8.35</t>
  </si>
  <si>
    <t>3.8.36</t>
  </si>
  <si>
    <t>3.8.37</t>
  </si>
  <si>
    <t>3.8.38</t>
  </si>
  <si>
    <t>3.8.39</t>
  </si>
  <si>
    <t>3.8.40</t>
  </si>
  <si>
    <t>3.8.41</t>
  </si>
  <si>
    <t>3.8.42</t>
  </si>
  <si>
    <t>3.8.43</t>
  </si>
  <si>
    <t>3.8.44</t>
  </si>
  <si>
    <t>3.8.45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</si>
  <si>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</si>
  <si>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</si>
  <si>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</si>
  <si>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</si>
  <si>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</si>
  <si>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</si>
  <si>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</si>
  <si>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</si>
  <si>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3.9.9</t>
  </si>
  <si>
    <t>3.9.10</t>
  </si>
  <si>
    <t>3.9.11</t>
  </si>
  <si>
    <t>3.9.12</t>
  </si>
  <si>
    <t>3.9.13</t>
  </si>
  <si>
    <t>3.9.14</t>
  </si>
  <si>
    <t>3.9.15</t>
  </si>
  <si>
    <t>3.9.16</t>
  </si>
  <si>
    <t>3.9.17</t>
  </si>
  <si>
    <t>3.9.18</t>
  </si>
  <si>
    <t>3.9.19</t>
  </si>
  <si>
    <t>3.9.20</t>
  </si>
  <si>
    <t>3.9.21</t>
  </si>
  <si>
    <t>3.9.22</t>
  </si>
  <si>
    <t>3.9.23</t>
  </si>
  <si>
    <t>3.9.24</t>
  </si>
  <si>
    <t>3.9.25</t>
  </si>
  <si>
    <t>3.9.26</t>
  </si>
  <si>
    <t>3.9.27</t>
  </si>
  <si>
    <t>3.9.28</t>
  </si>
  <si>
    <t>3.9.29</t>
  </si>
  <si>
    <t>3.9.30</t>
  </si>
  <si>
    <t>3.9.31</t>
  </si>
  <si>
    <t>3.9.32</t>
  </si>
  <si>
    <t>3.9.33</t>
  </si>
  <si>
    <t>3.9.34</t>
  </si>
  <si>
    <t>3.9.35</t>
  </si>
  <si>
    <t>4.1.5</t>
  </si>
  <si>
    <t>4.1.6</t>
  </si>
  <si>
    <t>4.1.7</t>
  </si>
  <si>
    <t>4.3.15</t>
  </si>
  <si>
    <t>5.0</t>
  </si>
  <si>
    <t>FORNECIMENTO DE EQUIPAMENTOS</t>
  </si>
  <si>
    <t>TOTAL FORNECIMENTO COM BDI</t>
  </si>
  <si>
    <t>ADMINISTRAÇÃO LOCAL</t>
  </si>
  <si>
    <t>Valvula redutora de pressão roscável, BSP, PN 10, DN 1''</t>
  </si>
  <si>
    <t xml:space="preserve">Luminaria prova de tempo peterco y.31/1 </t>
  </si>
  <si>
    <t>Automatico de boia superior / inferior, *15* a / 250 v</t>
  </si>
  <si>
    <t>Papeleira de parede em metal cromado sem tampa</t>
  </si>
  <si>
    <t>Porta toalha banho em metal cromado, tipo barra</t>
  </si>
  <si>
    <t>Fornecimento, montagem e instalação de plataforma flutuant, com passarela, para captação de água.</t>
  </si>
  <si>
    <t>OBRA - SERVIÇOS, MATERIAIS E EQUIPAMENTOS</t>
  </si>
  <si>
    <t>12.º PERIODO</t>
  </si>
  <si>
    <t>13.º PERIODO</t>
  </si>
  <si>
    <t>VALOR TOTAL DA IMPLANTAÇÃO DA OBRA</t>
  </si>
  <si>
    <t>BDI = { [ ( 1 + (AC / 100 + R / 100 )) x ( 1 + DF / 100 ) x (1+L) / ( 1 - I / 100 ) ] - 1 } x 100</t>
  </si>
  <si>
    <t>Seguro e Garantia</t>
  </si>
  <si>
    <t>Risco</t>
  </si>
  <si>
    <t>PERCENTUAL SOBRE O FATURAMENTO (LEI nº 13161/2015) - DESONERAÇÃO</t>
  </si>
  <si>
    <t>Seguros, Riscos e Garantias</t>
  </si>
  <si>
    <t>IMPOSTO</t>
  </si>
  <si>
    <t xml:space="preserve">Risco </t>
  </si>
  <si>
    <t>Mobilização de equipamentos e máquinas</t>
  </si>
  <si>
    <t>Desmobilização de máquinas e equipamentos</t>
  </si>
  <si>
    <t xml:space="preserve">Transporte local com caminhão basculante 6 m3, rodovia com revestimento primario </t>
  </si>
  <si>
    <t>Barracao de obra para alojamento/escritorio, piso em pinho 3a, paredes em co mpensado 10mm, cobertura em telha fibrocimento 6mm, incluso instalacoes elet ricas e esquadrias. reaproveitado 5 vezes</t>
  </si>
  <si>
    <t>JULHO/2016</t>
  </si>
  <si>
    <t>AO 157 956</t>
  </si>
  <si>
    <t>AO 159 428</t>
  </si>
  <si>
    <t>AO 159 886</t>
  </si>
  <si>
    <t>AO 160 604</t>
  </si>
  <si>
    <t>AO 160 116</t>
  </si>
  <si>
    <t>TERRAPLENAGEM</t>
  </si>
  <si>
    <t>EDIFICAÇÕES - TOTAL</t>
  </si>
  <si>
    <t>ARTIGOS DE BORRACHA E DE MATERIAL PLÁSTICO</t>
  </si>
  <si>
    <t>HIDRELETRICAS - CONCRETO ARMADO</t>
  </si>
  <si>
    <t>INDUSTRIA DE TRANSFORMAÇÃO - METALÚRGICA BÁSICA</t>
  </si>
  <si>
    <t>HIDRELÉTRICAS - MÃO-DE-OBRA ESPECIALIZADA</t>
  </si>
  <si>
    <t>INDUSTRIA DE TRANSFORMAÇÃO - MÁQUINAS E EQUIPAMENTOS</t>
  </si>
  <si>
    <t>MATERIAL ELÉTRICO - OUTROS</t>
  </si>
  <si>
    <t>AO 157 980</t>
  </si>
  <si>
    <t>SERVIÇOS DE CONSULTORIA</t>
  </si>
  <si>
    <t>AO 14 20877</t>
  </si>
  <si>
    <t>AO 14 20741</t>
  </si>
  <si>
    <t>AO 14 20787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</si>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</sst>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&lt;=9999999]###\-####;\(###\)\ ###\-####"/>
    <numFmt numFmtId="166" formatCode="&quot;R$ &quot;#,##0.00"/>
    <numFmt numFmtId="167" formatCode="mmmm/yyyy"/>
    <numFmt numFmtId="168" formatCode="&quot;R$&quot;\ #,##0.00"/>
    <numFmt numFmtId="169" formatCode="00"/>
    <numFmt numFmtId="170" formatCode="_(&quot;R$&quot;* #,##0.00_);_(&quot;R$&quot;* \(#,##0.00\);_(&quot;R$&quot;* \-??_);_(@_)"/>
    <numFmt numFmtId="171" formatCode="_(* #,##0.00_);_(* \(#,##0.00\);_(* \-??_);_(@_)"/>
    <numFmt numFmtId="172" formatCode="#,##0.000"/>
    <numFmt numFmtId="173" formatCode="0.000"/>
    <numFmt numFmtId="174" formatCode="_(&quot;R$ &quot;* #,##0_);_(&quot;R$ &quot;* \(#,##0\);_(&quot;R$ &quot;* \-_);_(@_)"/>
    <numFmt numFmtId="175" formatCode="#,##0.000000"/>
    <numFmt numFmtId="176" formatCode="_(&quot;R$ &quot;* #,##0.00_);_(&quot;R$ &quot;* \(#,##0.00\);_(&quot;R$ &quot;* \-??_);_(@_)"/>
    <numFmt numFmtId="177" formatCode="_(* #,##0_);_(* \(#,##0\);_(* \-_);_(@_)"/>
    <numFmt numFmtId="178" formatCode="#,##0.00000"/>
    <numFmt numFmtId="179" formatCode="&quot;Cr$ &quot;#,##0.00_);[Red]&quot;(Cr$ &quot;#,##0.00\)"/>
    <numFmt numFmtId="180" formatCode="000.00"/>
    <numFmt numFmtId="181" formatCode="00.00"/>
    <numFmt numFmtId="182" formatCode="00,000.00"/>
    <numFmt numFmtId="183" formatCode="0,000.00"/>
    <numFmt numFmtId="184" formatCode="000,000.00"/>
    <numFmt numFmtId="188" formatCode="_-* #,##0.0000_-;\-* #,##0.0000_-;_-* &quot;-&quot;??_-;_-@_-"/>
    <numFmt numFmtId="192" formatCode="&quot;R$&quot;\ #,##0.0000;[Red]\-&quot;R$&quot;\ #,##0.0000"/>
  </numFmts>
  <fonts count="44" x14ac:knownFonts="1"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8"/>
      <color theme="0"/>
      <name val="Arial Narrow"/>
      <family val="2"/>
    </font>
    <font>
      <sz val="10"/>
      <name val="Tahoma"/>
      <family val="2"/>
    </font>
    <font>
      <sz val="10"/>
      <name val="MS Sans Serif"/>
      <family val="2"/>
    </font>
    <font>
      <sz val="8"/>
      <name val="Arial"/>
      <family val="2"/>
    </font>
    <font>
      <b/>
      <u/>
      <sz val="10"/>
      <name val="Tahoma"/>
      <family val="2"/>
    </font>
    <font>
      <sz val="10"/>
      <name val="Courier New"/>
      <family val="3"/>
    </font>
    <font>
      <b/>
      <sz val="15"/>
      <color indexed="62"/>
      <name val="Calibri"/>
      <family val="2"/>
    </font>
    <font>
      <sz val="8"/>
      <color indexed="8"/>
      <name val="Arial Narrow"/>
      <family val="2"/>
    </font>
    <font>
      <sz val="10"/>
      <color indexed="8"/>
      <name val="Arial"/>
      <family val="2"/>
    </font>
    <font>
      <b/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8" tint="0.79998168889431442"/>
        <bgColor indexed="31"/>
      </patternFill>
    </fill>
    <fill>
      <patternFill patternType="solid">
        <fgColor theme="8" tint="0.79998168889431442"/>
        <bgColor indexed="23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6600"/>
        <bgColor rgb="FFE46C0A"/>
      </patternFill>
    </fill>
  </fills>
  <borders count="1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double">
        <color indexed="8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double">
        <color indexed="8"/>
      </top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double">
        <color indexed="64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thin">
        <color indexed="8"/>
      </bottom>
      <diagonal/>
    </border>
    <border>
      <left style="thin">
        <color indexed="8"/>
      </left>
      <right/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1">
    <xf numFmtId="0" fontId="0" fillId="0" borderId="0"/>
    <xf numFmtId="0" fontId="3" fillId="0" borderId="0"/>
    <xf numFmtId="43" fontId="4" fillId="0" borderId="0" applyFont="0" applyFill="0" applyBorder="0" applyAlignment="0" applyProtection="0"/>
    <xf numFmtId="165" fontId="3" fillId="0" borderId="0" applyFill="0" applyBorder="0" applyAlignment="0" applyProtection="0"/>
    <xf numFmtId="0" fontId="3" fillId="0" borderId="0"/>
    <xf numFmtId="166" fontId="3" fillId="0" borderId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4" fontId="5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7" fillId="9" borderId="0" applyNumberFormat="0" applyBorder="0" applyAlignment="0" applyProtection="0"/>
    <xf numFmtId="0" fontId="8" fillId="21" borderId="34" applyNumberFormat="0" applyAlignment="0" applyProtection="0"/>
    <xf numFmtId="0" fontId="8" fillId="21" borderId="34" applyNumberFormat="0" applyAlignment="0" applyProtection="0"/>
    <xf numFmtId="0" fontId="8" fillId="21" borderId="34" applyNumberFormat="0" applyAlignment="0" applyProtection="0"/>
    <xf numFmtId="0" fontId="8" fillId="21" borderId="34" applyNumberFormat="0" applyAlignment="0" applyProtection="0"/>
    <xf numFmtId="0" fontId="9" fillId="22" borderId="35" applyNumberFormat="0" applyAlignment="0" applyProtection="0"/>
    <xf numFmtId="0" fontId="9" fillId="22" borderId="35" applyNumberFormat="0" applyAlignment="0" applyProtection="0"/>
    <xf numFmtId="0" fontId="9" fillId="22" borderId="35" applyNumberFormat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11" fillId="12" borderId="34" applyNumberFormat="0" applyAlignment="0" applyProtection="0"/>
    <xf numFmtId="0" fontId="11" fillId="12" borderId="34" applyNumberFormat="0" applyAlignment="0" applyProtection="0"/>
    <xf numFmtId="0" fontId="11" fillId="12" borderId="34" applyNumberFormat="0" applyAlignment="0" applyProtection="0"/>
    <xf numFmtId="0" fontId="11" fillId="12" borderId="34" applyNumberFormat="0" applyAlignment="0" applyProtection="0"/>
    <xf numFmtId="0" fontId="12" fillId="8" borderId="0" applyNumberFormat="0" applyBorder="0" applyAlignment="0" applyProtection="0"/>
    <xf numFmtId="0" fontId="13" fillId="27" borderId="0" applyNumberFormat="0" applyBorder="0" applyAlignment="0" applyProtection="0"/>
    <xf numFmtId="0" fontId="3" fillId="0" borderId="0"/>
    <xf numFmtId="3" fontId="3" fillId="0" borderId="0"/>
    <xf numFmtId="0" fontId="4" fillId="0" borderId="0"/>
    <xf numFmtId="0" fontId="3" fillId="28" borderId="37" applyNumberFormat="0" applyAlignment="0" applyProtection="0"/>
    <xf numFmtId="0" fontId="3" fillId="28" borderId="37" applyNumberFormat="0" applyAlignment="0" applyProtection="0"/>
    <xf numFmtId="0" fontId="3" fillId="28" borderId="37" applyNumberFormat="0" applyAlignment="0" applyProtection="0"/>
    <xf numFmtId="0" fontId="3" fillId="28" borderId="37" applyNumberFormat="0" applyAlignment="0" applyProtection="0"/>
    <xf numFmtId="9" fontId="3" fillId="0" borderId="0" applyFont="0" applyFill="0" applyBorder="0" applyAlignment="0" applyProtection="0"/>
    <xf numFmtId="0" fontId="14" fillId="21" borderId="38" applyNumberFormat="0" applyAlignment="0" applyProtection="0"/>
    <xf numFmtId="0" fontId="14" fillId="21" borderId="38" applyNumberFormat="0" applyAlignment="0" applyProtection="0"/>
    <xf numFmtId="0" fontId="14" fillId="21" borderId="38" applyNumberFormat="0" applyAlignment="0" applyProtection="0"/>
    <xf numFmtId="0" fontId="14" fillId="21" borderId="38" applyNumberFormat="0" applyAlignment="0" applyProtection="0"/>
    <xf numFmtId="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3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40" applyNumberFormat="0" applyFill="0" applyAlignment="0" applyProtection="0"/>
    <xf numFmtId="0" fontId="21" fillId="0" borderId="4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42" applyNumberFormat="0" applyFill="0" applyAlignment="0" applyProtection="0"/>
    <xf numFmtId="0" fontId="22" fillId="0" borderId="42" applyNumberFormat="0" applyFill="0" applyAlignment="0" applyProtection="0"/>
    <xf numFmtId="0" fontId="22" fillId="0" borderId="42" applyNumberFormat="0" applyFill="0" applyAlignment="0" applyProtection="0"/>
    <xf numFmtId="0" fontId="22" fillId="0" borderId="42" applyNumberFormat="0" applyFill="0" applyAlignment="0" applyProtection="0"/>
    <xf numFmtId="170" fontId="3" fillId="0" borderId="0" applyFill="0" applyBorder="0" applyAlignment="0" applyProtection="0"/>
    <xf numFmtId="171" fontId="3" fillId="0" borderId="0" applyFill="0" applyBorder="0" applyAlignment="0" applyProtection="0"/>
    <xf numFmtId="0" fontId="3" fillId="0" borderId="0"/>
    <xf numFmtId="0" fontId="3" fillId="0" borderId="0"/>
    <xf numFmtId="0" fontId="25" fillId="0" borderId="0"/>
    <xf numFmtId="40" fontId="25" fillId="0" borderId="0" applyFill="0" applyBorder="0" applyAlignment="0" applyProtection="0"/>
    <xf numFmtId="174" fontId="3" fillId="0" borderId="0" applyFill="0" applyBorder="0" applyAlignment="0" applyProtection="0"/>
    <xf numFmtId="175" fontId="3" fillId="0" borderId="0" applyFill="0" applyBorder="0" applyAlignment="0" applyProtection="0"/>
    <xf numFmtId="0" fontId="28" fillId="0" borderId="0"/>
    <xf numFmtId="171" fontId="3" fillId="0" borderId="0" applyFill="0" applyBorder="0" applyAlignment="0" applyProtection="0"/>
    <xf numFmtId="176" fontId="3" fillId="0" borderId="0" applyFill="0" applyBorder="0" applyAlignment="0" applyProtection="0"/>
    <xf numFmtId="0" fontId="3" fillId="0" borderId="0"/>
    <xf numFmtId="0" fontId="4" fillId="0" borderId="0"/>
    <xf numFmtId="0" fontId="4" fillId="0" borderId="0"/>
    <xf numFmtId="173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40" fontId="3" fillId="0" borderId="0" applyFill="0" applyBorder="0" applyAlignment="0" applyProtection="0"/>
    <xf numFmtId="171" fontId="3" fillId="0" borderId="0" applyFill="0" applyBorder="0" applyAlignment="0" applyProtection="0"/>
    <xf numFmtId="178" fontId="3" fillId="0" borderId="0" applyFill="0" applyBorder="0" applyAlignment="0" applyProtection="0"/>
    <xf numFmtId="179" fontId="3" fillId="0" borderId="0" applyFill="0" applyBorder="0" applyAlignment="0" applyProtection="0"/>
    <xf numFmtId="171" fontId="3" fillId="0" borderId="0" applyFill="0" applyBorder="0" applyAlignment="0" applyProtection="0"/>
    <xf numFmtId="173" fontId="3" fillId="0" borderId="0" applyFill="0" applyBorder="0" applyAlignment="0" applyProtection="0"/>
    <xf numFmtId="171" fontId="3" fillId="0" borderId="0" applyFill="0" applyBorder="0" applyAlignment="0" applyProtection="0"/>
    <xf numFmtId="0" fontId="29" fillId="0" borderId="75" applyNumberFormat="0" applyFill="0" applyAlignment="0" applyProtection="0"/>
    <xf numFmtId="0" fontId="18" fillId="0" borderId="39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39" applyNumberFormat="0" applyFill="0" applyAlignment="0" applyProtection="0"/>
    <xf numFmtId="0" fontId="18" fillId="0" borderId="39" applyNumberFormat="0" applyFill="0" applyAlignment="0" applyProtection="0"/>
    <xf numFmtId="0" fontId="18" fillId="0" borderId="39" applyNumberFormat="0" applyFill="0" applyAlignment="0" applyProtection="0"/>
    <xf numFmtId="0" fontId="17" fillId="0" borderId="0" applyNumberFormat="0" applyFill="0" applyBorder="0" applyAlignment="0" applyProtection="0"/>
    <xf numFmtId="0" fontId="29" fillId="0" borderId="39" applyNumberFormat="0" applyFill="0" applyAlignment="0" applyProtection="0"/>
    <xf numFmtId="0" fontId="29" fillId="0" borderId="75" applyNumberFormat="0" applyFill="0" applyAlignment="0" applyProtection="0"/>
    <xf numFmtId="0" fontId="1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2" fillId="0" borderId="0"/>
    <xf numFmtId="0" fontId="43" fillId="32" borderId="0" applyBorder="0" applyProtection="0"/>
  </cellStyleXfs>
  <cellXfs count="552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1" fillId="0" borderId="12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2" borderId="13" xfId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8" fontId="1" fillId="0" borderId="23" xfId="6" applyNumberFormat="1" applyFont="1" applyFill="1" applyBorder="1" applyAlignment="1">
      <alignment horizontal="right" vertical="center"/>
    </xf>
    <xf numFmtId="8" fontId="1" fillId="0" borderId="26" xfId="6" applyNumberFormat="1" applyFont="1" applyFill="1" applyBorder="1" applyAlignment="1">
      <alignment horizontal="right" vertical="center"/>
    </xf>
    <xf numFmtId="164" fontId="2" fillId="0" borderId="25" xfId="6" applyFont="1" applyFill="1" applyBorder="1" applyAlignment="1">
      <alignment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4" fontId="2" fillId="0" borderId="21" xfId="6" applyFont="1" applyFill="1" applyBorder="1" applyAlignment="1">
      <alignment vertical="center" wrapText="1"/>
    </xf>
    <xf numFmtId="0" fontId="2" fillId="6" borderId="0" xfId="0" applyFont="1" applyFill="1" applyAlignment="1">
      <alignment vertical="center"/>
    </xf>
    <xf numFmtId="0" fontId="1" fillId="6" borderId="0" xfId="0" applyFont="1" applyFill="1" applyBorder="1" applyAlignment="1">
      <alignment horizontal="left" vertical="center"/>
    </xf>
    <xf numFmtId="0" fontId="2" fillId="6" borderId="0" xfId="0" applyFont="1" applyFill="1" applyBorder="1" applyAlignment="1">
      <alignment vertical="center"/>
    </xf>
    <xf numFmtId="0" fontId="2" fillId="6" borderId="20" xfId="0" applyFont="1" applyFill="1" applyBorder="1" applyAlignment="1">
      <alignment horizontal="left" vertical="center"/>
    </xf>
    <xf numFmtId="8" fontId="1" fillId="0" borderId="27" xfId="0" applyNumberFormat="1" applyFont="1" applyFill="1" applyBorder="1" applyAlignment="1">
      <alignment horizontal="right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left" vertical="center"/>
    </xf>
    <xf numFmtId="8" fontId="1" fillId="0" borderId="23" xfId="0" applyNumberFormat="1" applyFont="1" applyFill="1" applyBorder="1" applyAlignment="1">
      <alignment horizontal="right" vertical="center"/>
    </xf>
    <xf numFmtId="168" fontId="2" fillId="6" borderId="21" xfId="0" applyNumberFormat="1" applyFont="1" applyFill="1" applyBorder="1" applyAlignment="1">
      <alignment horizontal="left" vertical="center"/>
    </xf>
    <xf numFmtId="8" fontId="1" fillId="0" borderId="26" xfId="0" applyNumberFormat="1" applyFont="1" applyFill="1" applyBorder="1" applyAlignment="1">
      <alignment horizontal="right" vertical="center"/>
    </xf>
    <xf numFmtId="0" fontId="1" fillId="6" borderId="0" xfId="0" applyFont="1" applyFill="1" applyBorder="1" applyAlignment="1">
      <alignment vertical="center"/>
    </xf>
    <xf numFmtId="4" fontId="1" fillId="6" borderId="0" xfId="0" applyNumberFormat="1" applyFont="1" applyFill="1" applyBorder="1" applyAlignment="1">
      <alignment vertical="center"/>
    </xf>
    <xf numFmtId="4" fontId="1" fillId="6" borderId="0" xfId="0" applyNumberFormat="1" applyFont="1" applyFill="1" applyBorder="1" applyAlignment="1">
      <alignment horizontal="center" vertical="center"/>
    </xf>
    <xf numFmtId="0" fontId="1" fillId="2" borderId="31" xfId="1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169" fontId="2" fillId="0" borderId="16" xfId="9" applyNumberFormat="1" applyFont="1" applyFill="1" applyBorder="1" applyAlignment="1">
      <alignment horizontal="center" vertical="center" wrapText="1"/>
    </xf>
    <xf numFmtId="10" fontId="2" fillId="0" borderId="14" xfId="9" applyNumberFormat="1" applyFont="1" applyFill="1" applyBorder="1" applyAlignment="1">
      <alignment horizontal="center" vertical="center" wrapText="1"/>
    </xf>
    <xf numFmtId="4" fontId="2" fillId="0" borderId="14" xfId="9" applyNumberFormat="1" applyFont="1" applyFill="1" applyBorder="1" applyAlignment="1">
      <alignment horizontal="left" vertical="center" wrapText="1"/>
    </xf>
    <xf numFmtId="43" fontId="1" fillId="0" borderId="15" xfId="8" applyFont="1" applyFill="1" applyBorder="1" applyAlignment="1">
      <alignment horizontal="right" vertical="center" wrapText="1"/>
    </xf>
    <xf numFmtId="43" fontId="2" fillId="0" borderId="0" xfId="8" applyFont="1"/>
    <xf numFmtId="0" fontId="2" fillId="0" borderId="0" xfId="0" applyFont="1"/>
    <xf numFmtId="43" fontId="2" fillId="0" borderId="0" xfId="0" applyNumberFormat="1" applyFont="1"/>
    <xf numFmtId="0" fontId="1" fillId="5" borderId="18" xfId="9" applyFont="1" applyFill="1" applyBorder="1" applyAlignment="1">
      <alignment horizontal="right" vertical="center" wrapText="1"/>
    </xf>
    <xf numFmtId="0" fontId="1" fillId="5" borderId="28" xfId="9" applyFont="1" applyFill="1" applyBorder="1" applyAlignment="1">
      <alignment horizontal="right" vertical="center" wrapText="1"/>
    </xf>
    <xf numFmtId="0" fontId="1" fillId="5" borderId="19" xfId="9" applyFont="1" applyFill="1" applyBorder="1" applyAlignment="1">
      <alignment horizontal="right" vertical="center" wrapText="1"/>
    </xf>
    <xf numFmtId="4" fontId="1" fillId="5" borderId="31" xfId="10" applyNumberFormat="1" applyFont="1" applyFill="1" applyBorder="1" applyAlignment="1">
      <alignment horizontal="right" vertical="center" wrapText="1"/>
    </xf>
    <xf numFmtId="0" fontId="2" fillId="0" borderId="9" xfId="1" applyFont="1" applyFill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4" fontId="1" fillId="0" borderId="0" xfId="0" applyNumberFormat="1" applyFont="1" applyFill="1" applyBorder="1" applyAlignment="1">
      <alignment horizontal="left" vertical="center"/>
    </xf>
    <xf numFmtId="4" fontId="1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" fontId="2" fillId="0" borderId="46" xfId="81" applyNumberFormat="1" applyFont="1" applyFill="1" applyBorder="1" applyAlignment="1">
      <alignment horizontal="center" vertical="center"/>
    </xf>
    <xf numFmtId="4" fontId="1" fillId="0" borderId="0" xfId="81" applyNumberFormat="1" applyFont="1" applyFill="1" applyBorder="1" applyAlignment="1">
      <alignment horizontal="left" vertical="center"/>
    </xf>
    <xf numFmtId="4" fontId="1" fillId="0" borderId="0" xfId="81" applyNumberFormat="1" applyFont="1" applyFill="1" applyBorder="1" applyAlignment="1">
      <alignment horizontal="center" vertical="center"/>
    </xf>
    <xf numFmtId="4" fontId="1" fillId="0" borderId="0" xfId="81" applyNumberFormat="1" applyFont="1" applyFill="1" applyBorder="1" applyAlignment="1">
      <alignment horizontal="left" vertical="center" wrapText="1"/>
    </xf>
    <xf numFmtId="0" fontId="2" fillId="0" borderId="0" xfId="1" applyFont="1" applyAlignment="1">
      <alignment vertical="center"/>
    </xf>
    <xf numFmtId="0" fontId="2" fillId="0" borderId="50" xfId="1" applyFont="1" applyBorder="1" applyAlignment="1">
      <alignment vertical="center"/>
    </xf>
    <xf numFmtId="0" fontId="2" fillId="0" borderId="49" xfId="1" applyFont="1" applyBorder="1" applyAlignment="1">
      <alignment vertical="center"/>
    </xf>
    <xf numFmtId="0" fontId="2" fillId="0" borderId="47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1" fillId="0" borderId="4" xfId="1" applyFont="1" applyBorder="1" applyAlignment="1">
      <alignment horizontal="right" vertical="center"/>
    </xf>
    <xf numFmtId="0" fontId="2" fillId="0" borderId="0" xfId="1" applyFont="1" applyBorder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righ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52" xfId="1" applyFont="1" applyBorder="1" applyAlignment="1">
      <alignment horizontal="center" vertical="center" wrapText="1"/>
    </xf>
    <xf numFmtId="0" fontId="2" fillId="0" borderId="53" xfId="1" applyFont="1" applyBorder="1" applyAlignment="1">
      <alignment horizontal="center" vertical="center"/>
    </xf>
    <xf numFmtId="0" fontId="2" fillId="0" borderId="9" xfId="1" applyFont="1" applyBorder="1" applyAlignment="1">
      <alignment vertical="center"/>
    </xf>
    <xf numFmtId="2" fontId="2" fillId="0" borderId="54" xfId="1" applyNumberFormat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4" xfId="1" applyFont="1" applyBorder="1" applyAlignment="1">
      <alignment vertical="center"/>
    </xf>
    <xf numFmtId="2" fontId="2" fillId="0" borderId="15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2" fontId="2" fillId="0" borderId="33" xfId="1" applyNumberFormat="1" applyFont="1" applyBorder="1" applyAlignment="1">
      <alignment horizontal="center" vertical="center"/>
    </xf>
    <xf numFmtId="0" fontId="2" fillId="0" borderId="51" xfId="1" applyFont="1" applyBorder="1" applyAlignment="1">
      <alignment vertical="center"/>
    </xf>
    <xf numFmtId="0" fontId="1" fillId="0" borderId="48" xfId="1" applyFont="1" applyBorder="1" applyAlignment="1">
      <alignment horizontal="right" vertical="center"/>
    </xf>
    <xf numFmtId="10" fontId="1" fillId="0" borderId="52" xfId="60" applyNumberFormat="1" applyFont="1" applyBorder="1" applyAlignment="1">
      <alignment horizontal="center" vertical="center"/>
    </xf>
    <xf numFmtId="10" fontId="1" fillId="0" borderId="49" xfId="8" applyNumberFormat="1" applyFont="1" applyFill="1" applyBorder="1" applyAlignment="1">
      <alignment vertical="center"/>
    </xf>
    <xf numFmtId="43" fontId="2" fillId="0" borderId="49" xfId="8" applyFont="1" applyFill="1" applyBorder="1" applyAlignment="1">
      <alignment horizontal="center" vertical="center"/>
    </xf>
    <xf numFmtId="43" fontId="2" fillId="0" borderId="49" xfId="8" applyFont="1" applyFill="1" applyBorder="1" applyAlignment="1">
      <alignment vertical="center"/>
    </xf>
    <xf numFmtId="10" fontId="2" fillId="0" borderId="49" xfId="8" applyNumberFormat="1" applyFont="1" applyFill="1" applyBorder="1" applyAlignment="1">
      <alignment vertical="center"/>
    </xf>
    <xf numFmtId="10" fontId="2" fillId="0" borderId="0" xfId="8" applyNumberFormat="1" applyFont="1" applyFill="1" applyBorder="1" applyAlignment="1">
      <alignment vertical="center"/>
    </xf>
    <xf numFmtId="43" fontId="2" fillId="0" borderId="0" xfId="8" applyFont="1" applyFill="1" applyBorder="1" applyAlignment="1">
      <alignment horizontal="center" vertical="center"/>
    </xf>
    <xf numFmtId="43" fontId="2" fillId="0" borderId="0" xfId="8" applyFont="1" applyFill="1" applyBorder="1" applyAlignment="1">
      <alignment vertical="center"/>
    </xf>
    <xf numFmtId="10" fontId="2" fillId="0" borderId="7" xfId="8" applyNumberFormat="1" applyFont="1" applyFill="1" applyBorder="1" applyAlignment="1">
      <alignment vertical="center"/>
    </xf>
    <xf numFmtId="43" fontId="2" fillId="0" borderId="7" xfId="8" applyFont="1" applyFill="1" applyBorder="1" applyAlignment="1">
      <alignment horizontal="center" vertical="center"/>
    </xf>
    <xf numFmtId="43" fontId="2" fillId="0" borderId="7" xfId="8" applyFont="1" applyFill="1" applyBorder="1" applyAlignment="1">
      <alignment vertical="center"/>
    </xf>
    <xf numFmtId="43" fontId="1" fillId="0" borderId="48" xfId="8" applyFont="1" applyFill="1" applyBorder="1" applyAlignment="1">
      <alignment horizontal="right" vertical="center"/>
    </xf>
    <xf numFmtId="10" fontId="1" fillId="0" borderId="48" xfId="8" applyNumberFormat="1" applyFont="1" applyFill="1" applyBorder="1" applyAlignment="1">
      <alignment horizontal="right" vertical="center"/>
    </xf>
    <xf numFmtId="43" fontId="1" fillId="0" borderId="48" xfId="8" applyFont="1" applyFill="1" applyBorder="1" applyAlignment="1">
      <alignment horizontal="center" vertical="center"/>
    </xf>
    <xf numFmtId="8" fontId="1" fillId="0" borderId="47" xfId="0" applyNumberFormat="1" applyFont="1" applyFill="1" applyBorder="1" applyAlignment="1">
      <alignment horizontal="left" vertical="center"/>
    </xf>
    <xf numFmtId="43" fontId="2" fillId="0" borderId="46" xfId="8" applyFont="1" applyFill="1" applyBorder="1" applyAlignment="1">
      <alignment horizontal="center" vertical="center"/>
    </xf>
    <xf numFmtId="8" fontId="1" fillId="0" borderId="23" xfId="0" applyNumberFormat="1" applyFont="1" applyFill="1" applyBorder="1" applyAlignment="1">
      <alignment horizontal="left" vertical="center"/>
    </xf>
    <xf numFmtId="8" fontId="1" fillId="0" borderId="26" xfId="0" applyNumberFormat="1" applyFont="1" applyFill="1" applyBorder="1" applyAlignment="1">
      <alignment horizontal="left" vertical="center"/>
    </xf>
    <xf numFmtId="43" fontId="1" fillId="0" borderId="0" xfId="8" applyFont="1" applyFill="1" applyBorder="1" applyAlignment="1">
      <alignment horizontal="right" vertical="center"/>
    </xf>
    <xf numFmtId="10" fontId="1" fillId="0" borderId="0" xfId="8" applyNumberFormat="1" applyFont="1" applyFill="1" applyBorder="1" applyAlignment="1">
      <alignment horizontal="right" vertical="center"/>
    </xf>
    <xf numFmtId="43" fontId="1" fillId="0" borderId="0" xfId="8" applyFont="1" applyFill="1" applyBorder="1" applyAlignment="1">
      <alignment horizontal="center" vertical="center"/>
    </xf>
    <xf numFmtId="43" fontId="1" fillId="2" borderId="55" xfId="8" applyFont="1" applyFill="1" applyBorder="1" applyAlignment="1">
      <alignment horizontal="center" vertical="center"/>
    </xf>
    <xf numFmtId="10" fontId="1" fillId="2" borderId="55" xfId="8" applyNumberFormat="1" applyFont="1" applyFill="1" applyBorder="1" applyAlignment="1">
      <alignment horizontal="center" vertical="center"/>
    </xf>
    <xf numFmtId="43" fontId="2" fillId="0" borderId="15" xfId="8" applyFont="1" applyFill="1" applyBorder="1" applyAlignment="1">
      <alignment horizontal="center" vertical="center" wrapText="1"/>
    </xf>
    <xf numFmtId="0" fontId="1" fillId="6" borderId="44" xfId="0" applyFont="1" applyFill="1" applyBorder="1" applyAlignment="1">
      <alignment vertical="center" wrapText="1"/>
    </xf>
    <xf numFmtId="0" fontId="1" fillId="6" borderId="24" xfId="0" applyFont="1" applyFill="1" applyBorder="1" applyAlignment="1">
      <alignment vertical="center"/>
    </xf>
    <xf numFmtId="0" fontId="2" fillId="6" borderId="22" xfId="0" quotePrefix="1" applyFont="1" applyFill="1" applyBorder="1" applyAlignment="1">
      <alignment vertical="center"/>
    </xf>
    <xf numFmtId="0" fontId="2" fillId="6" borderId="26" xfId="0" quotePrefix="1" applyFont="1" applyFill="1" applyBorder="1" applyAlignment="1">
      <alignment vertical="center"/>
    </xf>
    <xf numFmtId="0" fontId="2" fillId="6" borderId="24" xfId="0" applyFont="1" applyFill="1" applyBorder="1" applyAlignment="1">
      <alignment vertical="center"/>
    </xf>
    <xf numFmtId="0" fontId="2" fillId="6" borderId="23" xfId="0" applyFont="1" applyFill="1" applyBorder="1" applyAlignment="1">
      <alignment vertical="center"/>
    </xf>
    <xf numFmtId="0" fontId="2" fillId="6" borderId="44" xfId="0" applyFont="1" applyFill="1" applyBorder="1" applyAlignment="1">
      <alignment vertical="center"/>
    </xf>
    <xf numFmtId="0" fontId="2" fillId="6" borderId="45" xfId="0" applyFont="1" applyFill="1" applyBorder="1" applyAlignment="1">
      <alignment vertical="center"/>
    </xf>
    <xf numFmtId="0" fontId="2" fillId="6" borderId="22" xfId="0" applyFont="1" applyFill="1" applyBorder="1" applyAlignment="1">
      <alignment vertical="center"/>
    </xf>
    <xf numFmtId="10" fontId="2" fillId="0" borderId="47" xfId="8" applyNumberFormat="1" applyFont="1" applyFill="1" applyBorder="1" applyAlignment="1">
      <alignment vertical="center"/>
    </xf>
    <xf numFmtId="10" fontId="2" fillId="0" borderId="5" xfId="8" applyNumberFormat="1" applyFont="1" applyFill="1" applyBorder="1" applyAlignment="1">
      <alignment vertical="center"/>
    </xf>
    <xf numFmtId="10" fontId="2" fillId="0" borderId="8" xfId="8" applyNumberFormat="1" applyFont="1" applyFill="1" applyBorder="1" applyAlignment="1">
      <alignment vertical="center"/>
    </xf>
    <xf numFmtId="0" fontId="2" fillId="6" borderId="44" xfId="0" quotePrefix="1" applyFont="1" applyFill="1" applyBorder="1" applyAlignment="1">
      <alignment vertical="center" wrapText="1"/>
    </xf>
    <xf numFmtId="0" fontId="2" fillId="6" borderId="24" xfId="0" quotePrefix="1" applyFont="1" applyFill="1" applyBorder="1" applyAlignment="1">
      <alignment vertical="center" wrapText="1"/>
    </xf>
    <xf numFmtId="0" fontId="2" fillId="6" borderId="22" xfId="0" quotePrefix="1" applyFont="1" applyFill="1" applyBorder="1" applyAlignment="1">
      <alignment vertical="center" wrapText="1"/>
    </xf>
    <xf numFmtId="168" fontId="2" fillId="6" borderId="26" xfId="0" applyNumberFormat="1" applyFont="1" applyFill="1" applyBorder="1" applyAlignment="1">
      <alignment vertical="center"/>
    </xf>
    <xf numFmtId="0" fontId="2" fillId="6" borderId="45" xfId="0" quotePrefix="1" applyFont="1" applyFill="1" applyBorder="1" applyAlignment="1">
      <alignment vertical="center"/>
    </xf>
    <xf numFmtId="0" fontId="2" fillId="6" borderId="23" xfId="0" quotePrefix="1" applyFont="1" applyFill="1" applyBorder="1" applyAlignment="1">
      <alignment vertical="center"/>
    </xf>
    <xf numFmtId="172" fontId="2" fillId="0" borderId="9" xfId="8" applyNumberFormat="1" applyFont="1" applyFill="1" applyBorder="1" applyAlignment="1">
      <alignment horizontal="center" vertical="center" wrapText="1"/>
    </xf>
    <xf numFmtId="10" fontId="2" fillId="0" borderId="9" xfId="8" applyNumberFormat="1" applyFont="1" applyFill="1" applyBorder="1" applyAlignment="1">
      <alignment horizontal="center" vertical="center" wrapText="1"/>
    </xf>
    <xf numFmtId="4" fontId="2" fillId="0" borderId="54" xfId="8" applyNumberFormat="1" applyFont="1" applyFill="1" applyBorder="1" applyAlignment="1">
      <alignment horizontal="right" vertical="center" wrapText="1"/>
    </xf>
    <xf numFmtId="43" fontId="1" fillId="0" borderId="9" xfId="8" applyFont="1" applyFill="1" applyBorder="1" applyAlignment="1">
      <alignment horizontal="right" vertical="center"/>
    </xf>
    <xf numFmtId="43" fontId="2" fillId="0" borderId="9" xfId="8" applyFont="1" applyFill="1" applyBorder="1" applyAlignment="1">
      <alignment horizontal="right" vertical="center"/>
    </xf>
    <xf numFmtId="43" fontId="2" fillId="0" borderId="14" xfId="8" applyFont="1" applyFill="1" applyBorder="1" applyAlignment="1">
      <alignment horizontal="right" vertical="center"/>
    </xf>
    <xf numFmtId="0" fontId="1" fillId="6" borderId="25" xfId="0" applyFont="1" applyFill="1" applyBorder="1" applyAlignment="1">
      <alignment vertical="center"/>
    </xf>
    <xf numFmtId="0" fontId="1" fillId="2" borderId="52" xfId="0" applyFont="1" applyFill="1" applyBorder="1" applyAlignment="1">
      <alignment horizontal="center" vertical="center"/>
    </xf>
    <xf numFmtId="0" fontId="1" fillId="2" borderId="51" xfId="1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vertical="center"/>
    </xf>
    <xf numFmtId="0" fontId="1" fillId="5" borderId="7" xfId="0" applyFont="1" applyFill="1" applyBorder="1" applyAlignment="1">
      <alignment horizontal="right" vertical="center"/>
    </xf>
    <xf numFmtId="0" fontId="1" fillId="2" borderId="55" xfId="1" applyFont="1" applyFill="1" applyBorder="1" applyAlignment="1">
      <alignment horizontal="center" vertical="center"/>
    </xf>
    <xf numFmtId="164" fontId="2" fillId="0" borderId="43" xfId="6" applyFont="1" applyFill="1" applyBorder="1" applyAlignment="1">
      <alignment vertical="center"/>
    </xf>
    <xf numFmtId="8" fontId="1" fillId="0" borderId="45" xfId="6" applyNumberFormat="1" applyFont="1" applyFill="1" applyBorder="1" applyAlignment="1">
      <alignment horizontal="right" vertical="center"/>
    </xf>
    <xf numFmtId="0" fontId="2" fillId="0" borderId="5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9" xfId="0" applyFont="1" applyFill="1" applyBorder="1" applyAlignment="1">
      <alignment horizontal="left" vertical="center"/>
    </xf>
    <xf numFmtId="0" fontId="1" fillId="0" borderId="49" xfId="1" applyFont="1" applyFill="1" applyBorder="1" applyAlignment="1">
      <alignment horizontal="center" vertical="center"/>
    </xf>
    <xf numFmtId="43" fontId="1" fillId="0" borderId="32" xfId="8" applyFont="1" applyFill="1" applyBorder="1" applyAlignment="1">
      <alignment horizontal="center" vertical="center"/>
    </xf>
    <xf numFmtId="2" fontId="1" fillId="3" borderId="16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 wrapText="1"/>
    </xf>
    <xf numFmtId="2" fontId="2" fillId="3" borderId="14" xfId="0" applyNumberFormat="1" applyFont="1" applyFill="1" applyBorder="1" applyAlignment="1">
      <alignment horizontal="center" vertical="center"/>
    </xf>
    <xf numFmtId="2" fontId="2" fillId="3" borderId="14" xfId="0" quotePrefix="1" applyNumberFormat="1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/>
    </xf>
    <xf numFmtId="164" fontId="23" fillId="0" borderId="0" xfId="0" applyNumberFormat="1" applyFont="1" applyFill="1"/>
    <xf numFmtId="0" fontId="24" fillId="0" borderId="0" xfId="82" applyFont="1" applyAlignment="1">
      <alignment vertical="center"/>
    </xf>
    <xf numFmtId="0" fontId="26" fillId="0" borderId="0" xfId="82" applyFont="1" applyAlignment="1">
      <alignment vertical="center"/>
    </xf>
    <xf numFmtId="0" fontId="1" fillId="0" borderId="86" xfId="82" applyFont="1" applyBorder="1" applyAlignment="1">
      <alignment horizontal="center" vertical="center"/>
    </xf>
    <xf numFmtId="0" fontId="2" fillId="0" borderId="86" xfId="82" applyFont="1" applyBorder="1" applyAlignment="1">
      <alignment horizontal="center" vertical="center"/>
    </xf>
    <xf numFmtId="0" fontId="2" fillId="0" borderId="64" xfId="83" applyFont="1" applyBorder="1" applyAlignment="1">
      <alignment horizontal="left"/>
    </xf>
    <xf numFmtId="0" fontId="2" fillId="0" borderId="65" xfId="83" applyFont="1" applyBorder="1" applyAlignment="1">
      <alignment horizontal="left"/>
    </xf>
    <xf numFmtId="0" fontId="2" fillId="30" borderId="87" xfId="82" applyFont="1" applyFill="1" applyBorder="1" applyAlignment="1">
      <alignment vertical="center"/>
    </xf>
    <xf numFmtId="0" fontId="2" fillId="30" borderId="66" xfId="82" applyFont="1" applyFill="1" applyBorder="1" applyAlignment="1">
      <alignment vertical="center"/>
    </xf>
    <xf numFmtId="0" fontId="2" fillId="30" borderId="88" xfId="82" applyFont="1" applyFill="1" applyBorder="1" applyAlignment="1">
      <alignment vertical="center"/>
    </xf>
    <xf numFmtId="0" fontId="1" fillId="0" borderId="89" xfId="82" applyFont="1" applyBorder="1" applyAlignment="1">
      <alignment horizontal="center" vertical="center"/>
    </xf>
    <xf numFmtId="0" fontId="2" fillId="0" borderId="90" xfId="82" applyFont="1" applyBorder="1" applyAlignment="1">
      <alignment horizontal="center" vertical="center"/>
    </xf>
    <xf numFmtId="0" fontId="2" fillId="0" borderId="64" xfId="83" applyFont="1" applyBorder="1"/>
    <xf numFmtId="0" fontId="2" fillId="0" borderId="65" xfId="82" applyFont="1" applyBorder="1" applyAlignment="1">
      <alignment horizontal="left" vertical="center"/>
    </xf>
    <xf numFmtId="0" fontId="2" fillId="0" borderId="69" xfId="82" applyFont="1" applyBorder="1" applyAlignment="1">
      <alignment horizontal="left" vertical="center"/>
    </xf>
    <xf numFmtId="0" fontId="2" fillId="0" borderId="68" xfId="83" applyFont="1" applyBorder="1"/>
    <xf numFmtId="0" fontId="2" fillId="0" borderId="0" xfId="82" applyFont="1" applyBorder="1" applyAlignment="1">
      <alignment horizontal="left" vertical="center"/>
    </xf>
    <xf numFmtId="0" fontId="2" fillId="0" borderId="70" xfId="82" applyFont="1" applyBorder="1" applyAlignment="1">
      <alignment horizontal="left" vertical="center"/>
    </xf>
    <xf numFmtId="0" fontId="2" fillId="0" borderId="91" xfId="82" applyFont="1" applyBorder="1" applyAlignment="1">
      <alignment horizontal="center" vertical="center"/>
    </xf>
    <xf numFmtId="0" fontId="2" fillId="0" borderId="71" xfId="83" applyFont="1" applyBorder="1"/>
    <xf numFmtId="0" fontId="2" fillId="0" borderId="72" xfId="82" applyFont="1" applyBorder="1" applyAlignment="1">
      <alignment horizontal="left" vertical="center"/>
    </xf>
    <xf numFmtId="0" fontId="2" fillId="0" borderId="73" xfId="82" applyFont="1" applyBorder="1" applyAlignment="1">
      <alignment horizontal="left" vertical="center"/>
    </xf>
    <xf numFmtId="0" fontId="1" fillId="0" borderId="85" xfId="82" applyFont="1" applyBorder="1" applyAlignment="1">
      <alignment horizontal="center" vertical="center"/>
    </xf>
    <xf numFmtId="0" fontId="1" fillId="0" borderId="96" xfId="82" applyFont="1" applyBorder="1" applyAlignment="1">
      <alignment horizontal="center" vertical="top"/>
    </xf>
    <xf numFmtId="0" fontId="2" fillId="0" borderId="45" xfId="82" applyFont="1" applyBorder="1" applyAlignment="1">
      <alignment vertical="top"/>
    </xf>
    <xf numFmtId="0" fontId="2" fillId="0" borderId="23" xfId="82" applyFont="1" applyBorder="1" applyAlignment="1">
      <alignment vertical="top"/>
    </xf>
    <xf numFmtId="0" fontId="2" fillId="0" borderId="26" xfId="82" applyFont="1" applyBorder="1" applyAlignment="1">
      <alignment vertical="top"/>
    </xf>
    <xf numFmtId="0" fontId="2" fillId="30" borderId="87" xfId="82" applyFont="1" applyFill="1" applyBorder="1" applyAlignment="1">
      <alignment horizontal="right" vertical="center"/>
    </xf>
    <xf numFmtId="2" fontId="26" fillId="0" borderId="0" xfId="82" applyNumberFormat="1" applyFont="1" applyAlignment="1">
      <alignment vertical="center"/>
    </xf>
    <xf numFmtId="0" fontId="1" fillId="30" borderId="92" xfId="82" applyFont="1" applyFill="1" applyBorder="1" applyAlignment="1">
      <alignment vertical="center"/>
    </xf>
    <xf numFmtId="0" fontId="1" fillId="30" borderId="74" xfId="82" applyFont="1" applyFill="1" applyBorder="1" applyAlignment="1">
      <alignment vertical="center"/>
    </xf>
    <xf numFmtId="0" fontId="1" fillId="30" borderId="93" xfId="82" applyFont="1" applyFill="1" applyBorder="1" applyAlignment="1">
      <alignment vertical="center"/>
    </xf>
    <xf numFmtId="0" fontId="2" fillId="0" borderId="101" xfId="82" applyFont="1" applyBorder="1" applyAlignment="1">
      <alignment horizontal="center" vertical="center" wrapText="1"/>
    </xf>
    <xf numFmtId="0" fontId="2" fillId="0" borderId="71" xfId="83" applyFont="1" applyBorder="1" applyAlignment="1">
      <alignment horizontal="center"/>
    </xf>
    <xf numFmtId="0" fontId="1" fillId="0" borderId="64" xfId="82" applyFont="1" applyBorder="1" applyAlignment="1">
      <alignment horizontal="center" vertical="center"/>
    </xf>
    <xf numFmtId="10" fontId="2" fillId="0" borderId="64" xfId="84" applyNumberFormat="1" applyFont="1" applyFill="1" applyBorder="1" applyAlignment="1" applyProtection="1">
      <alignment horizontal="center"/>
    </xf>
    <xf numFmtId="10" fontId="1" fillId="0" borderId="102" xfId="83" applyNumberFormat="1" applyFont="1" applyBorder="1" applyAlignment="1">
      <alignment horizontal="center"/>
    </xf>
    <xf numFmtId="0" fontId="1" fillId="0" borderId="71" xfId="82" applyFont="1" applyBorder="1" applyAlignment="1">
      <alignment horizontal="center" vertical="center"/>
    </xf>
    <xf numFmtId="10" fontId="1" fillId="0" borderId="103" xfId="83" applyNumberFormat="1" applyFont="1" applyBorder="1" applyAlignment="1">
      <alignment horizontal="center"/>
    </xf>
    <xf numFmtId="10" fontId="1" fillId="0" borderId="104" xfId="84" applyNumberFormat="1" applyFont="1" applyFill="1" applyBorder="1" applyAlignment="1" applyProtection="1">
      <alignment horizontal="center" vertical="center"/>
    </xf>
    <xf numFmtId="0" fontId="2" fillId="0" borderId="105" xfId="82" applyFont="1" applyBorder="1" applyAlignment="1">
      <alignment horizontal="center" vertical="center" wrapText="1"/>
    </xf>
    <xf numFmtId="0" fontId="2" fillId="0" borderId="106" xfId="83" applyFont="1" applyBorder="1" applyAlignment="1">
      <alignment horizontal="center"/>
    </xf>
    <xf numFmtId="0" fontId="1" fillId="0" borderId="107" xfId="82" applyFont="1" applyBorder="1" applyAlignment="1">
      <alignment horizontal="center" vertical="center"/>
    </xf>
    <xf numFmtId="10" fontId="2" fillId="0" borderId="107" xfId="84" applyNumberFormat="1" applyFont="1" applyFill="1" applyBorder="1" applyAlignment="1" applyProtection="1">
      <alignment horizontal="center"/>
    </xf>
    <xf numFmtId="10" fontId="1" fillId="0" borderId="108" xfId="83" applyNumberFormat="1" applyFont="1" applyBorder="1" applyAlignment="1">
      <alignment horizontal="center"/>
    </xf>
    <xf numFmtId="0" fontId="1" fillId="0" borderId="97" xfId="82" applyFont="1" applyBorder="1" applyAlignment="1">
      <alignment horizontal="center" vertical="center"/>
    </xf>
    <xf numFmtId="10" fontId="2" fillId="0" borderId="107" xfId="7" applyNumberFormat="1" applyFont="1" applyBorder="1" applyAlignment="1">
      <alignment horizontal="center" vertical="center"/>
    </xf>
    <xf numFmtId="0" fontId="1" fillId="0" borderId="106" xfId="82" applyFont="1" applyBorder="1" applyAlignment="1">
      <alignment horizontal="center" vertical="center"/>
    </xf>
    <xf numFmtId="10" fontId="1" fillId="0" borderId="109" xfId="84" applyNumberFormat="1" applyFont="1" applyFill="1" applyBorder="1" applyAlignment="1" applyProtection="1">
      <alignment horizontal="center" vertical="center"/>
    </xf>
    <xf numFmtId="10" fontId="2" fillId="0" borderId="110" xfId="84" applyNumberFormat="1" applyFont="1" applyFill="1" applyBorder="1" applyAlignment="1" applyProtection="1">
      <alignment horizontal="center"/>
    </xf>
    <xf numFmtId="10" fontId="1" fillId="0" borderId="111" xfId="83" applyNumberFormat="1" applyFont="1" applyBorder="1" applyAlignment="1">
      <alignment horizontal="center"/>
    </xf>
    <xf numFmtId="10" fontId="2" fillId="0" borderId="55" xfId="84" applyNumberFormat="1" applyFont="1" applyFill="1" applyBorder="1" applyAlignment="1" applyProtection="1">
      <alignment horizontal="center"/>
    </xf>
    <xf numFmtId="0" fontId="2" fillId="0" borderId="115" xfId="0" applyFont="1" applyBorder="1" applyAlignment="1">
      <alignment horizontal="center" vertical="center"/>
    </xf>
    <xf numFmtId="0" fontId="2" fillId="0" borderId="17" xfId="1" applyFont="1" applyBorder="1" applyAlignment="1">
      <alignment vertical="center"/>
    </xf>
    <xf numFmtId="2" fontId="2" fillId="0" borderId="116" xfId="1" applyNumberFormat="1" applyFont="1" applyBorder="1" applyAlignment="1">
      <alignment horizontal="center" vertical="center"/>
    </xf>
    <xf numFmtId="43" fontId="1" fillId="2" borderId="55" xfId="8" applyFont="1" applyFill="1" applyBorder="1" applyAlignment="1">
      <alignment horizontal="center" vertical="center"/>
    </xf>
    <xf numFmtId="43" fontId="1" fillId="2" borderId="55" xfId="8" applyFont="1" applyFill="1" applyBorder="1" applyAlignment="1">
      <alignment horizontal="center" vertical="center"/>
    </xf>
    <xf numFmtId="0" fontId="30" fillId="0" borderId="0" xfId="1" applyFont="1" applyAlignment="1" applyProtection="1">
      <alignment horizontal="left" vertical="top" wrapText="1"/>
      <protection locked="0"/>
    </xf>
    <xf numFmtId="0" fontId="30" fillId="0" borderId="0" xfId="1" applyFont="1" applyAlignment="1" applyProtection="1">
      <alignment horizontal="center" vertical="top"/>
      <protection locked="0"/>
    </xf>
    <xf numFmtId="2" fontId="30" fillId="0" borderId="0" xfId="1" applyNumberFormat="1" applyFont="1" applyAlignment="1" applyProtection="1">
      <alignment horizontal="right" vertical="top"/>
      <protection locked="0"/>
    </xf>
    <xf numFmtId="180" fontId="30" fillId="0" borderId="0" xfId="1" applyNumberFormat="1" applyFont="1" applyAlignment="1" applyProtection="1">
      <alignment horizontal="right" vertical="top"/>
      <protection locked="0"/>
    </xf>
    <xf numFmtId="181" fontId="30" fillId="0" borderId="0" xfId="1" applyNumberFormat="1" applyFont="1" applyAlignment="1" applyProtection="1">
      <alignment horizontal="right" vertical="top"/>
      <protection locked="0"/>
    </xf>
    <xf numFmtId="182" fontId="30" fillId="0" borderId="0" xfId="1" applyNumberFormat="1" applyFont="1" applyAlignment="1" applyProtection="1">
      <alignment horizontal="right" vertical="top"/>
      <protection locked="0"/>
    </xf>
    <xf numFmtId="183" fontId="30" fillId="0" borderId="0" xfId="1" applyNumberFormat="1" applyFont="1" applyAlignment="1" applyProtection="1">
      <alignment horizontal="right" vertical="top"/>
      <protection locked="0"/>
    </xf>
    <xf numFmtId="4" fontId="1" fillId="4" borderId="15" xfId="0" applyNumberFormat="1" applyFont="1" applyFill="1" applyBorder="1" applyAlignment="1">
      <alignment horizontal="right" vertical="center"/>
    </xf>
    <xf numFmtId="0" fontId="30" fillId="0" borderId="0" xfId="1" applyFont="1" applyAlignment="1" applyProtection="1">
      <alignment horizontal="left" vertical="top"/>
      <protection locked="0"/>
    </xf>
    <xf numFmtId="0" fontId="34" fillId="0" borderId="0" xfId="1" applyFont="1" applyAlignment="1" applyProtection="1">
      <alignment horizontal="center" vertical="top"/>
      <protection locked="0"/>
    </xf>
    <xf numFmtId="2" fontId="34" fillId="0" borderId="0" xfId="1" applyNumberFormat="1" applyFont="1" applyAlignment="1" applyProtection="1">
      <alignment horizontal="right" vertical="top"/>
      <protection locked="0"/>
    </xf>
    <xf numFmtId="183" fontId="34" fillId="0" borderId="0" xfId="1" applyNumberFormat="1" applyFont="1" applyAlignment="1" applyProtection="1">
      <alignment horizontal="right" vertical="top"/>
      <protection locked="0"/>
    </xf>
    <xf numFmtId="181" fontId="34" fillId="0" borderId="0" xfId="1" applyNumberFormat="1" applyFont="1" applyAlignment="1" applyProtection="1">
      <alignment horizontal="right" vertical="top"/>
      <protection locked="0"/>
    </xf>
    <xf numFmtId="180" fontId="34" fillId="0" borderId="0" xfId="1" applyNumberFormat="1" applyFont="1" applyAlignment="1" applyProtection="1">
      <alignment horizontal="right" vertical="top"/>
      <protection locked="0"/>
    </xf>
    <xf numFmtId="182" fontId="34" fillId="0" borderId="0" xfId="1" applyNumberFormat="1" applyFont="1" applyAlignment="1" applyProtection="1">
      <alignment horizontal="right" vertical="top"/>
      <protection locked="0"/>
    </xf>
    <xf numFmtId="0" fontId="32" fillId="3" borderId="0" xfId="1" applyFont="1" applyFill="1" applyAlignment="1" applyProtection="1">
      <alignment horizontal="left" vertical="top"/>
      <protection locked="0"/>
    </xf>
    <xf numFmtId="0" fontId="30" fillId="3" borderId="0" xfId="1" applyFont="1" applyFill="1" applyAlignment="1" applyProtection="1">
      <alignment horizontal="center" vertical="top"/>
      <protection locked="0"/>
    </xf>
    <xf numFmtId="0" fontId="33" fillId="3" borderId="0" xfId="1" applyFont="1" applyFill="1"/>
    <xf numFmtId="183" fontId="32" fillId="3" borderId="0" xfId="1" applyNumberFormat="1" applyFont="1" applyFill="1" applyAlignment="1" applyProtection="1">
      <alignment horizontal="right" vertical="top"/>
      <protection locked="0"/>
    </xf>
    <xf numFmtId="0" fontId="34" fillId="3" borderId="0" xfId="1" applyFont="1" applyFill="1" applyAlignment="1" applyProtection="1">
      <alignment horizontal="center" vertical="top"/>
      <protection locked="0"/>
    </xf>
    <xf numFmtId="0" fontId="31" fillId="3" borderId="0" xfId="1" applyFont="1" applyFill="1"/>
    <xf numFmtId="183" fontId="35" fillId="3" borderId="0" xfId="1" applyNumberFormat="1" applyFont="1" applyFill="1" applyAlignment="1" applyProtection="1">
      <alignment horizontal="right" vertical="top"/>
      <protection locked="0"/>
    </xf>
    <xf numFmtId="180" fontId="35" fillId="3" borderId="0" xfId="1" applyNumberFormat="1" applyFont="1" applyFill="1" applyAlignment="1" applyProtection="1">
      <alignment horizontal="right" vertical="top"/>
      <protection locked="0"/>
    </xf>
    <xf numFmtId="182" fontId="35" fillId="3" borderId="0" xfId="1" applyNumberFormat="1" applyFont="1" applyFill="1" applyAlignment="1" applyProtection="1">
      <alignment horizontal="right" vertical="top"/>
      <protection locked="0"/>
    </xf>
    <xf numFmtId="0" fontId="34" fillId="0" borderId="0" xfId="1" applyFont="1" applyAlignment="1" applyProtection="1">
      <alignment horizontal="left" vertical="top" wrapText="1"/>
      <protection locked="0"/>
    </xf>
    <xf numFmtId="184" fontId="35" fillId="3" borderId="0" xfId="1" applyNumberFormat="1" applyFont="1" applyFill="1" applyAlignment="1" applyProtection="1">
      <alignment horizontal="right" vertical="top"/>
      <protection locked="0"/>
    </xf>
    <xf numFmtId="0" fontId="2" fillId="3" borderId="1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15" xfId="0" applyFont="1" applyFill="1" applyBorder="1" applyAlignment="1">
      <alignment horizontal="center" vertical="center"/>
    </xf>
    <xf numFmtId="4" fontId="35" fillId="3" borderId="0" xfId="1" applyNumberFormat="1" applyFont="1" applyFill="1" applyAlignment="1" applyProtection="1">
      <alignment horizontal="right" vertical="top"/>
      <protection locked="0"/>
    </xf>
    <xf numFmtId="184" fontId="32" fillId="0" borderId="0" xfId="1" applyNumberFormat="1" applyFont="1" applyAlignment="1" applyProtection="1">
      <alignment horizontal="right" vertical="top"/>
      <protection locked="0"/>
    </xf>
    <xf numFmtId="4" fontId="2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2" fontId="1" fillId="3" borderId="14" xfId="0" applyNumberFormat="1" applyFont="1" applyFill="1" applyBorder="1" applyAlignment="1">
      <alignment horizontal="left" vertical="center" wrapText="1"/>
    </xf>
    <xf numFmtId="0" fontId="32" fillId="3" borderId="0" xfId="1" applyFont="1" applyFill="1" applyAlignment="1" applyProtection="1">
      <alignment horizontal="left" vertical="top" wrapText="1"/>
      <protection locked="0"/>
    </xf>
    <xf numFmtId="0" fontId="35" fillId="3" borderId="0" xfId="1" applyFont="1" applyFill="1" applyAlignment="1" applyProtection="1">
      <alignment horizontal="left" vertical="top" wrapText="1"/>
      <protection locked="0"/>
    </xf>
    <xf numFmtId="0" fontId="2" fillId="5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5" borderId="8" xfId="0" applyNumberFormat="1" applyFont="1" applyFill="1" applyBorder="1" applyAlignment="1">
      <alignment vertical="center"/>
    </xf>
    <xf numFmtId="184" fontId="30" fillId="0" borderId="0" xfId="1" applyNumberFormat="1" applyFont="1" applyAlignment="1" applyProtection="1">
      <alignment horizontal="right" vertical="top"/>
      <protection locked="0"/>
    </xf>
    <xf numFmtId="0" fontId="39" fillId="0" borderId="0" xfId="0" applyFont="1" applyFill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0" fontId="39" fillId="0" borderId="48" xfId="0" applyFont="1" applyFill="1" applyBorder="1" applyAlignment="1">
      <alignment horizontal="center" vertical="center"/>
    </xf>
    <xf numFmtId="14" fontId="38" fillId="0" borderId="48" xfId="0" quotePrefix="1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vertical="center"/>
    </xf>
    <xf numFmtId="164" fontId="39" fillId="0" borderId="20" xfId="6" applyFont="1" applyFill="1" applyBorder="1" applyAlignment="1">
      <alignment vertical="center"/>
    </xf>
    <xf numFmtId="8" fontId="38" fillId="0" borderId="27" xfId="6" applyNumberFormat="1" applyFont="1" applyFill="1" applyBorder="1" applyAlignment="1">
      <alignment horizontal="right" vertical="center"/>
    </xf>
    <xf numFmtId="164" fontId="39" fillId="0" borderId="25" xfId="6" applyFont="1" applyFill="1" applyBorder="1" applyAlignment="1">
      <alignment vertical="center"/>
    </xf>
    <xf numFmtId="8" fontId="38" fillId="0" borderId="23" xfId="6" applyNumberFormat="1" applyFont="1" applyFill="1" applyBorder="1" applyAlignment="1">
      <alignment horizontal="right" vertical="center"/>
    </xf>
    <xf numFmtId="8" fontId="38" fillId="0" borderId="26" xfId="6" applyNumberFormat="1" applyFont="1" applyFill="1" applyBorder="1" applyAlignment="1">
      <alignment horizontal="right" vertical="center"/>
    </xf>
    <xf numFmtId="0" fontId="38" fillId="0" borderId="0" xfId="0" applyFont="1" applyFill="1" applyBorder="1" applyAlignment="1">
      <alignment vertical="center"/>
    </xf>
    <xf numFmtId="0" fontId="38" fillId="2" borderId="13" xfId="1" applyFont="1" applyFill="1" applyBorder="1" applyAlignment="1">
      <alignment horizontal="center" vertical="center"/>
    </xf>
    <xf numFmtId="0" fontId="38" fillId="2" borderId="13" xfId="0" applyFont="1" applyFill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38" fillId="0" borderId="48" xfId="1" applyFont="1" applyFill="1" applyBorder="1" applyAlignment="1">
      <alignment horizontal="center" vertical="center"/>
    </xf>
    <xf numFmtId="0" fontId="38" fillId="0" borderId="2" xfId="1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 vertical="center"/>
    </xf>
    <xf numFmtId="0" fontId="38" fillId="2" borderId="51" xfId="1" applyFont="1" applyFill="1" applyBorder="1" applyAlignment="1">
      <alignment horizontal="left" vertical="center"/>
    </xf>
    <xf numFmtId="0" fontId="38" fillId="2" borderId="1" xfId="1" applyFont="1" applyFill="1" applyBorder="1" applyAlignment="1">
      <alignment horizontal="left" vertical="center"/>
    </xf>
    <xf numFmtId="0" fontId="38" fillId="2" borderId="2" xfId="1" applyFont="1" applyFill="1" applyBorder="1" applyAlignment="1">
      <alignment horizontal="center" vertical="center"/>
    </xf>
    <xf numFmtId="0" fontId="38" fillId="2" borderId="2" xfId="0" applyFont="1" applyFill="1" applyBorder="1" applyAlignment="1">
      <alignment horizontal="center" vertical="center"/>
    </xf>
    <xf numFmtId="0" fontId="38" fillId="2" borderId="52" xfId="0" applyFont="1" applyFill="1" applyBorder="1" applyAlignment="1">
      <alignment horizontal="center" vertical="center"/>
    </xf>
    <xf numFmtId="0" fontId="38" fillId="0" borderId="48" xfId="1" applyFont="1" applyFill="1" applyBorder="1" applyAlignment="1">
      <alignment horizontal="left" vertical="center"/>
    </xf>
    <xf numFmtId="0" fontId="38" fillId="0" borderId="2" xfId="1" applyFont="1" applyFill="1" applyBorder="1" applyAlignment="1">
      <alignment horizontal="left" vertical="center"/>
    </xf>
    <xf numFmtId="165" fontId="38" fillId="3" borderId="56" xfId="0" applyNumberFormat="1" applyFont="1" applyFill="1" applyBorder="1" applyAlignment="1">
      <alignment horizontal="center" vertical="center" wrapText="1"/>
    </xf>
    <xf numFmtId="10" fontId="38" fillId="3" borderId="57" xfId="0" applyNumberFormat="1" applyFont="1" applyFill="1" applyBorder="1" applyAlignment="1">
      <alignment horizontal="justify" vertical="center" wrapText="1"/>
    </xf>
    <xf numFmtId="4" fontId="39" fillId="3" borderId="57" xfId="0" applyNumberFormat="1" applyFont="1" applyFill="1" applyBorder="1" applyAlignment="1">
      <alignment horizontal="right" vertical="center" wrapText="1"/>
    </xf>
    <xf numFmtId="0" fontId="39" fillId="0" borderId="16" xfId="0" applyFont="1" applyBorder="1" applyAlignment="1">
      <alignment horizontal="center" vertical="center"/>
    </xf>
    <xf numFmtId="0" fontId="33" fillId="0" borderId="0" xfId="1" applyFont="1" applyAlignment="1" applyProtection="1">
      <alignment horizontal="left" vertical="top"/>
      <protection locked="0"/>
    </xf>
    <xf numFmtId="0" fontId="33" fillId="0" borderId="0" xfId="1" applyFont="1" applyAlignment="1" applyProtection="1">
      <alignment horizontal="center" vertical="top"/>
      <protection locked="0"/>
    </xf>
    <xf numFmtId="2" fontId="33" fillId="0" borderId="0" xfId="1" applyNumberFormat="1" applyFont="1" applyAlignment="1" applyProtection="1">
      <alignment horizontal="right" vertical="top"/>
      <protection locked="0"/>
    </xf>
    <xf numFmtId="184" fontId="33" fillId="0" borderId="0" xfId="1" applyNumberFormat="1" applyFont="1" applyAlignment="1" applyProtection="1">
      <alignment horizontal="right" vertical="top"/>
      <protection locked="0"/>
    </xf>
    <xf numFmtId="182" fontId="33" fillId="0" borderId="0" xfId="1" applyNumberFormat="1" applyFont="1" applyAlignment="1" applyProtection="1">
      <alignment horizontal="right" vertical="top"/>
      <protection locked="0"/>
    </xf>
    <xf numFmtId="2" fontId="39" fillId="0" borderId="0" xfId="0" applyNumberFormat="1" applyFont="1" applyAlignment="1">
      <alignment vertical="center"/>
    </xf>
    <xf numFmtId="0" fontId="39" fillId="5" borderId="6" xfId="0" applyFont="1" applyFill="1" applyBorder="1" applyAlignment="1">
      <alignment horizontal="center" vertical="center"/>
    </xf>
    <xf numFmtId="0" fontId="39" fillId="5" borderId="7" xfId="0" applyFont="1" applyFill="1" applyBorder="1" applyAlignment="1">
      <alignment horizontal="center" vertical="center"/>
    </xf>
    <xf numFmtId="0" fontId="39" fillId="5" borderId="7" xfId="0" applyFont="1" applyFill="1" applyBorder="1" applyAlignment="1">
      <alignment vertical="center"/>
    </xf>
    <xf numFmtId="0" fontId="38" fillId="5" borderId="7" xfId="0" applyFont="1" applyFill="1" applyBorder="1" applyAlignment="1">
      <alignment horizontal="right" vertical="center"/>
    </xf>
    <xf numFmtId="0" fontId="39" fillId="0" borderId="0" xfId="0" applyFont="1" applyAlignment="1">
      <alignment horizontal="center" vertical="center"/>
    </xf>
    <xf numFmtId="4" fontId="38" fillId="5" borderId="8" xfId="0" applyNumberFormat="1" applyFont="1" applyFill="1" applyBorder="1" applyAlignment="1">
      <alignment vertical="center"/>
    </xf>
    <xf numFmtId="0" fontId="1" fillId="2" borderId="51" xfId="1" applyFont="1" applyFill="1" applyBorder="1" applyAlignment="1">
      <alignment horizontal="left" vertical="center" wrapText="1"/>
    </xf>
    <xf numFmtId="0" fontId="1" fillId="2" borderId="48" xfId="1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182" fontId="32" fillId="3" borderId="0" xfId="1" applyNumberFormat="1" applyFont="1" applyFill="1" applyAlignment="1" applyProtection="1">
      <alignment horizontal="right" vertical="top"/>
      <protection locked="0"/>
    </xf>
    <xf numFmtId="0" fontId="1" fillId="2" borderId="51" xfId="1" applyFont="1" applyFill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41" fillId="3" borderId="0" xfId="0" applyFont="1" applyFill="1" applyAlignment="1">
      <alignment horizontal="center"/>
    </xf>
    <xf numFmtId="184" fontId="32" fillId="3" borderId="0" xfId="1" applyNumberFormat="1" applyFont="1" applyFill="1" applyAlignment="1" applyProtection="1">
      <alignment horizontal="right" vertical="top"/>
      <protection locked="0"/>
    </xf>
    <xf numFmtId="180" fontId="32" fillId="3" borderId="0" xfId="1" applyNumberFormat="1" applyFont="1" applyFill="1" applyAlignment="1" applyProtection="1">
      <alignment horizontal="right" vertical="top"/>
      <protection locked="0"/>
    </xf>
    <xf numFmtId="0" fontId="41" fillId="31" borderId="0" xfId="0" applyFont="1" applyFill="1" applyAlignment="1">
      <alignment horizontal="center"/>
    </xf>
    <xf numFmtId="0" fontId="32" fillId="31" borderId="0" xfId="1" applyFont="1" applyFill="1" applyAlignment="1" applyProtection="1">
      <alignment horizontal="left" vertical="top"/>
      <protection locked="0"/>
    </xf>
    <xf numFmtId="0" fontId="33" fillId="31" borderId="0" xfId="1" applyFont="1" applyFill="1"/>
    <xf numFmtId="184" fontId="32" fillId="31" borderId="0" xfId="1" applyNumberFormat="1" applyFont="1" applyFill="1" applyAlignment="1" applyProtection="1">
      <alignment horizontal="right" vertical="top"/>
      <protection locked="0"/>
    </xf>
    <xf numFmtId="0" fontId="1" fillId="0" borderId="51" xfId="1" applyFont="1" applyBorder="1" applyAlignment="1">
      <alignment horizontal="center" vertical="center"/>
    </xf>
    <xf numFmtId="0" fontId="1" fillId="0" borderId="48" xfId="1" applyFont="1" applyBorder="1" applyAlignment="1">
      <alignment horizontal="center" vertical="center"/>
    </xf>
    <xf numFmtId="2" fontId="30" fillId="0" borderId="0" xfId="1" applyNumberFormat="1" applyFont="1" applyFill="1" applyAlignment="1" applyProtection="1">
      <alignment horizontal="right" vertical="top"/>
      <protection locked="0"/>
    </xf>
    <xf numFmtId="8" fontId="2" fillId="0" borderId="14" xfId="8" applyNumberFormat="1" applyFont="1" applyFill="1" applyBorder="1" applyAlignment="1">
      <alignment horizontal="right" vertical="center"/>
    </xf>
    <xf numFmtId="0" fontId="1" fillId="2" borderId="30" xfId="1" applyFont="1" applyFill="1" applyBorder="1" applyAlignment="1">
      <alignment vertical="center"/>
    </xf>
    <xf numFmtId="172" fontId="2" fillId="3" borderId="9" xfId="8" applyNumberFormat="1" applyFont="1" applyFill="1" applyBorder="1" applyAlignment="1">
      <alignment horizontal="center" vertical="center" wrapText="1"/>
    </xf>
    <xf numFmtId="10" fontId="2" fillId="3" borderId="9" xfId="8" applyNumberFormat="1" applyFont="1" applyFill="1" applyBorder="1" applyAlignment="1">
      <alignment horizontal="center" vertical="center" wrapText="1"/>
    </xf>
    <xf numFmtId="4" fontId="2" fillId="3" borderId="54" xfId="8" applyNumberFormat="1" applyFont="1" applyFill="1" applyBorder="1" applyAlignment="1">
      <alignment horizontal="right" vertical="center" wrapText="1"/>
    </xf>
    <xf numFmtId="43" fontId="2" fillId="3" borderId="15" xfId="8" applyFont="1" applyFill="1" applyBorder="1" applyAlignment="1">
      <alignment horizontal="center" vertical="center" wrapText="1"/>
    </xf>
    <xf numFmtId="0" fontId="2" fillId="0" borderId="117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1" fillId="0" borderId="53" xfId="1" applyFont="1" applyBorder="1" applyAlignment="1">
      <alignment horizontal="center" vertical="center"/>
    </xf>
    <xf numFmtId="0" fontId="1" fillId="0" borderId="9" xfId="1" applyFont="1" applyBorder="1" applyAlignment="1">
      <alignment vertical="center"/>
    </xf>
    <xf numFmtId="2" fontId="1" fillId="0" borderId="54" xfId="1" applyNumberFormat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4" xfId="1" applyFont="1" applyBorder="1" applyAlignment="1">
      <alignment vertical="center"/>
    </xf>
    <xf numFmtId="2" fontId="1" fillId="0" borderId="15" xfId="1" applyNumberFormat="1" applyFont="1" applyBorder="1" applyAlignment="1">
      <alignment horizontal="center" vertical="center"/>
    </xf>
    <xf numFmtId="0" fontId="1" fillId="0" borderId="115" xfId="1" applyFont="1" applyBorder="1" applyAlignment="1">
      <alignment horizontal="center" vertical="center"/>
    </xf>
    <xf numFmtId="0" fontId="1" fillId="0" borderId="118" xfId="1" applyFont="1" applyBorder="1" applyAlignment="1">
      <alignment vertical="center"/>
    </xf>
    <xf numFmtId="2" fontId="1" fillId="0" borderId="119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4" fontId="2" fillId="0" borderId="0" xfId="0" applyNumberFormat="1" applyFont="1"/>
    <xf numFmtId="8" fontId="39" fillId="0" borderId="0" xfId="0" applyNumberFormat="1" applyFont="1" applyAlignment="1">
      <alignment vertical="center"/>
    </xf>
    <xf numFmtId="4" fontId="39" fillId="3" borderId="58" xfId="2" applyNumberFormat="1" applyFont="1" applyFill="1" applyBorder="1" applyAlignment="1">
      <alignment horizontal="center" vertical="center" wrapText="1"/>
    </xf>
    <xf numFmtId="188" fontId="2" fillId="0" borderId="0" xfId="0" applyNumberFormat="1" applyFont="1"/>
    <xf numFmtId="4" fontId="1" fillId="4" borderId="58" xfId="0" applyNumberFormat="1" applyFont="1" applyFill="1" applyBorder="1" applyAlignment="1">
      <alignment horizontal="right" vertical="center"/>
    </xf>
    <xf numFmtId="0" fontId="39" fillId="0" borderId="56" xfId="0" applyFont="1" applyBorder="1" applyAlignment="1">
      <alignment horizontal="center" vertical="center"/>
    </xf>
    <xf numFmtId="0" fontId="33" fillId="0" borderId="48" xfId="1" applyFont="1" applyBorder="1" applyAlignment="1" applyProtection="1">
      <alignment horizontal="left" vertical="top"/>
      <protection locked="0"/>
    </xf>
    <xf numFmtId="0" fontId="33" fillId="0" borderId="48" xfId="1" applyFont="1" applyBorder="1" applyAlignment="1" applyProtection="1">
      <alignment horizontal="center" vertical="top"/>
      <protection locked="0"/>
    </xf>
    <xf numFmtId="2" fontId="33" fillId="0" borderId="48" xfId="1" applyNumberFormat="1" applyFont="1" applyBorder="1" applyAlignment="1" applyProtection="1">
      <alignment horizontal="right" vertical="top"/>
      <protection locked="0"/>
    </xf>
    <xf numFmtId="184" fontId="33" fillId="0" borderId="48" xfId="1" applyNumberFormat="1" applyFont="1" applyBorder="1" applyAlignment="1" applyProtection="1">
      <alignment horizontal="right" vertical="top"/>
      <protection locked="0"/>
    </xf>
    <xf numFmtId="182" fontId="33" fillId="0" borderId="48" xfId="1" applyNumberFormat="1" applyFont="1" applyBorder="1" applyAlignment="1" applyProtection="1">
      <alignment horizontal="right" vertical="top"/>
      <protection locked="0"/>
    </xf>
    <xf numFmtId="0" fontId="39" fillId="5" borderId="51" xfId="0" applyFont="1" applyFill="1" applyBorder="1" applyAlignment="1">
      <alignment horizontal="center" vertical="center"/>
    </xf>
    <xf numFmtId="0" fontId="39" fillId="5" borderId="48" xfId="0" applyFont="1" applyFill="1" applyBorder="1" applyAlignment="1">
      <alignment horizontal="center" vertical="center"/>
    </xf>
    <xf numFmtId="0" fontId="39" fillId="5" borderId="48" xfId="0" applyFont="1" applyFill="1" applyBorder="1" applyAlignment="1">
      <alignment vertical="center"/>
    </xf>
    <xf numFmtId="0" fontId="38" fillId="5" borderId="48" xfId="0" applyFont="1" applyFill="1" applyBorder="1" applyAlignment="1">
      <alignment horizontal="right" vertical="center"/>
    </xf>
    <xf numFmtId="4" fontId="38" fillId="5" borderId="52" xfId="0" applyNumberFormat="1" applyFont="1" applyFill="1" applyBorder="1" applyAlignment="1">
      <alignment vertical="center"/>
    </xf>
    <xf numFmtId="2" fontId="1" fillId="3" borderId="56" xfId="0" applyNumberFormat="1" applyFont="1" applyFill="1" applyBorder="1" applyAlignment="1">
      <alignment horizontal="center" vertical="center" wrapText="1"/>
    </xf>
    <xf numFmtId="2" fontId="1" fillId="3" borderId="57" xfId="0" applyNumberFormat="1" applyFont="1" applyFill="1" applyBorder="1" applyAlignment="1">
      <alignment horizontal="left" vertical="center" wrapText="1"/>
    </xf>
    <xf numFmtId="0" fontId="1" fillId="3" borderId="57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/>
    </xf>
    <xf numFmtId="2" fontId="2" fillId="0" borderId="56" xfId="0" applyNumberFormat="1" applyFont="1" applyBorder="1" applyAlignment="1">
      <alignment horizontal="center" vertical="center"/>
    </xf>
    <xf numFmtId="0" fontId="30" fillId="0" borderId="48" xfId="1" applyFont="1" applyBorder="1" applyAlignment="1" applyProtection="1">
      <alignment horizontal="left" vertical="top" wrapText="1"/>
      <protection locked="0"/>
    </xf>
    <xf numFmtId="0" fontId="30" fillId="0" borderId="48" xfId="1" applyFont="1" applyBorder="1" applyAlignment="1" applyProtection="1">
      <alignment horizontal="center" vertical="top"/>
      <protection locked="0"/>
    </xf>
    <xf numFmtId="2" fontId="30" fillId="0" borderId="48" xfId="1" applyNumberFormat="1" applyFont="1" applyBorder="1" applyAlignment="1" applyProtection="1">
      <alignment horizontal="right" vertical="top"/>
      <protection locked="0"/>
    </xf>
    <xf numFmtId="180" fontId="30" fillId="0" borderId="48" xfId="1" applyNumberFormat="1" applyFont="1" applyBorder="1" applyAlignment="1" applyProtection="1">
      <alignment horizontal="right" vertical="top"/>
      <protection locked="0"/>
    </xf>
    <xf numFmtId="181" fontId="30" fillId="0" borderId="48" xfId="1" applyNumberFormat="1" applyFont="1" applyBorder="1" applyAlignment="1" applyProtection="1">
      <alignment horizontal="right" vertical="top"/>
      <protection locked="0"/>
    </xf>
    <xf numFmtId="2" fontId="2" fillId="3" borderId="57" xfId="0" applyNumberFormat="1" applyFont="1" applyFill="1" applyBorder="1" applyAlignment="1">
      <alignment horizontal="center" vertical="center"/>
    </xf>
    <xf numFmtId="182" fontId="32" fillId="3" borderId="48" xfId="1" applyNumberFormat="1" applyFont="1" applyFill="1" applyBorder="1" applyAlignment="1" applyProtection="1">
      <alignment horizontal="right" vertical="top"/>
      <protection locked="0"/>
    </xf>
    <xf numFmtId="2" fontId="2" fillId="0" borderId="56" xfId="0" applyNumberFormat="1" applyFont="1" applyFill="1" applyBorder="1" applyAlignment="1">
      <alignment horizontal="center" vertical="center" wrapText="1"/>
    </xf>
    <xf numFmtId="0" fontId="32" fillId="3" borderId="48" xfId="1" applyFont="1" applyFill="1" applyBorder="1" applyAlignment="1" applyProtection="1">
      <alignment horizontal="left" vertical="top" wrapText="1"/>
      <protection locked="0"/>
    </xf>
    <xf numFmtId="0" fontId="30" fillId="3" borderId="48" xfId="1" applyFont="1" applyFill="1" applyBorder="1" applyAlignment="1" applyProtection="1">
      <alignment horizontal="center" vertical="top"/>
      <protection locked="0"/>
    </xf>
    <xf numFmtId="0" fontId="33" fillId="3" borderId="48" xfId="1" applyFont="1" applyFill="1" applyBorder="1"/>
    <xf numFmtId="0" fontId="34" fillId="0" borderId="48" xfId="1" applyFont="1" applyBorder="1" applyAlignment="1" applyProtection="1">
      <alignment horizontal="left" vertical="top" wrapText="1"/>
      <protection locked="0"/>
    </xf>
    <xf numFmtId="0" fontId="34" fillId="0" borderId="48" xfId="1" applyFont="1" applyBorder="1" applyAlignment="1" applyProtection="1">
      <alignment horizontal="center" vertical="top"/>
      <protection locked="0"/>
    </xf>
    <xf numFmtId="2" fontId="34" fillId="0" borderId="48" xfId="1" applyNumberFormat="1" applyFont="1" applyBorder="1" applyAlignment="1" applyProtection="1">
      <alignment horizontal="right" vertical="top"/>
      <protection locked="0"/>
    </xf>
    <xf numFmtId="0" fontId="35" fillId="3" borderId="48" xfId="1" applyFont="1" applyFill="1" applyBorder="1" applyAlignment="1" applyProtection="1">
      <alignment horizontal="left" vertical="top" wrapText="1"/>
      <protection locked="0"/>
    </xf>
    <xf numFmtId="0" fontId="34" fillId="3" borderId="48" xfId="1" applyFont="1" applyFill="1" applyBorder="1" applyAlignment="1" applyProtection="1">
      <alignment horizontal="center" vertical="top"/>
      <protection locked="0"/>
    </xf>
    <xf numFmtId="0" fontId="31" fillId="3" borderId="48" xfId="1" applyFont="1" applyFill="1" applyBorder="1"/>
    <xf numFmtId="181" fontId="34" fillId="0" borderId="48" xfId="1" applyNumberFormat="1" applyFont="1" applyBorder="1" applyAlignment="1" applyProtection="1">
      <alignment horizontal="right" vertical="top"/>
      <protection locked="0"/>
    </xf>
    <xf numFmtId="180" fontId="34" fillId="0" borderId="48" xfId="1" applyNumberFormat="1" applyFont="1" applyBorder="1" applyAlignment="1" applyProtection="1">
      <alignment horizontal="right" vertical="top"/>
      <protection locked="0"/>
    </xf>
    <xf numFmtId="183" fontId="34" fillId="0" borderId="48" xfId="1" applyNumberFormat="1" applyFont="1" applyBorder="1" applyAlignment="1" applyProtection="1">
      <alignment horizontal="right" vertical="top"/>
      <protection locked="0"/>
    </xf>
    <xf numFmtId="0" fontId="1" fillId="3" borderId="56" xfId="0" applyFont="1" applyFill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3" borderId="56" xfId="0" applyFont="1" applyFill="1" applyBorder="1" applyAlignment="1">
      <alignment horizontal="center" vertical="center"/>
    </xf>
    <xf numFmtId="182" fontId="34" fillId="0" borderId="48" xfId="1" applyNumberFormat="1" applyFont="1" applyBorder="1" applyAlignment="1" applyProtection="1">
      <alignment horizontal="right" vertical="top"/>
      <protection locked="0"/>
    </xf>
    <xf numFmtId="0" fontId="2" fillId="5" borderId="51" xfId="0" applyFont="1" applyFill="1" applyBorder="1" applyAlignment="1">
      <alignment horizontal="center" vertical="center"/>
    </xf>
    <xf numFmtId="0" fontId="2" fillId="5" borderId="48" xfId="0" applyFont="1" applyFill="1" applyBorder="1" applyAlignment="1">
      <alignment horizontal="center" vertical="center" wrapText="1"/>
    </xf>
    <xf numFmtId="0" fontId="2" fillId="5" borderId="48" xfId="0" applyFont="1" applyFill="1" applyBorder="1" applyAlignment="1">
      <alignment vertical="center"/>
    </xf>
    <xf numFmtId="0" fontId="1" fillId="5" borderId="48" xfId="0" applyFont="1" applyFill="1" applyBorder="1" applyAlignment="1">
      <alignment horizontal="right" vertical="center"/>
    </xf>
    <xf numFmtId="4" fontId="1" fillId="5" borderId="52" xfId="0" applyNumberFormat="1" applyFont="1" applyFill="1" applyBorder="1" applyAlignment="1">
      <alignment vertical="center"/>
    </xf>
    <xf numFmtId="0" fontId="2" fillId="0" borderId="48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48" xfId="0" applyFont="1" applyBorder="1" applyAlignment="1">
      <alignment vertical="center"/>
    </xf>
    <xf numFmtId="4" fontId="2" fillId="0" borderId="48" xfId="0" applyNumberFormat="1" applyFont="1" applyBorder="1" applyAlignment="1">
      <alignment vertical="center"/>
    </xf>
    <xf numFmtId="184" fontId="32" fillId="0" borderId="48" xfId="1" applyNumberFormat="1" applyFont="1" applyBorder="1" applyAlignment="1" applyProtection="1">
      <alignment horizontal="right" vertical="top"/>
      <protection locked="0"/>
    </xf>
    <xf numFmtId="0" fontId="32" fillId="3" borderId="48" xfId="1" applyFont="1" applyFill="1" applyBorder="1" applyAlignment="1" applyProtection="1">
      <alignment horizontal="left" vertical="top"/>
      <protection locked="0"/>
    </xf>
    <xf numFmtId="0" fontId="40" fillId="0" borderId="48" xfId="0" applyFont="1" applyBorder="1" applyAlignment="1">
      <alignment horizontal="center"/>
    </xf>
    <xf numFmtId="0" fontId="30" fillId="0" borderId="48" xfId="1" applyFont="1" applyBorder="1" applyAlignment="1" applyProtection="1">
      <alignment horizontal="left" vertical="top"/>
      <protection locked="0"/>
    </xf>
    <xf numFmtId="0" fontId="41" fillId="3" borderId="48" xfId="0" applyFont="1" applyFill="1" applyBorder="1" applyAlignment="1">
      <alignment horizontal="center"/>
    </xf>
    <xf numFmtId="183" fontId="32" fillId="3" borderId="48" xfId="1" applyNumberFormat="1" applyFont="1" applyFill="1" applyBorder="1" applyAlignment="1" applyProtection="1">
      <alignment horizontal="right" vertical="top"/>
      <protection locked="0"/>
    </xf>
    <xf numFmtId="183" fontId="30" fillId="0" borderId="48" xfId="1" applyNumberFormat="1" applyFont="1" applyBorder="1" applyAlignment="1" applyProtection="1">
      <alignment horizontal="right" vertical="top"/>
      <protection locked="0"/>
    </xf>
    <xf numFmtId="184" fontId="32" fillId="3" borderId="48" xfId="1" applyNumberFormat="1" applyFont="1" applyFill="1" applyBorder="1" applyAlignment="1" applyProtection="1">
      <alignment horizontal="right" vertical="top"/>
      <protection locked="0"/>
    </xf>
    <xf numFmtId="0" fontId="41" fillId="3" borderId="49" xfId="0" applyFont="1" applyFill="1" applyBorder="1" applyAlignment="1">
      <alignment horizontal="center"/>
    </xf>
    <xf numFmtId="0" fontId="32" fillId="3" borderId="49" xfId="1" applyFont="1" applyFill="1" applyBorder="1" applyAlignment="1" applyProtection="1">
      <alignment horizontal="left" vertical="top"/>
      <protection locked="0"/>
    </xf>
    <xf numFmtId="0" fontId="30" fillId="3" borderId="49" xfId="1" applyFont="1" applyFill="1" applyBorder="1" applyAlignment="1" applyProtection="1">
      <alignment horizontal="center" vertical="top"/>
      <protection locked="0"/>
    </xf>
    <xf numFmtId="0" fontId="33" fillId="3" borderId="49" xfId="1" applyFont="1" applyFill="1" applyBorder="1"/>
    <xf numFmtId="184" fontId="32" fillId="3" borderId="49" xfId="1" applyNumberFormat="1" applyFont="1" applyFill="1" applyBorder="1" applyAlignment="1" applyProtection="1">
      <alignment horizontal="right" vertical="top"/>
      <protection locked="0"/>
    </xf>
    <xf numFmtId="10" fontId="2" fillId="0" borderId="0" xfId="0" applyNumberFormat="1" applyFont="1" applyAlignment="1">
      <alignment vertical="center"/>
    </xf>
    <xf numFmtId="4" fontId="2" fillId="6" borderId="0" xfId="0" applyNumberFormat="1" applyFont="1" applyFill="1" applyAlignment="1">
      <alignment vertical="center"/>
    </xf>
    <xf numFmtId="10" fontId="2" fillId="6" borderId="0" xfId="0" applyNumberFormat="1" applyFont="1" applyFill="1" applyAlignment="1">
      <alignment vertical="center"/>
    </xf>
    <xf numFmtId="192" fontId="39" fillId="0" borderId="0" xfId="0" applyNumberFormat="1" applyFont="1" applyFill="1" applyAlignment="1">
      <alignment vertical="center"/>
    </xf>
    <xf numFmtId="4" fontId="1" fillId="5" borderId="122" xfId="0" applyNumberFormat="1" applyFont="1" applyFill="1" applyBorder="1" applyAlignment="1">
      <alignment vertical="center"/>
    </xf>
    <xf numFmtId="10" fontId="2" fillId="5" borderId="57" xfId="0" applyNumberFormat="1" applyFont="1" applyFill="1" applyBorder="1"/>
    <xf numFmtId="4" fontId="2" fillId="5" borderId="57" xfId="0" applyNumberFormat="1" applyFont="1" applyFill="1" applyBorder="1"/>
    <xf numFmtId="0" fontId="2" fillId="5" borderId="57" xfId="0" applyFont="1" applyFill="1" applyBorder="1"/>
    <xf numFmtId="4" fontId="2" fillId="5" borderId="58" xfId="0" applyNumberFormat="1" applyFont="1" applyFill="1" applyBorder="1"/>
    <xf numFmtId="0" fontId="2" fillId="5" borderId="58" xfId="0" applyFont="1" applyFill="1" applyBorder="1"/>
    <xf numFmtId="8" fontId="1" fillId="0" borderId="22" xfId="0" applyNumberFormat="1" applyFont="1" applyFill="1" applyBorder="1" applyAlignment="1">
      <alignment horizontal="left" vertical="center"/>
    </xf>
    <xf numFmtId="43" fontId="2" fillId="0" borderId="44" xfId="8" applyFont="1" applyFill="1" applyBorder="1" applyAlignment="1">
      <alignment horizontal="center" vertical="center"/>
    </xf>
    <xf numFmtId="8" fontId="1" fillId="0" borderId="44" xfId="0" applyNumberFormat="1" applyFont="1" applyFill="1" applyBorder="1" applyAlignment="1">
      <alignment horizontal="left" vertical="center"/>
    </xf>
    <xf numFmtId="0" fontId="2" fillId="6" borderId="45" xfId="0" quotePrefix="1" applyFont="1" applyFill="1" applyBorder="1" applyAlignment="1">
      <alignment vertical="center" wrapText="1"/>
    </xf>
    <xf numFmtId="8" fontId="1" fillId="0" borderId="24" xfId="0" applyNumberFormat="1" applyFont="1" applyFill="1" applyBorder="1" applyAlignment="1">
      <alignment horizontal="left" vertical="center"/>
    </xf>
    <xf numFmtId="43" fontId="1" fillId="0" borderId="24" xfId="8" quotePrefix="1" applyFont="1" applyFill="1" applyBorder="1" applyAlignment="1">
      <alignment vertical="center"/>
    </xf>
    <xf numFmtId="0" fontId="2" fillId="6" borderId="23" xfId="0" quotePrefix="1" applyFont="1" applyFill="1" applyBorder="1" applyAlignment="1">
      <alignment vertical="center" wrapText="1"/>
    </xf>
    <xf numFmtId="43" fontId="1" fillId="0" borderId="22" xfId="8" quotePrefix="1" applyFont="1" applyFill="1" applyBorder="1" applyAlignment="1">
      <alignment vertical="center"/>
    </xf>
    <xf numFmtId="0" fontId="2" fillId="6" borderId="26" xfId="0" quotePrefix="1" applyFont="1" applyFill="1" applyBorder="1" applyAlignment="1">
      <alignment vertical="center" wrapText="1"/>
    </xf>
    <xf numFmtId="8" fontId="1" fillId="0" borderId="45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indent="25"/>
    </xf>
    <xf numFmtId="0" fontId="1" fillId="6" borderId="2" xfId="0" applyFont="1" applyFill="1" applyBorder="1" applyAlignment="1">
      <alignment horizontal="left" vertical="center" indent="25"/>
    </xf>
    <xf numFmtId="0" fontId="1" fillId="6" borderId="3" xfId="0" applyFont="1" applyFill="1" applyBorder="1" applyAlignment="1">
      <alignment horizontal="left" vertical="center" indent="25"/>
    </xf>
    <xf numFmtId="0" fontId="2" fillId="6" borderId="4" xfId="0" applyFont="1" applyFill="1" applyBorder="1" applyAlignment="1">
      <alignment horizontal="left" vertical="center" indent="25"/>
    </xf>
    <xf numFmtId="0" fontId="2" fillId="6" borderId="0" xfId="0" applyFont="1" applyFill="1" applyBorder="1" applyAlignment="1">
      <alignment horizontal="left" vertical="center" indent="25"/>
    </xf>
    <xf numFmtId="0" fontId="2" fillId="6" borderId="5" xfId="0" applyFont="1" applyFill="1" applyBorder="1" applyAlignment="1">
      <alignment horizontal="left" vertical="center" indent="25"/>
    </xf>
    <xf numFmtId="0" fontId="2" fillId="6" borderId="6" xfId="0" applyFont="1" applyFill="1" applyBorder="1" applyAlignment="1">
      <alignment horizontal="left" vertical="center" indent="25"/>
    </xf>
    <xf numFmtId="0" fontId="2" fillId="6" borderId="7" xfId="0" applyFont="1" applyFill="1" applyBorder="1" applyAlignment="1">
      <alignment horizontal="left" vertical="center" indent="25"/>
    </xf>
    <xf numFmtId="0" fontId="2" fillId="6" borderId="8" xfId="0" applyFont="1" applyFill="1" applyBorder="1" applyAlignment="1">
      <alignment horizontal="left" vertical="center" indent="25"/>
    </xf>
    <xf numFmtId="0" fontId="1" fillId="6" borderId="43" xfId="0" applyFont="1" applyFill="1" applyBorder="1" applyAlignment="1">
      <alignment horizontal="left" vertical="center" wrapText="1"/>
    </xf>
    <xf numFmtId="0" fontId="1" fillId="6" borderId="44" xfId="0" applyFont="1" applyFill="1" applyBorder="1" applyAlignment="1">
      <alignment horizontal="left" vertical="center" wrapText="1"/>
    </xf>
    <xf numFmtId="0" fontId="1" fillId="6" borderId="45" xfId="0" applyFont="1" applyFill="1" applyBorder="1" applyAlignment="1">
      <alignment horizontal="left" vertical="center" wrapText="1"/>
    </xf>
    <xf numFmtId="0" fontId="1" fillId="6" borderId="25" xfId="0" applyFont="1" applyFill="1" applyBorder="1" applyAlignment="1">
      <alignment horizontal="left" vertical="center" wrapText="1"/>
    </xf>
    <xf numFmtId="0" fontId="1" fillId="6" borderId="24" xfId="0" applyFont="1" applyFill="1" applyBorder="1" applyAlignment="1">
      <alignment horizontal="left" vertical="center" wrapText="1"/>
    </xf>
    <xf numFmtId="0" fontId="1" fillId="6" borderId="23" xfId="0" applyFont="1" applyFill="1" applyBorder="1" applyAlignment="1">
      <alignment horizontal="left" vertical="center" wrapText="1"/>
    </xf>
    <xf numFmtId="167" fontId="1" fillId="6" borderId="29" xfId="0" quotePrefix="1" applyNumberFormat="1" applyFont="1" applyFill="1" applyBorder="1" applyAlignment="1">
      <alignment horizontal="center" vertical="center"/>
    </xf>
    <xf numFmtId="167" fontId="1" fillId="6" borderId="30" xfId="0" quotePrefix="1" applyNumberFormat="1" applyFont="1" applyFill="1" applyBorder="1" applyAlignment="1">
      <alignment horizontal="center" vertical="center"/>
    </xf>
    <xf numFmtId="0" fontId="2" fillId="6" borderId="21" xfId="0" quotePrefix="1" applyFont="1" applyFill="1" applyBorder="1" applyAlignment="1">
      <alignment horizontal="left" vertical="center"/>
    </xf>
    <xf numFmtId="0" fontId="2" fillId="6" borderId="22" xfId="0" quotePrefix="1" applyFont="1" applyFill="1" applyBorder="1" applyAlignment="1">
      <alignment horizontal="left" vertical="center"/>
    </xf>
    <xf numFmtId="0" fontId="2" fillId="6" borderId="26" xfId="0" quotePrefix="1" applyFont="1" applyFill="1" applyBorder="1" applyAlignment="1">
      <alignment horizontal="left" vertical="center"/>
    </xf>
    <xf numFmtId="0" fontId="1" fillId="2" borderId="31" xfId="1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38" fillId="0" borderId="43" xfId="0" applyFont="1" applyFill="1" applyBorder="1" applyAlignment="1">
      <alignment horizontal="left" vertical="center" wrapText="1"/>
    </xf>
    <xf numFmtId="0" fontId="38" fillId="0" borderId="44" xfId="0" applyFont="1" applyFill="1" applyBorder="1" applyAlignment="1">
      <alignment horizontal="left" vertical="center" wrapText="1"/>
    </xf>
    <xf numFmtId="0" fontId="38" fillId="0" borderId="45" xfId="0" applyFont="1" applyFill="1" applyBorder="1" applyAlignment="1">
      <alignment horizontal="left" vertical="center" wrapText="1"/>
    </xf>
    <xf numFmtId="0" fontId="38" fillId="0" borderId="21" xfId="0" applyFont="1" applyFill="1" applyBorder="1" applyAlignment="1">
      <alignment horizontal="left" vertical="center"/>
    </xf>
    <xf numFmtId="0" fontId="38" fillId="0" borderId="22" xfId="0" applyFont="1" applyFill="1" applyBorder="1" applyAlignment="1">
      <alignment horizontal="left" vertical="center"/>
    </xf>
    <xf numFmtId="0" fontId="38" fillId="0" borderId="25" xfId="0" applyFont="1" applyFill="1" applyBorder="1" applyAlignment="1">
      <alignment horizontal="left" vertical="center" wrapText="1"/>
    </xf>
    <xf numFmtId="0" fontId="38" fillId="0" borderId="24" xfId="0" applyFont="1" applyFill="1" applyBorder="1" applyAlignment="1">
      <alignment horizontal="left" vertical="center" wrapText="1"/>
    </xf>
    <xf numFmtId="0" fontId="38" fillId="0" borderId="23" xfId="0" applyFont="1" applyFill="1" applyBorder="1" applyAlignment="1">
      <alignment horizontal="left" vertical="center" wrapText="1"/>
    </xf>
    <xf numFmtId="0" fontId="38" fillId="0" borderId="50" xfId="0" applyFont="1" applyFill="1" applyBorder="1" applyAlignment="1">
      <alignment horizontal="left" vertical="center" indent="30"/>
    </xf>
    <xf numFmtId="0" fontId="38" fillId="0" borderId="49" xfId="0" applyFont="1" applyFill="1" applyBorder="1" applyAlignment="1">
      <alignment horizontal="left" vertical="center" indent="30"/>
    </xf>
    <xf numFmtId="0" fontId="38" fillId="0" borderId="47" xfId="0" applyFont="1" applyFill="1" applyBorder="1" applyAlignment="1">
      <alignment horizontal="left" vertical="center" indent="30"/>
    </xf>
    <xf numFmtId="0" fontId="39" fillId="0" borderId="4" xfId="0" applyFont="1" applyFill="1" applyBorder="1" applyAlignment="1">
      <alignment horizontal="left" vertical="center" indent="30"/>
    </xf>
    <xf numFmtId="0" fontId="39" fillId="0" borderId="0" xfId="0" applyFont="1" applyFill="1" applyBorder="1" applyAlignment="1">
      <alignment horizontal="left" vertical="center" indent="30"/>
    </xf>
    <xf numFmtId="0" fontId="39" fillId="0" borderId="5" xfId="0" applyFont="1" applyFill="1" applyBorder="1" applyAlignment="1">
      <alignment horizontal="left" vertical="center" indent="30"/>
    </xf>
    <xf numFmtId="0" fontId="39" fillId="0" borderId="6" xfId="0" applyFont="1" applyFill="1" applyBorder="1" applyAlignment="1">
      <alignment horizontal="left" vertical="center" indent="30"/>
    </xf>
    <xf numFmtId="0" fontId="39" fillId="0" borderId="7" xfId="0" applyFont="1" applyFill="1" applyBorder="1" applyAlignment="1">
      <alignment horizontal="left" vertical="center" indent="30"/>
    </xf>
    <xf numFmtId="0" fontId="39" fillId="0" borderId="8" xfId="0" applyFont="1" applyFill="1" applyBorder="1" applyAlignment="1">
      <alignment horizontal="left" vertical="center" indent="30"/>
    </xf>
    <xf numFmtId="0" fontId="1" fillId="0" borderId="43" xfId="0" applyFont="1" applyFill="1" applyBorder="1" applyAlignment="1">
      <alignment horizontal="left" vertical="center"/>
    </xf>
    <xf numFmtId="0" fontId="1" fillId="0" borderId="44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50" xfId="0" applyFont="1" applyFill="1" applyBorder="1" applyAlignment="1">
      <alignment horizontal="left" vertical="center" indent="30"/>
    </xf>
    <xf numFmtId="0" fontId="1" fillId="0" borderId="49" xfId="0" applyFont="1" applyFill="1" applyBorder="1" applyAlignment="1">
      <alignment horizontal="left" vertical="center" indent="30"/>
    </xf>
    <xf numFmtId="0" fontId="1" fillId="0" borderId="47" xfId="0" applyFont="1" applyFill="1" applyBorder="1" applyAlignment="1">
      <alignment horizontal="left" vertical="center" indent="30"/>
    </xf>
    <xf numFmtId="0" fontId="2" fillId="0" borderId="4" xfId="0" applyFont="1" applyFill="1" applyBorder="1" applyAlignment="1">
      <alignment horizontal="left" vertical="center" indent="30"/>
    </xf>
    <xf numFmtId="0" fontId="2" fillId="0" borderId="0" xfId="0" applyFont="1" applyFill="1" applyBorder="1" applyAlignment="1">
      <alignment horizontal="left" vertical="center" indent="30"/>
    </xf>
    <xf numFmtId="0" fontId="2" fillId="0" borderId="5" xfId="0" applyFont="1" applyFill="1" applyBorder="1" applyAlignment="1">
      <alignment horizontal="left" vertical="center" indent="30"/>
    </xf>
    <xf numFmtId="0" fontId="2" fillId="0" borderId="6" xfId="0" applyFont="1" applyFill="1" applyBorder="1" applyAlignment="1">
      <alignment horizontal="left" vertical="center" indent="30"/>
    </xf>
    <xf numFmtId="0" fontId="2" fillId="0" borderId="7" xfId="0" applyFont="1" applyFill="1" applyBorder="1" applyAlignment="1">
      <alignment horizontal="left" vertical="center" indent="30"/>
    </xf>
    <xf numFmtId="0" fontId="2" fillId="0" borderId="8" xfId="0" applyFont="1" applyFill="1" applyBorder="1" applyAlignment="1">
      <alignment horizontal="left" vertical="center" indent="30"/>
    </xf>
    <xf numFmtId="0" fontId="1" fillId="5" borderId="51" xfId="1" applyFont="1" applyFill="1" applyBorder="1" applyAlignment="1">
      <alignment horizontal="center" vertical="center"/>
    </xf>
    <xf numFmtId="0" fontId="1" fillId="5" borderId="48" xfId="1" applyFont="1" applyFill="1" applyBorder="1" applyAlignment="1">
      <alignment horizontal="center" vertical="center"/>
    </xf>
    <xf numFmtId="0" fontId="1" fillId="5" borderId="52" xfId="1" applyFont="1" applyFill="1" applyBorder="1" applyAlignment="1">
      <alignment horizontal="center" vertical="center"/>
    </xf>
    <xf numFmtId="0" fontId="1" fillId="0" borderId="51" xfId="1" applyFont="1" applyBorder="1" applyAlignment="1">
      <alignment horizontal="center" vertical="center"/>
    </xf>
    <xf numFmtId="0" fontId="1" fillId="0" borderId="48" xfId="1" applyFont="1" applyBorder="1" applyAlignment="1">
      <alignment horizontal="center" vertical="center"/>
    </xf>
    <xf numFmtId="0" fontId="1" fillId="0" borderId="52" xfId="1" applyFont="1" applyBorder="1" applyAlignment="1">
      <alignment horizontal="center" vertical="center"/>
    </xf>
    <xf numFmtId="3" fontId="1" fillId="0" borderId="21" xfId="81" applyNumberFormat="1" applyFont="1" applyFill="1" applyBorder="1" applyAlignment="1">
      <alignment horizontal="left" vertical="center"/>
    </xf>
    <xf numFmtId="3" fontId="1" fillId="0" borderId="26" xfId="81" applyNumberFormat="1" applyFont="1" applyFill="1" applyBorder="1" applyAlignment="1">
      <alignment horizontal="left" vertical="center"/>
    </xf>
    <xf numFmtId="4" fontId="1" fillId="0" borderId="50" xfId="0" applyNumberFormat="1" applyFont="1" applyFill="1" applyBorder="1" applyAlignment="1">
      <alignment horizontal="left" vertical="center" indent="24"/>
    </xf>
    <xf numFmtId="4" fontId="1" fillId="0" borderId="49" xfId="0" applyNumberFormat="1" applyFont="1" applyFill="1" applyBorder="1" applyAlignment="1">
      <alignment horizontal="left" vertical="center" indent="24"/>
    </xf>
    <xf numFmtId="4" fontId="1" fillId="0" borderId="47" xfId="0" applyNumberFormat="1" applyFont="1" applyFill="1" applyBorder="1" applyAlignment="1">
      <alignment horizontal="left" vertical="center" indent="24"/>
    </xf>
    <xf numFmtId="4" fontId="2" fillId="0" borderId="4" xfId="0" applyNumberFormat="1" applyFont="1" applyFill="1" applyBorder="1" applyAlignment="1">
      <alignment horizontal="left" vertical="center" indent="24"/>
    </xf>
    <xf numFmtId="4" fontId="2" fillId="0" borderId="0" xfId="0" applyNumberFormat="1" applyFont="1" applyFill="1" applyBorder="1" applyAlignment="1">
      <alignment horizontal="left" vertical="center" indent="24"/>
    </xf>
    <xf numFmtId="4" fontId="2" fillId="0" borderId="5" xfId="0" applyNumberFormat="1" applyFont="1" applyFill="1" applyBorder="1" applyAlignment="1">
      <alignment horizontal="left" vertical="center" indent="24"/>
    </xf>
    <xf numFmtId="4" fontId="2" fillId="0" borderId="6" xfId="0" applyNumberFormat="1" applyFont="1" applyFill="1" applyBorder="1" applyAlignment="1">
      <alignment horizontal="left" vertical="center" indent="24"/>
    </xf>
    <xf numFmtId="4" fontId="2" fillId="0" borderId="7" xfId="0" applyNumberFormat="1" applyFont="1" applyFill="1" applyBorder="1" applyAlignment="1">
      <alignment horizontal="left" vertical="center" indent="24"/>
    </xf>
    <xf numFmtId="4" fontId="2" fillId="0" borderId="8" xfId="0" applyNumberFormat="1" applyFont="1" applyFill="1" applyBorder="1" applyAlignment="1">
      <alignment horizontal="left" vertical="center" indent="24"/>
    </xf>
    <xf numFmtId="4" fontId="1" fillId="0" borderId="43" xfId="81" applyNumberFormat="1" applyFont="1" applyFill="1" applyBorder="1" applyAlignment="1">
      <alignment horizontal="left" vertical="center"/>
    </xf>
    <xf numFmtId="4" fontId="1" fillId="0" borderId="45" xfId="81" applyNumberFormat="1" applyFont="1" applyFill="1" applyBorder="1" applyAlignment="1">
      <alignment horizontal="left" vertical="center"/>
    </xf>
    <xf numFmtId="14" fontId="1" fillId="0" borderId="29" xfId="81" quotePrefix="1" applyNumberFormat="1" applyFont="1" applyFill="1" applyBorder="1" applyAlignment="1">
      <alignment horizontal="center" vertical="center"/>
    </xf>
    <xf numFmtId="14" fontId="1" fillId="0" borderId="30" xfId="81" quotePrefix="1" applyNumberFormat="1" applyFont="1" applyFill="1" applyBorder="1" applyAlignment="1">
      <alignment horizontal="center" vertical="center"/>
    </xf>
    <xf numFmtId="3" fontId="1" fillId="0" borderId="22" xfId="81" applyNumberFormat="1" applyFont="1" applyFill="1" applyBorder="1" applyAlignment="1">
      <alignment horizontal="left" vertical="center"/>
    </xf>
    <xf numFmtId="14" fontId="1" fillId="0" borderId="97" xfId="82" applyNumberFormat="1" applyFont="1" applyBorder="1" applyAlignment="1">
      <alignment horizontal="center" vertical="top"/>
    </xf>
    <xf numFmtId="0" fontId="1" fillId="0" borderId="98" xfId="82" applyFont="1" applyBorder="1" applyAlignment="1">
      <alignment horizontal="center" vertical="top"/>
    </xf>
    <xf numFmtId="0" fontId="2" fillId="0" borderId="79" xfId="83" applyFont="1" applyBorder="1" applyAlignment="1">
      <alignment horizontal="center"/>
    </xf>
    <xf numFmtId="0" fontId="2" fillId="0" borderId="0" xfId="83" applyFont="1" applyBorder="1" applyAlignment="1">
      <alignment horizontal="center"/>
    </xf>
    <xf numFmtId="0" fontId="2" fillId="0" borderId="80" xfId="83" applyFont="1" applyBorder="1" applyAlignment="1">
      <alignment horizontal="center"/>
    </xf>
    <xf numFmtId="0" fontId="1" fillId="0" borderId="84" xfId="82" applyFont="1" applyBorder="1" applyAlignment="1">
      <alignment horizontal="right" vertical="center"/>
    </xf>
    <xf numFmtId="0" fontId="1" fillId="0" borderId="60" xfId="82" applyFont="1" applyBorder="1" applyAlignment="1">
      <alignment horizontal="right" vertical="center"/>
    </xf>
    <xf numFmtId="0" fontId="2" fillId="0" borderId="63" xfId="83" applyFont="1" applyBorder="1" applyAlignment="1">
      <alignment horizontal="left"/>
    </xf>
    <xf numFmtId="0" fontId="2" fillId="0" borderId="112" xfId="82" applyFont="1" applyBorder="1" applyAlignment="1">
      <alignment horizontal="left" vertical="center" wrapText="1"/>
    </xf>
    <xf numFmtId="0" fontId="2" fillId="0" borderId="113" xfId="82" applyFont="1" applyBorder="1" applyAlignment="1">
      <alignment horizontal="left" vertical="center" wrapText="1"/>
    </xf>
    <xf numFmtId="0" fontId="2" fillId="0" borderId="114" xfId="82" applyFont="1" applyBorder="1" applyAlignment="1">
      <alignment horizontal="left" vertical="center" wrapText="1"/>
    </xf>
    <xf numFmtId="0" fontId="2" fillId="0" borderId="99" xfId="82" applyFont="1" applyBorder="1" applyAlignment="1">
      <alignment horizontal="center" vertical="center"/>
    </xf>
    <xf numFmtId="0" fontId="2" fillId="0" borderId="100" xfId="82" applyFont="1" applyBorder="1" applyAlignment="1">
      <alignment horizontal="center" vertical="center"/>
    </xf>
    <xf numFmtId="0" fontId="2" fillId="0" borderId="85" xfId="82" applyFont="1" applyBorder="1" applyAlignment="1">
      <alignment horizontal="center" vertical="center"/>
    </xf>
    <xf numFmtId="0" fontId="2" fillId="0" borderId="62" xfId="82" applyFont="1" applyBorder="1" applyAlignment="1">
      <alignment horizontal="center" vertical="center"/>
    </xf>
    <xf numFmtId="0" fontId="1" fillId="0" borderId="63" xfId="82" applyFont="1" applyBorder="1" applyAlignment="1">
      <alignment horizontal="left" vertical="center"/>
    </xf>
    <xf numFmtId="0" fontId="1" fillId="0" borderId="94" xfId="82" applyNumberFormat="1" applyFont="1" applyBorder="1" applyAlignment="1">
      <alignment horizontal="right" vertical="center"/>
    </xf>
    <xf numFmtId="0" fontId="1" fillId="0" borderId="95" xfId="82" applyNumberFormat="1" applyFont="1" applyBorder="1" applyAlignment="1">
      <alignment horizontal="right" vertical="center"/>
    </xf>
    <xf numFmtId="0" fontId="1" fillId="0" borderId="76" xfId="0" applyFont="1" applyFill="1" applyBorder="1" applyAlignment="1">
      <alignment horizontal="left" vertical="center" indent="30"/>
    </xf>
    <xf numFmtId="0" fontId="1" fillId="0" borderId="77" xfId="0" applyFont="1" applyFill="1" applyBorder="1" applyAlignment="1">
      <alignment horizontal="left" vertical="center" indent="30"/>
    </xf>
    <xf numFmtId="0" fontId="1" fillId="0" borderId="78" xfId="0" applyFont="1" applyFill="1" applyBorder="1" applyAlignment="1">
      <alignment horizontal="left" vertical="center" indent="30"/>
    </xf>
    <xf numFmtId="0" fontId="2" fillId="0" borderId="79" xfId="0" applyFont="1" applyFill="1" applyBorder="1" applyAlignment="1">
      <alignment horizontal="left" vertical="center" indent="30"/>
    </xf>
    <xf numFmtId="0" fontId="2" fillId="0" borderId="80" xfId="0" applyFont="1" applyFill="1" applyBorder="1" applyAlignment="1">
      <alignment horizontal="left" vertical="center" indent="30"/>
    </xf>
    <xf numFmtId="0" fontId="2" fillId="0" borderId="81" xfId="0" applyFont="1" applyFill="1" applyBorder="1" applyAlignment="1">
      <alignment horizontal="left" vertical="center" indent="30"/>
    </xf>
    <xf numFmtId="0" fontId="2" fillId="0" borderId="82" xfId="0" applyFont="1" applyFill="1" applyBorder="1" applyAlignment="1">
      <alignment horizontal="left" vertical="center" indent="30"/>
    </xf>
    <xf numFmtId="4" fontId="1" fillId="0" borderId="43" xfId="81" applyNumberFormat="1" applyFont="1" applyFill="1" applyBorder="1" applyAlignment="1">
      <alignment horizontal="left" vertical="center" wrapText="1"/>
    </xf>
    <xf numFmtId="4" fontId="1" fillId="0" borderId="44" xfId="81" applyNumberFormat="1" applyFont="1" applyFill="1" applyBorder="1" applyAlignment="1">
      <alignment horizontal="left" vertical="center" wrapText="1"/>
    </xf>
    <xf numFmtId="0" fontId="1" fillId="0" borderId="61" xfId="82" applyFont="1" applyBorder="1" applyAlignment="1">
      <alignment horizontal="left" vertical="center"/>
    </xf>
    <xf numFmtId="0" fontId="2" fillId="0" borderId="63" xfId="82" applyFont="1" applyBorder="1" applyAlignment="1">
      <alignment horizontal="left" vertical="center"/>
    </xf>
    <xf numFmtId="0" fontId="1" fillId="0" borderId="67" xfId="82" applyFont="1" applyBorder="1" applyAlignment="1">
      <alignment horizontal="left" vertical="center"/>
    </xf>
    <xf numFmtId="0" fontId="27" fillId="29" borderId="79" xfId="82" applyFont="1" applyFill="1" applyBorder="1" applyAlignment="1">
      <alignment horizontal="center" vertical="center"/>
    </xf>
    <xf numFmtId="0" fontId="27" fillId="29" borderId="59" xfId="82" applyFont="1" applyFill="1" applyBorder="1" applyAlignment="1">
      <alignment horizontal="center" vertical="center"/>
    </xf>
    <xf numFmtId="0" fontId="27" fillId="29" borderId="83" xfId="82" applyFont="1" applyFill="1" applyBorder="1" applyAlignment="1">
      <alignment horizontal="center" vertical="center"/>
    </xf>
    <xf numFmtId="4" fontId="1" fillId="0" borderId="25" xfId="81" applyNumberFormat="1" applyFont="1" applyFill="1" applyBorder="1" applyAlignment="1">
      <alignment horizontal="left" vertical="center"/>
    </xf>
    <xf numFmtId="4" fontId="1" fillId="0" borderId="24" xfId="81" applyNumberFormat="1" applyFont="1" applyFill="1" applyBorder="1" applyAlignment="1">
      <alignment horizontal="left" vertical="center"/>
    </xf>
    <xf numFmtId="0" fontId="1" fillId="2" borderId="50" xfId="1" applyFont="1" applyFill="1" applyBorder="1" applyAlignment="1">
      <alignment horizontal="center" vertical="center" wrapText="1"/>
    </xf>
    <xf numFmtId="0" fontId="1" fillId="2" borderId="49" xfId="1" applyFont="1" applyFill="1" applyBorder="1" applyAlignment="1">
      <alignment horizontal="center" vertical="center" wrapText="1"/>
    </xf>
    <xf numFmtId="0" fontId="1" fillId="2" borderId="47" xfId="1" applyFont="1" applyFill="1" applyBorder="1" applyAlignment="1">
      <alignment horizontal="center" vertical="center" wrapText="1"/>
    </xf>
    <xf numFmtId="0" fontId="1" fillId="2" borderId="123" xfId="1" applyFont="1" applyFill="1" applyBorder="1" applyAlignment="1">
      <alignment horizontal="center" vertical="center" wrapText="1"/>
    </xf>
    <xf numFmtId="0" fontId="1" fillId="2" borderId="120" xfId="1" applyFont="1" applyFill="1" applyBorder="1" applyAlignment="1">
      <alignment horizontal="center" vertical="center" wrapText="1"/>
    </xf>
    <xf numFmtId="0" fontId="1" fillId="2" borderId="124" xfId="1" applyFont="1" applyFill="1" applyBorder="1" applyAlignment="1">
      <alignment horizontal="center" vertical="center" wrapText="1"/>
    </xf>
    <xf numFmtId="4" fontId="1" fillId="2" borderId="56" xfId="1" applyNumberFormat="1" applyFont="1" applyFill="1" applyBorder="1" applyAlignment="1">
      <alignment horizontal="center" vertical="center" wrapText="1"/>
    </xf>
    <xf numFmtId="4" fontId="1" fillId="2" borderId="57" xfId="1" applyNumberFormat="1" applyFont="1" applyFill="1" applyBorder="1" applyAlignment="1">
      <alignment horizontal="center" vertical="center" wrapText="1"/>
    </xf>
    <xf numFmtId="4" fontId="1" fillId="2" borderId="121" xfId="1" applyNumberFormat="1" applyFont="1" applyFill="1" applyBorder="1" applyAlignment="1">
      <alignment horizontal="center" vertical="center" wrapText="1"/>
    </xf>
    <xf numFmtId="4" fontId="1" fillId="2" borderId="0" xfId="1" applyNumberFormat="1" applyFont="1" applyFill="1" applyBorder="1" applyAlignment="1">
      <alignment horizontal="center" vertical="center" wrapText="1"/>
    </xf>
    <xf numFmtId="168" fontId="2" fillId="0" borderId="43" xfId="0" applyNumberFormat="1" applyFont="1" applyFill="1" applyBorder="1" applyAlignment="1">
      <alignment vertical="center"/>
    </xf>
    <xf numFmtId="168" fontId="2" fillId="0" borderId="44" xfId="0" applyNumberFormat="1" applyFont="1" applyFill="1" applyBorder="1" applyAlignment="1">
      <alignment vertical="center"/>
    </xf>
    <xf numFmtId="168" fontId="2" fillId="0" borderId="25" xfId="0" applyNumberFormat="1" applyFont="1" applyFill="1" applyBorder="1" applyAlignment="1">
      <alignment vertical="center"/>
    </xf>
    <xf numFmtId="168" fontId="2" fillId="0" borderId="24" xfId="0" applyNumberFormat="1" applyFont="1" applyFill="1" applyBorder="1" applyAlignment="1">
      <alignment vertical="center"/>
    </xf>
    <xf numFmtId="43" fontId="1" fillId="2" borderId="55" xfId="8" applyFont="1" applyFill="1" applyBorder="1" applyAlignment="1">
      <alignment horizontal="center" vertical="center"/>
    </xf>
    <xf numFmtId="0" fontId="2" fillId="6" borderId="43" xfId="0" applyFont="1" applyFill="1" applyBorder="1" applyAlignment="1">
      <alignment horizontal="left" vertical="center"/>
    </xf>
    <xf numFmtId="0" fontId="2" fillId="6" borderId="44" xfId="0" applyFont="1" applyFill="1" applyBorder="1" applyAlignment="1">
      <alignment horizontal="left" vertical="center"/>
    </xf>
    <xf numFmtId="0" fontId="2" fillId="6" borderId="25" xfId="0" applyFont="1" applyFill="1" applyBorder="1" applyAlignment="1">
      <alignment horizontal="left" vertical="center"/>
    </xf>
    <xf numFmtId="0" fontId="2" fillId="6" borderId="23" xfId="0" applyFont="1" applyFill="1" applyBorder="1" applyAlignment="1">
      <alignment horizontal="left" vertical="center"/>
    </xf>
    <xf numFmtId="168" fontId="2" fillId="6" borderId="21" xfId="0" applyNumberFormat="1" applyFont="1" applyFill="1" applyBorder="1" applyAlignment="1">
      <alignment horizontal="left" vertical="center"/>
    </xf>
    <xf numFmtId="168" fontId="2" fillId="6" borderId="26" xfId="0" applyNumberFormat="1" applyFont="1" applyFill="1" applyBorder="1" applyAlignment="1">
      <alignment horizontal="left" vertical="center"/>
    </xf>
    <xf numFmtId="43" fontId="1" fillId="0" borderId="29" xfId="8" quotePrefix="1" applyFont="1" applyFill="1" applyBorder="1" applyAlignment="1">
      <alignment vertical="center"/>
    </xf>
    <xf numFmtId="43" fontId="1" fillId="0" borderId="30" xfId="8" quotePrefix="1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1" fillId="6" borderId="50" xfId="0" applyFont="1" applyFill="1" applyBorder="1" applyAlignment="1">
      <alignment horizontal="left" vertical="center" indent="25"/>
    </xf>
    <xf numFmtId="0" fontId="1" fillId="6" borderId="49" xfId="0" applyFont="1" applyFill="1" applyBorder="1" applyAlignment="1">
      <alignment horizontal="left" vertical="center" indent="25"/>
    </xf>
    <xf numFmtId="0" fontId="1" fillId="2" borderId="13" xfId="1" applyFont="1" applyFill="1" applyBorder="1" applyAlignment="1">
      <alignment horizontal="center" vertical="center"/>
    </xf>
    <xf numFmtId="0" fontId="1" fillId="2" borderId="30" xfId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9" fontId="1" fillId="2" borderId="55" xfId="7" applyFont="1" applyFill="1" applyBorder="1" applyAlignment="1">
      <alignment horizontal="center" vertical="center"/>
    </xf>
  </cellXfs>
  <cellStyles count="121">
    <cellStyle name="20% - Ênfase1 2" xfId="11"/>
    <cellStyle name="20% - Ênfase2 2" xfId="12"/>
    <cellStyle name="20% - Ênfase3 2" xfId="13"/>
    <cellStyle name="20% - Ênfase4 2" xfId="14"/>
    <cellStyle name="20% - Ênfase5 2" xfId="15"/>
    <cellStyle name="20% - Ênfase6 2" xfId="16"/>
    <cellStyle name="40% - Ênfase1 2" xfId="17"/>
    <cellStyle name="40% - Ênfase2 2" xfId="18"/>
    <cellStyle name="40% - Ênfase3 2" xfId="19"/>
    <cellStyle name="40% - Ênfase4 2" xfId="20"/>
    <cellStyle name="40% - Ênfase5 2" xfId="21"/>
    <cellStyle name="40% - Ênfase6 2" xfId="22"/>
    <cellStyle name="60% - Ênfase1 2" xfId="23"/>
    <cellStyle name="60% - Ênfase2 2" xfId="24"/>
    <cellStyle name="60% - Ênfase3 2" xfId="25"/>
    <cellStyle name="60% - Ênfase4 2" xfId="26"/>
    <cellStyle name="60% - Ênfase5 2" xfId="27"/>
    <cellStyle name="60% - Ênfase6 2" xfId="28"/>
    <cellStyle name="Bom 2" xfId="29"/>
    <cellStyle name="Cálculo 2" xfId="30"/>
    <cellStyle name="Cálculo 2 2" xfId="31"/>
    <cellStyle name="Cálculo 2 3" xfId="32"/>
    <cellStyle name="Cálculo 2 4" xfId="33"/>
    <cellStyle name="Célula de Verificação 2" xfId="34"/>
    <cellStyle name="Célula de Verificação 2 2" xfId="35"/>
    <cellStyle name="Célula de Verificação 2 3" xfId="36"/>
    <cellStyle name="Célula Vinculada 2" xfId="37"/>
    <cellStyle name="Célula Vinculada 2 2" xfId="38"/>
    <cellStyle name="Célula Vinculada 2 3" xfId="39"/>
    <cellStyle name="Célula Vinculada 2 4" xfId="40"/>
    <cellStyle name="Comma 2" xfId="85"/>
    <cellStyle name="Ênfase1 2" xfId="41"/>
    <cellStyle name="Ênfase2 2" xfId="42"/>
    <cellStyle name="Ênfase3 2" xfId="43"/>
    <cellStyle name="Ênfase4 2" xfId="44"/>
    <cellStyle name="Ênfase5 2" xfId="45"/>
    <cellStyle name="Ênfase6 2" xfId="46"/>
    <cellStyle name="Entrada 2" xfId="47"/>
    <cellStyle name="Entrada 2 2" xfId="48"/>
    <cellStyle name="Entrada 2 3" xfId="49"/>
    <cellStyle name="Entrada 2 4" xfId="50"/>
    <cellStyle name="Euro" xfId="86"/>
    <cellStyle name="Incorreto 2" xfId="51"/>
    <cellStyle name="Indefinido" xfId="87"/>
    <cellStyle name="Milliers_Água-nov" xfId="88"/>
    <cellStyle name="Moeda 2" xfId="3"/>
    <cellStyle name="Moeda 2 2" xfId="79"/>
    <cellStyle name="Moeda 3" xfId="10"/>
    <cellStyle name="Moeda 4" xfId="89"/>
    <cellStyle name="Neutra 2" xfId="52"/>
    <cellStyle name="Normal" xfId="0" builtinId="0"/>
    <cellStyle name="Normal 2" xfId="1"/>
    <cellStyle name="Normal 2 2" xfId="53"/>
    <cellStyle name="Normal 2 3" xfId="83"/>
    <cellStyle name="Normal 2_Material" xfId="90"/>
    <cellStyle name="Normal 3" xfId="54"/>
    <cellStyle name="Normal 3 2" xfId="91"/>
    <cellStyle name="Normal 3_Material" xfId="92"/>
    <cellStyle name="Normal 4" xfId="55"/>
    <cellStyle name="Normal 4 2" xfId="9"/>
    <cellStyle name="Normal 5" xfId="4"/>
    <cellStyle name="Normal 6" xfId="119"/>
    <cellStyle name="Normal_Modelo de Planilha detalhada da proposta " xfId="81"/>
    <cellStyle name="Normal_PP-VI" xfId="82"/>
    <cellStyle name="Nota 2" xfId="56"/>
    <cellStyle name="Nota 2 2" xfId="57"/>
    <cellStyle name="Nota 2 3" xfId="58"/>
    <cellStyle name="Nota 2 4" xfId="59"/>
    <cellStyle name="Porcentagem" xfId="7" builtinId="5"/>
    <cellStyle name="Porcentagem 2" xfId="60"/>
    <cellStyle name="Saída 2" xfId="61"/>
    <cellStyle name="Saída 2 2" xfId="62"/>
    <cellStyle name="Saída 2 3" xfId="63"/>
    <cellStyle name="Saída 2 4" xfId="64"/>
    <cellStyle name="Separador de milhares [0] 2" xfId="65"/>
    <cellStyle name="Separador de milhares [0] 3" xfId="93"/>
    <cellStyle name="Separador de milhares [0] 4" xfId="94"/>
    <cellStyle name="Separador de milhares [0] 5" xfId="95"/>
    <cellStyle name="Separador de milhares 2" xfId="5"/>
    <cellStyle name="Separador de milhares 2 2" xfId="80"/>
    <cellStyle name="Separador de milhares 2 3" xfId="84"/>
    <cellStyle name="Separador de milhares 3" xfId="96"/>
    <cellStyle name="Separador de milhares 3 2" xfId="97"/>
    <cellStyle name="Separador de milhares 3 3" xfId="98"/>
    <cellStyle name="Separador de milhares 4" xfId="99"/>
    <cellStyle name="Separador de milhares 4 2" xfId="66"/>
    <cellStyle name="Separador de milhares 5" xfId="100"/>
    <cellStyle name="Separador de milhares 6" xfId="101"/>
    <cellStyle name="Separador de milhares 7" xfId="102"/>
    <cellStyle name="Texto de Aviso 2" xfId="67"/>
    <cellStyle name="Texto Explicativo 2" xfId="68"/>
    <cellStyle name="Texto Explicativo 3" xfId="120"/>
    <cellStyle name="Título 1 1" xfId="69"/>
    <cellStyle name="Título 1 1 1" xfId="70"/>
    <cellStyle name="Título 1 1 1 1" xfId="103"/>
    <cellStyle name="Título 1 1 1 1 1" xfId="104"/>
    <cellStyle name="Título 1 1 1 1 1 1" xfId="105"/>
    <cellStyle name="Título 1 1 1 1 1 1 1" xfId="106"/>
    <cellStyle name="Título 1 1 1 1 1 1 1 1" xfId="107"/>
    <cellStyle name="Título 1 1 1 1 1 1 1 1 1" xfId="108"/>
    <cellStyle name="Título 1 1 1 1 1 1 1 1 1 1" xfId="109"/>
    <cellStyle name="Título 1 1 1 1 1 1 1 1 1 1 1" xfId="110"/>
    <cellStyle name="Título 1 1 1 1 1 1 1 1 1 1_16ª Boletim de Medição - Parcial 04.08.09" xfId="111"/>
    <cellStyle name="Título 1 1 1 1 1 1 1 1 1_13ª_B Medição - Santana_do_Ipanema - final_válida 12.05.09" xfId="112"/>
    <cellStyle name="Título 1 1 1 1 1_15º Boletim de Medição de Santana do Ipanema" xfId="113"/>
    <cellStyle name="Título 1 1 1_Preços de Referência PIMA_ PMAB_Edital_08_auto_cotada_30_10" xfId="114"/>
    <cellStyle name="Título 1 1_-Anexo corrigido 11 04VERSÃO P IMPRESSÃO 05_11_08" xfId="115"/>
    <cellStyle name="Título 1 2" xfId="71"/>
    <cellStyle name="Título 2 2" xfId="72"/>
    <cellStyle name="Título 3 2" xfId="73"/>
    <cellStyle name="Título 4 2" xfId="74"/>
    <cellStyle name="Título 5" xfId="116"/>
    <cellStyle name="Total 2" xfId="75"/>
    <cellStyle name="Total 2 2" xfId="76"/>
    <cellStyle name="Total 2 3" xfId="77"/>
    <cellStyle name="Total 2 4" xfId="78"/>
    <cellStyle name="Vírgula" xfId="6" builtinId="3"/>
    <cellStyle name="Vírgula 2" xfId="2"/>
    <cellStyle name="Vírgula 2 2" xfId="117"/>
    <cellStyle name="Vírgula 2 3" xfId="118"/>
    <cellStyle name="Vírgula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142883</xdr:colOff>
      <xdr:row>0</xdr:row>
      <xdr:rowOff>37243</xdr:rowOff>
    </xdr:from>
    <xdr:to>
      <xdr:col>2</xdr:col>
      <xdr:colOff>1055551</xdr:colOff>
      <xdr:row>2</xdr:row>
      <xdr:rowOff>129029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83" y="37243"/>
          <a:ext cx="1808018" cy="4156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38100</xdr:rowOff>
    </xdr:from>
    <xdr:to>
      <xdr:col>1</xdr:col>
      <xdr:colOff>1618384</xdr:colOff>
      <xdr:row>2</xdr:row>
      <xdr:rowOff>129886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8100"/>
          <a:ext cx="1808018" cy="415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38100</xdr:rowOff>
    </xdr:from>
    <xdr:to>
      <xdr:col>1</xdr:col>
      <xdr:colOff>1617518</xdr:colOff>
      <xdr:row>2</xdr:row>
      <xdr:rowOff>129886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8100"/>
          <a:ext cx="1808018" cy="415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133349</xdr:colOff>
      <xdr:row>0</xdr:row>
      <xdr:rowOff>38100</xdr:rowOff>
    </xdr:from>
    <xdr:ext cx="1808018" cy="415636"/>
    <xdr:pic>
      <xdr:nvPicPr>
        <xdr:cNvPr id="3" name="Imagem 2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49" y="1390650"/>
          <a:ext cx="1808018" cy="415636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76200</xdr:rowOff>
    </xdr:from>
    <xdr:to>
      <xdr:col>2</xdr:col>
      <xdr:colOff>436267</xdr:colOff>
      <xdr:row>2</xdr:row>
      <xdr:rowOff>123825</xdr:rowOff>
    </xdr:to>
    <xdr:pic>
      <xdr:nvPicPr>
        <xdr:cNvPr id="3" name="Imagem 2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200"/>
          <a:ext cx="2312692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142883</xdr:colOff>
      <xdr:row>0</xdr:row>
      <xdr:rowOff>37243</xdr:rowOff>
    </xdr:from>
    <xdr:to>
      <xdr:col>5</xdr:col>
      <xdr:colOff>695325</xdr:colOff>
      <xdr:row>2</xdr:row>
      <xdr:rowOff>142875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83" y="37243"/>
          <a:ext cx="3181342" cy="4294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temp\PROJETEC\SOUSA\Varzeas%20de%20Sousa\K2%20Varzeas%20de%20Sousa\Pr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PONTAL2\Vira%20Beiju\Documents%20and%20Settings\ilsa.lima\Meus%20documentos\GRD-UEP\GRD-UEP%202009\PLANILHAS\Joca%20Marques\UNIDADES%20ESCOLARES\escola\Or&#231;am_Escola%202%20salas_Joca%20Marques-M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Composições"/>
      <sheetName val="Insumo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view="pageBreakPreview" zoomScale="130" zoomScaleSheetLayoutView="130" workbookViewId="0">
      <selection activeCell="G11" sqref="G11"/>
    </sheetView>
  </sheetViews>
  <sheetFormatPr defaultRowHeight="12.75" x14ac:dyDescent="0.25"/>
  <cols>
    <col min="1" max="1" width="4.7109375" style="40" customWidth="1"/>
    <col min="2" max="2" width="8.7109375" style="40" customWidth="1"/>
    <col min="3" max="3" width="44.7109375" style="40" customWidth="1"/>
    <col min="4" max="4" width="9.7109375" style="40" customWidth="1"/>
    <col min="5" max="5" width="10.85546875" style="40" bestFit="1" customWidth="1"/>
    <col min="6" max="6" width="11.42578125" style="40" bestFit="1" customWidth="1"/>
    <col min="7" max="7" width="11" style="40" customWidth="1"/>
    <col min="8" max="8" width="9.5703125" style="40" bestFit="1" customWidth="1"/>
    <col min="9" max="16384" width="9.140625" style="40"/>
  </cols>
  <sheetData>
    <row r="1" spans="1:9" s="19" customFormat="1" x14ac:dyDescent="0.25">
      <c r="A1" s="411" t="s">
        <v>0</v>
      </c>
      <c r="B1" s="412"/>
      <c r="C1" s="412"/>
      <c r="D1" s="412"/>
      <c r="E1" s="412"/>
      <c r="F1" s="413"/>
    </row>
    <row r="2" spans="1:9" s="19" customFormat="1" x14ac:dyDescent="0.25">
      <c r="A2" s="414" t="s">
        <v>1</v>
      </c>
      <c r="B2" s="415"/>
      <c r="C2" s="415"/>
      <c r="D2" s="415"/>
      <c r="E2" s="415"/>
      <c r="F2" s="416"/>
    </row>
    <row r="3" spans="1:9" s="19" customFormat="1" x14ac:dyDescent="0.25">
      <c r="A3" s="417" t="s">
        <v>2</v>
      </c>
      <c r="B3" s="418"/>
      <c r="C3" s="418"/>
      <c r="D3" s="418"/>
      <c r="E3" s="418"/>
      <c r="F3" s="419"/>
    </row>
    <row r="4" spans="1:9" s="21" customFormat="1" x14ac:dyDescent="0.25">
      <c r="A4" s="20"/>
      <c r="B4" s="20"/>
      <c r="C4" s="20"/>
      <c r="D4" s="20"/>
      <c r="E4" s="20"/>
      <c r="F4" s="20"/>
    </row>
    <row r="5" spans="1:9" s="19" customFormat="1" x14ac:dyDescent="0.25">
      <c r="A5" s="420" t="s">
        <v>93</v>
      </c>
      <c r="B5" s="421"/>
      <c r="C5" s="422"/>
      <c r="D5" s="22" t="s">
        <v>42</v>
      </c>
      <c r="E5" s="23">
        <f>F13</f>
        <v>2313371.1196999997</v>
      </c>
      <c r="F5" s="24" t="s">
        <v>3</v>
      </c>
    </row>
    <row r="6" spans="1:9" s="19" customFormat="1" x14ac:dyDescent="0.25">
      <c r="A6" s="423" t="s">
        <v>94</v>
      </c>
      <c r="B6" s="424"/>
      <c r="C6" s="425"/>
      <c r="D6" s="25" t="s">
        <v>43</v>
      </c>
      <c r="E6" s="26">
        <f>E13</f>
        <v>1116771.9099999999</v>
      </c>
      <c r="F6" s="426" t="s">
        <v>1261</v>
      </c>
    </row>
    <row r="7" spans="1:9" s="19" customFormat="1" x14ac:dyDescent="0.25">
      <c r="A7" s="428" t="s">
        <v>83</v>
      </c>
      <c r="B7" s="429"/>
      <c r="C7" s="430"/>
      <c r="D7" s="27" t="s">
        <v>44</v>
      </c>
      <c r="E7" s="28">
        <f>D13</f>
        <v>1196599.2097</v>
      </c>
      <c r="F7" s="427"/>
    </row>
    <row r="8" spans="1:9" s="21" customFormat="1" x14ac:dyDescent="0.25">
      <c r="A8" s="20"/>
      <c r="B8" s="20"/>
      <c r="C8" s="20"/>
      <c r="D8" s="29"/>
      <c r="E8" s="30"/>
      <c r="F8" s="31"/>
    </row>
    <row r="9" spans="1:9" s="8" customFormat="1" x14ac:dyDescent="0.25">
      <c r="A9" s="431" t="s">
        <v>4</v>
      </c>
      <c r="B9" s="431" t="s">
        <v>5</v>
      </c>
      <c r="C9" s="431" t="s">
        <v>6</v>
      </c>
      <c r="D9" s="432" t="s">
        <v>54</v>
      </c>
      <c r="E9" s="432"/>
      <c r="F9" s="432" t="s">
        <v>55</v>
      </c>
    </row>
    <row r="10" spans="1:9" s="8" customFormat="1" x14ac:dyDescent="0.25">
      <c r="A10" s="431"/>
      <c r="B10" s="431"/>
      <c r="C10" s="431"/>
      <c r="D10" s="32" t="s">
        <v>56</v>
      </c>
      <c r="E10" s="33" t="s">
        <v>57</v>
      </c>
      <c r="F10" s="432"/>
    </row>
    <row r="11" spans="1:9" s="8" customFormat="1" x14ac:dyDescent="0.25">
      <c r="A11" s="35">
        <v>1</v>
      </c>
      <c r="B11" s="34"/>
      <c r="C11" s="46" t="s">
        <v>1239</v>
      </c>
      <c r="D11" s="126"/>
      <c r="E11" s="127">
        <f>'01_ADM'!F17</f>
        <v>198434.66</v>
      </c>
      <c r="F11" s="142">
        <f>SUM(D11:E11)</f>
        <v>198434.66</v>
      </c>
      <c r="G11" s="391"/>
    </row>
    <row r="12" spans="1:9" x14ac:dyDescent="0.25">
      <c r="A12" s="35">
        <v>2</v>
      </c>
      <c r="B12" s="36"/>
      <c r="C12" s="37" t="s">
        <v>1246</v>
      </c>
      <c r="D12" s="306">
        <f>'02_P.O.S_N.N.L'!F7</f>
        <v>1196599.2097</v>
      </c>
      <c r="E12" s="128">
        <f>'02_P.O.S_N.N.L'!F313</f>
        <v>918337.25</v>
      </c>
      <c r="F12" s="38">
        <f>SUM(D12:E12)</f>
        <v>2114936.4597</v>
      </c>
      <c r="G12" s="39"/>
      <c r="I12" s="41"/>
    </row>
    <row r="13" spans="1:9" x14ac:dyDescent="0.25">
      <c r="A13" s="42"/>
      <c r="B13" s="43"/>
      <c r="C13" s="44" t="s">
        <v>58</v>
      </c>
      <c r="D13" s="45">
        <f>SUM(D12:D12)</f>
        <v>1196599.2097</v>
      </c>
      <c r="E13" s="45">
        <f>SUM(E11:E12)</f>
        <v>1116771.9099999999</v>
      </c>
      <c r="F13" s="45">
        <f>SUM(D13:E13)</f>
        <v>2313371.1196999997</v>
      </c>
      <c r="G13" s="41"/>
      <c r="I13" s="41"/>
    </row>
    <row r="15" spans="1:9" x14ac:dyDescent="0.25">
      <c r="F15" s="327"/>
    </row>
  </sheetData>
  <mergeCells count="12">
    <mergeCell ref="A9:A10"/>
    <mergeCell ref="B9:B10"/>
    <mergeCell ref="C9:C10"/>
    <mergeCell ref="D9:E9"/>
    <mergeCell ref="F9:F10"/>
    <mergeCell ref="A1:F1"/>
    <mergeCell ref="A2:F2"/>
    <mergeCell ref="A3:F3"/>
    <mergeCell ref="A5:C5"/>
    <mergeCell ref="A6:C6"/>
    <mergeCell ref="F6:F7"/>
    <mergeCell ref="A7:C7"/>
  </mergeCells>
  <printOptions horizontalCentered="1"/>
  <pageMargins left="0.39370078740157483" right="0.39370078740157483" top="0.78740157480314965" bottom="0.39370078740157483" header="0.19685039370078741" footer="0.19685039370078741"/>
  <pageSetup paperSize="9" orientation="portrait" r:id="rId1"/>
  <headerFooter>
    <oddFooter>&amp;R&amp;"Arial Narrow,Normal"&amp;6&amp;F
Folha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18"/>
  <sheetViews>
    <sheetView view="pageBreakPreview" zoomScale="115" zoomScaleNormal="100" zoomScaleSheetLayoutView="115" workbookViewId="0">
      <pane ySplit="9" topLeftCell="A10" activePane="bottomLeft" state="frozen"/>
      <selection activeCell="F11" sqref="F11"/>
      <selection pane="bottomLeft" activeCell="G5" sqref="G5"/>
    </sheetView>
  </sheetViews>
  <sheetFormatPr defaultRowHeight="12.75" x14ac:dyDescent="0.25"/>
  <cols>
    <col min="1" max="1" width="5.7109375" style="288" customWidth="1"/>
    <col min="2" max="2" width="32.85546875" style="288" customWidth="1"/>
    <col min="3" max="3" width="4.85546875" style="263" customWidth="1"/>
    <col min="4" max="4" width="14.5703125" style="263" bestFit="1" customWidth="1"/>
    <col min="5" max="5" width="14.28515625" style="263" bestFit="1" customWidth="1"/>
    <col min="6" max="6" width="15" style="263" bestFit="1" customWidth="1"/>
    <col min="7" max="16384" width="9.140625" style="263"/>
  </cols>
  <sheetData>
    <row r="1" spans="1:7" s="250" customFormat="1" x14ac:dyDescent="0.25">
      <c r="A1" s="441" t="s">
        <v>0</v>
      </c>
      <c r="B1" s="442"/>
      <c r="C1" s="442"/>
      <c r="D1" s="442"/>
      <c r="E1" s="442"/>
      <c r="F1" s="443"/>
    </row>
    <row r="2" spans="1:7" s="250" customFormat="1" x14ac:dyDescent="0.25">
      <c r="A2" s="444" t="s">
        <v>1</v>
      </c>
      <c r="B2" s="445"/>
      <c r="C2" s="445"/>
      <c r="D2" s="445"/>
      <c r="E2" s="445"/>
      <c r="F2" s="446"/>
    </row>
    <row r="3" spans="1:7" s="250" customFormat="1" x14ac:dyDescent="0.25">
      <c r="A3" s="447" t="s">
        <v>2</v>
      </c>
      <c r="B3" s="448"/>
      <c r="C3" s="448"/>
      <c r="D3" s="448"/>
      <c r="E3" s="448"/>
      <c r="F3" s="449"/>
    </row>
    <row r="4" spans="1:7" s="254" customFormat="1" x14ac:dyDescent="0.25">
      <c r="A4" s="251"/>
      <c r="B4" s="251"/>
      <c r="C4" s="251"/>
      <c r="D4" s="251"/>
      <c r="E4" s="252" t="s">
        <v>3</v>
      </c>
      <c r="F4" s="253" t="str">
        <f>RESUMO!F6</f>
        <v>JULHO/2016</v>
      </c>
    </row>
    <row r="5" spans="1:7" s="250" customFormat="1" x14ac:dyDescent="0.25">
      <c r="A5" s="433" t="s">
        <v>652</v>
      </c>
      <c r="B5" s="434"/>
      <c r="C5" s="434"/>
      <c r="D5" s="435"/>
      <c r="E5" s="255" t="s">
        <v>42</v>
      </c>
      <c r="F5" s="256">
        <f>F6+F7</f>
        <v>2313371.1196999997</v>
      </c>
      <c r="G5" s="394"/>
    </row>
    <row r="6" spans="1:7" s="250" customFormat="1" x14ac:dyDescent="0.25">
      <c r="A6" s="438" t="s">
        <v>653</v>
      </c>
      <c r="B6" s="439"/>
      <c r="C6" s="439"/>
      <c r="D6" s="440"/>
      <c r="E6" s="257" t="s">
        <v>43</v>
      </c>
      <c r="F6" s="258">
        <f>RESUMO!E13</f>
        <v>1116771.9099999999</v>
      </c>
    </row>
    <row r="7" spans="1:7" s="250" customFormat="1" ht="25.5" x14ac:dyDescent="0.25">
      <c r="A7" s="436" t="s">
        <v>654</v>
      </c>
      <c r="B7" s="437"/>
      <c r="C7" s="437"/>
      <c r="D7" s="437"/>
      <c r="E7" s="18" t="s">
        <v>53</v>
      </c>
      <c r="F7" s="259">
        <f>RESUMO!D13</f>
        <v>1196599.2097</v>
      </c>
    </row>
    <row r="8" spans="1:7" s="254" customFormat="1" x14ac:dyDescent="0.25">
      <c r="A8" s="251"/>
      <c r="B8" s="251"/>
      <c r="C8" s="260"/>
      <c r="D8" s="251"/>
    </row>
    <row r="9" spans="1:7" x14ac:dyDescent="0.25">
      <c r="A9" s="261" t="s">
        <v>4</v>
      </c>
      <c r="B9" s="261" t="s">
        <v>6</v>
      </c>
      <c r="C9" s="261" t="s">
        <v>7</v>
      </c>
      <c r="D9" s="262" t="s">
        <v>36</v>
      </c>
      <c r="E9" s="262" t="s">
        <v>37</v>
      </c>
      <c r="F9" s="262" t="s">
        <v>38</v>
      </c>
    </row>
    <row r="10" spans="1:7" x14ac:dyDescent="0.25">
      <c r="A10" s="264"/>
      <c r="B10" s="265"/>
      <c r="C10" s="265"/>
      <c r="D10" s="266"/>
      <c r="E10" s="266"/>
      <c r="F10" s="266"/>
    </row>
    <row r="11" spans="1:7" x14ac:dyDescent="0.25">
      <c r="A11" s="267"/>
      <c r="B11" s="268" t="s">
        <v>49</v>
      </c>
      <c r="C11" s="269"/>
      <c r="D11" s="270"/>
      <c r="E11" s="270"/>
      <c r="F11" s="271"/>
    </row>
    <row r="12" spans="1:7" x14ac:dyDescent="0.25">
      <c r="A12" s="272"/>
      <c r="B12" s="273"/>
      <c r="C12" s="265"/>
      <c r="D12" s="266"/>
      <c r="E12" s="266"/>
      <c r="F12" s="266"/>
    </row>
    <row r="13" spans="1:7" x14ac:dyDescent="0.25">
      <c r="A13" s="274" t="s">
        <v>8</v>
      </c>
      <c r="B13" s="275" t="s">
        <v>648</v>
      </c>
      <c r="C13" s="276"/>
      <c r="D13" s="276"/>
      <c r="E13" s="276"/>
      <c r="F13" s="326">
        <f>SUM(F14:F16)</f>
        <v>198434.66</v>
      </c>
    </row>
    <row r="14" spans="1:7" x14ac:dyDescent="0.25">
      <c r="A14" s="277" t="s">
        <v>9</v>
      </c>
      <c r="B14" s="278" t="s">
        <v>649</v>
      </c>
      <c r="C14" s="279" t="s">
        <v>97</v>
      </c>
      <c r="D14" s="280">
        <v>1</v>
      </c>
      <c r="E14" s="281">
        <v>165506.21</v>
      </c>
      <c r="F14" s="281">
        <v>165506.21</v>
      </c>
    </row>
    <row r="15" spans="1:7" x14ac:dyDescent="0.25">
      <c r="A15" s="277" t="s">
        <v>10</v>
      </c>
      <c r="B15" s="278" t="s">
        <v>650</v>
      </c>
      <c r="C15" s="279" t="s">
        <v>97</v>
      </c>
      <c r="D15" s="280">
        <v>1</v>
      </c>
      <c r="E15" s="282">
        <v>11289.25</v>
      </c>
      <c r="F15" s="282">
        <v>11289.25</v>
      </c>
      <c r="G15" s="283"/>
    </row>
    <row r="16" spans="1:7" x14ac:dyDescent="0.25">
      <c r="A16" s="277" t="s">
        <v>11</v>
      </c>
      <c r="B16" s="278" t="s">
        <v>651</v>
      </c>
      <c r="C16" s="279" t="s">
        <v>97</v>
      </c>
      <c r="D16" s="280">
        <v>1</v>
      </c>
      <c r="E16" s="282">
        <v>21639.200000000001</v>
      </c>
      <c r="F16" s="282">
        <v>21639.200000000001</v>
      </c>
      <c r="G16" s="283"/>
    </row>
    <row r="17" spans="1:6" x14ac:dyDescent="0.25">
      <c r="A17" s="284"/>
      <c r="B17" s="285"/>
      <c r="C17" s="286"/>
      <c r="D17" s="286"/>
      <c r="E17" s="287" t="s">
        <v>51</v>
      </c>
      <c r="F17" s="289">
        <f>F13</f>
        <v>198434.66</v>
      </c>
    </row>
    <row r="18" spans="1:6" x14ac:dyDescent="0.25">
      <c r="F18" s="325"/>
    </row>
  </sheetData>
  <mergeCells count="6">
    <mergeCell ref="A5:D5"/>
    <mergeCell ref="A7:D7"/>
    <mergeCell ref="A6:D6"/>
    <mergeCell ref="A1:F1"/>
    <mergeCell ref="A2:F2"/>
    <mergeCell ref="A3:F3"/>
  </mergeCells>
  <printOptions horizontalCentered="1"/>
  <pageMargins left="0.39370078740157483" right="0.39370078740157483" top="0.78740157480314965" bottom="0.59055118110236227" header="0.31496062992125984" footer="0.31496062992125984"/>
  <pageSetup paperSize="9" fitToHeight="50" orientation="portrait" horizontalDpi="300" verticalDpi="300" r:id="rId1"/>
  <headerFooter>
    <oddFooter>&amp;R&amp;"Arial Narrow,Normal"&amp;8&amp;F
Folha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F694"/>
  <sheetViews>
    <sheetView topLeftCell="A671" zoomScaleNormal="100" zoomScaleSheetLayoutView="115" workbookViewId="0">
      <selection activeCell="F695" sqref="F695"/>
    </sheetView>
  </sheetViews>
  <sheetFormatPr defaultRowHeight="12.75" x14ac:dyDescent="0.25"/>
  <cols>
    <col min="1" max="1" width="5.7109375" style="10" customWidth="1"/>
    <col min="2" max="2" width="66.7109375" style="247" customWidth="1"/>
    <col min="3" max="3" width="4.85546875" style="8" customWidth="1"/>
    <col min="4" max="4" width="14.5703125" style="8" bestFit="1" customWidth="1"/>
    <col min="5" max="5" width="14.28515625" style="8" bestFit="1" customWidth="1"/>
    <col min="6" max="6" width="15" style="8" bestFit="1" customWidth="1"/>
    <col min="7" max="16384" width="9.140625" style="8"/>
  </cols>
  <sheetData>
    <row r="1" spans="1:6" s="1" customFormat="1" x14ac:dyDescent="0.25">
      <c r="A1" s="454" t="s">
        <v>0</v>
      </c>
      <c r="B1" s="455"/>
      <c r="C1" s="455"/>
      <c r="D1" s="455"/>
      <c r="E1" s="455"/>
      <c r="F1" s="456"/>
    </row>
    <row r="2" spans="1:6" s="1" customFormat="1" x14ac:dyDescent="0.25">
      <c r="A2" s="457" t="s">
        <v>1</v>
      </c>
      <c r="B2" s="458"/>
      <c r="C2" s="458"/>
      <c r="D2" s="458"/>
      <c r="E2" s="458"/>
      <c r="F2" s="459"/>
    </row>
    <row r="3" spans="1:6" s="1" customFormat="1" x14ac:dyDescent="0.25">
      <c r="A3" s="460" t="s">
        <v>2</v>
      </c>
      <c r="B3" s="461"/>
      <c r="C3" s="461"/>
      <c r="D3" s="461"/>
      <c r="E3" s="461"/>
      <c r="F3" s="462"/>
    </row>
    <row r="4" spans="1:6" s="3" customFormat="1" x14ac:dyDescent="0.25">
      <c r="A4" s="139"/>
      <c r="B4" s="239"/>
      <c r="C4" s="2"/>
      <c r="D4" s="2"/>
      <c r="E4" s="138" t="s">
        <v>3</v>
      </c>
      <c r="F4" s="4" t="str">
        <f>'01_ADM'!F4</f>
        <v>JULHO/2016</v>
      </c>
    </row>
    <row r="5" spans="1:6" s="1" customFormat="1" ht="15" customHeight="1" x14ac:dyDescent="0.25">
      <c r="A5" s="450" t="s">
        <v>93</v>
      </c>
      <c r="B5" s="451"/>
      <c r="C5" s="451"/>
      <c r="D5" s="451"/>
      <c r="E5" s="136" t="s">
        <v>42</v>
      </c>
      <c r="F5" s="137">
        <f>F6+F7</f>
        <v>2313371.1196999997</v>
      </c>
    </row>
    <row r="6" spans="1:6" s="1" customFormat="1" ht="15" customHeight="1" x14ac:dyDescent="0.25">
      <c r="A6" s="450" t="s">
        <v>96</v>
      </c>
      <c r="B6" s="451"/>
      <c r="C6" s="451"/>
      <c r="D6" s="451"/>
      <c r="E6" s="13" t="s">
        <v>43</v>
      </c>
      <c r="F6" s="11">
        <f>RESUMO!E13</f>
        <v>1116771.9099999999</v>
      </c>
    </row>
    <row r="7" spans="1:6" s="1" customFormat="1" ht="25.5" x14ac:dyDescent="0.25">
      <c r="A7" s="452" t="s">
        <v>655</v>
      </c>
      <c r="B7" s="453"/>
      <c r="C7" s="453"/>
      <c r="D7" s="453"/>
      <c r="E7" s="18" t="s">
        <v>53</v>
      </c>
      <c r="F7" s="12">
        <f>F694</f>
        <v>1196599.2097</v>
      </c>
    </row>
    <row r="8" spans="1:6" s="3" customFormat="1" x14ac:dyDescent="0.25">
      <c r="A8" s="140"/>
      <c r="B8" s="239"/>
      <c r="C8" s="5"/>
      <c r="D8" s="2"/>
    </row>
    <row r="9" spans="1:6" x14ac:dyDescent="0.25">
      <c r="A9" s="135" t="s">
        <v>4</v>
      </c>
      <c r="B9" s="240" t="s">
        <v>6</v>
      </c>
      <c r="C9" s="6" t="s">
        <v>7</v>
      </c>
      <c r="D9" s="7" t="s">
        <v>36</v>
      </c>
      <c r="E9" s="7" t="s">
        <v>37</v>
      </c>
      <c r="F9" s="7" t="s">
        <v>38</v>
      </c>
    </row>
    <row r="10" spans="1:6" x14ac:dyDescent="0.25">
      <c r="A10" s="141"/>
      <c r="B10" s="241"/>
      <c r="C10" s="16"/>
      <c r="D10" s="17"/>
      <c r="E10" s="17"/>
      <c r="F10" s="17"/>
    </row>
    <row r="11" spans="1:6" x14ac:dyDescent="0.25">
      <c r="A11" s="131"/>
      <c r="B11" s="242" t="s">
        <v>49</v>
      </c>
      <c r="C11" s="14"/>
      <c r="D11" s="15"/>
      <c r="E11" s="15"/>
      <c r="F11" s="130"/>
    </row>
    <row r="12" spans="1:6" x14ac:dyDescent="0.25">
      <c r="A12" s="16"/>
      <c r="B12" s="241"/>
      <c r="C12" s="16"/>
      <c r="D12" s="17"/>
      <c r="E12" s="17"/>
      <c r="F12" s="17"/>
    </row>
    <row r="13" spans="1:6" x14ac:dyDescent="0.25">
      <c r="A13" s="143" t="s">
        <v>8</v>
      </c>
      <c r="B13" s="243" t="s">
        <v>201</v>
      </c>
      <c r="C13" s="144"/>
      <c r="D13" s="149"/>
      <c r="E13" s="149"/>
      <c r="F13" s="214">
        <f>SUM(F14:F23)</f>
        <v>95366.180000000008</v>
      </c>
    </row>
    <row r="14" spans="1:6" x14ac:dyDescent="0.25">
      <c r="A14" s="145" t="s">
        <v>9</v>
      </c>
      <c r="B14" s="207" t="s">
        <v>1257</v>
      </c>
      <c r="C14" s="208" t="s">
        <v>97</v>
      </c>
      <c r="D14" s="209">
        <v>1</v>
      </c>
      <c r="E14" s="210">
        <v>730.03</v>
      </c>
      <c r="F14" s="210">
        <v>730.03</v>
      </c>
    </row>
    <row r="15" spans="1:6" x14ac:dyDescent="0.25">
      <c r="A15" s="145" t="s">
        <v>10</v>
      </c>
      <c r="B15" s="207" t="s">
        <v>1258</v>
      </c>
      <c r="C15" s="208" t="s">
        <v>97</v>
      </c>
      <c r="D15" s="209">
        <v>1</v>
      </c>
      <c r="E15" s="210">
        <v>730.03</v>
      </c>
      <c r="F15" s="210">
        <v>730.03</v>
      </c>
    </row>
    <row r="16" spans="1:6" ht="25.5" x14ac:dyDescent="0.25">
      <c r="A16" s="145" t="s">
        <v>11</v>
      </c>
      <c r="B16" s="207" t="s">
        <v>1260</v>
      </c>
      <c r="C16" s="208" t="s">
        <v>191</v>
      </c>
      <c r="D16" s="211">
        <v>37.5</v>
      </c>
      <c r="E16" s="210">
        <v>309</v>
      </c>
      <c r="F16" s="212">
        <v>11587.5</v>
      </c>
    </row>
    <row r="17" spans="1:6" ht="25.5" x14ac:dyDescent="0.25">
      <c r="A17" s="145" t="s">
        <v>12</v>
      </c>
      <c r="B17" s="207" t="s">
        <v>192</v>
      </c>
      <c r="C17" s="208" t="s">
        <v>191</v>
      </c>
      <c r="D17" s="211">
        <v>32</v>
      </c>
      <c r="E17" s="210">
        <v>365.44</v>
      </c>
      <c r="F17" s="212">
        <v>11694.08</v>
      </c>
    </row>
    <row r="18" spans="1:6" x14ac:dyDescent="0.25">
      <c r="A18" s="145" t="s">
        <v>13</v>
      </c>
      <c r="B18" s="207" t="s">
        <v>193</v>
      </c>
      <c r="C18" s="208" t="s">
        <v>97</v>
      </c>
      <c r="D18" s="209">
        <v>1</v>
      </c>
      <c r="E18" s="212">
        <v>13429.91</v>
      </c>
      <c r="F18" s="212">
        <v>13429.91</v>
      </c>
    </row>
    <row r="19" spans="1:6" ht="25.5" x14ac:dyDescent="0.25">
      <c r="A19" s="145" t="s">
        <v>14</v>
      </c>
      <c r="B19" s="207" t="s">
        <v>194</v>
      </c>
      <c r="C19" s="208" t="s">
        <v>191</v>
      </c>
      <c r="D19" s="211">
        <v>12</v>
      </c>
      <c r="E19" s="210">
        <v>310.47000000000003</v>
      </c>
      <c r="F19" s="213">
        <v>3725.64</v>
      </c>
    </row>
    <row r="20" spans="1:6" x14ac:dyDescent="0.25">
      <c r="A20" s="145" t="s">
        <v>16</v>
      </c>
      <c r="B20" s="207" t="s">
        <v>195</v>
      </c>
      <c r="C20" s="208" t="s">
        <v>191</v>
      </c>
      <c r="D20" s="209">
        <v>3</v>
      </c>
      <c r="E20" s="210">
        <v>310.47000000000003</v>
      </c>
      <c r="F20" s="210">
        <v>931.41</v>
      </c>
    </row>
    <row r="21" spans="1:6" x14ac:dyDescent="0.25">
      <c r="A21" s="145" t="s">
        <v>39</v>
      </c>
      <c r="B21" s="207" t="s">
        <v>196</v>
      </c>
      <c r="C21" s="208" t="s">
        <v>97</v>
      </c>
      <c r="D21" s="209">
        <v>1</v>
      </c>
      <c r="E21" s="212">
        <v>24723.95</v>
      </c>
      <c r="F21" s="212">
        <v>24723.95</v>
      </c>
    </row>
    <row r="22" spans="1:6" ht="25.5" x14ac:dyDescent="0.25">
      <c r="A22" s="145" t="s">
        <v>98</v>
      </c>
      <c r="B22" s="207" t="s">
        <v>197</v>
      </c>
      <c r="C22" s="208" t="s">
        <v>97</v>
      </c>
      <c r="D22" s="209">
        <v>1</v>
      </c>
      <c r="E22" s="212">
        <v>14958.97</v>
      </c>
      <c r="F22" s="212">
        <v>14958.97</v>
      </c>
    </row>
    <row r="23" spans="1:6" x14ac:dyDescent="0.25">
      <c r="A23" s="145" t="s">
        <v>108</v>
      </c>
      <c r="B23" s="207" t="s">
        <v>198</v>
      </c>
      <c r="C23" s="208" t="s">
        <v>97</v>
      </c>
      <c r="D23" s="209">
        <v>1</v>
      </c>
      <c r="E23" s="212">
        <v>12854.66</v>
      </c>
      <c r="F23" s="212">
        <v>12854.66</v>
      </c>
    </row>
    <row r="24" spans="1:6" x14ac:dyDescent="0.25">
      <c r="A24" s="143" t="s">
        <v>17</v>
      </c>
      <c r="B24" s="243" t="s">
        <v>199</v>
      </c>
      <c r="C24" s="144"/>
      <c r="D24" s="147"/>
      <c r="E24" s="148"/>
      <c r="F24" s="214">
        <f>SUM(F25,F27,F32,F39,F46,F51,F62)</f>
        <v>18155.259999999998</v>
      </c>
    </row>
    <row r="25" spans="1:6" x14ac:dyDescent="0.25">
      <c r="A25" s="143" t="s">
        <v>18</v>
      </c>
      <c r="B25" s="243" t="s">
        <v>200</v>
      </c>
      <c r="C25" s="144"/>
      <c r="D25" s="147"/>
      <c r="E25" s="148"/>
      <c r="F25" s="214">
        <f>SUM(F26)</f>
        <v>69.599999999999994</v>
      </c>
    </row>
    <row r="26" spans="1:6" x14ac:dyDescent="0.25">
      <c r="A26" s="146" t="s">
        <v>379</v>
      </c>
      <c r="B26" s="207" t="s">
        <v>202</v>
      </c>
      <c r="C26" s="208" t="s">
        <v>191</v>
      </c>
      <c r="D26" s="211">
        <v>15</v>
      </c>
      <c r="E26" s="209">
        <v>4.6399999999999997</v>
      </c>
      <c r="F26" s="211">
        <v>69.599999999999994</v>
      </c>
    </row>
    <row r="27" spans="1:6" x14ac:dyDescent="0.25">
      <c r="A27" s="143" t="s">
        <v>19</v>
      </c>
      <c r="B27" s="243" t="s">
        <v>203</v>
      </c>
      <c r="C27" s="144" t="s">
        <v>204</v>
      </c>
      <c r="D27" s="147"/>
      <c r="E27" s="148"/>
      <c r="F27" s="214">
        <f>SUM(F28:F31)</f>
        <v>2188.39</v>
      </c>
    </row>
    <row r="28" spans="1:6" x14ac:dyDescent="0.25">
      <c r="A28" s="146" t="s">
        <v>380</v>
      </c>
      <c r="B28" s="207" t="s">
        <v>205</v>
      </c>
      <c r="C28" s="208" t="s">
        <v>206</v>
      </c>
      <c r="D28" s="209">
        <v>1.65</v>
      </c>
      <c r="E28" s="211">
        <v>39.479999999999997</v>
      </c>
      <c r="F28" s="211">
        <v>65.14</v>
      </c>
    </row>
    <row r="29" spans="1:6" x14ac:dyDescent="0.25">
      <c r="A29" s="146" t="s">
        <v>381</v>
      </c>
      <c r="B29" s="207" t="s">
        <v>207</v>
      </c>
      <c r="C29" s="208" t="s">
        <v>206</v>
      </c>
      <c r="D29" s="209">
        <v>0.08</v>
      </c>
      <c r="E29" s="210">
        <v>425.26</v>
      </c>
      <c r="F29" s="211">
        <v>34.020000000000003</v>
      </c>
    </row>
    <row r="30" spans="1:6" x14ac:dyDescent="0.25">
      <c r="A30" s="146" t="s">
        <v>382</v>
      </c>
      <c r="B30" s="207" t="s">
        <v>208</v>
      </c>
      <c r="C30" s="208" t="s">
        <v>46</v>
      </c>
      <c r="D30" s="211">
        <v>30</v>
      </c>
      <c r="E30" s="211">
        <v>14.49</v>
      </c>
      <c r="F30" s="210">
        <v>434.7</v>
      </c>
    </row>
    <row r="31" spans="1:6" ht="25.5" x14ac:dyDescent="0.25">
      <c r="A31" s="146" t="s">
        <v>383</v>
      </c>
      <c r="B31" s="207" t="s">
        <v>209</v>
      </c>
      <c r="C31" s="208" t="s">
        <v>206</v>
      </c>
      <c r="D31" s="209">
        <v>0.99</v>
      </c>
      <c r="E31" s="213">
        <v>1671.24</v>
      </c>
      <c r="F31" s="213">
        <v>1654.53</v>
      </c>
    </row>
    <row r="32" spans="1:6" x14ac:dyDescent="0.2">
      <c r="A32" s="143" t="s">
        <v>99</v>
      </c>
      <c r="B32" s="244" t="s">
        <v>210</v>
      </c>
      <c r="C32" s="223" t="s">
        <v>204</v>
      </c>
      <c r="D32" s="224"/>
      <c r="E32" s="224"/>
      <c r="F32" s="225">
        <f>SUM(F33:F38)</f>
        <v>3864.59</v>
      </c>
    </row>
    <row r="33" spans="1:6" x14ac:dyDescent="0.25">
      <c r="A33" s="146" t="s">
        <v>384</v>
      </c>
      <c r="B33" s="207" t="s">
        <v>205</v>
      </c>
      <c r="C33" s="208" t="s">
        <v>206</v>
      </c>
      <c r="D33" s="211">
        <v>12.99</v>
      </c>
      <c r="E33" s="211">
        <v>39.479999999999997</v>
      </c>
      <c r="F33" s="210">
        <v>512.85</v>
      </c>
    </row>
    <row r="34" spans="1:6" x14ac:dyDescent="0.25">
      <c r="A34" s="146" t="s">
        <v>385</v>
      </c>
      <c r="B34" s="207" t="s">
        <v>207</v>
      </c>
      <c r="C34" s="208" t="s">
        <v>206</v>
      </c>
      <c r="D34" s="209">
        <v>0.14000000000000001</v>
      </c>
      <c r="E34" s="210">
        <v>425.26</v>
      </c>
      <c r="F34" s="211">
        <v>59.54</v>
      </c>
    </row>
    <row r="35" spans="1:6" ht="25.5" x14ac:dyDescent="0.25">
      <c r="A35" s="146" t="s">
        <v>386</v>
      </c>
      <c r="B35" s="207" t="s">
        <v>211</v>
      </c>
      <c r="C35" s="208" t="s">
        <v>191</v>
      </c>
      <c r="D35" s="209">
        <v>7.77</v>
      </c>
      <c r="E35" s="211">
        <v>50.18</v>
      </c>
      <c r="F35" s="210">
        <v>389.9</v>
      </c>
    </row>
    <row r="36" spans="1:6" ht="33.75" x14ac:dyDescent="0.25">
      <c r="A36" s="146" t="s">
        <v>387</v>
      </c>
      <c r="B36" s="231" t="s">
        <v>212</v>
      </c>
      <c r="C36" s="208" t="s">
        <v>191</v>
      </c>
      <c r="D36" s="211">
        <v>15.54</v>
      </c>
      <c r="E36" s="211">
        <v>26.73</v>
      </c>
      <c r="F36" s="210">
        <v>415.38</v>
      </c>
    </row>
    <row r="37" spans="1:6" ht="22.5" x14ac:dyDescent="0.25">
      <c r="A37" s="146" t="s">
        <v>388</v>
      </c>
      <c r="B37" s="231" t="s">
        <v>209</v>
      </c>
      <c r="C37" s="216" t="s">
        <v>206</v>
      </c>
      <c r="D37" s="217">
        <v>1.46</v>
      </c>
      <c r="E37" s="213">
        <v>1671.24</v>
      </c>
      <c r="F37" s="213">
        <v>2440.0100000000002</v>
      </c>
    </row>
    <row r="38" spans="1:6" x14ac:dyDescent="0.25">
      <c r="A38" s="146" t="s">
        <v>389</v>
      </c>
      <c r="B38" s="231" t="s">
        <v>213</v>
      </c>
      <c r="C38" s="216" t="s">
        <v>206</v>
      </c>
      <c r="D38" s="217">
        <v>7.14</v>
      </c>
      <c r="E38" s="209">
        <v>6.57</v>
      </c>
      <c r="F38" s="211">
        <v>46.91</v>
      </c>
    </row>
    <row r="39" spans="1:6" x14ac:dyDescent="0.2">
      <c r="A39" s="143" t="s">
        <v>100</v>
      </c>
      <c r="B39" s="245" t="s">
        <v>214</v>
      </c>
      <c r="C39" s="226" t="s">
        <v>204</v>
      </c>
      <c r="D39" s="227"/>
      <c r="E39" s="227"/>
      <c r="F39" s="228">
        <f>SUM(F40:F45)</f>
        <v>1374.63</v>
      </c>
    </row>
    <row r="40" spans="1:6" x14ac:dyDescent="0.25">
      <c r="A40" s="146" t="s">
        <v>390</v>
      </c>
      <c r="B40" s="231" t="s">
        <v>205</v>
      </c>
      <c r="C40" s="216" t="s">
        <v>206</v>
      </c>
      <c r="D40" s="217">
        <v>6.72</v>
      </c>
      <c r="E40" s="211">
        <v>39.479999999999997</v>
      </c>
      <c r="F40" s="210">
        <v>265.31</v>
      </c>
    </row>
    <row r="41" spans="1:6" x14ac:dyDescent="0.25">
      <c r="A41" s="146" t="s">
        <v>391</v>
      </c>
      <c r="B41" s="231" t="s">
        <v>207</v>
      </c>
      <c r="C41" s="216" t="s">
        <v>206</v>
      </c>
      <c r="D41" s="217">
        <v>0.08</v>
      </c>
      <c r="E41" s="210">
        <v>425.26</v>
      </c>
      <c r="F41" s="211">
        <v>34.020000000000003</v>
      </c>
    </row>
    <row r="42" spans="1:6" ht="22.5" x14ac:dyDescent="0.25">
      <c r="A42" s="146" t="s">
        <v>392</v>
      </c>
      <c r="B42" s="231" t="s">
        <v>209</v>
      </c>
      <c r="C42" s="216" t="s">
        <v>206</v>
      </c>
      <c r="D42" s="217">
        <v>0.32</v>
      </c>
      <c r="E42" s="213">
        <v>1671.24</v>
      </c>
      <c r="F42" s="210">
        <v>534.79999999999995</v>
      </c>
    </row>
    <row r="43" spans="1:6" ht="33.75" x14ac:dyDescent="0.25">
      <c r="A43" s="146" t="s">
        <v>393</v>
      </c>
      <c r="B43" s="231" t="s">
        <v>212</v>
      </c>
      <c r="C43" s="216" t="s">
        <v>191</v>
      </c>
      <c r="D43" s="219">
        <v>10.32</v>
      </c>
      <c r="E43" s="211">
        <v>26.73</v>
      </c>
      <c r="F43" s="210">
        <v>275.85000000000002</v>
      </c>
    </row>
    <row r="44" spans="1:6" ht="22.5" x14ac:dyDescent="0.25">
      <c r="A44" s="146" t="s">
        <v>394</v>
      </c>
      <c r="B44" s="231" t="s">
        <v>211</v>
      </c>
      <c r="C44" s="216" t="s">
        <v>191</v>
      </c>
      <c r="D44" s="217">
        <v>5.16</v>
      </c>
      <c r="E44" s="211">
        <v>50.18</v>
      </c>
      <c r="F44" s="210">
        <v>258.93</v>
      </c>
    </row>
    <row r="45" spans="1:6" x14ac:dyDescent="0.25">
      <c r="A45" s="146" t="s">
        <v>395</v>
      </c>
      <c r="B45" s="231" t="s">
        <v>213</v>
      </c>
      <c r="C45" s="216" t="s">
        <v>206</v>
      </c>
      <c r="D45" s="217">
        <v>0.87</v>
      </c>
      <c r="E45" s="209">
        <v>6.57</v>
      </c>
      <c r="F45" s="209">
        <v>5.72</v>
      </c>
    </row>
    <row r="46" spans="1:6" x14ac:dyDescent="0.2">
      <c r="A46" s="143" t="s">
        <v>101</v>
      </c>
      <c r="B46" s="245" t="s">
        <v>215</v>
      </c>
      <c r="C46" s="226" t="s">
        <v>204</v>
      </c>
      <c r="D46" s="227"/>
      <c r="E46" s="227"/>
      <c r="F46" s="229">
        <f>SUM(F47:F50)</f>
        <v>821.6400000000001</v>
      </c>
    </row>
    <row r="47" spans="1:6" x14ac:dyDescent="0.25">
      <c r="A47" s="146" t="s">
        <v>396</v>
      </c>
      <c r="B47" s="231" t="s">
        <v>216</v>
      </c>
      <c r="C47" s="216" t="s">
        <v>15</v>
      </c>
      <c r="D47" s="217">
        <v>2</v>
      </c>
      <c r="E47" s="210">
        <v>232.96</v>
      </c>
      <c r="F47" s="210">
        <v>465.92</v>
      </c>
    </row>
    <row r="48" spans="1:6" x14ac:dyDescent="0.25">
      <c r="A48" s="146" t="s">
        <v>397</v>
      </c>
      <c r="B48" s="231" t="s">
        <v>217</v>
      </c>
      <c r="C48" s="216" t="s">
        <v>15</v>
      </c>
      <c r="D48" s="217">
        <v>1</v>
      </c>
      <c r="E48" s="210">
        <v>144.30000000000001</v>
      </c>
      <c r="F48" s="210">
        <v>144.30000000000001</v>
      </c>
    </row>
    <row r="49" spans="1:6" x14ac:dyDescent="0.25">
      <c r="A49" s="146" t="s">
        <v>398</v>
      </c>
      <c r="B49" s="231" t="s">
        <v>218</v>
      </c>
      <c r="C49" s="216" t="s">
        <v>97</v>
      </c>
      <c r="D49" s="219">
        <v>15</v>
      </c>
      <c r="E49" s="209">
        <v>6.98</v>
      </c>
      <c r="F49" s="210">
        <v>104.7</v>
      </c>
    </row>
    <row r="50" spans="1:6" x14ac:dyDescent="0.25">
      <c r="A50" s="146" t="s">
        <v>399</v>
      </c>
      <c r="B50" s="231" t="s">
        <v>219</v>
      </c>
      <c r="C50" s="216" t="s">
        <v>97</v>
      </c>
      <c r="D50" s="217">
        <v>8</v>
      </c>
      <c r="E50" s="211">
        <v>13.34</v>
      </c>
      <c r="F50" s="210">
        <v>106.72</v>
      </c>
    </row>
    <row r="51" spans="1:6" x14ac:dyDescent="0.2">
      <c r="A51" s="143" t="s">
        <v>102</v>
      </c>
      <c r="B51" s="245" t="s">
        <v>220</v>
      </c>
      <c r="C51" s="226" t="s">
        <v>204</v>
      </c>
      <c r="D51" s="227"/>
      <c r="E51" s="227"/>
      <c r="F51" s="228">
        <f>SUM(F52:F61)</f>
        <v>8399.14</v>
      </c>
    </row>
    <row r="52" spans="1:6" x14ac:dyDescent="0.25">
      <c r="A52" s="146" t="s">
        <v>400</v>
      </c>
      <c r="B52" s="231" t="s">
        <v>205</v>
      </c>
      <c r="C52" s="216" t="s">
        <v>206</v>
      </c>
      <c r="D52" s="219">
        <v>12.16</v>
      </c>
      <c r="E52" s="211">
        <v>39.479999999999997</v>
      </c>
      <c r="F52" s="210">
        <v>480.08</v>
      </c>
    </row>
    <row r="53" spans="1:6" x14ac:dyDescent="0.25">
      <c r="A53" s="146" t="s">
        <v>401</v>
      </c>
      <c r="B53" s="231" t="s">
        <v>213</v>
      </c>
      <c r="C53" s="216" t="s">
        <v>206</v>
      </c>
      <c r="D53" s="219">
        <v>12.16</v>
      </c>
      <c r="E53" s="209">
        <v>6.57</v>
      </c>
      <c r="F53" s="211">
        <v>79.89</v>
      </c>
    </row>
    <row r="54" spans="1:6" ht="22.5" x14ac:dyDescent="0.25">
      <c r="A54" s="146" t="s">
        <v>402</v>
      </c>
      <c r="B54" s="231" t="s">
        <v>221</v>
      </c>
      <c r="C54" s="216" t="s">
        <v>97</v>
      </c>
      <c r="D54" s="217">
        <v>7</v>
      </c>
      <c r="E54" s="210">
        <v>183.43</v>
      </c>
      <c r="F54" s="213">
        <v>1284.01</v>
      </c>
    </row>
    <row r="55" spans="1:6" ht="22.5" x14ac:dyDescent="0.25">
      <c r="A55" s="146" t="s">
        <v>403</v>
      </c>
      <c r="B55" s="231" t="s">
        <v>222</v>
      </c>
      <c r="C55" s="216" t="s">
        <v>97</v>
      </c>
      <c r="D55" s="217">
        <v>1</v>
      </c>
      <c r="E55" s="210">
        <v>695.77</v>
      </c>
      <c r="F55" s="210">
        <v>695.77</v>
      </c>
    </row>
    <row r="56" spans="1:6" x14ac:dyDescent="0.25">
      <c r="A56" s="146" t="s">
        <v>404</v>
      </c>
      <c r="B56" s="231" t="s">
        <v>223</v>
      </c>
      <c r="C56" s="216" t="s">
        <v>224</v>
      </c>
      <c r="D56" s="220">
        <v>120</v>
      </c>
      <c r="E56" s="209">
        <v>1.88</v>
      </c>
      <c r="F56" s="210">
        <v>225.6</v>
      </c>
    </row>
    <row r="57" spans="1:6" x14ac:dyDescent="0.25">
      <c r="A57" s="146" t="s">
        <v>405</v>
      </c>
      <c r="B57" s="231" t="s">
        <v>225</v>
      </c>
      <c r="C57" s="216" t="s">
        <v>46</v>
      </c>
      <c r="D57" s="220">
        <v>485</v>
      </c>
      <c r="E57" s="209">
        <v>1.83</v>
      </c>
      <c r="F57" s="210">
        <v>887.55</v>
      </c>
    </row>
    <row r="58" spans="1:6" x14ac:dyDescent="0.25">
      <c r="A58" s="146" t="s">
        <v>406</v>
      </c>
      <c r="B58" s="231" t="s">
        <v>226</v>
      </c>
      <c r="C58" s="216" t="s">
        <v>46</v>
      </c>
      <c r="D58" s="218">
        <v>1360</v>
      </c>
      <c r="E58" s="209">
        <v>2.23</v>
      </c>
      <c r="F58" s="213">
        <v>3032.8</v>
      </c>
    </row>
    <row r="59" spans="1:6" x14ac:dyDescent="0.25">
      <c r="A59" s="146" t="s">
        <v>407</v>
      </c>
      <c r="B59" s="231" t="s">
        <v>227</v>
      </c>
      <c r="C59" s="216" t="s">
        <v>46</v>
      </c>
      <c r="D59" s="217">
        <v>5</v>
      </c>
      <c r="E59" s="209">
        <v>7.91</v>
      </c>
      <c r="F59" s="211">
        <v>39.549999999999997</v>
      </c>
    </row>
    <row r="60" spans="1:6" x14ac:dyDescent="0.25">
      <c r="A60" s="146" t="s">
        <v>408</v>
      </c>
      <c r="B60" s="231" t="s">
        <v>228</v>
      </c>
      <c r="C60" s="216" t="s">
        <v>46</v>
      </c>
      <c r="D60" s="220">
        <v>170</v>
      </c>
      <c r="E60" s="209">
        <v>8.69</v>
      </c>
      <c r="F60" s="213">
        <v>1477.3</v>
      </c>
    </row>
    <row r="61" spans="1:6" x14ac:dyDescent="0.25">
      <c r="A61" s="146" t="s">
        <v>409</v>
      </c>
      <c r="B61" s="231" t="s">
        <v>229</v>
      </c>
      <c r="C61" s="216" t="s">
        <v>97</v>
      </c>
      <c r="D61" s="217">
        <v>1</v>
      </c>
      <c r="E61" s="210">
        <v>196.59</v>
      </c>
      <c r="F61" s="210">
        <v>196.59</v>
      </c>
    </row>
    <row r="62" spans="1:6" x14ac:dyDescent="0.2">
      <c r="A62" s="143" t="s">
        <v>103</v>
      </c>
      <c r="B62" s="245" t="s">
        <v>230</v>
      </c>
      <c r="C62" s="226" t="s">
        <v>204</v>
      </c>
      <c r="D62" s="227"/>
      <c r="E62" s="227"/>
      <c r="F62" s="228">
        <f>SUM(F63)</f>
        <v>1437.27</v>
      </c>
    </row>
    <row r="63" spans="1:6" ht="22.5" x14ac:dyDescent="0.25">
      <c r="A63" s="146" t="s">
        <v>410</v>
      </c>
      <c r="B63" s="231" t="s">
        <v>209</v>
      </c>
      <c r="C63" s="216" t="s">
        <v>206</v>
      </c>
      <c r="D63" s="217">
        <v>0.86</v>
      </c>
      <c r="E63" s="213">
        <v>1671.24</v>
      </c>
      <c r="F63" s="218">
        <v>1437.27</v>
      </c>
    </row>
    <row r="64" spans="1:6" x14ac:dyDescent="0.2">
      <c r="A64" s="143" t="s">
        <v>21</v>
      </c>
      <c r="B64" s="245" t="s">
        <v>231</v>
      </c>
      <c r="C64" s="226" t="s">
        <v>204</v>
      </c>
      <c r="D64" s="227"/>
      <c r="E64" s="227"/>
      <c r="F64" s="230">
        <f>SUM(F65,F78)</f>
        <v>11229.08</v>
      </c>
    </row>
    <row r="65" spans="1:6" x14ac:dyDescent="0.2">
      <c r="A65" s="143" t="s">
        <v>22</v>
      </c>
      <c r="B65" s="245" t="s">
        <v>232</v>
      </c>
      <c r="C65" s="226" t="s">
        <v>204</v>
      </c>
      <c r="D65" s="227"/>
      <c r="E65" s="227"/>
      <c r="F65" s="230">
        <f>SUM(F66:F77)</f>
        <v>10353.68</v>
      </c>
    </row>
    <row r="66" spans="1:6" x14ac:dyDescent="0.25">
      <c r="A66" s="146" t="s">
        <v>411</v>
      </c>
      <c r="B66" s="231" t="s">
        <v>233</v>
      </c>
      <c r="C66" s="216" t="s">
        <v>206</v>
      </c>
      <c r="D66" s="219">
        <v>25.92</v>
      </c>
      <c r="E66" s="209">
        <v>6.59</v>
      </c>
      <c r="F66" s="210">
        <v>170.81</v>
      </c>
    </row>
    <row r="67" spans="1:6" ht="22.5" x14ac:dyDescent="0.25">
      <c r="A67" s="146" t="s">
        <v>412</v>
      </c>
      <c r="B67" s="231" t="s">
        <v>234</v>
      </c>
      <c r="C67" s="216" t="s">
        <v>206</v>
      </c>
      <c r="D67" s="219">
        <v>32.4</v>
      </c>
      <c r="E67" s="211">
        <v>11.43</v>
      </c>
      <c r="F67" s="210">
        <v>370.33</v>
      </c>
    </row>
    <row r="68" spans="1:6" ht="22.5" x14ac:dyDescent="0.25">
      <c r="A68" s="146" t="s">
        <v>413</v>
      </c>
      <c r="B68" s="231" t="s">
        <v>235</v>
      </c>
      <c r="C68" s="216" t="s">
        <v>206</v>
      </c>
      <c r="D68" s="219">
        <v>12.96</v>
      </c>
      <c r="E68" s="210">
        <v>270.98</v>
      </c>
      <c r="F68" s="213">
        <v>3511.9</v>
      </c>
    </row>
    <row r="69" spans="1:6" ht="22.5" x14ac:dyDescent="0.25">
      <c r="A69" s="146" t="s">
        <v>414</v>
      </c>
      <c r="B69" s="231" t="s">
        <v>236</v>
      </c>
      <c r="C69" s="216" t="s">
        <v>206</v>
      </c>
      <c r="D69" s="217">
        <v>6.48</v>
      </c>
      <c r="E69" s="210">
        <v>289.18</v>
      </c>
      <c r="F69" s="213">
        <v>1873.89</v>
      </c>
    </row>
    <row r="70" spans="1:6" x14ac:dyDescent="0.25">
      <c r="A70" s="146" t="s">
        <v>415</v>
      </c>
      <c r="B70" s="231" t="s">
        <v>237</v>
      </c>
      <c r="C70" s="216" t="s">
        <v>206</v>
      </c>
      <c r="D70" s="219">
        <v>42.12</v>
      </c>
      <c r="E70" s="209">
        <v>1.0900000000000001</v>
      </c>
      <c r="F70" s="211">
        <v>45.91</v>
      </c>
    </row>
    <row r="71" spans="1:6" x14ac:dyDescent="0.25">
      <c r="A71" s="146" t="s">
        <v>416</v>
      </c>
      <c r="B71" s="231" t="s">
        <v>238</v>
      </c>
      <c r="C71" s="216" t="s">
        <v>191</v>
      </c>
      <c r="D71" s="219">
        <v>64.8</v>
      </c>
      <c r="E71" s="209">
        <v>5.12</v>
      </c>
      <c r="F71" s="210">
        <v>331.78</v>
      </c>
    </row>
    <row r="72" spans="1:6" ht="22.5" x14ac:dyDescent="0.25">
      <c r="A72" s="146" t="s">
        <v>417</v>
      </c>
      <c r="B72" s="231" t="s">
        <v>239</v>
      </c>
      <c r="C72" s="216" t="s">
        <v>46</v>
      </c>
      <c r="D72" s="220">
        <v>162</v>
      </c>
      <c r="E72" s="209">
        <v>2.75</v>
      </c>
      <c r="F72" s="210">
        <v>445.5</v>
      </c>
    </row>
    <row r="73" spans="1:6" x14ac:dyDescent="0.25">
      <c r="A73" s="146" t="s">
        <v>418</v>
      </c>
      <c r="B73" s="231" t="s">
        <v>240</v>
      </c>
      <c r="C73" s="216" t="s">
        <v>206</v>
      </c>
      <c r="D73" s="219">
        <v>25.92</v>
      </c>
      <c r="E73" s="211">
        <v>30.66</v>
      </c>
      <c r="F73" s="210">
        <v>794.71</v>
      </c>
    </row>
    <row r="74" spans="1:6" ht="22.5" x14ac:dyDescent="0.25">
      <c r="A74" s="146" t="s">
        <v>419</v>
      </c>
      <c r="B74" s="231" t="s">
        <v>241</v>
      </c>
      <c r="C74" s="216" t="s">
        <v>206</v>
      </c>
      <c r="D74" s="219">
        <v>25.92</v>
      </c>
      <c r="E74" s="211">
        <v>10.77</v>
      </c>
      <c r="F74" s="210">
        <v>279.16000000000003</v>
      </c>
    </row>
    <row r="75" spans="1:6" x14ac:dyDescent="0.25">
      <c r="A75" s="146" t="s">
        <v>420</v>
      </c>
      <c r="B75" s="231" t="s">
        <v>242</v>
      </c>
      <c r="C75" s="216" t="s">
        <v>206</v>
      </c>
      <c r="D75" s="219">
        <v>27.22</v>
      </c>
      <c r="E75" s="209">
        <v>6.26</v>
      </c>
      <c r="F75" s="210">
        <v>170.4</v>
      </c>
    </row>
    <row r="76" spans="1:6" ht="22.5" x14ac:dyDescent="0.25">
      <c r="A76" s="146" t="s">
        <v>421</v>
      </c>
      <c r="B76" s="231" t="s">
        <v>243</v>
      </c>
      <c r="C76" s="216" t="s">
        <v>206</v>
      </c>
      <c r="D76" s="219">
        <v>27.22</v>
      </c>
      <c r="E76" s="209">
        <v>4.3499999999999996</v>
      </c>
      <c r="F76" s="210">
        <v>118.41</v>
      </c>
    </row>
    <row r="77" spans="1:6" x14ac:dyDescent="0.25">
      <c r="A77" s="146" t="s">
        <v>422</v>
      </c>
      <c r="B77" s="231" t="s">
        <v>244</v>
      </c>
      <c r="C77" s="216" t="s">
        <v>245</v>
      </c>
      <c r="D77" s="218">
        <v>3863.58</v>
      </c>
      <c r="E77" s="209">
        <v>0.57999999999999996</v>
      </c>
      <c r="F77" s="213">
        <v>2240.88</v>
      </c>
    </row>
    <row r="78" spans="1:6" x14ac:dyDescent="0.2">
      <c r="A78" s="143" t="s">
        <v>23</v>
      </c>
      <c r="B78" s="245" t="s">
        <v>246</v>
      </c>
      <c r="C78" s="226" t="s">
        <v>204</v>
      </c>
      <c r="D78" s="227"/>
      <c r="E78" s="227"/>
      <c r="F78" s="229">
        <f>SUM(F79:F81)</f>
        <v>875.4</v>
      </c>
    </row>
    <row r="79" spans="1:6" x14ac:dyDescent="0.25">
      <c r="A79" s="146" t="s">
        <v>423</v>
      </c>
      <c r="B79" s="231" t="s">
        <v>247</v>
      </c>
      <c r="C79" s="216" t="s">
        <v>191</v>
      </c>
      <c r="D79" s="217">
        <v>1.91</v>
      </c>
      <c r="E79" s="211">
        <v>53.63</v>
      </c>
      <c r="F79" s="210">
        <v>102.43</v>
      </c>
    </row>
    <row r="80" spans="1:6" x14ac:dyDescent="0.25">
      <c r="A80" s="146" t="s">
        <v>424</v>
      </c>
      <c r="B80" s="231" t="s">
        <v>248</v>
      </c>
      <c r="C80" s="216" t="s">
        <v>206</v>
      </c>
      <c r="D80" s="217">
        <v>1.76</v>
      </c>
      <c r="E80" s="210">
        <v>401.61</v>
      </c>
      <c r="F80" s="210">
        <v>706.83</v>
      </c>
    </row>
    <row r="81" spans="1:6" x14ac:dyDescent="0.25">
      <c r="A81" s="146" t="s">
        <v>425</v>
      </c>
      <c r="B81" s="231" t="s">
        <v>249</v>
      </c>
      <c r="C81" s="216" t="s">
        <v>206</v>
      </c>
      <c r="D81" s="217">
        <v>1.76</v>
      </c>
      <c r="E81" s="211">
        <v>37.58</v>
      </c>
      <c r="F81" s="211">
        <v>66.14</v>
      </c>
    </row>
    <row r="82" spans="1:6" x14ac:dyDescent="0.2">
      <c r="A82" s="143" t="s">
        <v>27</v>
      </c>
      <c r="B82" s="245" t="s">
        <v>250</v>
      </c>
      <c r="C82" s="226" t="s">
        <v>204</v>
      </c>
      <c r="D82" s="227"/>
      <c r="E82" s="227"/>
      <c r="F82" s="232">
        <f>SUM(F83,F88,F123,F138,F146,F155,F159,F167,F171,F183,F190,F202,F208,F233,F235,F241,F256,F262)</f>
        <v>675951.32</v>
      </c>
    </row>
    <row r="83" spans="1:6" x14ac:dyDescent="0.2">
      <c r="A83" s="143" t="s">
        <v>28</v>
      </c>
      <c r="B83" s="245" t="s">
        <v>200</v>
      </c>
      <c r="C83" s="226" t="s">
        <v>204</v>
      </c>
      <c r="D83" s="227"/>
      <c r="E83" s="227"/>
      <c r="F83" s="230">
        <f>SUM(F84:F87)</f>
        <v>12308.54</v>
      </c>
    </row>
    <row r="84" spans="1:6" ht="22.5" x14ac:dyDescent="0.25">
      <c r="A84" s="146" t="s">
        <v>426</v>
      </c>
      <c r="B84" s="231" t="s">
        <v>251</v>
      </c>
      <c r="C84" s="216" t="s">
        <v>191</v>
      </c>
      <c r="D84" s="218">
        <v>2500</v>
      </c>
      <c r="E84" s="209">
        <v>0.5</v>
      </c>
      <c r="F84" s="213">
        <v>1250</v>
      </c>
    </row>
    <row r="85" spans="1:6" x14ac:dyDescent="0.25">
      <c r="A85" s="146" t="s">
        <v>427</v>
      </c>
      <c r="B85" s="231" t="s">
        <v>252</v>
      </c>
      <c r="C85" s="216" t="s">
        <v>206</v>
      </c>
      <c r="D85" s="220">
        <v>350</v>
      </c>
      <c r="E85" s="209">
        <v>1.46</v>
      </c>
      <c r="F85" s="210">
        <v>511</v>
      </c>
    </row>
    <row r="86" spans="1:6" ht="22.5" x14ac:dyDescent="0.25">
      <c r="A86" s="146" t="s">
        <v>428</v>
      </c>
      <c r="B86" s="231" t="s">
        <v>253</v>
      </c>
      <c r="C86" s="216" t="s">
        <v>206</v>
      </c>
      <c r="D86" s="220">
        <v>350</v>
      </c>
      <c r="E86" s="209">
        <v>3.93</v>
      </c>
      <c r="F86" s="213">
        <v>1375.5</v>
      </c>
    </row>
    <row r="87" spans="1:6" x14ac:dyDescent="0.25">
      <c r="A87" s="146" t="s">
        <v>429</v>
      </c>
      <c r="B87" s="231" t="s">
        <v>254</v>
      </c>
      <c r="C87" s="216" t="s">
        <v>191</v>
      </c>
      <c r="D87" s="220">
        <v>428</v>
      </c>
      <c r="E87" s="211">
        <v>21.43</v>
      </c>
      <c r="F87" s="213">
        <v>9172.0400000000009</v>
      </c>
    </row>
    <row r="88" spans="1:6" x14ac:dyDescent="0.2">
      <c r="A88" s="143" t="s">
        <v>29</v>
      </c>
      <c r="B88" s="245" t="s">
        <v>255</v>
      </c>
      <c r="C88" s="226" t="s">
        <v>204</v>
      </c>
      <c r="D88" s="227"/>
      <c r="E88" s="227"/>
      <c r="F88" s="230">
        <f>SUM(F89:F122)</f>
        <v>52185.639999999985</v>
      </c>
    </row>
    <row r="89" spans="1:6" x14ac:dyDescent="0.25">
      <c r="A89" s="146" t="s">
        <v>430</v>
      </c>
      <c r="B89" s="231" t="s">
        <v>205</v>
      </c>
      <c r="C89" s="216" t="s">
        <v>206</v>
      </c>
      <c r="D89" s="219">
        <v>11.64</v>
      </c>
      <c r="E89" s="211">
        <v>39.479999999999997</v>
      </c>
      <c r="F89" s="210">
        <v>459.55</v>
      </c>
    </row>
    <row r="90" spans="1:6" x14ac:dyDescent="0.25">
      <c r="A90" s="146" t="s">
        <v>431</v>
      </c>
      <c r="B90" s="231" t="s">
        <v>207</v>
      </c>
      <c r="C90" s="216" t="s">
        <v>206</v>
      </c>
      <c r="D90" s="217">
        <v>1.67</v>
      </c>
      <c r="E90" s="210">
        <v>425.26</v>
      </c>
      <c r="F90" s="210">
        <v>710.18</v>
      </c>
    </row>
    <row r="91" spans="1:6" ht="22.5" x14ac:dyDescent="0.25">
      <c r="A91" s="146" t="s">
        <v>432</v>
      </c>
      <c r="B91" s="231" t="s">
        <v>256</v>
      </c>
      <c r="C91" s="216" t="s">
        <v>191</v>
      </c>
      <c r="D91" s="219">
        <v>53.8</v>
      </c>
      <c r="E91" s="211">
        <v>58.51</v>
      </c>
      <c r="F91" s="213">
        <v>3147.84</v>
      </c>
    </row>
    <row r="92" spans="1:6" ht="22.5" x14ac:dyDescent="0.25">
      <c r="A92" s="146" t="s">
        <v>433</v>
      </c>
      <c r="B92" s="231" t="s">
        <v>257</v>
      </c>
      <c r="C92" s="216" t="s">
        <v>191</v>
      </c>
      <c r="D92" s="219">
        <v>41.35</v>
      </c>
      <c r="E92" s="211">
        <v>58.51</v>
      </c>
      <c r="F92" s="213">
        <v>2419.39</v>
      </c>
    </row>
    <row r="93" spans="1:6" ht="22.5" x14ac:dyDescent="0.25">
      <c r="A93" s="146" t="s">
        <v>434</v>
      </c>
      <c r="B93" s="231" t="s">
        <v>258</v>
      </c>
      <c r="C93" s="216" t="s">
        <v>52</v>
      </c>
      <c r="D93" s="220">
        <v>121</v>
      </c>
      <c r="E93" s="211">
        <v>12.22</v>
      </c>
      <c r="F93" s="213">
        <v>1478.62</v>
      </c>
    </row>
    <row r="94" spans="1:6" ht="22.5" x14ac:dyDescent="0.25">
      <c r="A94" s="146" t="s">
        <v>435</v>
      </c>
      <c r="B94" s="231" t="s">
        <v>259</v>
      </c>
      <c r="C94" s="216" t="s">
        <v>52</v>
      </c>
      <c r="D94" s="220">
        <v>189</v>
      </c>
      <c r="E94" s="211">
        <v>12.22</v>
      </c>
      <c r="F94" s="213">
        <v>2309.58</v>
      </c>
    </row>
    <row r="95" spans="1:6" ht="22.5" x14ac:dyDescent="0.25">
      <c r="A95" s="146" t="s">
        <v>436</v>
      </c>
      <c r="B95" s="231" t="s">
        <v>260</v>
      </c>
      <c r="C95" s="216" t="s">
        <v>52</v>
      </c>
      <c r="D95" s="217">
        <v>9</v>
      </c>
      <c r="E95" s="211">
        <v>10</v>
      </c>
      <c r="F95" s="211">
        <v>90</v>
      </c>
    </row>
    <row r="96" spans="1:6" ht="22.5" x14ac:dyDescent="0.25">
      <c r="A96" s="146" t="s">
        <v>437</v>
      </c>
      <c r="B96" s="231" t="s">
        <v>261</v>
      </c>
      <c r="C96" s="216" t="s">
        <v>52</v>
      </c>
      <c r="D96" s="219">
        <v>67</v>
      </c>
      <c r="E96" s="211">
        <v>13.32</v>
      </c>
      <c r="F96" s="210">
        <v>892.44</v>
      </c>
    </row>
    <row r="97" spans="1:6" ht="22.5" x14ac:dyDescent="0.25">
      <c r="A97" s="146" t="s">
        <v>438</v>
      </c>
      <c r="B97" s="231" t="s">
        <v>262</v>
      </c>
      <c r="C97" s="216" t="s">
        <v>52</v>
      </c>
      <c r="D97" s="219">
        <v>28</v>
      </c>
      <c r="E97" s="211">
        <v>13.32</v>
      </c>
      <c r="F97" s="210">
        <v>372.96</v>
      </c>
    </row>
    <row r="98" spans="1:6" x14ac:dyDescent="0.25">
      <c r="A98" s="146" t="s">
        <v>439</v>
      </c>
      <c r="B98" s="231" t="s">
        <v>263</v>
      </c>
      <c r="C98" s="216" t="s">
        <v>206</v>
      </c>
      <c r="D98" s="217">
        <v>3.47</v>
      </c>
      <c r="E98" s="210">
        <v>470.04</v>
      </c>
      <c r="F98" s="213">
        <v>1631.04</v>
      </c>
    </row>
    <row r="99" spans="1:6" x14ac:dyDescent="0.25">
      <c r="A99" s="146" t="s">
        <v>440</v>
      </c>
      <c r="B99" s="231" t="s">
        <v>264</v>
      </c>
      <c r="C99" s="216" t="s">
        <v>206</v>
      </c>
      <c r="D99" s="217">
        <v>1.08</v>
      </c>
      <c r="E99" s="210">
        <v>470.04</v>
      </c>
      <c r="F99" s="210">
        <v>507.64</v>
      </c>
    </row>
    <row r="100" spans="1:6" x14ac:dyDescent="0.25">
      <c r="A100" s="146" t="s">
        <v>441</v>
      </c>
      <c r="B100" s="231" t="s">
        <v>265</v>
      </c>
      <c r="C100" s="216" t="s">
        <v>206</v>
      </c>
      <c r="D100" s="217">
        <v>1.93</v>
      </c>
      <c r="E100" s="210">
        <v>470.04</v>
      </c>
      <c r="F100" s="210">
        <v>907.18</v>
      </c>
    </row>
    <row r="101" spans="1:6" x14ac:dyDescent="0.25">
      <c r="A101" s="146" t="s">
        <v>442</v>
      </c>
      <c r="B101" s="231" t="s">
        <v>266</v>
      </c>
      <c r="C101" s="216" t="s">
        <v>20</v>
      </c>
      <c r="D101" s="217">
        <v>6.48</v>
      </c>
      <c r="E101" s="211">
        <v>104.53</v>
      </c>
      <c r="F101" s="210">
        <v>677.35</v>
      </c>
    </row>
    <row r="102" spans="1:6" x14ac:dyDescent="0.25">
      <c r="A102" s="146" t="s">
        <v>443</v>
      </c>
      <c r="B102" s="231" t="s">
        <v>213</v>
      </c>
      <c r="C102" s="216" t="s">
        <v>206</v>
      </c>
      <c r="D102" s="219">
        <v>10.58</v>
      </c>
      <c r="E102" s="209">
        <v>6.57</v>
      </c>
      <c r="F102" s="211">
        <v>69.510000000000005</v>
      </c>
    </row>
    <row r="103" spans="1:6" x14ac:dyDescent="0.25">
      <c r="A103" s="146" t="s">
        <v>444</v>
      </c>
      <c r="B103" s="231" t="s">
        <v>267</v>
      </c>
      <c r="C103" s="216" t="s">
        <v>191</v>
      </c>
      <c r="D103" s="219">
        <v>25.84</v>
      </c>
      <c r="E103" s="211">
        <v>34.04</v>
      </c>
      <c r="F103" s="210">
        <v>879.59</v>
      </c>
    </row>
    <row r="104" spans="1:6" x14ac:dyDescent="0.25">
      <c r="A104" s="146" t="s">
        <v>445</v>
      </c>
      <c r="B104" s="231" t="s">
        <v>268</v>
      </c>
      <c r="C104" s="216" t="s">
        <v>191</v>
      </c>
      <c r="D104" s="219">
        <v>25.84</v>
      </c>
      <c r="E104" s="211">
        <v>12.52</v>
      </c>
      <c r="F104" s="210">
        <v>323.52</v>
      </c>
    </row>
    <row r="105" spans="1:6" x14ac:dyDescent="0.25">
      <c r="A105" s="146" t="s">
        <v>446</v>
      </c>
      <c r="B105" s="231" t="s">
        <v>269</v>
      </c>
      <c r="C105" s="216" t="s">
        <v>46</v>
      </c>
      <c r="D105" s="219">
        <v>36.15</v>
      </c>
      <c r="E105" s="209">
        <v>5.78</v>
      </c>
      <c r="F105" s="210">
        <v>208.95</v>
      </c>
    </row>
    <row r="106" spans="1:6" ht="22.5" x14ac:dyDescent="0.25">
      <c r="A106" s="146" t="s">
        <v>447</v>
      </c>
      <c r="B106" s="231" t="s">
        <v>211</v>
      </c>
      <c r="C106" s="216" t="s">
        <v>191</v>
      </c>
      <c r="D106" s="219">
        <v>96.81</v>
      </c>
      <c r="E106" s="211">
        <v>50.18</v>
      </c>
      <c r="F106" s="213">
        <v>4857.93</v>
      </c>
    </row>
    <row r="107" spans="1:6" x14ac:dyDescent="0.25">
      <c r="A107" s="146" t="s">
        <v>448</v>
      </c>
      <c r="B107" s="231" t="s">
        <v>270</v>
      </c>
      <c r="C107" s="216" t="s">
        <v>191</v>
      </c>
      <c r="D107" s="220">
        <v>193.62</v>
      </c>
      <c r="E107" s="209">
        <v>5.3</v>
      </c>
      <c r="F107" s="213">
        <v>1026.19</v>
      </c>
    </row>
    <row r="108" spans="1:6" ht="33.75" x14ac:dyDescent="0.25">
      <c r="A108" s="146" t="s">
        <v>449</v>
      </c>
      <c r="B108" s="231" t="s">
        <v>212</v>
      </c>
      <c r="C108" s="216" t="s">
        <v>191</v>
      </c>
      <c r="D108" s="220">
        <v>193.62</v>
      </c>
      <c r="E108" s="211">
        <v>26.73</v>
      </c>
      <c r="F108" s="213">
        <v>5175.46</v>
      </c>
    </row>
    <row r="109" spans="1:6" ht="22.5" x14ac:dyDescent="0.25">
      <c r="A109" s="146" t="s">
        <v>450</v>
      </c>
      <c r="B109" s="231" t="s">
        <v>271</v>
      </c>
      <c r="C109" s="216" t="s">
        <v>191</v>
      </c>
      <c r="D109" s="219">
        <v>48.4</v>
      </c>
      <c r="E109" s="210">
        <v>127.95</v>
      </c>
      <c r="F109" s="213">
        <v>6192.78</v>
      </c>
    </row>
    <row r="110" spans="1:6" ht="33.75" x14ac:dyDescent="0.25">
      <c r="A110" s="146" t="s">
        <v>451</v>
      </c>
      <c r="B110" s="231" t="s">
        <v>272</v>
      </c>
      <c r="C110" s="216" t="s">
        <v>191</v>
      </c>
      <c r="D110" s="219">
        <v>27.65</v>
      </c>
      <c r="E110" s="211">
        <v>42.26</v>
      </c>
      <c r="F110" s="213">
        <v>1168.49</v>
      </c>
    </row>
    <row r="111" spans="1:6" ht="22.5" x14ac:dyDescent="0.25">
      <c r="A111" s="146" t="s">
        <v>452</v>
      </c>
      <c r="B111" s="231" t="s">
        <v>273</v>
      </c>
      <c r="C111" s="216" t="s">
        <v>191</v>
      </c>
      <c r="D111" s="219">
        <v>97.74</v>
      </c>
      <c r="E111" s="211">
        <v>12.33</v>
      </c>
      <c r="F111" s="213">
        <v>1205.1300000000001</v>
      </c>
    </row>
    <row r="112" spans="1:6" x14ac:dyDescent="0.25">
      <c r="A112" s="146" t="s">
        <v>453</v>
      </c>
      <c r="B112" s="231" t="s">
        <v>274</v>
      </c>
      <c r="C112" s="216" t="s">
        <v>191</v>
      </c>
      <c r="D112" s="220">
        <v>325.62</v>
      </c>
      <c r="E112" s="209">
        <v>2.15</v>
      </c>
      <c r="F112" s="210">
        <v>700.08</v>
      </c>
    </row>
    <row r="113" spans="1:6" x14ac:dyDescent="0.25">
      <c r="A113" s="146" t="s">
        <v>454</v>
      </c>
      <c r="B113" s="231" t="s">
        <v>275</v>
      </c>
      <c r="C113" s="216" t="s">
        <v>191</v>
      </c>
      <c r="D113" s="220">
        <v>162.81</v>
      </c>
      <c r="E113" s="209">
        <v>8.98</v>
      </c>
      <c r="F113" s="213">
        <v>1462.03</v>
      </c>
    </row>
    <row r="114" spans="1:6" ht="22.5" x14ac:dyDescent="0.25">
      <c r="A114" s="146" t="s">
        <v>455</v>
      </c>
      <c r="B114" s="231" t="s">
        <v>276</v>
      </c>
      <c r="C114" s="216" t="s">
        <v>97</v>
      </c>
      <c r="D114" s="217">
        <v>1</v>
      </c>
      <c r="E114" s="210">
        <v>467.5</v>
      </c>
      <c r="F114" s="210">
        <v>467.5</v>
      </c>
    </row>
    <row r="115" spans="1:6" x14ac:dyDescent="0.25">
      <c r="A115" s="146" t="s">
        <v>456</v>
      </c>
      <c r="B115" s="231" t="s">
        <v>277</v>
      </c>
      <c r="C115" s="216" t="s">
        <v>191</v>
      </c>
      <c r="D115" s="217">
        <v>6.72</v>
      </c>
      <c r="E115" s="210">
        <v>771.5</v>
      </c>
      <c r="F115" s="213">
        <v>5184.4799999999996</v>
      </c>
    </row>
    <row r="116" spans="1:6" x14ac:dyDescent="0.25">
      <c r="A116" s="146" t="s">
        <v>457</v>
      </c>
      <c r="B116" s="231" t="s">
        <v>278</v>
      </c>
      <c r="C116" s="216" t="s">
        <v>191</v>
      </c>
      <c r="D116" s="217">
        <v>3.45</v>
      </c>
      <c r="E116" s="210">
        <v>657.11</v>
      </c>
      <c r="F116" s="213">
        <v>2267.0300000000002</v>
      </c>
    </row>
    <row r="117" spans="1:6" x14ac:dyDescent="0.25">
      <c r="A117" s="146" t="s">
        <v>458</v>
      </c>
      <c r="B117" s="231" t="s">
        <v>279</v>
      </c>
      <c r="C117" s="216" t="s">
        <v>191</v>
      </c>
      <c r="D117" s="217">
        <v>5.6</v>
      </c>
      <c r="E117" s="210">
        <v>131.03</v>
      </c>
      <c r="F117" s="210">
        <v>733.77</v>
      </c>
    </row>
    <row r="118" spans="1:6" x14ac:dyDescent="0.25">
      <c r="A118" s="146" t="s">
        <v>459</v>
      </c>
      <c r="B118" s="231" t="s">
        <v>280</v>
      </c>
      <c r="C118" s="216" t="s">
        <v>191</v>
      </c>
      <c r="D118" s="217">
        <v>1.05</v>
      </c>
      <c r="E118" s="210">
        <v>112.84</v>
      </c>
      <c r="F118" s="210">
        <v>118.48</v>
      </c>
    </row>
    <row r="119" spans="1:6" ht="22.5" x14ac:dyDescent="0.25">
      <c r="A119" s="146" t="s">
        <v>460</v>
      </c>
      <c r="B119" s="231" t="s">
        <v>281</v>
      </c>
      <c r="C119" s="216" t="s">
        <v>97</v>
      </c>
      <c r="D119" s="217">
        <v>4</v>
      </c>
      <c r="E119" s="211">
        <v>69.459999999999994</v>
      </c>
      <c r="F119" s="210">
        <v>277.83999999999997</v>
      </c>
    </row>
    <row r="120" spans="1:6" ht="33.75" x14ac:dyDescent="0.25">
      <c r="A120" s="146" t="s">
        <v>461</v>
      </c>
      <c r="B120" s="231" t="s">
        <v>282</v>
      </c>
      <c r="C120" s="216" t="s">
        <v>97</v>
      </c>
      <c r="D120" s="217">
        <v>1</v>
      </c>
      <c r="E120" s="213">
        <v>1343.97</v>
      </c>
      <c r="F120" s="213">
        <v>1343.97</v>
      </c>
    </row>
    <row r="121" spans="1:6" ht="22.5" x14ac:dyDescent="0.25">
      <c r="A121" s="146" t="s">
        <v>462</v>
      </c>
      <c r="B121" s="231" t="s">
        <v>283</v>
      </c>
      <c r="C121" s="216" t="s">
        <v>97</v>
      </c>
      <c r="D121" s="217">
        <v>7</v>
      </c>
      <c r="E121" s="210">
        <v>339.48</v>
      </c>
      <c r="F121" s="213">
        <v>2376.36</v>
      </c>
    </row>
    <row r="122" spans="1:6" x14ac:dyDescent="0.25">
      <c r="A122" s="146" t="s">
        <v>463</v>
      </c>
      <c r="B122" s="231" t="s">
        <v>284</v>
      </c>
      <c r="C122" s="216" t="s">
        <v>15</v>
      </c>
      <c r="D122" s="217">
        <v>2</v>
      </c>
      <c r="E122" s="210">
        <v>271.39</v>
      </c>
      <c r="F122" s="210">
        <v>542.78</v>
      </c>
    </row>
    <row r="123" spans="1:6" x14ac:dyDescent="0.2">
      <c r="A123" s="234" t="s">
        <v>30</v>
      </c>
      <c r="B123" s="245" t="s">
        <v>285</v>
      </c>
      <c r="C123" s="226" t="s">
        <v>204</v>
      </c>
      <c r="D123" s="227"/>
      <c r="E123" s="227"/>
      <c r="F123" s="228">
        <f>SUM(F124:F137)</f>
        <v>2727.4800000000005</v>
      </c>
    </row>
    <row r="124" spans="1:6" x14ac:dyDescent="0.25">
      <c r="A124" s="202" t="s">
        <v>464</v>
      </c>
      <c r="B124" s="231" t="s">
        <v>286</v>
      </c>
      <c r="C124" s="216" t="s">
        <v>97</v>
      </c>
      <c r="D124" s="217">
        <v>1</v>
      </c>
      <c r="E124" s="210">
        <v>115.32</v>
      </c>
      <c r="F124" s="210">
        <v>115.32</v>
      </c>
    </row>
    <row r="125" spans="1:6" x14ac:dyDescent="0.25">
      <c r="A125" s="202" t="s">
        <v>465</v>
      </c>
      <c r="B125" s="231" t="s">
        <v>287</v>
      </c>
      <c r="C125" s="216" t="s">
        <v>97</v>
      </c>
      <c r="D125" s="217">
        <v>1</v>
      </c>
      <c r="E125" s="211">
        <v>80.099999999999994</v>
      </c>
      <c r="F125" s="211">
        <v>80.099999999999994</v>
      </c>
    </row>
    <row r="126" spans="1:6" x14ac:dyDescent="0.25">
      <c r="A126" s="202" t="s">
        <v>466</v>
      </c>
      <c r="B126" s="231" t="s">
        <v>288</v>
      </c>
      <c r="C126" s="216" t="s">
        <v>97</v>
      </c>
      <c r="D126" s="217">
        <v>1</v>
      </c>
      <c r="E126" s="211">
        <v>66.989999999999995</v>
      </c>
      <c r="F126" s="211">
        <v>66.989999999999995</v>
      </c>
    </row>
    <row r="127" spans="1:6" x14ac:dyDescent="0.25">
      <c r="A127" s="202" t="s">
        <v>467</v>
      </c>
      <c r="B127" s="231" t="s">
        <v>289</v>
      </c>
      <c r="C127" s="216" t="s">
        <v>97</v>
      </c>
      <c r="D127" s="217">
        <v>1</v>
      </c>
      <c r="E127" s="209">
        <v>9.56</v>
      </c>
      <c r="F127" s="209">
        <v>9.56</v>
      </c>
    </row>
    <row r="128" spans="1:6" x14ac:dyDescent="0.25">
      <c r="A128" s="202" t="s">
        <v>468</v>
      </c>
      <c r="B128" s="231" t="s">
        <v>290</v>
      </c>
      <c r="C128" s="216" t="s">
        <v>97</v>
      </c>
      <c r="D128" s="217">
        <v>1</v>
      </c>
      <c r="E128" s="211">
        <v>14.77</v>
      </c>
      <c r="F128" s="211">
        <v>14.77</v>
      </c>
    </row>
    <row r="129" spans="1:6" x14ac:dyDescent="0.25">
      <c r="A129" s="202" t="s">
        <v>469</v>
      </c>
      <c r="B129" s="231" t="s">
        <v>291</v>
      </c>
      <c r="C129" s="216" t="s">
        <v>97</v>
      </c>
      <c r="D129" s="217">
        <v>1</v>
      </c>
      <c r="E129" s="211">
        <v>15.98</v>
      </c>
      <c r="F129" s="211">
        <v>15.98</v>
      </c>
    </row>
    <row r="130" spans="1:6" x14ac:dyDescent="0.25">
      <c r="A130" s="202" t="s">
        <v>470</v>
      </c>
      <c r="B130" s="231" t="s">
        <v>292</v>
      </c>
      <c r="C130" s="216" t="s">
        <v>97</v>
      </c>
      <c r="D130" s="217">
        <v>5</v>
      </c>
      <c r="E130" s="211">
        <v>14.52</v>
      </c>
      <c r="F130" s="211">
        <v>72.599999999999994</v>
      </c>
    </row>
    <row r="131" spans="1:6" x14ac:dyDescent="0.25">
      <c r="A131" s="202" t="s">
        <v>471</v>
      </c>
      <c r="B131" s="231" t="s">
        <v>293</v>
      </c>
      <c r="C131" s="216" t="s">
        <v>97</v>
      </c>
      <c r="D131" s="217">
        <v>2</v>
      </c>
      <c r="E131" s="211">
        <v>29.96</v>
      </c>
      <c r="F131" s="211">
        <v>59.92</v>
      </c>
    </row>
    <row r="132" spans="1:6" x14ac:dyDescent="0.25">
      <c r="A132" s="202" t="s">
        <v>472</v>
      </c>
      <c r="B132" s="231" t="s">
        <v>294</v>
      </c>
      <c r="C132" s="216" t="s">
        <v>97</v>
      </c>
      <c r="D132" s="219">
        <v>11</v>
      </c>
      <c r="E132" s="211">
        <v>75.45</v>
      </c>
      <c r="F132" s="210">
        <v>829.95</v>
      </c>
    </row>
    <row r="133" spans="1:6" x14ac:dyDescent="0.25">
      <c r="A133" s="202" t="s">
        <v>473</v>
      </c>
      <c r="B133" s="231" t="s">
        <v>295</v>
      </c>
      <c r="C133" s="216" t="s">
        <v>46</v>
      </c>
      <c r="D133" s="219">
        <v>40</v>
      </c>
      <c r="E133" s="211">
        <v>16.5</v>
      </c>
      <c r="F133" s="210">
        <v>660</v>
      </c>
    </row>
    <row r="134" spans="1:6" x14ac:dyDescent="0.25">
      <c r="A134" s="202" t="s">
        <v>474</v>
      </c>
      <c r="B134" s="231" t="s">
        <v>296</v>
      </c>
      <c r="C134" s="216" t="s">
        <v>46</v>
      </c>
      <c r="D134" s="219">
        <v>12</v>
      </c>
      <c r="E134" s="209">
        <v>8.3699999999999992</v>
      </c>
      <c r="F134" s="211">
        <v>100.44</v>
      </c>
    </row>
    <row r="135" spans="1:6" x14ac:dyDescent="0.25">
      <c r="A135" s="202" t="s">
        <v>475</v>
      </c>
      <c r="B135" s="231" t="s">
        <v>297</v>
      </c>
      <c r="C135" s="216" t="s">
        <v>46</v>
      </c>
      <c r="D135" s="219">
        <v>30</v>
      </c>
      <c r="E135" s="211">
        <v>19.149999999999999</v>
      </c>
      <c r="F135" s="210">
        <v>574.5</v>
      </c>
    </row>
    <row r="136" spans="1:6" x14ac:dyDescent="0.25">
      <c r="A136" s="202" t="s">
        <v>476</v>
      </c>
      <c r="B136" s="231" t="s">
        <v>298</v>
      </c>
      <c r="C136" s="216" t="s">
        <v>46</v>
      </c>
      <c r="D136" s="219">
        <v>10</v>
      </c>
      <c r="E136" s="211">
        <v>10.98</v>
      </c>
      <c r="F136" s="210">
        <v>109.8</v>
      </c>
    </row>
    <row r="137" spans="1:6" x14ac:dyDescent="0.25">
      <c r="A137" s="202" t="s">
        <v>477</v>
      </c>
      <c r="B137" s="231" t="s">
        <v>299</v>
      </c>
      <c r="C137" s="216" t="s">
        <v>46</v>
      </c>
      <c r="D137" s="217">
        <v>3</v>
      </c>
      <c r="E137" s="209">
        <v>5.85</v>
      </c>
      <c r="F137" s="211">
        <v>17.55</v>
      </c>
    </row>
    <row r="138" spans="1:6" x14ac:dyDescent="0.2">
      <c r="A138" s="235" t="s">
        <v>478</v>
      </c>
      <c r="B138" s="245" t="s">
        <v>300</v>
      </c>
      <c r="C138" s="226" t="s">
        <v>204</v>
      </c>
      <c r="D138" s="227"/>
      <c r="E138" s="227"/>
      <c r="F138" s="228">
        <f>SUM(F139:F145)</f>
        <v>3985.37</v>
      </c>
    </row>
    <row r="139" spans="1:6" x14ac:dyDescent="0.25">
      <c r="A139" s="9" t="s">
        <v>479</v>
      </c>
      <c r="B139" s="231" t="s">
        <v>301</v>
      </c>
      <c r="C139" s="216" t="s">
        <v>302</v>
      </c>
      <c r="D139" s="219">
        <v>20</v>
      </c>
      <c r="E139" s="211">
        <v>101.81</v>
      </c>
      <c r="F139" s="213">
        <v>2036.2</v>
      </c>
    </row>
    <row r="140" spans="1:6" x14ac:dyDescent="0.25">
      <c r="A140" s="9" t="s">
        <v>480</v>
      </c>
      <c r="B140" s="231" t="s">
        <v>229</v>
      </c>
      <c r="C140" s="216" t="s">
        <v>97</v>
      </c>
      <c r="D140" s="217">
        <v>7</v>
      </c>
      <c r="E140" s="210">
        <v>196.59</v>
      </c>
      <c r="F140" s="213">
        <v>1376.13</v>
      </c>
    </row>
    <row r="141" spans="1:6" x14ac:dyDescent="0.25">
      <c r="A141" s="9" t="s">
        <v>481</v>
      </c>
      <c r="B141" s="231" t="s">
        <v>228</v>
      </c>
      <c r="C141" s="216" t="s">
        <v>46</v>
      </c>
      <c r="D141" s="219">
        <v>24</v>
      </c>
      <c r="E141" s="209">
        <v>8.69</v>
      </c>
      <c r="F141" s="210">
        <v>208.56</v>
      </c>
    </row>
    <row r="142" spans="1:6" x14ac:dyDescent="0.25">
      <c r="A142" s="9" t="s">
        <v>482</v>
      </c>
      <c r="B142" s="231" t="s">
        <v>303</v>
      </c>
      <c r="C142" s="216" t="s">
        <v>46</v>
      </c>
      <c r="D142" s="217">
        <v>3</v>
      </c>
      <c r="E142" s="211">
        <v>12.27</v>
      </c>
      <c r="F142" s="211">
        <v>36.81</v>
      </c>
    </row>
    <row r="143" spans="1:6" x14ac:dyDescent="0.25">
      <c r="A143" s="9" t="s">
        <v>483</v>
      </c>
      <c r="B143" s="231" t="s">
        <v>227</v>
      </c>
      <c r="C143" s="216" t="s">
        <v>46</v>
      </c>
      <c r="D143" s="219">
        <v>12</v>
      </c>
      <c r="E143" s="209">
        <v>7.91</v>
      </c>
      <c r="F143" s="211">
        <v>94.92</v>
      </c>
    </row>
    <row r="144" spans="1:6" x14ac:dyDescent="0.25">
      <c r="A144" s="9" t="s">
        <v>484</v>
      </c>
      <c r="B144" s="231" t="s">
        <v>225</v>
      </c>
      <c r="C144" s="216" t="s">
        <v>46</v>
      </c>
      <c r="D144" s="220">
        <v>115</v>
      </c>
      <c r="E144" s="209">
        <v>1.83</v>
      </c>
      <c r="F144" s="210">
        <v>210.45</v>
      </c>
    </row>
    <row r="145" spans="1:6" x14ac:dyDescent="0.25">
      <c r="A145" s="9" t="s">
        <v>485</v>
      </c>
      <c r="B145" s="231" t="s">
        <v>226</v>
      </c>
      <c r="C145" s="216" t="s">
        <v>46</v>
      </c>
      <c r="D145" s="219">
        <v>10</v>
      </c>
      <c r="E145" s="209">
        <v>2.23</v>
      </c>
      <c r="F145" s="211">
        <v>22.3</v>
      </c>
    </row>
    <row r="146" spans="1:6" x14ac:dyDescent="0.2">
      <c r="A146" s="235" t="s">
        <v>486</v>
      </c>
      <c r="B146" s="245" t="s">
        <v>304</v>
      </c>
      <c r="C146" s="226" t="s">
        <v>204</v>
      </c>
      <c r="D146" s="227"/>
      <c r="E146" s="227"/>
      <c r="F146" s="230">
        <f>SUM(F147:F154)</f>
        <v>19647.53</v>
      </c>
    </row>
    <row r="147" spans="1:6" x14ac:dyDescent="0.25">
      <c r="A147" s="9" t="s">
        <v>487</v>
      </c>
      <c r="B147" s="231" t="s">
        <v>205</v>
      </c>
      <c r="C147" s="216" t="s">
        <v>206</v>
      </c>
      <c r="D147" s="219">
        <v>14</v>
      </c>
      <c r="E147" s="211">
        <v>39.479999999999997</v>
      </c>
      <c r="F147" s="210">
        <v>552.72</v>
      </c>
    </row>
    <row r="148" spans="1:6" x14ac:dyDescent="0.25">
      <c r="A148" s="9" t="s">
        <v>488</v>
      </c>
      <c r="B148" s="231" t="s">
        <v>207</v>
      </c>
      <c r="C148" s="216" t="s">
        <v>206</v>
      </c>
      <c r="D148" s="217">
        <v>2</v>
      </c>
      <c r="E148" s="210">
        <v>425.26</v>
      </c>
      <c r="F148" s="210">
        <v>850.52</v>
      </c>
    </row>
    <row r="149" spans="1:6" ht="22.5" x14ac:dyDescent="0.25">
      <c r="A149" s="9" t="s">
        <v>489</v>
      </c>
      <c r="B149" s="231" t="s">
        <v>305</v>
      </c>
      <c r="C149" s="216" t="s">
        <v>191</v>
      </c>
      <c r="D149" s="219">
        <v>76.239999999999995</v>
      </c>
      <c r="E149" s="211">
        <v>58.51</v>
      </c>
      <c r="F149" s="213">
        <v>4460.8</v>
      </c>
    </row>
    <row r="150" spans="1:6" ht="22.5" x14ac:dyDescent="0.25">
      <c r="A150" s="9" t="s">
        <v>490</v>
      </c>
      <c r="B150" s="231" t="s">
        <v>306</v>
      </c>
      <c r="C150" s="216" t="s">
        <v>52</v>
      </c>
      <c r="D150" s="220">
        <v>158</v>
      </c>
      <c r="E150" s="209">
        <v>8.43</v>
      </c>
      <c r="F150" s="213">
        <v>1331.94</v>
      </c>
    </row>
    <row r="151" spans="1:6" ht="22.5" x14ac:dyDescent="0.25">
      <c r="A151" s="9" t="s">
        <v>491</v>
      </c>
      <c r="B151" s="231" t="s">
        <v>307</v>
      </c>
      <c r="C151" s="216" t="s">
        <v>52</v>
      </c>
      <c r="D151" s="220">
        <v>466</v>
      </c>
      <c r="E151" s="211">
        <v>12.22</v>
      </c>
      <c r="F151" s="213">
        <v>5694.52</v>
      </c>
    </row>
    <row r="152" spans="1:6" ht="22.5" x14ac:dyDescent="0.25">
      <c r="A152" s="9" t="s">
        <v>492</v>
      </c>
      <c r="B152" s="231" t="s">
        <v>308</v>
      </c>
      <c r="C152" s="216" t="s">
        <v>52</v>
      </c>
      <c r="D152" s="219">
        <v>84</v>
      </c>
      <c r="E152" s="211">
        <v>12.45</v>
      </c>
      <c r="F152" s="213">
        <v>1045.8</v>
      </c>
    </row>
    <row r="153" spans="1:6" x14ac:dyDescent="0.25">
      <c r="A153" s="9" t="s">
        <v>493</v>
      </c>
      <c r="B153" s="231" t="s">
        <v>309</v>
      </c>
      <c r="C153" s="216" t="s">
        <v>206</v>
      </c>
      <c r="D153" s="217">
        <v>9.94</v>
      </c>
      <c r="E153" s="210">
        <v>470.04</v>
      </c>
      <c r="F153" s="213">
        <v>4672.2</v>
      </c>
    </row>
    <row r="154" spans="1:6" x14ac:dyDescent="0.25">
      <c r="A154" s="9" t="s">
        <v>494</v>
      </c>
      <c r="B154" s="231" t="s">
        <v>266</v>
      </c>
      <c r="C154" s="216" t="s">
        <v>20</v>
      </c>
      <c r="D154" s="217">
        <v>9.94</v>
      </c>
      <c r="E154" s="211">
        <v>104.53</v>
      </c>
      <c r="F154" s="210">
        <v>1039.03</v>
      </c>
    </row>
    <row r="155" spans="1:6" ht="22.5" x14ac:dyDescent="0.2">
      <c r="A155" s="234" t="s">
        <v>495</v>
      </c>
      <c r="B155" s="245" t="s">
        <v>310</v>
      </c>
      <c r="C155" s="226" t="s">
        <v>204</v>
      </c>
      <c r="D155" s="227"/>
      <c r="E155" s="227"/>
      <c r="F155" s="229">
        <f>SUM(F156:F158)</f>
        <v>442.32</v>
      </c>
    </row>
    <row r="156" spans="1:6" x14ac:dyDescent="0.25">
      <c r="A156" s="202" t="s">
        <v>496</v>
      </c>
      <c r="B156" s="231" t="s">
        <v>205</v>
      </c>
      <c r="C156" s="216" t="s">
        <v>206</v>
      </c>
      <c r="D156" s="217">
        <v>2.88</v>
      </c>
      <c r="E156" s="211">
        <v>39.479999999999997</v>
      </c>
      <c r="F156" s="210">
        <v>113.7</v>
      </c>
    </row>
    <row r="157" spans="1:6" x14ac:dyDescent="0.25">
      <c r="A157" s="202" t="s">
        <v>497</v>
      </c>
      <c r="B157" s="231" t="s">
        <v>218</v>
      </c>
      <c r="C157" s="216" t="s">
        <v>97</v>
      </c>
      <c r="D157" s="219">
        <v>26</v>
      </c>
      <c r="E157" s="209">
        <v>6.98</v>
      </c>
      <c r="F157" s="210">
        <v>181.48</v>
      </c>
    </row>
    <row r="158" spans="1:6" ht="22.5" x14ac:dyDescent="0.25">
      <c r="A158" s="202" t="s">
        <v>498</v>
      </c>
      <c r="B158" s="231" t="s">
        <v>311</v>
      </c>
      <c r="C158" s="216" t="s">
        <v>206</v>
      </c>
      <c r="D158" s="217">
        <v>2.88</v>
      </c>
      <c r="E158" s="211">
        <v>51.09</v>
      </c>
      <c r="F158" s="210">
        <v>147.13999999999999</v>
      </c>
    </row>
    <row r="159" spans="1:6" x14ac:dyDescent="0.2">
      <c r="A159" s="234" t="s">
        <v>499</v>
      </c>
      <c r="B159" s="245" t="s">
        <v>312</v>
      </c>
      <c r="C159" s="226" t="s">
        <v>204</v>
      </c>
      <c r="D159" s="227"/>
      <c r="E159" s="227"/>
      <c r="F159" s="228">
        <f>SUM(F160:F166)</f>
        <v>8013.3999999999987</v>
      </c>
    </row>
    <row r="160" spans="1:6" x14ac:dyDescent="0.25">
      <c r="A160" s="202" t="s">
        <v>500</v>
      </c>
      <c r="B160" s="231" t="s">
        <v>205</v>
      </c>
      <c r="C160" s="216" t="s">
        <v>206</v>
      </c>
      <c r="D160" s="219">
        <v>10.56</v>
      </c>
      <c r="E160" s="211">
        <v>39.479999999999997</v>
      </c>
      <c r="F160" s="210">
        <v>416.91</v>
      </c>
    </row>
    <row r="161" spans="1:6" x14ac:dyDescent="0.25">
      <c r="A161" s="202" t="s">
        <v>501</v>
      </c>
      <c r="B161" s="231" t="s">
        <v>207</v>
      </c>
      <c r="C161" s="216" t="s">
        <v>206</v>
      </c>
      <c r="D161" s="217">
        <v>1.51</v>
      </c>
      <c r="E161" s="210">
        <v>425.26</v>
      </c>
      <c r="F161" s="210">
        <v>642.14</v>
      </c>
    </row>
    <row r="162" spans="1:6" ht="22.5" x14ac:dyDescent="0.25">
      <c r="A162" s="202" t="s">
        <v>502</v>
      </c>
      <c r="B162" s="231" t="s">
        <v>305</v>
      </c>
      <c r="C162" s="216" t="s">
        <v>191</v>
      </c>
      <c r="D162" s="217">
        <v>4.9000000000000004</v>
      </c>
      <c r="E162" s="211">
        <v>58.51</v>
      </c>
      <c r="F162" s="210">
        <v>286.7</v>
      </c>
    </row>
    <row r="163" spans="1:6" ht="22.5" x14ac:dyDescent="0.25">
      <c r="A163" s="202" t="s">
        <v>503</v>
      </c>
      <c r="B163" s="231" t="s">
        <v>307</v>
      </c>
      <c r="C163" s="216" t="s">
        <v>52</v>
      </c>
      <c r="D163" s="219">
        <v>12.9</v>
      </c>
      <c r="E163" s="211">
        <v>12.22</v>
      </c>
      <c r="F163" s="210">
        <v>157.63999999999999</v>
      </c>
    </row>
    <row r="164" spans="1:6" ht="22.5" x14ac:dyDescent="0.25">
      <c r="A164" s="202" t="s">
        <v>504</v>
      </c>
      <c r="B164" s="231" t="s">
        <v>313</v>
      </c>
      <c r="C164" s="216" t="s">
        <v>52</v>
      </c>
      <c r="D164" s="220">
        <v>285</v>
      </c>
      <c r="E164" s="211">
        <v>10</v>
      </c>
      <c r="F164" s="213">
        <v>2850</v>
      </c>
    </row>
    <row r="165" spans="1:6" x14ac:dyDescent="0.25">
      <c r="A165" s="202" t="s">
        <v>505</v>
      </c>
      <c r="B165" s="231" t="s">
        <v>309</v>
      </c>
      <c r="C165" s="216" t="s">
        <v>206</v>
      </c>
      <c r="D165" s="217">
        <v>6.37</v>
      </c>
      <c r="E165" s="210">
        <v>470.04</v>
      </c>
      <c r="F165" s="213">
        <v>2994.15</v>
      </c>
    </row>
    <row r="166" spans="1:6" x14ac:dyDescent="0.25">
      <c r="A166" s="202" t="s">
        <v>506</v>
      </c>
      <c r="B166" s="231" t="s">
        <v>266</v>
      </c>
      <c r="C166" s="216" t="s">
        <v>20</v>
      </c>
      <c r="D166" s="217">
        <v>6.37</v>
      </c>
      <c r="E166" s="211">
        <v>104.53</v>
      </c>
      <c r="F166" s="210">
        <v>665.86</v>
      </c>
    </row>
    <row r="167" spans="1:6" x14ac:dyDescent="0.2">
      <c r="A167" s="234" t="s">
        <v>507</v>
      </c>
      <c r="B167" s="245" t="s">
        <v>314</v>
      </c>
      <c r="C167" s="226" t="s">
        <v>204</v>
      </c>
      <c r="D167" s="227"/>
      <c r="E167" s="227"/>
      <c r="F167" s="229">
        <f>SUM(F168:F170)</f>
        <v>259.62</v>
      </c>
    </row>
    <row r="168" spans="1:6" x14ac:dyDescent="0.25">
      <c r="A168" s="202" t="s">
        <v>508</v>
      </c>
      <c r="B168" s="231" t="s">
        <v>218</v>
      </c>
      <c r="C168" s="216" t="s">
        <v>97</v>
      </c>
      <c r="D168" s="217">
        <v>9</v>
      </c>
      <c r="E168" s="209">
        <v>6.98</v>
      </c>
      <c r="F168" s="211">
        <v>62.82</v>
      </c>
    </row>
    <row r="169" spans="1:6" x14ac:dyDescent="0.25">
      <c r="A169" s="202" t="s">
        <v>509</v>
      </c>
      <c r="B169" s="231" t="s">
        <v>219</v>
      </c>
      <c r="C169" s="216" t="s">
        <v>97</v>
      </c>
      <c r="D169" s="217">
        <v>5</v>
      </c>
      <c r="E169" s="211">
        <v>13.34</v>
      </c>
      <c r="F169" s="211">
        <v>66.7</v>
      </c>
    </row>
    <row r="170" spans="1:6" x14ac:dyDescent="0.25">
      <c r="A170" s="202" t="s">
        <v>510</v>
      </c>
      <c r="B170" s="231" t="s">
        <v>315</v>
      </c>
      <c r="C170" s="216" t="s">
        <v>97</v>
      </c>
      <c r="D170" s="217">
        <v>5</v>
      </c>
      <c r="E170" s="211">
        <v>26.02</v>
      </c>
      <c r="F170" s="210">
        <v>130.1</v>
      </c>
    </row>
    <row r="171" spans="1:6" x14ac:dyDescent="0.2">
      <c r="A171" s="234" t="s">
        <v>511</v>
      </c>
      <c r="B171" s="245" t="s">
        <v>316</v>
      </c>
      <c r="C171" s="226" t="s">
        <v>204</v>
      </c>
      <c r="D171" s="227"/>
      <c r="E171" s="227"/>
      <c r="F171" s="230">
        <f>SUM(F172:F182)</f>
        <v>14996.98</v>
      </c>
    </row>
    <row r="172" spans="1:6" x14ac:dyDescent="0.25">
      <c r="A172" s="202" t="s">
        <v>512</v>
      </c>
      <c r="B172" s="231" t="s">
        <v>205</v>
      </c>
      <c r="C172" s="216" t="s">
        <v>206</v>
      </c>
      <c r="D172" s="217">
        <v>4.91</v>
      </c>
      <c r="E172" s="211">
        <v>39.479999999999997</v>
      </c>
      <c r="F172" s="210">
        <v>193.85</v>
      </c>
    </row>
    <row r="173" spans="1:6" x14ac:dyDescent="0.25">
      <c r="A173" s="202" t="s">
        <v>513</v>
      </c>
      <c r="B173" s="231" t="s">
        <v>207</v>
      </c>
      <c r="C173" s="216" t="s">
        <v>206</v>
      </c>
      <c r="D173" s="217">
        <v>0.3</v>
      </c>
      <c r="E173" s="210">
        <v>425.26</v>
      </c>
      <c r="F173" s="210">
        <v>127.58</v>
      </c>
    </row>
    <row r="174" spans="1:6" ht="22.5" x14ac:dyDescent="0.25">
      <c r="A174" s="202" t="s">
        <v>514</v>
      </c>
      <c r="B174" s="231" t="s">
        <v>305</v>
      </c>
      <c r="C174" s="216" t="s">
        <v>191</v>
      </c>
      <c r="D174" s="219">
        <v>32.9</v>
      </c>
      <c r="E174" s="211">
        <v>58.51</v>
      </c>
      <c r="F174" s="213">
        <v>1924.98</v>
      </c>
    </row>
    <row r="175" spans="1:6" ht="22.5" x14ac:dyDescent="0.25">
      <c r="A175" s="202" t="s">
        <v>515</v>
      </c>
      <c r="B175" s="231" t="s">
        <v>307</v>
      </c>
      <c r="C175" s="216" t="s">
        <v>52</v>
      </c>
      <c r="D175" s="220">
        <v>138</v>
      </c>
      <c r="E175" s="211">
        <v>12.22</v>
      </c>
      <c r="F175" s="213">
        <v>1686.36</v>
      </c>
    </row>
    <row r="176" spans="1:6" ht="22.5" x14ac:dyDescent="0.25">
      <c r="A176" s="202" t="s">
        <v>516</v>
      </c>
      <c r="B176" s="231" t="s">
        <v>313</v>
      </c>
      <c r="C176" s="216" t="s">
        <v>52</v>
      </c>
      <c r="D176" s="219">
        <v>78</v>
      </c>
      <c r="E176" s="211">
        <v>10</v>
      </c>
      <c r="F176" s="210">
        <v>780</v>
      </c>
    </row>
    <row r="177" spans="1:6" ht="22.5" x14ac:dyDescent="0.25">
      <c r="A177" s="202" t="s">
        <v>517</v>
      </c>
      <c r="B177" s="231" t="s">
        <v>306</v>
      </c>
      <c r="C177" s="216" t="s">
        <v>52</v>
      </c>
      <c r="D177" s="220">
        <v>120</v>
      </c>
      <c r="E177" s="209">
        <v>8.43</v>
      </c>
      <c r="F177" s="213">
        <v>1011.6</v>
      </c>
    </row>
    <row r="178" spans="1:6" ht="22.5" x14ac:dyDescent="0.25">
      <c r="A178" s="202" t="s">
        <v>518</v>
      </c>
      <c r="B178" s="231" t="s">
        <v>308</v>
      </c>
      <c r="C178" s="216" t="s">
        <v>52</v>
      </c>
      <c r="D178" s="220">
        <v>128</v>
      </c>
      <c r="E178" s="211">
        <v>12.45</v>
      </c>
      <c r="F178" s="213">
        <v>1593.6</v>
      </c>
    </row>
    <row r="179" spans="1:6" x14ac:dyDescent="0.25">
      <c r="A179" s="202" t="s">
        <v>519</v>
      </c>
      <c r="B179" s="231" t="s">
        <v>309</v>
      </c>
      <c r="C179" s="216" t="s">
        <v>206</v>
      </c>
      <c r="D179" s="217">
        <v>5</v>
      </c>
      <c r="E179" s="210">
        <v>470.04</v>
      </c>
      <c r="F179" s="213">
        <v>2350.1999999999998</v>
      </c>
    </row>
    <row r="180" spans="1:6" x14ac:dyDescent="0.25">
      <c r="A180" s="202" t="s">
        <v>520</v>
      </c>
      <c r="B180" s="231" t="s">
        <v>266</v>
      </c>
      <c r="C180" s="216" t="s">
        <v>20</v>
      </c>
      <c r="D180" s="217">
        <v>5</v>
      </c>
      <c r="E180" s="211">
        <v>104.53</v>
      </c>
      <c r="F180" s="210">
        <v>522.65</v>
      </c>
    </row>
    <row r="181" spans="1:6" ht="22.5" x14ac:dyDescent="0.25">
      <c r="A181" s="202" t="s">
        <v>521</v>
      </c>
      <c r="B181" s="231" t="s">
        <v>317</v>
      </c>
      <c r="C181" s="216" t="s">
        <v>15</v>
      </c>
      <c r="D181" s="217">
        <v>1</v>
      </c>
      <c r="E181" s="213">
        <v>2758.96</v>
      </c>
      <c r="F181" s="213">
        <v>2758.96</v>
      </c>
    </row>
    <row r="182" spans="1:6" ht="22.5" x14ac:dyDescent="0.25">
      <c r="A182" s="202" t="s">
        <v>522</v>
      </c>
      <c r="B182" s="231" t="s">
        <v>271</v>
      </c>
      <c r="C182" s="216" t="s">
        <v>191</v>
      </c>
      <c r="D182" s="219">
        <v>16</v>
      </c>
      <c r="E182" s="210">
        <v>127.95</v>
      </c>
      <c r="F182" s="213">
        <v>2047.2</v>
      </c>
    </row>
    <row r="183" spans="1:6" x14ac:dyDescent="0.2">
      <c r="A183" s="234" t="s">
        <v>523</v>
      </c>
      <c r="B183" s="245" t="s">
        <v>318</v>
      </c>
      <c r="C183" s="226" t="s">
        <v>204</v>
      </c>
      <c r="D183" s="227"/>
      <c r="E183" s="227"/>
      <c r="F183" s="228">
        <f>SUM(F184:F189)</f>
        <v>3157.67</v>
      </c>
    </row>
    <row r="184" spans="1:6" x14ac:dyDescent="0.25">
      <c r="A184" s="202" t="s">
        <v>524</v>
      </c>
      <c r="B184" s="231" t="s">
        <v>319</v>
      </c>
      <c r="C184" s="216" t="s">
        <v>15</v>
      </c>
      <c r="D184" s="217">
        <v>2</v>
      </c>
      <c r="E184" s="210">
        <v>803.98</v>
      </c>
      <c r="F184" s="213">
        <v>1607.96</v>
      </c>
    </row>
    <row r="185" spans="1:6" x14ac:dyDescent="0.25">
      <c r="A185" s="202" t="s">
        <v>525</v>
      </c>
      <c r="B185" s="231" t="s">
        <v>320</v>
      </c>
      <c r="C185" s="216" t="s">
        <v>15</v>
      </c>
      <c r="D185" s="217">
        <v>1</v>
      </c>
      <c r="E185" s="210">
        <v>505.1</v>
      </c>
      <c r="F185" s="210">
        <v>505.1</v>
      </c>
    </row>
    <row r="186" spans="1:6" x14ac:dyDescent="0.25">
      <c r="A186" s="202" t="s">
        <v>526</v>
      </c>
      <c r="B186" s="231" t="s">
        <v>205</v>
      </c>
      <c r="C186" s="216" t="s">
        <v>206</v>
      </c>
      <c r="D186" s="217">
        <v>2.4</v>
      </c>
      <c r="E186" s="211">
        <v>39.479999999999997</v>
      </c>
      <c r="F186" s="211">
        <v>94.75</v>
      </c>
    </row>
    <row r="187" spans="1:6" x14ac:dyDescent="0.25">
      <c r="A187" s="202" t="s">
        <v>527</v>
      </c>
      <c r="B187" s="231" t="s">
        <v>321</v>
      </c>
      <c r="C187" s="216" t="s">
        <v>97</v>
      </c>
      <c r="D187" s="219">
        <v>13</v>
      </c>
      <c r="E187" s="211">
        <v>19.600000000000001</v>
      </c>
      <c r="F187" s="210">
        <v>254.8</v>
      </c>
    </row>
    <row r="188" spans="1:6" x14ac:dyDescent="0.25">
      <c r="A188" s="202" t="s">
        <v>528</v>
      </c>
      <c r="B188" s="231" t="s">
        <v>315</v>
      </c>
      <c r="C188" s="216" t="s">
        <v>97</v>
      </c>
      <c r="D188" s="219">
        <v>22</v>
      </c>
      <c r="E188" s="211">
        <v>26.02</v>
      </c>
      <c r="F188" s="210">
        <v>572.44000000000005</v>
      </c>
    </row>
    <row r="189" spans="1:6" ht="22.5" x14ac:dyDescent="0.25">
      <c r="A189" s="202" t="s">
        <v>529</v>
      </c>
      <c r="B189" s="231" t="s">
        <v>311</v>
      </c>
      <c r="C189" s="216" t="s">
        <v>206</v>
      </c>
      <c r="D189" s="217">
        <v>2.4</v>
      </c>
      <c r="E189" s="211">
        <v>51.09</v>
      </c>
      <c r="F189" s="210">
        <v>122.62</v>
      </c>
    </row>
    <row r="190" spans="1:6" x14ac:dyDescent="0.2">
      <c r="A190" s="235" t="s">
        <v>530</v>
      </c>
      <c r="B190" s="245" t="s">
        <v>322</v>
      </c>
      <c r="C190" s="226" t="s">
        <v>204</v>
      </c>
      <c r="D190" s="227"/>
      <c r="E190" s="227"/>
      <c r="F190" s="230">
        <f>SUM(F191:F201)</f>
        <v>14996.98</v>
      </c>
    </row>
    <row r="191" spans="1:6" x14ac:dyDescent="0.25">
      <c r="A191" s="9" t="s">
        <v>531</v>
      </c>
      <c r="B191" s="231" t="s">
        <v>205</v>
      </c>
      <c r="C191" s="216" t="s">
        <v>206</v>
      </c>
      <c r="D191" s="217">
        <v>4.91</v>
      </c>
      <c r="E191" s="211">
        <v>39.479999999999997</v>
      </c>
      <c r="F191" s="210">
        <v>193.85</v>
      </c>
    </row>
    <row r="192" spans="1:6" x14ac:dyDescent="0.25">
      <c r="A192" s="9" t="s">
        <v>532</v>
      </c>
      <c r="B192" s="231" t="s">
        <v>207</v>
      </c>
      <c r="C192" s="216" t="s">
        <v>206</v>
      </c>
      <c r="D192" s="217">
        <v>0.3</v>
      </c>
      <c r="E192" s="210">
        <v>425.26</v>
      </c>
      <c r="F192" s="210">
        <v>127.58</v>
      </c>
    </row>
    <row r="193" spans="1:6" ht="22.5" x14ac:dyDescent="0.25">
      <c r="A193" s="9" t="s">
        <v>533</v>
      </c>
      <c r="B193" s="231" t="s">
        <v>305</v>
      </c>
      <c r="C193" s="216" t="s">
        <v>191</v>
      </c>
      <c r="D193" s="219">
        <v>32.9</v>
      </c>
      <c r="E193" s="211">
        <v>58.51</v>
      </c>
      <c r="F193" s="213">
        <v>1924.98</v>
      </c>
    </row>
    <row r="194" spans="1:6" ht="22.5" x14ac:dyDescent="0.25">
      <c r="A194" s="9" t="s">
        <v>534</v>
      </c>
      <c r="B194" s="231" t="s">
        <v>306</v>
      </c>
      <c r="C194" s="216" t="s">
        <v>52</v>
      </c>
      <c r="D194" s="220">
        <v>120</v>
      </c>
      <c r="E194" s="209">
        <v>8.43</v>
      </c>
      <c r="F194" s="213">
        <v>1011.6</v>
      </c>
    </row>
    <row r="195" spans="1:6" ht="22.5" x14ac:dyDescent="0.25">
      <c r="A195" s="9" t="s">
        <v>535</v>
      </c>
      <c r="B195" s="231" t="s">
        <v>313</v>
      </c>
      <c r="C195" s="216" t="s">
        <v>52</v>
      </c>
      <c r="D195" s="219">
        <v>78</v>
      </c>
      <c r="E195" s="211">
        <v>10</v>
      </c>
      <c r="F195" s="210">
        <v>780</v>
      </c>
    </row>
    <row r="196" spans="1:6" ht="22.5" x14ac:dyDescent="0.25">
      <c r="A196" s="9" t="s">
        <v>536</v>
      </c>
      <c r="B196" s="231" t="s">
        <v>307</v>
      </c>
      <c r="C196" s="216" t="s">
        <v>52</v>
      </c>
      <c r="D196" s="220">
        <v>138</v>
      </c>
      <c r="E196" s="211">
        <v>12.22</v>
      </c>
      <c r="F196" s="213">
        <v>1686.36</v>
      </c>
    </row>
    <row r="197" spans="1:6" ht="22.5" x14ac:dyDescent="0.25">
      <c r="A197" s="9" t="s">
        <v>537</v>
      </c>
      <c r="B197" s="231" t="s">
        <v>308</v>
      </c>
      <c r="C197" s="216" t="s">
        <v>52</v>
      </c>
      <c r="D197" s="220">
        <v>128</v>
      </c>
      <c r="E197" s="211">
        <v>12.45</v>
      </c>
      <c r="F197" s="213">
        <v>1593.6</v>
      </c>
    </row>
    <row r="198" spans="1:6" x14ac:dyDescent="0.25">
      <c r="A198" s="9" t="s">
        <v>538</v>
      </c>
      <c r="B198" s="231" t="s">
        <v>309</v>
      </c>
      <c r="C198" s="216" t="s">
        <v>206</v>
      </c>
      <c r="D198" s="217">
        <v>5</v>
      </c>
      <c r="E198" s="210">
        <v>470.04</v>
      </c>
      <c r="F198" s="213">
        <v>2350.1999999999998</v>
      </c>
    </row>
    <row r="199" spans="1:6" x14ac:dyDescent="0.25">
      <c r="A199" s="9" t="s">
        <v>539</v>
      </c>
      <c r="B199" s="231" t="s">
        <v>266</v>
      </c>
      <c r="C199" s="216" t="s">
        <v>20</v>
      </c>
      <c r="D199" s="217">
        <v>5</v>
      </c>
      <c r="E199" s="211">
        <v>104.53</v>
      </c>
      <c r="F199" s="210">
        <v>522.65</v>
      </c>
    </row>
    <row r="200" spans="1:6" ht="22.5" x14ac:dyDescent="0.25">
      <c r="A200" s="9" t="s">
        <v>540</v>
      </c>
      <c r="B200" s="231" t="s">
        <v>317</v>
      </c>
      <c r="C200" s="216" t="s">
        <v>15</v>
      </c>
      <c r="D200" s="217">
        <v>1</v>
      </c>
      <c r="E200" s="213">
        <v>2758.96</v>
      </c>
      <c r="F200" s="213">
        <v>2758.96</v>
      </c>
    </row>
    <row r="201" spans="1:6" ht="22.5" x14ac:dyDescent="0.25">
      <c r="A201" s="9" t="s">
        <v>541</v>
      </c>
      <c r="B201" s="231" t="s">
        <v>271</v>
      </c>
      <c r="C201" s="216" t="s">
        <v>191</v>
      </c>
      <c r="D201" s="219">
        <v>16</v>
      </c>
      <c r="E201" s="210">
        <v>127.95</v>
      </c>
      <c r="F201" s="213">
        <v>2047.2</v>
      </c>
    </row>
    <row r="202" spans="1:6" x14ac:dyDescent="0.2">
      <c r="A202" s="235" t="s">
        <v>542</v>
      </c>
      <c r="B202" s="245" t="s">
        <v>323</v>
      </c>
      <c r="C202" s="226" t="s">
        <v>204</v>
      </c>
      <c r="D202" s="227"/>
      <c r="E202" s="227"/>
      <c r="F202" s="228">
        <f>SUM(F203:F207)</f>
        <v>1228.98</v>
      </c>
    </row>
    <row r="203" spans="1:6" x14ac:dyDescent="0.25">
      <c r="A203" s="9" t="s">
        <v>543</v>
      </c>
      <c r="B203" s="231" t="s">
        <v>216</v>
      </c>
      <c r="C203" s="216" t="s">
        <v>15</v>
      </c>
      <c r="D203" s="217">
        <v>2</v>
      </c>
      <c r="E203" s="210">
        <v>232.96</v>
      </c>
      <c r="F203" s="210">
        <v>465.92</v>
      </c>
    </row>
    <row r="204" spans="1:6" x14ac:dyDescent="0.25">
      <c r="A204" s="9" t="s">
        <v>544</v>
      </c>
      <c r="B204" s="231" t="s">
        <v>217</v>
      </c>
      <c r="C204" s="216" t="s">
        <v>15</v>
      </c>
      <c r="D204" s="217">
        <v>1</v>
      </c>
      <c r="E204" s="210">
        <v>144.30000000000001</v>
      </c>
      <c r="F204" s="210">
        <v>144.30000000000001</v>
      </c>
    </row>
    <row r="205" spans="1:6" ht="22.5" x14ac:dyDescent="0.25">
      <c r="A205" s="9" t="s">
        <v>545</v>
      </c>
      <c r="B205" s="231" t="s">
        <v>324</v>
      </c>
      <c r="C205" s="216" t="s">
        <v>206</v>
      </c>
      <c r="D205" s="217">
        <v>2.4</v>
      </c>
      <c r="E205" s="211">
        <v>51.09</v>
      </c>
      <c r="F205" s="210">
        <v>122.62</v>
      </c>
    </row>
    <row r="206" spans="1:6" x14ac:dyDescent="0.25">
      <c r="A206" s="9" t="s">
        <v>546</v>
      </c>
      <c r="B206" s="231" t="s">
        <v>219</v>
      </c>
      <c r="C206" s="216" t="s">
        <v>97</v>
      </c>
      <c r="D206" s="219">
        <v>28</v>
      </c>
      <c r="E206" s="211">
        <v>13.34</v>
      </c>
      <c r="F206" s="210">
        <v>373.52</v>
      </c>
    </row>
    <row r="207" spans="1:6" ht="22.5" x14ac:dyDescent="0.25">
      <c r="A207" s="9" t="s">
        <v>547</v>
      </c>
      <c r="B207" s="231" t="s">
        <v>311</v>
      </c>
      <c r="C207" s="216" t="s">
        <v>206</v>
      </c>
      <c r="D207" s="217">
        <v>2.4</v>
      </c>
      <c r="E207" s="211">
        <v>51.09</v>
      </c>
      <c r="F207" s="210">
        <v>122.62</v>
      </c>
    </row>
    <row r="208" spans="1:6" x14ac:dyDescent="0.2">
      <c r="A208" s="235" t="s">
        <v>548</v>
      </c>
      <c r="B208" s="245" t="s">
        <v>325</v>
      </c>
      <c r="C208" s="226" t="s">
        <v>204</v>
      </c>
      <c r="D208" s="227"/>
      <c r="E208" s="227"/>
      <c r="F208" s="232">
        <f>SUM(F209:F232)</f>
        <v>388882.77000000008</v>
      </c>
    </row>
    <row r="209" spans="1:6" ht="22.5" x14ac:dyDescent="0.25">
      <c r="A209" s="9" t="s">
        <v>549</v>
      </c>
      <c r="B209" s="231" t="s">
        <v>326</v>
      </c>
      <c r="C209" s="216" t="s">
        <v>206</v>
      </c>
      <c r="D209" s="220">
        <v>770.28</v>
      </c>
      <c r="E209" s="209">
        <v>6.59</v>
      </c>
      <c r="F209" s="213">
        <v>5076.1499999999996</v>
      </c>
    </row>
    <row r="210" spans="1:6" ht="22.5" x14ac:dyDescent="0.25">
      <c r="A210" s="9" t="s">
        <v>550</v>
      </c>
      <c r="B210" s="231" t="s">
        <v>327</v>
      </c>
      <c r="C210" s="216" t="s">
        <v>206</v>
      </c>
      <c r="D210" s="220">
        <v>325.5</v>
      </c>
      <c r="E210" s="209">
        <v>11.43</v>
      </c>
      <c r="F210" s="213">
        <v>3720.47</v>
      </c>
    </row>
    <row r="211" spans="1:6" ht="22.5" x14ac:dyDescent="0.25">
      <c r="A211" s="9" t="s">
        <v>551</v>
      </c>
      <c r="B211" s="231" t="s">
        <v>236</v>
      </c>
      <c r="C211" s="216" t="s">
        <v>206</v>
      </c>
      <c r="D211" s="220">
        <v>304.77</v>
      </c>
      <c r="E211" s="210">
        <v>289.18</v>
      </c>
      <c r="F211" s="212">
        <v>88133.39</v>
      </c>
    </row>
    <row r="212" spans="1:6" x14ac:dyDescent="0.25">
      <c r="A212" s="9" t="s">
        <v>552</v>
      </c>
      <c r="B212" s="231" t="s">
        <v>328</v>
      </c>
      <c r="C212" s="216" t="s">
        <v>206</v>
      </c>
      <c r="D212" s="220">
        <v>962.85</v>
      </c>
      <c r="E212" s="209">
        <v>0.83</v>
      </c>
      <c r="F212" s="210">
        <v>799.17</v>
      </c>
    </row>
    <row r="213" spans="1:6" x14ac:dyDescent="0.25">
      <c r="A213" s="9" t="s">
        <v>553</v>
      </c>
      <c r="B213" s="231" t="s">
        <v>329</v>
      </c>
      <c r="C213" s="216" t="s">
        <v>206</v>
      </c>
      <c r="D213" s="220">
        <v>423.15</v>
      </c>
      <c r="E213" s="209">
        <v>2.63</v>
      </c>
      <c r="F213" s="213">
        <v>1112.8800000000001</v>
      </c>
    </row>
    <row r="214" spans="1:6" ht="22.5" x14ac:dyDescent="0.25">
      <c r="A214" s="9" t="s">
        <v>554</v>
      </c>
      <c r="B214" s="231" t="s">
        <v>330</v>
      </c>
      <c r="C214" s="216" t="s">
        <v>331</v>
      </c>
      <c r="D214" s="218">
        <v>1336.65</v>
      </c>
      <c r="E214" s="209">
        <v>1.21</v>
      </c>
      <c r="F214" s="213">
        <v>1617.35</v>
      </c>
    </row>
    <row r="215" spans="1:6" x14ac:dyDescent="0.25">
      <c r="A215" s="9" t="s">
        <v>555</v>
      </c>
      <c r="B215" s="231" t="s">
        <v>207</v>
      </c>
      <c r="C215" s="216" t="s">
        <v>206</v>
      </c>
      <c r="D215" s="219">
        <v>27.28</v>
      </c>
      <c r="E215" s="210">
        <v>425.26</v>
      </c>
      <c r="F215" s="212">
        <v>11601.09</v>
      </c>
    </row>
    <row r="216" spans="1:6" ht="22.5" x14ac:dyDescent="0.25">
      <c r="A216" s="9" t="s">
        <v>556</v>
      </c>
      <c r="B216" s="231" t="s">
        <v>305</v>
      </c>
      <c r="C216" s="216" t="s">
        <v>191</v>
      </c>
      <c r="D216" s="220">
        <v>380</v>
      </c>
      <c r="E216" s="211">
        <v>58.51</v>
      </c>
      <c r="F216" s="212">
        <v>22233.8</v>
      </c>
    </row>
    <row r="217" spans="1:6" ht="33.75" x14ac:dyDescent="0.25">
      <c r="A217" s="9" t="s">
        <v>557</v>
      </c>
      <c r="B217" s="231" t="s">
        <v>332</v>
      </c>
      <c r="C217" s="216" t="s">
        <v>52</v>
      </c>
      <c r="D217" s="220">
        <v>587.38</v>
      </c>
      <c r="E217" s="211">
        <v>10</v>
      </c>
      <c r="F217" s="213">
        <v>5873.8</v>
      </c>
    </row>
    <row r="218" spans="1:6" ht="33.75" x14ac:dyDescent="0.25">
      <c r="A218" s="9" t="s">
        <v>558</v>
      </c>
      <c r="B218" s="231" t="s">
        <v>333</v>
      </c>
      <c r="C218" s="216" t="s">
        <v>52</v>
      </c>
      <c r="D218" s="220">
        <v>518.53</v>
      </c>
      <c r="E218" s="211">
        <v>10</v>
      </c>
      <c r="F218" s="213">
        <v>5185.3</v>
      </c>
    </row>
    <row r="219" spans="1:6" ht="33.75" x14ac:dyDescent="0.25">
      <c r="A219" s="9" t="s">
        <v>559</v>
      </c>
      <c r="B219" s="231" t="s">
        <v>334</v>
      </c>
      <c r="C219" s="216" t="s">
        <v>52</v>
      </c>
      <c r="D219" s="220">
        <v>518.53</v>
      </c>
      <c r="E219" s="211">
        <v>10</v>
      </c>
      <c r="F219" s="213">
        <v>5185.3</v>
      </c>
    </row>
    <row r="220" spans="1:6" ht="33.75" x14ac:dyDescent="0.25">
      <c r="A220" s="9" t="s">
        <v>560</v>
      </c>
      <c r="B220" s="231" t="s">
        <v>335</v>
      </c>
      <c r="C220" s="216" t="s">
        <v>52</v>
      </c>
      <c r="D220" s="218">
        <v>2339.65</v>
      </c>
      <c r="E220" s="211">
        <v>12.45</v>
      </c>
      <c r="F220" s="212">
        <v>29128.639999999999</v>
      </c>
    </row>
    <row r="221" spans="1:6" ht="33.75" x14ac:dyDescent="0.25">
      <c r="A221" s="9" t="s">
        <v>561</v>
      </c>
      <c r="B221" s="231" t="s">
        <v>336</v>
      </c>
      <c r="C221" s="216" t="s">
        <v>52</v>
      </c>
      <c r="D221" s="220">
        <v>291.43</v>
      </c>
      <c r="E221" s="211">
        <v>13.32</v>
      </c>
      <c r="F221" s="213">
        <v>3881.85</v>
      </c>
    </row>
    <row r="222" spans="1:6" ht="33.75" x14ac:dyDescent="0.25">
      <c r="A222" s="9" t="s">
        <v>562</v>
      </c>
      <c r="B222" s="231" t="s">
        <v>337</v>
      </c>
      <c r="C222" s="216" t="s">
        <v>52</v>
      </c>
      <c r="D222" s="220">
        <v>160</v>
      </c>
      <c r="E222" s="211">
        <v>13.32</v>
      </c>
      <c r="F222" s="213">
        <v>2131.1999999999998</v>
      </c>
    </row>
    <row r="223" spans="1:6" ht="33.75" x14ac:dyDescent="0.25">
      <c r="A223" s="9" t="s">
        <v>563</v>
      </c>
      <c r="B223" s="231" t="s">
        <v>338</v>
      </c>
      <c r="C223" s="216" t="s">
        <v>52</v>
      </c>
      <c r="D223" s="220">
        <v>160</v>
      </c>
      <c r="E223" s="211">
        <v>13.32</v>
      </c>
      <c r="F223" s="213">
        <v>2131.1999999999998</v>
      </c>
    </row>
    <row r="224" spans="1:6" ht="33.75" x14ac:dyDescent="0.25">
      <c r="A224" s="9" t="s">
        <v>564</v>
      </c>
      <c r="B224" s="231" t="s">
        <v>339</v>
      </c>
      <c r="C224" s="216" t="s">
        <v>52</v>
      </c>
      <c r="D224" s="219">
        <v>59.49</v>
      </c>
      <c r="E224" s="211">
        <v>13.32</v>
      </c>
      <c r="F224" s="210">
        <v>792.41</v>
      </c>
    </row>
    <row r="225" spans="1:6" x14ac:dyDescent="0.25">
      <c r="A225" s="9" t="s">
        <v>565</v>
      </c>
      <c r="B225" s="231" t="s">
        <v>309</v>
      </c>
      <c r="C225" s="216" t="s">
        <v>206</v>
      </c>
      <c r="D225" s="220">
        <v>135</v>
      </c>
      <c r="E225" s="210">
        <v>470.04</v>
      </c>
      <c r="F225" s="212">
        <v>63455.4</v>
      </c>
    </row>
    <row r="226" spans="1:6" x14ac:dyDescent="0.25">
      <c r="A226" s="9" t="s">
        <v>566</v>
      </c>
      <c r="B226" s="231" t="s">
        <v>266</v>
      </c>
      <c r="C226" s="216" t="s">
        <v>20</v>
      </c>
      <c r="D226" s="220">
        <v>135</v>
      </c>
      <c r="E226" s="211">
        <v>104.53</v>
      </c>
      <c r="F226" s="212">
        <v>14111.55</v>
      </c>
    </row>
    <row r="227" spans="1:6" ht="22.5" x14ac:dyDescent="0.25">
      <c r="A227" s="9" t="s">
        <v>567</v>
      </c>
      <c r="B227" s="231" t="s">
        <v>340</v>
      </c>
      <c r="C227" s="216" t="s">
        <v>191</v>
      </c>
      <c r="D227" s="220">
        <v>127.62</v>
      </c>
      <c r="E227" s="211">
        <v>65.8</v>
      </c>
      <c r="F227" s="213">
        <v>8397.4</v>
      </c>
    </row>
    <row r="228" spans="1:6" x14ac:dyDescent="0.25">
      <c r="A228" s="9" t="s">
        <v>568</v>
      </c>
      <c r="B228" s="231" t="s">
        <v>270</v>
      </c>
      <c r="C228" s="216" t="s">
        <v>191</v>
      </c>
      <c r="D228" s="220">
        <v>641.82000000000005</v>
      </c>
      <c r="E228" s="209">
        <v>5.3</v>
      </c>
      <c r="F228" s="213">
        <v>3401.65</v>
      </c>
    </row>
    <row r="229" spans="1:6" ht="33.75" x14ac:dyDescent="0.25">
      <c r="A229" s="9" t="s">
        <v>569</v>
      </c>
      <c r="B229" s="231" t="s">
        <v>212</v>
      </c>
      <c r="C229" s="216" t="s">
        <v>191</v>
      </c>
      <c r="D229" s="220">
        <v>611.20000000000005</v>
      </c>
      <c r="E229" s="211">
        <v>26.73</v>
      </c>
      <c r="F229" s="212">
        <v>16337.38</v>
      </c>
    </row>
    <row r="230" spans="1:6" ht="22.5" x14ac:dyDescent="0.25">
      <c r="A230" s="9" t="s">
        <v>570</v>
      </c>
      <c r="B230" s="231" t="s">
        <v>341</v>
      </c>
      <c r="C230" s="216" t="s">
        <v>191</v>
      </c>
      <c r="D230" s="220">
        <v>769.77</v>
      </c>
      <c r="E230" s="211">
        <v>53.37</v>
      </c>
      <c r="F230" s="212">
        <v>41082.620000000003</v>
      </c>
    </row>
    <row r="231" spans="1:6" ht="22.5" x14ac:dyDescent="0.25">
      <c r="A231" s="9" t="s">
        <v>571</v>
      </c>
      <c r="B231" s="231" t="s">
        <v>241</v>
      </c>
      <c r="C231" s="216" t="s">
        <v>206</v>
      </c>
      <c r="D231" s="220">
        <v>660.8</v>
      </c>
      <c r="E231" s="211">
        <v>10.77</v>
      </c>
      <c r="F231" s="213">
        <v>7116.82</v>
      </c>
    </row>
    <row r="232" spans="1:6" x14ac:dyDescent="0.25">
      <c r="A232" s="9" t="s">
        <v>572</v>
      </c>
      <c r="B232" s="231" t="s">
        <v>342</v>
      </c>
      <c r="C232" s="216" t="s">
        <v>15</v>
      </c>
      <c r="D232" s="217">
        <v>5</v>
      </c>
      <c r="E232" s="213">
        <v>9275.19</v>
      </c>
      <c r="F232" s="212">
        <v>46375.95</v>
      </c>
    </row>
    <row r="233" spans="1:6" x14ac:dyDescent="0.2">
      <c r="A233" s="234" t="s">
        <v>573</v>
      </c>
      <c r="B233" s="245" t="s">
        <v>343</v>
      </c>
      <c r="C233" s="226" t="s">
        <v>204</v>
      </c>
      <c r="D233" s="227"/>
      <c r="E233" s="227"/>
      <c r="F233" s="228">
        <f>SUM(F234)</f>
        <v>2497.92</v>
      </c>
    </row>
    <row r="234" spans="1:6" x14ac:dyDescent="0.25">
      <c r="A234" s="202" t="s">
        <v>574</v>
      </c>
      <c r="B234" s="231" t="s">
        <v>315</v>
      </c>
      <c r="C234" s="216" t="s">
        <v>97</v>
      </c>
      <c r="D234" s="219">
        <v>96</v>
      </c>
      <c r="E234" s="211">
        <v>26.02</v>
      </c>
      <c r="F234" s="213">
        <v>2497.92</v>
      </c>
    </row>
    <row r="235" spans="1:6" x14ac:dyDescent="0.2">
      <c r="A235" s="233" t="s">
        <v>575</v>
      </c>
      <c r="B235" s="245" t="s">
        <v>344</v>
      </c>
      <c r="C235" s="226" t="s">
        <v>204</v>
      </c>
      <c r="D235" s="227"/>
      <c r="E235" s="227"/>
      <c r="F235" s="228">
        <f>SUM(F236:F240)</f>
        <v>2158.35</v>
      </c>
    </row>
    <row r="236" spans="1:6" x14ac:dyDescent="0.25">
      <c r="A236" s="202" t="s">
        <v>576</v>
      </c>
      <c r="B236" s="231" t="s">
        <v>205</v>
      </c>
      <c r="C236" s="216" t="s">
        <v>206</v>
      </c>
      <c r="D236" s="217">
        <v>7.84</v>
      </c>
      <c r="E236" s="211">
        <v>39.479999999999997</v>
      </c>
      <c r="F236" s="210">
        <v>309.52</v>
      </c>
    </row>
    <row r="237" spans="1:6" ht="22.5" x14ac:dyDescent="0.25">
      <c r="A237" s="202" t="s">
        <v>577</v>
      </c>
      <c r="B237" s="231" t="s">
        <v>239</v>
      </c>
      <c r="C237" s="216" t="s">
        <v>46</v>
      </c>
      <c r="D237" s="219">
        <v>39.200000000000003</v>
      </c>
      <c r="E237" s="209">
        <v>2.75</v>
      </c>
      <c r="F237" s="210">
        <v>107.8</v>
      </c>
    </row>
    <row r="238" spans="1:6" x14ac:dyDescent="0.25">
      <c r="A238" s="202" t="s">
        <v>578</v>
      </c>
      <c r="B238" s="231" t="s">
        <v>213</v>
      </c>
      <c r="C238" s="216" t="s">
        <v>206</v>
      </c>
      <c r="D238" s="217">
        <v>7.84</v>
      </c>
      <c r="E238" s="209">
        <v>6.57</v>
      </c>
      <c r="F238" s="211">
        <v>51.51</v>
      </c>
    </row>
    <row r="239" spans="1:6" ht="22.5" x14ac:dyDescent="0.25">
      <c r="A239" s="202" t="s">
        <v>579</v>
      </c>
      <c r="B239" s="231" t="s">
        <v>345</v>
      </c>
      <c r="C239" s="216" t="s">
        <v>97</v>
      </c>
      <c r="D239" s="217">
        <v>4</v>
      </c>
      <c r="E239" s="210">
        <v>393.01</v>
      </c>
      <c r="F239" s="213">
        <v>1572.04</v>
      </c>
    </row>
    <row r="240" spans="1:6" x14ac:dyDescent="0.25">
      <c r="A240" s="202" t="s">
        <v>580</v>
      </c>
      <c r="B240" s="231" t="s">
        <v>107</v>
      </c>
      <c r="C240" s="216" t="s">
        <v>97</v>
      </c>
      <c r="D240" s="217">
        <v>4</v>
      </c>
      <c r="E240" s="211">
        <v>29.37</v>
      </c>
      <c r="F240" s="210">
        <v>117.48</v>
      </c>
    </row>
    <row r="241" spans="1:6" x14ac:dyDescent="0.2">
      <c r="A241" s="235" t="s">
        <v>581</v>
      </c>
      <c r="B241" s="245" t="s">
        <v>220</v>
      </c>
      <c r="C241" s="226" t="s">
        <v>204</v>
      </c>
      <c r="D241" s="227"/>
      <c r="E241" s="227"/>
      <c r="F241" s="230">
        <f>SUM(F242:F255)</f>
        <v>25649.589999999997</v>
      </c>
    </row>
    <row r="242" spans="1:6" x14ac:dyDescent="0.25">
      <c r="A242" s="202" t="s">
        <v>582</v>
      </c>
      <c r="B242" s="231" t="s">
        <v>205</v>
      </c>
      <c r="C242" s="216" t="s">
        <v>206</v>
      </c>
      <c r="D242" s="219">
        <v>16.8</v>
      </c>
      <c r="E242" s="211">
        <v>39.479999999999997</v>
      </c>
      <c r="F242" s="210">
        <v>663.26</v>
      </c>
    </row>
    <row r="243" spans="1:6" x14ac:dyDescent="0.25">
      <c r="A243" s="202" t="s">
        <v>583</v>
      </c>
      <c r="B243" s="231" t="s">
        <v>213</v>
      </c>
      <c r="C243" s="216" t="s">
        <v>206</v>
      </c>
      <c r="D243" s="219">
        <v>16.8</v>
      </c>
      <c r="E243" s="209">
        <v>6.57</v>
      </c>
      <c r="F243" s="210">
        <v>110.38</v>
      </c>
    </row>
    <row r="244" spans="1:6" x14ac:dyDescent="0.25">
      <c r="A244" s="202" t="s">
        <v>584</v>
      </c>
      <c r="B244" s="231" t="s">
        <v>346</v>
      </c>
      <c r="C244" s="216" t="s">
        <v>97</v>
      </c>
      <c r="D244" s="219">
        <v>12</v>
      </c>
      <c r="E244" s="210">
        <v>371.22</v>
      </c>
      <c r="F244" s="213">
        <v>4454.6400000000003</v>
      </c>
    </row>
    <row r="245" spans="1:6" ht="22.5" x14ac:dyDescent="0.25">
      <c r="A245" s="202" t="s">
        <v>585</v>
      </c>
      <c r="B245" s="231" t="s">
        <v>222</v>
      </c>
      <c r="C245" s="216" t="s">
        <v>97</v>
      </c>
      <c r="D245" s="217">
        <v>3</v>
      </c>
      <c r="E245" s="210">
        <v>695.77</v>
      </c>
      <c r="F245" s="213">
        <v>2087.31</v>
      </c>
    </row>
    <row r="246" spans="1:6" x14ac:dyDescent="0.25">
      <c r="A246" s="202" t="s">
        <v>586</v>
      </c>
      <c r="B246" s="231" t="s">
        <v>347</v>
      </c>
      <c r="C246" s="216" t="s">
        <v>46</v>
      </c>
      <c r="D246" s="220">
        <v>215</v>
      </c>
      <c r="E246" s="209">
        <v>1.43</v>
      </c>
      <c r="F246" s="210">
        <v>307.45</v>
      </c>
    </row>
    <row r="247" spans="1:6" x14ac:dyDescent="0.25">
      <c r="A247" s="202" t="s">
        <v>587</v>
      </c>
      <c r="B247" s="231" t="s">
        <v>225</v>
      </c>
      <c r="C247" s="216" t="s">
        <v>46</v>
      </c>
      <c r="D247" s="220">
        <v>255</v>
      </c>
      <c r="E247" s="209">
        <v>1.83</v>
      </c>
      <c r="F247" s="210">
        <v>466.65</v>
      </c>
    </row>
    <row r="248" spans="1:6" x14ac:dyDescent="0.25">
      <c r="A248" s="202" t="s">
        <v>588</v>
      </c>
      <c r="B248" s="231" t="s">
        <v>226</v>
      </c>
      <c r="C248" s="216" t="s">
        <v>46</v>
      </c>
      <c r="D248" s="220">
        <v>165</v>
      </c>
      <c r="E248" s="209">
        <v>2.23</v>
      </c>
      <c r="F248" s="210">
        <v>367.95</v>
      </c>
    </row>
    <row r="249" spans="1:6" x14ac:dyDescent="0.25">
      <c r="A249" s="202" t="s">
        <v>589</v>
      </c>
      <c r="B249" s="231" t="s">
        <v>348</v>
      </c>
      <c r="C249" s="216" t="s">
        <v>46</v>
      </c>
      <c r="D249" s="220">
        <v>190</v>
      </c>
      <c r="E249" s="209">
        <v>2.5099999999999998</v>
      </c>
      <c r="F249" s="210">
        <v>476.9</v>
      </c>
    </row>
    <row r="250" spans="1:6" x14ac:dyDescent="0.25">
      <c r="A250" s="202" t="s">
        <v>590</v>
      </c>
      <c r="B250" s="231" t="s">
        <v>349</v>
      </c>
      <c r="C250" s="216" t="s">
        <v>46</v>
      </c>
      <c r="D250" s="219">
        <v>25</v>
      </c>
      <c r="E250" s="209">
        <v>3.6</v>
      </c>
      <c r="F250" s="211">
        <v>90</v>
      </c>
    </row>
    <row r="251" spans="1:6" x14ac:dyDescent="0.25">
      <c r="A251" s="202" t="s">
        <v>591</v>
      </c>
      <c r="B251" s="231" t="s">
        <v>227</v>
      </c>
      <c r="C251" s="216" t="s">
        <v>46</v>
      </c>
      <c r="D251" s="220">
        <v>140</v>
      </c>
      <c r="E251" s="209">
        <v>7.91</v>
      </c>
      <c r="F251" s="213">
        <v>1107.4000000000001</v>
      </c>
    </row>
    <row r="252" spans="1:6" x14ac:dyDescent="0.25">
      <c r="A252" s="202" t="s">
        <v>592</v>
      </c>
      <c r="B252" s="231" t="s">
        <v>350</v>
      </c>
      <c r="C252" s="216" t="s">
        <v>46</v>
      </c>
      <c r="D252" s="219">
        <v>75</v>
      </c>
      <c r="E252" s="209">
        <v>9.4</v>
      </c>
      <c r="F252" s="210">
        <v>705</v>
      </c>
    </row>
    <row r="253" spans="1:6" x14ac:dyDescent="0.25">
      <c r="A253" s="202" t="s">
        <v>593</v>
      </c>
      <c r="B253" s="231" t="s">
        <v>351</v>
      </c>
      <c r="C253" s="216" t="s">
        <v>46</v>
      </c>
      <c r="D253" s="217">
        <v>8</v>
      </c>
      <c r="E253" s="209">
        <v>8.99</v>
      </c>
      <c r="F253" s="211">
        <v>71.92</v>
      </c>
    </row>
    <row r="254" spans="1:6" x14ac:dyDescent="0.25">
      <c r="A254" s="202" t="s">
        <v>594</v>
      </c>
      <c r="B254" s="231" t="s">
        <v>352</v>
      </c>
      <c r="C254" s="216" t="s">
        <v>46</v>
      </c>
      <c r="D254" s="219">
        <v>20</v>
      </c>
      <c r="E254" s="209">
        <v>8.99</v>
      </c>
      <c r="F254" s="210">
        <v>179.8</v>
      </c>
    </row>
    <row r="255" spans="1:6" ht="22.5" x14ac:dyDescent="0.25">
      <c r="A255" s="202" t="s">
        <v>595</v>
      </c>
      <c r="B255" s="231" t="s">
        <v>353</v>
      </c>
      <c r="C255" s="216" t="s">
        <v>15</v>
      </c>
      <c r="D255" s="217">
        <v>1</v>
      </c>
      <c r="E255" s="212">
        <v>14560.93</v>
      </c>
      <c r="F255" s="212">
        <v>14560.93</v>
      </c>
    </row>
    <row r="256" spans="1:6" x14ac:dyDescent="0.2">
      <c r="A256" s="235" t="s">
        <v>596</v>
      </c>
      <c r="B256" s="245" t="s">
        <v>354</v>
      </c>
      <c r="C256" s="226" t="s">
        <v>204</v>
      </c>
      <c r="D256" s="227"/>
      <c r="E256" s="227"/>
      <c r="F256" s="230">
        <f>SUM(F257:F261)</f>
        <v>20816.48</v>
      </c>
    </row>
    <row r="257" spans="1:6" x14ac:dyDescent="0.25">
      <c r="A257" s="9" t="s">
        <v>597</v>
      </c>
      <c r="B257" s="231" t="s">
        <v>355</v>
      </c>
      <c r="C257" s="216" t="s">
        <v>206</v>
      </c>
      <c r="D257" s="217">
        <v>6.08</v>
      </c>
      <c r="E257" s="210">
        <v>311.76</v>
      </c>
      <c r="F257" s="213">
        <v>1895.5</v>
      </c>
    </row>
    <row r="258" spans="1:6" x14ac:dyDescent="0.25">
      <c r="A258" s="9" t="s">
        <v>598</v>
      </c>
      <c r="B258" s="231" t="s">
        <v>266</v>
      </c>
      <c r="C258" s="216" t="s">
        <v>20</v>
      </c>
      <c r="D258" s="217">
        <v>6.08</v>
      </c>
      <c r="E258" s="211">
        <v>104.53</v>
      </c>
      <c r="F258" s="210">
        <v>635.54</v>
      </c>
    </row>
    <row r="259" spans="1:6" ht="22.5" x14ac:dyDescent="0.25">
      <c r="A259" s="9" t="s">
        <v>599</v>
      </c>
      <c r="B259" s="231" t="s">
        <v>356</v>
      </c>
      <c r="C259" s="216" t="s">
        <v>191</v>
      </c>
      <c r="D259" s="220">
        <v>121.65</v>
      </c>
      <c r="E259" s="211">
        <v>46.29</v>
      </c>
      <c r="F259" s="213">
        <v>5631.18</v>
      </c>
    </row>
    <row r="260" spans="1:6" ht="33.75" x14ac:dyDescent="0.25">
      <c r="A260" s="9" t="s">
        <v>600</v>
      </c>
      <c r="B260" s="231" t="s">
        <v>357</v>
      </c>
      <c r="C260" s="216" t="s">
        <v>46</v>
      </c>
      <c r="D260" s="219">
        <v>73.5</v>
      </c>
      <c r="E260" s="211">
        <v>38.93</v>
      </c>
      <c r="F260" s="213">
        <v>2861.36</v>
      </c>
    </row>
    <row r="261" spans="1:6" ht="22.5" x14ac:dyDescent="0.25">
      <c r="A261" s="9" t="s">
        <v>601</v>
      </c>
      <c r="B261" s="231" t="s">
        <v>358</v>
      </c>
      <c r="C261" s="216" t="s">
        <v>191</v>
      </c>
      <c r="D261" s="220">
        <v>186</v>
      </c>
      <c r="E261" s="211">
        <v>52.65</v>
      </c>
      <c r="F261" s="212">
        <v>9792.9</v>
      </c>
    </row>
    <row r="262" spans="1:6" x14ac:dyDescent="0.2">
      <c r="A262" s="235" t="s">
        <v>602</v>
      </c>
      <c r="B262" s="245" t="s">
        <v>359</v>
      </c>
      <c r="C262" s="226" t="s">
        <v>204</v>
      </c>
      <c r="D262" s="227"/>
      <c r="E262" s="227"/>
      <c r="F262" s="232">
        <f>SUM(F263:F272)</f>
        <v>101995.7</v>
      </c>
    </row>
    <row r="263" spans="1:6" x14ac:dyDescent="0.25">
      <c r="A263" s="9" t="s">
        <v>603</v>
      </c>
      <c r="B263" s="231" t="s">
        <v>205</v>
      </c>
      <c r="C263" s="216" t="s">
        <v>206</v>
      </c>
      <c r="D263" s="219">
        <v>36.659999999999997</v>
      </c>
      <c r="E263" s="211">
        <v>39.479999999999997</v>
      </c>
      <c r="F263" s="213">
        <v>1447.34</v>
      </c>
    </row>
    <row r="264" spans="1:6" x14ac:dyDescent="0.25">
      <c r="A264" s="9" t="s">
        <v>604</v>
      </c>
      <c r="B264" s="231" t="s">
        <v>207</v>
      </c>
      <c r="C264" s="216" t="s">
        <v>206</v>
      </c>
      <c r="D264" s="217">
        <v>2.82</v>
      </c>
      <c r="E264" s="210">
        <v>425.26</v>
      </c>
      <c r="F264" s="213">
        <v>1199.23</v>
      </c>
    </row>
    <row r="265" spans="1:6" ht="22.5" x14ac:dyDescent="0.25">
      <c r="A265" s="9" t="s">
        <v>605</v>
      </c>
      <c r="B265" s="231" t="s">
        <v>360</v>
      </c>
      <c r="C265" s="216" t="s">
        <v>206</v>
      </c>
      <c r="D265" s="219">
        <v>33.840000000000003</v>
      </c>
      <c r="E265" s="210">
        <v>464.75</v>
      </c>
      <c r="F265" s="212">
        <v>15727.14</v>
      </c>
    </row>
    <row r="266" spans="1:6" ht="22.5" x14ac:dyDescent="0.25">
      <c r="A266" s="9" t="s">
        <v>606</v>
      </c>
      <c r="B266" s="231" t="s">
        <v>211</v>
      </c>
      <c r="C266" s="216" t="s">
        <v>191</v>
      </c>
      <c r="D266" s="220">
        <v>411.72</v>
      </c>
      <c r="E266" s="211">
        <v>50.18</v>
      </c>
      <c r="F266" s="212">
        <v>20660.11</v>
      </c>
    </row>
    <row r="267" spans="1:6" ht="22.5" x14ac:dyDescent="0.25">
      <c r="A267" s="9" t="s">
        <v>607</v>
      </c>
      <c r="B267" s="231" t="s">
        <v>209</v>
      </c>
      <c r="C267" s="216" t="s">
        <v>206</v>
      </c>
      <c r="D267" s="217">
        <v>6.39</v>
      </c>
      <c r="E267" s="213">
        <v>1671.24</v>
      </c>
      <c r="F267" s="212">
        <v>10679.22</v>
      </c>
    </row>
    <row r="268" spans="1:6" x14ac:dyDescent="0.25">
      <c r="A268" s="9" t="s">
        <v>608</v>
      </c>
      <c r="B268" s="231" t="s">
        <v>270</v>
      </c>
      <c r="C268" s="216" t="s">
        <v>191</v>
      </c>
      <c r="D268" s="220">
        <v>940</v>
      </c>
      <c r="E268" s="209">
        <v>5.3</v>
      </c>
      <c r="F268" s="213">
        <v>4982</v>
      </c>
    </row>
    <row r="269" spans="1:6" ht="33.75" x14ac:dyDescent="0.25">
      <c r="A269" s="9" t="s">
        <v>609</v>
      </c>
      <c r="B269" s="231" t="s">
        <v>212</v>
      </c>
      <c r="C269" s="216" t="s">
        <v>191</v>
      </c>
      <c r="D269" s="220">
        <v>940</v>
      </c>
      <c r="E269" s="211">
        <v>26.73</v>
      </c>
      <c r="F269" s="212">
        <v>25126.2</v>
      </c>
    </row>
    <row r="270" spans="1:6" x14ac:dyDescent="0.25">
      <c r="A270" s="9" t="s">
        <v>610</v>
      </c>
      <c r="B270" s="231" t="s">
        <v>361</v>
      </c>
      <c r="C270" s="216" t="s">
        <v>191</v>
      </c>
      <c r="D270" s="220">
        <v>940</v>
      </c>
      <c r="E270" s="209">
        <v>8.58</v>
      </c>
      <c r="F270" s="213">
        <v>8065.2</v>
      </c>
    </row>
    <row r="271" spans="1:6" ht="22.5" x14ac:dyDescent="0.25">
      <c r="A271" s="9" t="s">
        <v>611</v>
      </c>
      <c r="B271" s="231" t="s">
        <v>362</v>
      </c>
      <c r="C271" s="216" t="s">
        <v>46</v>
      </c>
      <c r="D271" s="220">
        <v>192</v>
      </c>
      <c r="E271" s="211">
        <v>40.03</v>
      </c>
      <c r="F271" s="213">
        <v>7685.76</v>
      </c>
    </row>
    <row r="272" spans="1:6" x14ac:dyDescent="0.25">
      <c r="A272" s="9" t="s">
        <v>612</v>
      </c>
      <c r="B272" s="231" t="s">
        <v>363</v>
      </c>
      <c r="C272" s="216" t="s">
        <v>15</v>
      </c>
      <c r="D272" s="217">
        <v>1</v>
      </c>
      <c r="E272" s="213">
        <v>6423.5</v>
      </c>
      <c r="F272" s="213">
        <v>6423.5</v>
      </c>
    </row>
    <row r="273" spans="1:6" x14ac:dyDescent="0.2">
      <c r="A273" s="234" t="s">
        <v>31</v>
      </c>
      <c r="B273" s="245" t="s">
        <v>364</v>
      </c>
      <c r="C273" s="226" t="s">
        <v>204</v>
      </c>
      <c r="D273" s="227"/>
      <c r="E273" s="227"/>
      <c r="F273" s="232">
        <f>SUM(F274,F291,F295,F302,F309)</f>
        <v>117635.40999999997</v>
      </c>
    </row>
    <row r="274" spans="1:6" x14ac:dyDescent="0.2">
      <c r="A274" s="235" t="s">
        <v>32</v>
      </c>
      <c r="B274" s="245" t="s">
        <v>365</v>
      </c>
      <c r="C274" s="226" t="s">
        <v>204</v>
      </c>
      <c r="D274" s="227"/>
      <c r="E274" s="227"/>
      <c r="F274" s="230">
        <f>SUM(F275:F290)</f>
        <v>76936.469999999987</v>
      </c>
    </row>
    <row r="275" spans="1:6" x14ac:dyDescent="0.25">
      <c r="A275" s="9" t="s">
        <v>613</v>
      </c>
      <c r="B275" s="231" t="s">
        <v>366</v>
      </c>
      <c r="C275" s="216" t="s">
        <v>206</v>
      </c>
      <c r="D275" s="220">
        <v>184</v>
      </c>
      <c r="E275" s="209">
        <v>6.59</v>
      </c>
      <c r="F275" s="213">
        <v>1212.56</v>
      </c>
    </row>
    <row r="276" spans="1:6" ht="22.5" x14ac:dyDescent="0.25">
      <c r="A276" s="9" t="s">
        <v>614</v>
      </c>
      <c r="B276" s="231" t="s">
        <v>234</v>
      </c>
      <c r="C276" s="216" t="s">
        <v>206</v>
      </c>
      <c r="D276" s="220">
        <v>230</v>
      </c>
      <c r="E276" s="211">
        <v>11.43</v>
      </c>
      <c r="F276" s="213">
        <v>2628.9</v>
      </c>
    </row>
    <row r="277" spans="1:6" ht="22.5" x14ac:dyDescent="0.25">
      <c r="A277" s="9" t="s">
        <v>615</v>
      </c>
      <c r="B277" s="231" t="s">
        <v>235</v>
      </c>
      <c r="C277" s="216" t="s">
        <v>206</v>
      </c>
      <c r="D277" s="219">
        <v>92</v>
      </c>
      <c r="E277" s="210">
        <v>270.98</v>
      </c>
      <c r="F277" s="212">
        <v>24930.16</v>
      </c>
    </row>
    <row r="278" spans="1:6" ht="22.5" x14ac:dyDescent="0.25">
      <c r="A278" s="9" t="s">
        <v>616</v>
      </c>
      <c r="B278" s="231" t="s">
        <v>236</v>
      </c>
      <c r="C278" s="216" t="s">
        <v>206</v>
      </c>
      <c r="D278" s="219">
        <v>46</v>
      </c>
      <c r="E278" s="210">
        <v>289.18</v>
      </c>
      <c r="F278" s="212">
        <v>13302.28</v>
      </c>
    </row>
    <row r="279" spans="1:6" x14ac:dyDescent="0.25">
      <c r="A279" s="9" t="s">
        <v>617</v>
      </c>
      <c r="B279" s="231" t="s">
        <v>237</v>
      </c>
      <c r="C279" s="216" t="s">
        <v>206</v>
      </c>
      <c r="D279" s="220">
        <v>299</v>
      </c>
      <c r="E279" s="209">
        <v>1.0900000000000001</v>
      </c>
      <c r="F279" s="210">
        <v>325.91000000000003</v>
      </c>
    </row>
    <row r="280" spans="1:6" x14ac:dyDescent="0.25">
      <c r="A280" s="9" t="s">
        <v>618</v>
      </c>
      <c r="B280" s="231" t="s">
        <v>329</v>
      </c>
      <c r="C280" s="216" t="s">
        <v>206</v>
      </c>
      <c r="D280" s="219">
        <v>31.2</v>
      </c>
      <c r="E280" s="209">
        <v>2.63</v>
      </c>
      <c r="F280" s="211">
        <v>82.06</v>
      </c>
    </row>
    <row r="281" spans="1:6" ht="22.5" x14ac:dyDescent="0.25">
      <c r="A281" s="9" t="s">
        <v>619</v>
      </c>
      <c r="B281" s="231" t="s">
        <v>330</v>
      </c>
      <c r="C281" s="216" t="s">
        <v>331</v>
      </c>
      <c r="D281" s="219">
        <v>23.4</v>
      </c>
      <c r="E281" s="209">
        <v>1.21</v>
      </c>
      <c r="F281" s="211">
        <v>28.31</v>
      </c>
    </row>
    <row r="282" spans="1:6" x14ac:dyDescent="0.25">
      <c r="A282" s="9" t="s">
        <v>620</v>
      </c>
      <c r="B282" s="231" t="s">
        <v>238</v>
      </c>
      <c r="C282" s="216" t="s">
        <v>191</v>
      </c>
      <c r="D282" s="220">
        <v>460</v>
      </c>
      <c r="E282" s="209">
        <v>5.12</v>
      </c>
      <c r="F282" s="213">
        <v>2355.1999999999998</v>
      </c>
    </row>
    <row r="283" spans="1:6" ht="22.5" x14ac:dyDescent="0.25">
      <c r="A283" s="9" t="s">
        <v>621</v>
      </c>
      <c r="B283" s="231" t="s">
        <v>367</v>
      </c>
      <c r="C283" s="216" t="s">
        <v>46</v>
      </c>
      <c r="D283" s="218">
        <v>1150</v>
      </c>
      <c r="E283" s="209">
        <v>3.12</v>
      </c>
      <c r="F283" s="213">
        <v>3588</v>
      </c>
    </row>
    <row r="284" spans="1:6" x14ac:dyDescent="0.25">
      <c r="A284" s="9" t="s">
        <v>622</v>
      </c>
      <c r="B284" s="231" t="s">
        <v>368</v>
      </c>
      <c r="C284" s="216" t="s">
        <v>206</v>
      </c>
      <c r="D284" s="220">
        <v>193.2</v>
      </c>
      <c r="E284" s="209">
        <v>9.3800000000000008</v>
      </c>
      <c r="F284" s="213">
        <v>1812.22</v>
      </c>
    </row>
    <row r="285" spans="1:6" ht="22.5" x14ac:dyDescent="0.25">
      <c r="A285" s="9" t="s">
        <v>623</v>
      </c>
      <c r="B285" s="231" t="s">
        <v>243</v>
      </c>
      <c r="C285" s="216" t="s">
        <v>206</v>
      </c>
      <c r="D285" s="220">
        <v>193.2</v>
      </c>
      <c r="E285" s="209">
        <v>4.3499999999999996</v>
      </c>
      <c r="F285" s="210">
        <v>840.42</v>
      </c>
    </row>
    <row r="286" spans="1:6" x14ac:dyDescent="0.25">
      <c r="A286" s="9" t="s">
        <v>624</v>
      </c>
      <c r="B286" s="231" t="s">
        <v>244</v>
      </c>
      <c r="C286" s="216" t="s">
        <v>245</v>
      </c>
      <c r="D286" s="221">
        <v>27426.67</v>
      </c>
      <c r="E286" s="209">
        <v>0.57999999999999996</v>
      </c>
      <c r="F286" s="212">
        <v>15907.47</v>
      </c>
    </row>
    <row r="287" spans="1:6" x14ac:dyDescent="0.25">
      <c r="A287" s="9" t="s">
        <v>625</v>
      </c>
      <c r="B287" s="231" t="s">
        <v>240</v>
      </c>
      <c r="C287" s="216" t="s">
        <v>206</v>
      </c>
      <c r="D287" s="220">
        <v>184</v>
      </c>
      <c r="E287" s="211">
        <v>30.66</v>
      </c>
      <c r="F287" s="213">
        <v>5641.44</v>
      </c>
    </row>
    <row r="288" spans="1:6" ht="22.5" x14ac:dyDescent="0.25">
      <c r="A288" s="9" t="s">
        <v>626</v>
      </c>
      <c r="B288" s="231" t="s">
        <v>241</v>
      </c>
      <c r="C288" s="216" t="s">
        <v>206</v>
      </c>
      <c r="D288" s="220">
        <v>184</v>
      </c>
      <c r="E288" s="211">
        <v>10.77</v>
      </c>
      <c r="F288" s="213">
        <v>1981.68</v>
      </c>
    </row>
    <row r="289" spans="1:6" x14ac:dyDescent="0.25">
      <c r="A289" s="9" t="s">
        <v>627</v>
      </c>
      <c r="B289" s="231" t="s">
        <v>369</v>
      </c>
      <c r="C289" s="216" t="s">
        <v>97</v>
      </c>
      <c r="D289" s="217">
        <v>1</v>
      </c>
      <c r="E289" s="211">
        <v>90.8</v>
      </c>
      <c r="F289" s="211">
        <v>90.8</v>
      </c>
    </row>
    <row r="290" spans="1:6" x14ac:dyDescent="0.25">
      <c r="A290" s="9" t="s">
        <v>628</v>
      </c>
      <c r="B290" s="231" t="s">
        <v>370</v>
      </c>
      <c r="C290" s="216" t="s">
        <v>97</v>
      </c>
      <c r="D290" s="217">
        <v>7</v>
      </c>
      <c r="E290" s="210">
        <v>315.58</v>
      </c>
      <c r="F290" s="213">
        <v>2209.06</v>
      </c>
    </row>
    <row r="291" spans="1:6" x14ac:dyDescent="0.2">
      <c r="A291" s="235" t="s">
        <v>33</v>
      </c>
      <c r="B291" s="245" t="s">
        <v>246</v>
      </c>
      <c r="C291" s="226" t="s">
        <v>204</v>
      </c>
      <c r="D291" s="227"/>
      <c r="E291" s="227"/>
      <c r="F291" s="236">
        <f>SUM(F292:F294)</f>
        <v>4242.57</v>
      </c>
    </row>
    <row r="292" spans="1:6" x14ac:dyDescent="0.25">
      <c r="A292" s="9" t="s">
        <v>629</v>
      </c>
      <c r="B292" s="231" t="s">
        <v>247</v>
      </c>
      <c r="C292" s="216" t="s">
        <v>191</v>
      </c>
      <c r="D292" s="217">
        <v>6.47</v>
      </c>
      <c r="E292" s="211">
        <v>53.63</v>
      </c>
      <c r="F292" s="210">
        <v>346.99</v>
      </c>
    </row>
    <row r="293" spans="1:6" ht="22.5" x14ac:dyDescent="0.25">
      <c r="A293" s="9" t="s">
        <v>630</v>
      </c>
      <c r="B293" s="231" t="s">
        <v>647</v>
      </c>
      <c r="C293" s="216" t="s">
        <v>206</v>
      </c>
      <c r="D293" s="217">
        <v>6.78</v>
      </c>
      <c r="E293" s="210">
        <v>470.04</v>
      </c>
      <c r="F293" s="213">
        <v>3186.87</v>
      </c>
    </row>
    <row r="294" spans="1:6" x14ac:dyDescent="0.25">
      <c r="A294" s="9" t="s">
        <v>631</v>
      </c>
      <c r="B294" s="231" t="s">
        <v>266</v>
      </c>
      <c r="C294" s="216" t="s">
        <v>20</v>
      </c>
      <c r="D294" s="217">
        <v>6.78</v>
      </c>
      <c r="E294" s="211">
        <v>104.53</v>
      </c>
      <c r="F294" s="210">
        <v>708.71</v>
      </c>
    </row>
    <row r="295" spans="1:6" x14ac:dyDescent="0.2">
      <c r="A295" s="234" t="s">
        <v>34</v>
      </c>
      <c r="B295" s="245" t="s">
        <v>371</v>
      </c>
      <c r="C295" s="226" t="s">
        <v>204</v>
      </c>
      <c r="D295" s="227"/>
      <c r="E295" s="227"/>
      <c r="F295" s="230">
        <f>SUM(F296:F301)</f>
        <v>34553.569999999992</v>
      </c>
    </row>
    <row r="296" spans="1:6" ht="22.5" x14ac:dyDescent="0.25">
      <c r="A296" s="202" t="s">
        <v>632</v>
      </c>
      <c r="B296" s="231" t="s">
        <v>372</v>
      </c>
      <c r="C296" s="216" t="s">
        <v>191</v>
      </c>
      <c r="D296" s="220">
        <v>424</v>
      </c>
      <c r="E296" s="209">
        <v>7.88</v>
      </c>
      <c r="F296" s="213">
        <v>3341.12</v>
      </c>
    </row>
    <row r="297" spans="1:6" ht="22.5" x14ac:dyDescent="0.25">
      <c r="A297" s="202" t="s">
        <v>633</v>
      </c>
      <c r="B297" s="231" t="s">
        <v>358</v>
      </c>
      <c r="C297" s="216" t="s">
        <v>191</v>
      </c>
      <c r="D297" s="220">
        <v>424</v>
      </c>
      <c r="E297" s="211">
        <v>52.65</v>
      </c>
      <c r="F297" s="212">
        <v>22323.599999999999</v>
      </c>
    </row>
    <row r="298" spans="1:6" x14ac:dyDescent="0.25">
      <c r="A298" s="202" t="s">
        <v>634</v>
      </c>
      <c r="B298" s="231" t="s">
        <v>373</v>
      </c>
      <c r="C298" s="216" t="s">
        <v>206</v>
      </c>
      <c r="D298" s="217">
        <v>9</v>
      </c>
      <c r="E298" s="211">
        <v>31.02</v>
      </c>
      <c r="F298" s="210">
        <v>279.18</v>
      </c>
    </row>
    <row r="299" spans="1:6" x14ac:dyDescent="0.25">
      <c r="A299" s="202" t="s">
        <v>635</v>
      </c>
      <c r="B299" s="231" t="s">
        <v>329</v>
      </c>
      <c r="C299" s="216" t="s">
        <v>206</v>
      </c>
      <c r="D299" s="217">
        <v>9</v>
      </c>
      <c r="E299" s="209">
        <v>2.63</v>
      </c>
      <c r="F299" s="211">
        <v>23.67</v>
      </c>
    </row>
    <row r="300" spans="1:6" x14ac:dyDescent="0.25">
      <c r="A300" s="202" t="s">
        <v>636</v>
      </c>
      <c r="B300" s="231" t="s">
        <v>1259</v>
      </c>
      <c r="C300" s="216" t="s">
        <v>375</v>
      </c>
      <c r="D300" s="219">
        <v>45</v>
      </c>
      <c r="E300" s="209">
        <v>1.6</v>
      </c>
      <c r="F300" s="211">
        <v>72</v>
      </c>
    </row>
    <row r="301" spans="1:6" ht="22.5" x14ac:dyDescent="0.25">
      <c r="A301" s="202" t="s">
        <v>637</v>
      </c>
      <c r="B301" s="231" t="s">
        <v>376</v>
      </c>
      <c r="C301" s="216" t="s">
        <v>191</v>
      </c>
      <c r="D301" s="220">
        <v>180</v>
      </c>
      <c r="E301" s="211">
        <v>47.3</v>
      </c>
      <c r="F301" s="213">
        <v>8514</v>
      </c>
    </row>
    <row r="302" spans="1:6" x14ac:dyDescent="0.2">
      <c r="A302" s="235" t="s">
        <v>35</v>
      </c>
      <c r="B302" s="245" t="s">
        <v>210</v>
      </c>
      <c r="C302" s="226" t="s">
        <v>204</v>
      </c>
      <c r="D302" s="227"/>
      <c r="E302" s="227"/>
      <c r="F302" s="228">
        <f>SUM(F303:F308)</f>
        <v>1651.56</v>
      </c>
    </row>
    <row r="303" spans="1:6" x14ac:dyDescent="0.25">
      <c r="A303" s="9" t="s">
        <v>638</v>
      </c>
      <c r="B303" s="231" t="s">
        <v>205</v>
      </c>
      <c r="C303" s="216" t="s">
        <v>206</v>
      </c>
      <c r="D303" s="217">
        <v>9.57</v>
      </c>
      <c r="E303" s="211">
        <v>39.479999999999997</v>
      </c>
      <c r="F303" s="210">
        <v>377.82</v>
      </c>
    </row>
    <row r="304" spans="1:6" x14ac:dyDescent="0.25">
      <c r="A304" s="9" t="s">
        <v>639</v>
      </c>
      <c r="B304" s="231" t="s">
        <v>377</v>
      </c>
      <c r="C304" s="216" t="s">
        <v>206</v>
      </c>
      <c r="D304" s="217">
        <v>0.13</v>
      </c>
      <c r="E304" s="210">
        <v>116.41</v>
      </c>
      <c r="F304" s="211">
        <v>15.13</v>
      </c>
    </row>
    <row r="305" spans="1:6" ht="22.5" x14ac:dyDescent="0.25">
      <c r="A305" s="9" t="s">
        <v>640</v>
      </c>
      <c r="B305" s="231" t="s">
        <v>211</v>
      </c>
      <c r="C305" s="216" t="s">
        <v>191</v>
      </c>
      <c r="D305" s="217">
        <v>6.24</v>
      </c>
      <c r="E305" s="211">
        <v>50.18</v>
      </c>
      <c r="F305" s="210">
        <v>313.12</v>
      </c>
    </row>
    <row r="306" spans="1:6" ht="33.75" x14ac:dyDescent="0.25">
      <c r="A306" s="9" t="s">
        <v>641</v>
      </c>
      <c r="B306" s="231" t="s">
        <v>212</v>
      </c>
      <c r="C306" s="216" t="s">
        <v>191</v>
      </c>
      <c r="D306" s="219">
        <v>12.48</v>
      </c>
      <c r="E306" s="211">
        <v>26.73</v>
      </c>
      <c r="F306" s="210">
        <v>333.59</v>
      </c>
    </row>
    <row r="307" spans="1:6" ht="22.5" x14ac:dyDescent="0.25">
      <c r="A307" s="9" t="s">
        <v>642</v>
      </c>
      <c r="B307" s="231" t="s">
        <v>209</v>
      </c>
      <c r="C307" s="216" t="s">
        <v>206</v>
      </c>
      <c r="D307" s="217">
        <v>0.15</v>
      </c>
      <c r="E307" s="213">
        <v>1671.24</v>
      </c>
      <c r="F307" s="210">
        <v>250.69</v>
      </c>
    </row>
    <row r="308" spans="1:6" ht="22.5" x14ac:dyDescent="0.25">
      <c r="A308" s="9" t="s">
        <v>643</v>
      </c>
      <c r="B308" s="231" t="s">
        <v>311</v>
      </c>
      <c r="C308" s="216" t="s">
        <v>206</v>
      </c>
      <c r="D308" s="217">
        <v>7.07</v>
      </c>
      <c r="E308" s="211">
        <v>51.09</v>
      </c>
      <c r="F308" s="210">
        <v>361.21</v>
      </c>
    </row>
    <row r="309" spans="1:6" x14ac:dyDescent="0.2">
      <c r="A309" s="234" t="s">
        <v>48</v>
      </c>
      <c r="B309" s="245" t="s">
        <v>378</v>
      </c>
      <c r="C309" s="226" t="s">
        <v>204</v>
      </c>
      <c r="D309" s="227"/>
      <c r="E309" s="227"/>
      <c r="F309" s="229">
        <f>SUM(F310:F312)</f>
        <v>251.24</v>
      </c>
    </row>
    <row r="310" spans="1:6" x14ac:dyDescent="0.25">
      <c r="A310" s="202" t="s">
        <v>644</v>
      </c>
      <c r="B310" s="231" t="s">
        <v>218</v>
      </c>
      <c r="C310" s="216" t="s">
        <v>97</v>
      </c>
      <c r="D310" s="219">
        <v>17</v>
      </c>
      <c r="E310" s="209">
        <v>6.98</v>
      </c>
      <c r="F310" s="210">
        <v>118.66</v>
      </c>
    </row>
    <row r="311" spans="1:6" x14ac:dyDescent="0.25">
      <c r="A311" s="202" t="s">
        <v>645</v>
      </c>
      <c r="B311" s="231" t="s">
        <v>219</v>
      </c>
      <c r="C311" s="216" t="s">
        <v>97</v>
      </c>
      <c r="D311" s="217">
        <v>7</v>
      </c>
      <c r="E311" s="211">
        <v>13.34</v>
      </c>
      <c r="F311" s="211">
        <v>93.38</v>
      </c>
    </row>
    <row r="312" spans="1:6" x14ac:dyDescent="0.25">
      <c r="A312" s="202" t="s">
        <v>646</v>
      </c>
      <c r="B312" s="231" t="s">
        <v>321</v>
      </c>
      <c r="C312" s="216" t="s">
        <v>97</v>
      </c>
      <c r="D312" s="217">
        <v>2</v>
      </c>
      <c r="E312" s="211">
        <v>19.600000000000001</v>
      </c>
      <c r="F312" s="211">
        <v>39.200000000000003</v>
      </c>
    </row>
    <row r="313" spans="1:6" x14ac:dyDescent="0.25">
      <c r="A313" s="132"/>
      <c r="B313" s="246"/>
      <c r="C313" s="133"/>
      <c r="D313" s="133"/>
      <c r="E313" s="134" t="s">
        <v>51</v>
      </c>
      <c r="F313" s="248">
        <f>SUM(F273,F82,F64,F24,F13)</f>
        <v>918337.25</v>
      </c>
    </row>
    <row r="314" spans="1:6" x14ac:dyDescent="0.25">
      <c r="E314" s="238"/>
      <c r="F314" s="237"/>
    </row>
    <row r="315" spans="1:6" x14ac:dyDescent="0.25">
      <c r="A315" s="294"/>
      <c r="B315" s="290" t="s">
        <v>81</v>
      </c>
      <c r="C315" s="291"/>
      <c r="D315" s="292"/>
      <c r="E315" s="292"/>
      <c r="F315" s="130"/>
    </row>
    <row r="316" spans="1:6" customFormat="1" ht="15" x14ac:dyDescent="0.25">
      <c r="A316" s="295"/>
    </row>
    <row r="317" spans="1:6" customFormat="1" ht="15" x14ac:dyDescent="0.25">
      <c r="A317" s="143" t="s">
        <v>8</v>
      </c>
      <c r="B317" s="222" t="s">
        <v>199</v>
      </c>
      <c r="C317" s="223" t="s">
        <v>204</v>
      </c>
      <c r="D317" s="224"/>
      <c r="E317" s="224"/>
      <c r="F317" s="293">
        <f>SUM(F318,F346)</f>
        <v>24688.193500000005</v>
      </c>
    </row>
    <row r="318" spans="1:6" customFormat="1" ht="15" x14ac:dyDescent="0.25">
      <c r="A318" s="143" t="s">
        <v>9</v>
      </c>
      <c r="B318" s="222" t="s">
        <v>656</v>
      </c>
      <c r="C318" s="223" t="s">
        <v>204</v>
      </c>
      <c r="D318" s="224"/>
      <c r="E318" s="224"/>
      <c r="F318" s="293">
        <f>SUM(F319:F345)</f>
        <v>19446.270000000004</v>
      </c>
    </row>
    <row r="319" spans="1:6" customFormat="1" ht="15" x14ac:dyDescent="0.25">
      <c r="A319" s="295" t="s">
        <v>938</v>
      </c>
      <c r="B319" s="215" t="s">
        <v>657</v>
      </c>
      <c r="C319" s="208" t="s">
        <v>46</v>
      </c>
      <c r="D319" s="209">
        <v>9</v>
      </c>
      <c r="E319" s="211">
        <v>32.1</v>
      </c>
      <c r="F319" s="210">
        <v>288.89999999999998</v>
      </c>
    </row>
    <row r="320" spans="1:6" customFormat="1" ht="15" x14ac:dyDescent="0.25">
      <c r="A320" s="295" t="s">
        <v>939</v>
      </c>
      <c r="B320" s="215" t="s">
        <v>658</v>
      </c>
      <c r="C320" s="208" t="s">
        <v>659</v>
      </c>
      <c r="D320" s="209">
        <v>3</v>
      </c>
      <c r="E320" s="210">
        <v>200.64</v>
      </c>
      <c r="F320" s="210">
        <v>601.91999999999996</v>
      </c>
    </row>
    <row r="321" spans="1:6" customFormat="1" ht="15" x14ac:dyDescent="0.25">
      <c r="A321" s="295" t="s">
        <v>940</v>
      </c>
      <c r="B321" s="215" t="s">
        <v>660</v>
      </c>
      <c r="C321" s="208" t="s">
        <v>97</v>
      </c>
      <c r="D321" s="209">
        <v>3</v>
      </c>
      <c r="E321" s="210">
        <v>291.67</v>
      </c>
      <c r="F321" s="210">
        <v>875.01</v>
      </c>
    </row>
    <row r="322" spans="1:6" customFormat="1" ht="15" x14ac:dyDescent="0.25">
      <c r="A322" s="295" t="s">
        <v>941</v>
      </c>
      <c r="B322" s="215" t="s">
        <v>661</v>
      </c>
      <c r="C322" s="208" t="s">
        <v>97</v>
      </c>
      <c r="D322" s="209">
        <v>2</v>
      </c>
      <c r="E322" s="210">
        <v>182</v>
      </c>
      <c r="F322" s="210">
        <v>364</v>
      </c>
    </row>
    <row r="323" spans="1:6" customFormat="1" ht="15" x14ac:dyDescent="0.25">
      <c r="A323" s="295" t="s">
        <v>942</v>
      </c>
      <c r="B323" s="215" t="s">
        <v>662</v>
      </c>
      <c r="C323" s="208" t="s">
        <v>659</v>
      </c>
      <c r="D323" s="209">
        <v>1</v>
      </c>
      <c r="E323" s="210">
        <v>596.57000000000005</v>
      </c>
      <c r="F323" s="210">
        <v>596.57000000000005</v>
      </c>
    </row>
    <row r="324" spans="1:6" customFormat="1" ht="15" x14ac:dyDescent="0.25">
      <c r="A324" s="295" t="s">
        <v>943</v>
      </c>
      <c r="B324" s="215" t="s">
        <v>663</v>
      </c>
      <c r="C324" s="208" t="s">
        <v>97</v>
      </c>
      <c r="D324" s="209">
        <v>3</v>
      </c>
      <c r="E324" s="210">
        <v>383.35</v>
      </c>
      <c r="F324" s="213">
        <v>1150.05</v>
      </c>
    </row>
    <row r="325" spans="1:6" customFormat="1" ht="15" x14ac:dyDescent="0.25">
      <c r="A325" s="295" t="s">
        <v>944</v>
      </c>
      <c r="B325" s="215" t="s">
        <v>664</v>
      </c>
      <c r="C325" s="208" t="s">
        <v>97</v>
      </c>
      <c r="D325" s="209">
        <v>1</v>
      </c>
      <c r="E325" s="210">
        <v>233.43</v>
      </c>
      <c r="F325" s="210">
        <v>233.43</v>
      </c>
    </row>
    <row r="326" spans="1:6" customFormat="1" ht="15" x14ac:dyDescent="0.25">
      <c r="A326" s="295" t="s">
        <v>945</v>
      </c>
      <c r="B326" s="215" t="s">
        <v>665</v>
      </c>
      <c r="C326" s="208" t="s">
        <v>97</v>
      </c>
      <c r="D326" s="209">
        <v>1</v>
      </c>
      <c r="E326" s="210">
        <v>325.36</v>
      </c>
      <c r="F326" s="210">
        <v>325.36</v>
      </c>
    </row>
    <row r="327" spans="1:6" customFormat="1" ht="15" x14ac:dyDescent="0.25">
      <c r="A327" s="295" t="s">
        <v>946</v>
      </c>
      <c r="B327" s="215" t="s">
        <v>666</v>
      </c>
      <c r="C327" s="208" t="s">
        <v>45</v>
      </c>
      <c r="D327" s="209">
        <v>1</v>
      </c>
      <c r="E327" s="210">
        <v>746.07</v>
      </c>
      <c r="F327" s="210">
        <v>746.07</v>
      </c>
    </row>
    <row r="328" spans="1:6" customFormat="1" ht="15" x14ac:dyDescent="0.25">
      <c r="A328" s="295" t="s">
        <v>947</v>
      </c>
      <c r="B328" s="215" t="s">
        <v>667</v>
      </c>
      <c r="C328" s="208" t="s">
        <v>97</v>
      </c>
      <c r="D328" s="209">
        <v>1</v>
      </c>
      <c r="E328" s="210">
        <v>489.11</v>
      </c>
      <c r="F328" s="210">
        <v>489.11</v>
      </c>
    </row>
    <row r="329" spans="1:6" customFormat="1" ht="15" x14ac:dyDescent="0.25">
      <c r="A329" s="295" t="s">
        <v>948</v>
      </c>
      <c r="B329" s="215" t="s">
        <v>668</v>
      </c>
      <c r="C329" s="208" t="s">
        <v>40</v>
      </c>
      <c r="D329" s="209">
        <v>2</v>
      </c>
      <c r="E329" s="210">
        <v>906.84</v>
      </c>
      <c r="F329" s="213">
        <v>1813.68</v>
      </c>
    </row>
    <row r="330" spans="1:6" customFormat="1" ht="15" x14ac:dyDescent="0.25">
      <c r="A330" s="295" t="s">
        <v>949</v>
      </c>
      <c r="B330" s="215" t="s">
        <v>669</v>
      </c>
      <c r="C330" s="208" t="s">
        <v>45</v>
      </c>
      <c r="D330" s="209">
        <v>2</v>
      </c>
      <c r="E330" s="210">
        <v>693.53</v>
      </c>
      <c r="F330" s="213">
        <v>1387.06</v>
      </c>
    </row>
    <row r="331" spans="1:6" customFormat="1" ht="15" x14ac:dyDescent="0.25">
      <c r="A331" s="295" t="s">
        <v>950</v>
      </c>
      <c r="B331" s="215" t="s">
        <v>670</v>
      </c>
      <c r="C331" s="208" t="s">
        <v>97</v>
      </c>
      <c r="D331" s="209">
        <v>2</v>
      </c>
      <c r="E331" s="210">
        <v>283.83</v>
      </c>
      <c r="F331" s="210">
        <v>567.66</v>
      </c>
    </row>
    <row r="332" spans="1:6" customFormat="1" ht="15" x14ac:dyDescent="0.25">
      <c r="A332" s="295" t="s">
        <v>951</v>
      </c>
      <c r="B332" s="215" t="s">
        <v>671</v>
      </c>
      <c r="C332" s="208" t="s">
        <v>97</v>
      </c>
      <c r="D332" s="209">
        <v>2</v>
      </c>
      <c r="E332" s="210">
        <v>211.54</v>
      </c>
      <c r="F332" s="210">
        <v>423.08</v>
      </c>
    </row>
    <row r="333" spans="1:6" customFormat="1" ht="15" x14ac:dyDescent="0.25">
      <c r="A333" s="295" t="s">
        <v>952</v>
      </c>
      <c r="B333" s="215" t="s">
        <v>672</v>
      </c>
      <c r="C333" s="208" t="s">
        <v>97</v>
      </c>
      <c r="D333" s="209">
        <v>2</v>
      </c>
      <c r="E333" s="210">
        <v>133.52000000000001</v>
      </c>
      <c r="F333" s="210">
        <v>267.04000000000002</v>
      </c>
    </row>
    <row r="334" spans="1:6" customFormat="1" ht="15" x14ac:dyDescent="0.25">
      <c r="A334" s="295" t="s">
        <v>953</v>
      </c>
      <c r="B334" s="215" t="s">
        <v>673</v>
      </c>
      <c r="C334" s="208" t="s">
        <v>97</v>
      </c>
      <c r="D334" s="209">
        <v>3</v>
      </c>
      <c r="E334" s="210">
        <v>327.48</v>
      </c>
      <c r="F334" s="213">
        <v>982.44</v>
      </c>
    </row>
    <row r="335" spans="1:6" customFormat="1" ht="15" x14ac:dyDescent="0.25">
      <c r="A335" s="295" t="s">
        <v>954</v>
      </c>
      <c r="B335" s="215" t="s">
        <v>674</v>
      </c>
      <c r="C335" s="208" t="s">
        <v>45</v>
      </c>
      <c r="D335" s="209">
        <v>1</v>
      </c>
      <c r="E335" s="210">
        <v>716.29</v>
      </c>
      <c r="F335" s="210">
        <v>716.29</v>
      </c>
    </row>
    <row r="336" spans="1:6" customFormat="1" ht="15" x14ac:dyDescent="0.25">
      <c r="A336" s="295" t="s">
        <v>955</v>
      </c>
      <c r="B336" s="215" t="s">
        <v>675</v>
      </c>
      <c r="C336" s="208" t="s">
        <v>97</v>
      </c>
      <c r="D336" s="209">
        <v>1</v>
      </c>
      <c r="E336" s="210">
        <v>238.95</v>
      </c>
      <c r="F336" s="210">
        <v>238.95</v>
      </c>
    </row>
    <row r="337" spans="1:6" customFormat="1" ht="15" x14ac:dyDescent="0.25">
      <c r="A337" s="295" t="s">
        <v>956</v>
      </c>
      <c r="B337" s="215" t="s">
        <v>676</v>
      </c>
      <c r="C337" s="208" t="s">
        <v>45</v>
      </c>
      <c r="D337" s="209">
        <v>1</v>
      </c>
      <c r="E337" s="210">
        <v>411.57</v>
      </c>
      <c r="F337" s="210">
        <v>411.57</v>
      </c>
    </row>
    <row r="338" spans="1:6" customFormat="1" ht="15" x14ac:dyDescent="0.25">
      <c r="A338" s="295" t="s">
        <v>957</v>
      </c>
      <c r="B338" s="215" t="s">
        <v>677</v>
      </c>
      <c r="C338" s="208" t="s">
        <v>659</v>
      </c>
      <c r="D338" s="209">
        <v>1</v>
      </c>
      <c r="E338" s="210">
        <v>390.91</v>
      </c>
      <c r="F338" s="210">
        <v>390.91</v>
      </c>
    </row>
    <row r="339" spans="1:6" customFormat="1" ht="15" x14ac:dyDescent="0.25">
      <c r="A339" s="295" t="s">
        <v>958</v>
      </c>
      <c r="B339" s="215" t="s">
        <v>678</v>
      </c>
      <c r="C339" s="208" t="s">
        <v>97</v>
      </c>
      <c r="D339" s="209">
        <v>1</v>
      </c>
      <c r="E339" s="213">
        <v>3628.97</v>
      </c>
      <c r="F339" s="213">
        <v>3628.97</v>
      </c>
    </row>
    <row r="340" spans="1:6" customFormat="1" ht="15" x14ac:dyDescent="0.25">
      <c r="A340" s="295" t="s">
        <v>959</v>
      </c>
      <c r="B340" s="215" t="s">
        <v>679</v>
      </c>
      <c r="C340" s="208" t="s">
        <v>97</v>
      </c>
      <c r="D340" s="209">
        <v>6</v>
      </c>
      <c r="E340" s="211">
        <v>21.18</v>
      </c>
      <c r="F340" s="210">
        <v>127.08</v>
      </c>
    </row>
    <row r="341" spans="1:6" customFormat="1" ht="15" x14ac:dyDescent="0.25">
      <c r="A341" s="295" t="s">
        <v>960</v>
      </c>
      <c r="B341" s="215" t="s">
        <v>680</v>
      </c>
      <c r="C341" s="208" t="s">
        <v>97</v>
      </c>
      <c r="D341" s="209">
        <v>2</v>
      </c>
      <c r="E341" s="211">
        <v>10.35</v>
      </c>
      <c r="F341" s="211">
        <v>20.7</v>
      </c>
    </row>
    <row r="342" spans="1:6" customFormat="1" ht="15" x14ac:dyDescent="0.25">
      <c r="A342" s="295" t="s">
        <v>961</v>
      </c>
      <c r="B342" s="215" t="s">
        <v>681</v>
      </c>
      <c r="C342" s="208" t="s">
        <v>97</v>
      </c>
      <c r="D342" s="210">
        <v>192</v>
      </c>
      <c r="E342" s="209">
        <v>8.52</v>
      </c>
      <c r="F342" s="213">
        <v>1635.84</v>
      </c>
    </row>
    <row r="343" spans="1:6" customFormat="1" ht="15" x14ac:dyDescent="0.25">
      <c r="A343" s="295" t="s">
        <v>962</v>
      </c>
      <c r="B343" s="215" t="s">
        <v>682</v>
      </c>
      <c r="C343" s="208" t="s">
        <v>97</v>
      </c>
      <c r="D343" s="211">
        <v>22</v>
      </c>
      <c r="E343" s="211">
        <v>16.87</v>
      </c>
      <c r="F343" s="210">
        <v>371.14</v>
      </c>
    </row>
    <row r="344" spans="1:6" customFormat="1" ht="15" x14ac:dyDescent="0.25">
      <c r="A344" s="295" t="s">
        <v>963</v>
      </c>
      <c r="B344" s="215" t="s">
        <v>683</v>
      </c>
      <c r="C344" s="208" t="s">
        <v>97</v>
      </c>
      <c r="D344" s="209">
        <v>6</v>
      </c>
      <c r="E344" s="211">
        <v>24.72</v>
      </c>
      <c r="F344" s="210">
        <v>148.32</v>
      </c>
    </row>
    <row r="345" spans="1:6" customFormat="1" ht="15" x14ac:dyDescent="0.25">
      <c r="A345" s="295" t="s">
        <v>964</v>
      </c>
      <c r="B345" s="215" t="s">
        <v>684</v>
      </c>
      <c r="C345" s="208" t="s">
        <v>97</v>
      </c>
      <c r="D345" s="211">
        <v>48</v>
      </c>
      <c r="E345" s="211">
        <v>13.44</v>
      </c>
      <c r="F345" s="210">
        <v>645.12</v>
      </c>
    </row>
    <row r="346" spans="1:6" customFormat="1" ht="15" x14ac:dyDescent="0.25">
      <c r="A346" s="296" t="s">
        <v>10</v>
      </c>
      <c r="B346" s="222" t="s">
        <v>685</v>
      </c>
      <c r="C346" s="223" t="s">
        <v>204</v>
      </c>
      <c r="D346" s="224"/>
      <c r="E346" s="224"/>
      <c r="F346" s="225">
        <f>SUM(F347:F366)</f>
        <v>5241.9235000000008</v>
      </c>
    </row>
    <row r="347" spans="1:6" customFormat="1" ht="15" x14ac:dyDescent="0.25">
      <c r="A347" s="295" t="s">
        <v>965</v>
      </c>
      <c r="B347" s="215" t="s">
        <v>686</v>
      </c>
      <c r="C347" s="208" t="s">
        <v>46</v>
      </c>
      <c r="D347" s="210">
        <v>155</v>
      </c>
      <c r="E347" s="209">
        <v>1.64</v>
      </c>
      <c r="F347" s="210">
        <v>254.2</v>
      </c>
    </row>
    <row r="348" spans="1:6" customFormat="1" ht="15" x14ac:dyDescent="0.25">
      <c r="A348" s="295" t="s">
        <v>966</v>
      </c>
      <c r="B348" s="215" t="s">
        <v>687</v>
      </c>
      <c r="C348" s="208" t="s">
        <v>46</v>
      </c>
      <c r="D348" s="210">
        <v>155</v>
      </c>
      <c r="E348" s="209">
        <v>1.64</v>
      </c>
      <c r="F348" s="210">
        <v>254.2</v>
      </c>
    </row>
    <row r="349" spans="1:6" customFormat="1" ht="15" x14ac:dyDescent="0.25">
      <c r="A349" s="295" t="s">
        <v>967</v>
      </c>
      <c r="B349" s="215" t="s">
        <v>688</v>
      </c>
      <c r="C349" s="208" t="s">
        <v>46</v>
      </c>
      <c r="D349" s="210">
        <v>155</v>
      </c>
      <c r="E349" s="209">
        <v>1.64</v>
      </c>
      <c r="F349" s="210">
        <v>254.2</v>
      </c>
    </row>
    <row r="350" spans="1:6" customFormat="1" ht="15" x14ac:dyDescent="0.25">
      <c r="A350" s="295" t="s">
        <v>968</v>
      </c>
      <c r="B350" s="215" t="s">
        <v>689</v>
      </c>
      <c r="C350" s="208" t="s">
        <v>46</v>
      </c>
      <c r="D350" s="213">
        <v>1020</v>
      </c>
      <c r="E350" s="209">
        <v>2.16</v>
      </c>
      <c r="F350" s="213">
        <v>2203.2000000000003</v>
      </c>
    </row>
    <row r="351" spans="1:6" customFormat="1" ht="15" x14ac:dyDescent="0.25">
      <c r="A351" s="295" t="s">
        <v>969</v>
      </c>
      <c r="B351" s="215" t="s">
        <v>690</v>
      </c>
      <c r="C351" s="208" t="s">
        <v>46</v>
      </c>
      <c r="D351" s="210">
        <v>340</v>
      </c>
      <c r="E351" s="209">
        <v>2.16</v>
      </c>
      <c r="F351" s="210">
        <v>734.40000000000009</v>
      </c>
    </row>
    <row r="352" spans="1:6" customFormat="1" ht="15" x14ac:dyDescent="0.25">
      <c r="A352" s="295" t="s">
        <v>970</v>
      </c>
      <c r="B352" s="215" t="s">
        <v>691</v>
      </c>
      <c r="C352" s="208" t="s">
        <v>46</v>
      </c>
      <c r="D352" s="209">
        <v>5</v>
      </c>
      <c r="E352" s="209">
        <v>4.2</v>
      </c>
      <c r="F352" s="211">
        <v>21</v>
      </c>
    </row>
    <row r="353" spans="1:6" customFormat="1" ht="15" x14ac:dyDescent="0.25">
      <c r="A353" s="295" t="s">
        <v>971</v>
      </c>
      <c r="B353" s="215" t="s">
        <v>692</v>
      </c>
      <c r="C353" s="208" t="s">
        <v>46</v>
      </c>
      <c r="D353" s="210">
        <v>170</v>
      </c>
      <c r="E353" s="209">
        <v>6.15</v>
      </c>
      <c r="F353" s="213">
        <v>1045.5</v>
      </c>
    </row>
    <row r="354" spans="1:6" customFormat="1" ht="15" x14ac:dyDescent="0.25">
      <c r="A354" s="295" t="s">
        <v>972</v>
      </c>
      <c r="B354" s="215" t="s">
        <v>693</v>
      </c>
      <c r="C354" s="208" t="s">
        <v>46</v>
      </c>
      <c r="D354" s="209">
        <v>2</v>
      </c>
      <c r="E354" s="211">
        <v>19.07</v>
      </c>
      <c r="F354" s="211">
        <v>38.14</v>
      </c>
    </row>
    <row r="355" spans="1:6" customFormat="1" ht="15" x14ac:dyDescent="0.25">
      <c r="A355" s="295" t="s">
        <v>973</v>
      </c>
      <c r="B355" s="215" t="s">
        <v>109</v>
      </c>
      <c r="C355" s="208" t="s">
        <v>97</v>
      </c>
      <c r="D355" s="209">
        <v>2</v>
      </c>
      <c r="E355" s="209">
        <v>0.93</v>
      </c>
      <c r="F355" s="209">
        <v>1.86</v>
      </c>
    </row>
    <row r="356" spans="1:6" customFormat="1" ht="15" x14ac:dyDescent="0.25">
      <c r="A356" s="295" t="s">
        <v>974</v>
      </c>
      <c r="B356" s="215" t="s">
        <v>694</v>
      </c>
      <c r="C356" s="208" t="s">
        <v>97</v>
      </c>
      <c r="D356" s="211">
        <v>60</v>
      </c>
      <c r="E356" s="209">
        <v>2</v>
      </c>
      <c r="F356" s="210">
        <v>120</v>
      </c>
    </row>
    <row r="357" spans="1:6" customFormat="1" ht="15" x14ac:dyDescent="0.25">
      <c r="A357" s="295" t="s">
        <v>975</v>
      </c>
      <c r="B357" s="215" t="s">
        <v>695</v>
      </c>
      <c r="C357" s="208" t="s">
        <v>46</v>
      </c>
      <c r="D357" s="209">
        <v>7</v>
      </c>
      <c r="E357" s="209">
        <v>8.4</v>
      </c>
      <c r="F357" s="211">
        <v>58.800000000000004</v>
      </c>
    </row>
    <row r="358" spans="1:6" customFormat="1" ht="15" x14ac:dyDescent="0.25">
      <c r="A358" s="295" t="s">
        <v>976</v>
      </c>
      <c r="B358" s="215" t="s">
        <v>696</v>
      </c>
      <c r="C358" s="208" t="s">
        <v>97</v>
      </c>
      <c r="D358" s="209">
        <v>1</v>
      </c>
      <c r="E358" s="209">
        <v>2.8</v>
      </c>
      <c r="F358" s="209">
        <v>2.8</v>
      </c>
    </row>
    <row r="359" spans="1:6" customFormat="1" ht="15" x14ac:dyDescent="0.25">
      <c r="A359" s="295" t="s">
        <v>977</v>
      </c>
      <c r="B359" s="215" t="s">
        <v>697</v>
      </c>
      <c r="C359" s="208" t="s">
        <v>97</v>
      </c>
      <c r="D359" s="209">
        <v>3</v>
      </c>
      <c r="E359" s="209">
        <v>0.89</v>
      </c>
      <c r="F359" s="209">
        <v>2.67</v>
      </c>
    </row>
    <row r="360" spans="1:6" customFormat="1" ht="15" x14ac:dyDescent="0.25">
      <c r="A360" s="295" t="s">
        <v>978</v>
      </c>
      <c r="B360" s="215" t="s">
        <v>698</v>
      </c>
      <c r="C360" s="208" t="s">
        <v>52</v>
      </c>
      <c r="D360" s="209">
        <v>0.15</v>
      </c>
      <c r="E360" s="211">
        <v>11.69</v>
      </c>
      <c r="F360" s="209">
        <v>1.7534999999999998</v>
      </c>
    </row>
    <row r="361" spans="1:6" customFormat="1" ht="15" x14ac:dyDescent="0.25">
      <c r="A361" s="295" t="s">
        <v>979</v>
      </c>
      <c r="B361" s="215" t="s">
        <v>699</v>
      </c>
      <c r="C361" s="208" t="s">
        <v>97</v>
      </c>
      <c r="D361" s="209">
        <v>1</v>
      </c>
      <c r="E361" s="209">
        <v>2.4300000000000002</v>
      </c>
      <c r="F361" s="209">
        <v>2.4300000000000002</v>
      </c>
    </row>
    <row r="362" spans="1:6" customFormat="1" ht="15" x14ac:dyDescent="0.25">
      <c r="A362" s="295" t="s">
        <v>980</v>
      </c>
      <c r="B362" s="215" t="s">
        <v>700</v>
      </c>
      <c r="C362" s="208" t="s">
        <v>97</v>
      </c>
      <c r="D362" s="209">
        <v>1</v>
      </c>
      <c r="E362" s="211">
        <v>35.22</v>
      </c>
      <c r="F362" s="211">
        <v>35.22</v>
      </c>
    </row>
    <row r="363" spans="1:6" customFormat="1" ht="15" x14ac:dyDescent="0.25">
      <c r="A363" s="295" t="s">
        <v>981</v>
      </c>
      <c r="B363" s="215" t="s">
        <v>701</v>
      </c>
      <c r="C363" s="208" t="s">
        <v>97</v>
      </c>
      <c r="D363" s="209">
        <v>2</v>
      </c>
      <c r="E363" s="211">
        <v>42.45</v>
      </c>
      <c r="F363" s="211">
        <v>84.9</v>
      </c>
    </row>
    <row r="364" spans="1:6" customFormat="1" ht="15" x14ac:dyDescent="0.25">
      <c r="A364" s="295" t="s">
        <v>982</v>
      </c>
      <c r="B364" s="215" t="s">
        <v>702</v>
      </c>
      <c r="C364" s="208" t="s">
        <v>97</v>
      </c>
      <c r="D364" s="209">
        <v>2</v>
      </c>
      <c r="E364" s="211">
        <v>26.74</v>
      </c>
      <c r="F364" s="211">
        <v>53.48</v>
      </c>
    </row>
    <row r="365" spans="1:6" customFormat="1" ht="15" x14ac:dyDescent="0.25">
      <c r="A365" s="295" t="s">
        <v>983</v>
      </c>
      <c r="B365" s="215" t="s">
        <v>703</v>
      </c>
      <c r="C365" s="208" t="s">
        <v>97</v>
      </c>
      <c r="D365" s="209">
        <v>1</v>
      </c>
      <c r="E365" s="211">
        <v>49.29</v>
      </c>
      <c r="F365" s="211">
        <v>49.29</v>
      </c>
    </row>
    <row r="366" spans="1:6" customFormat="1" ht="15" x14ac:dyDescent="0.25">
      <c r="A366" s="295" t="s">
        <v>984</v>
      </c>
      <c r="B366" s="215" t="s">
        <v>704</v>
      </c>
      <c r="C366" s="208" t="s">
        <v>97</v>
      </c>
      <c r="D366" s="209">
        <v>1</v>
      </c>
      <c r="E366" s="211">
        <v>23.88</v>
      </c>
      <c r="F366" s="211">
        <v>23.88</v>
      </c>
    </row>
    <row r="367" spans="1:6" customFormat="1" ht="15" x14ac:dyDescent="0.25">
      <c r="A367" s="296" t="s">
        <v>17</v>
      </c>
      <c r="B367" s="222" t="s">
        <v>705</v>
      </c>
      <c r="C367" s="223" t="s">
        <v>204</v>
      </c>
      <c r="D367" s="224"/>
      <c r="E367" s="224"/>
      <c r="F367" s="225">
        <f>SUM(F368)</f>
        <v>6316.28</v>
      </c>
    </row>
    <row r="368" spans="1:6" customFormat="1" ht="15" x14ac:dyDescent="0.25">
      <c r="A368" s="296" t="s">
        <v>18</v>
      </c>
      <c r="B368" s="222" t="s">
        <v>706</v>
      </c>
      <c r="C368" s="223" t="s">
        <v>204</v>
      </c>
      <c r="D368" s="224"/>
      <c r="E368" s="224"/>
      <c r="F368" s="225">
        <f>SUM(F369:F372)</f>
        <v>6316.28</v>
      </c>
    </row>
    <row r="369" spans="1:6" customFormat="1" ht="15" x14ac:dyDescent="0.25">
      <c r="A369" s="295" t="s">
        <v>379</v>
      </c>
      <c r="B369" s="215" t="s">
        <v>657</v>
      </c>
      <c r="C369" s="208" t="s">
        <v>46</v>
      </c>
      <c r="D369" s="210">
        <v>162</v>
      </c>
      <c r="E369" s="211">
        <v>32.1</v>
      </c>
      <c r="F369" s="213">
        <v>5200.2</v>
      </c>
    </row>
    <row r="370" spans="1:6" customFormat="1" ht="15" x14ac:dyDescent="0.25">
      <c r="A370" s="295" t="s">
        <v>985</v>
      </c>
      <c r="B370" s="215" t="s">
        <v>707</v>
      </c>
      <c r="C370" s="208" t="s">
        <v>659</v>
      </c>
      <c r="D370" s="209">
        <v>1</v>
      </c>
      <c r="E370" s="210">
        <v>205.66</v>
      </c>
      <c r="F370" s="210">
        <v>205.66</v>
      </c>
    </row>
    <row r="371" spans="1:6" customFormat="1" ht="15" x14ac:dyDescent="0.25">
      <c r="A371" s="295" t="s">
        <v>986</v>
      </c>
      <c r="B371" s="215" t="s">
        <v>708</v>
      </c>
      <c r="C371" s="208" t="s">
        <v>659</v>
      </c>
      <c r="D371" s="209">
        <v>1</v>
      </c>
      <c r="E371" s="210">
        <v>173.71</v>
      </c>
      <c r="F371" s="210">
        <v>173.71</v>
      </c>
    </row>
    <row r="372" spans="1:6" customFormat="1" ht="15" x14ac:dyDescent="0.25">
      <c r="A372" s="295" t="s">
        <v>987</v>
      </c>
      <c r="B372" s="215" t="s">
        <v>709</v>
      </c>
      <c r="C372" s="208" t="s">
        <v>659</v>
      </c>
      <c r="D372" s="209">
        <v>3</v>
      </c>
      <c r="E372" s="210">
        <v>245.57</v>
      </c>
      <c r="F372" s="210">
        <v>736.71</v>
      </c>
    </row>
    <row r="373" spans="1:6" customFormat="1" ht="15" x14ac:dyDescent="0.25">
      <c r="A373" s="296" t="s">
        <v>21</v>
      </c>
      <c r="B373" s="222" t="s">
        <v>250</v>
      </c>
      <c r="C373" s="223" t="s">
        <v>204</v>
      </c>
      <c r="D373" s="224"/>
      <c r="E373" s="224"/>
      <c r="F373" s="297">
        <f>SUM(F374,F393,F415,F450,F489,F503,F524,F560,F606)</f>
        <v>189574.52619999999</v>
      </c>
    </row>
    <row r="374" spans="1:6" customFormat="1" ht="15" x14ac:dyDescent="0.25">
      <c r="A374" s="296" t="s">
        <v>22</v>
      </c>
      <c r="B374" s="222" t="s">
        <v>710</v>
      </c>
      <c r="C374" s="223" t="s">
        <v>204</v>
      </c>
      <c r="D374" s="224"/>
      <c r="E374" s="224"/>
      <c r="F374" s="225">
        <f>SUM(F375:F392)</f>
        <v>9173.5000000000018</v>
      </c>
    </row>
    <row r="375" spans="1:6" customFormat="1" ht="15" x14ac:dyDescent="0.25">
      <c r="A375" s="295" t="s">
        <v>411</v>
      </c>
      <c r="B375" s="215" t="s">
        <v>709</v>
      </c>
      <c r="C375" s="208" t="s">
        <v>659</v>
      </c>
      <c r="D375" s="209">
        <v>2</v>
      </c>
      <c r="E375" s="210">
        <v>245.57</v>
      </c>
      <c r="F375" s="210">
        <v>491.14</v>
      </c>
    </row>
    <row r="376" spans="1:6" customFormat="1" ht="15" x14ac:dyDescent="0.25">
      <c r="A376" s="295" t="s">
        <v>412</v>
      </c>
      <c r="B376" s="215" t="s">
        <v>657</v>
      </c>
      <c r="C376" s="208" t="s">
        <v>46</v>
      </c>
      <c r="D376" s="211">
        <v>12</v>
      </c>
      <c r="E376" s="211">
        <v>32.1</v>
      </c>
      <c r="F376" s="210">
        <v>385.20000000000005</v>
      </c>
    </row>
    <row r="377" spans="1:6" customFormat="1" ht="15" x14ac:dyDescent="0.25">
      <c r="A377" s="295" t="s">
        <v>413</v>
      </c>
      <c r="B377" s="215" t="s">
        <v>711</v>
      </c>
      <c r="C377" s="208" t="s">
        <v>659</v>
      </c>
      <c r="D377" s="209">
        <v>4</v>
      </c>
      <c r="E377" s="211">
        <v>30.25</v>
      </c>
      <c r="F377" s="210">
        <v>121</v>
      </c>
    </row>
    <row r="378" spans="1:6" customFormat="1" ht="15" x14ac:dyDescent="0.25">
      <c r="A378" s="295" t="s">
        <v>414</v>
      </c>
      <c r="B378" s="215" t="s">
        <v>712</v>
      </c>
      <c r="C378" s="208" t="s">
        <v>97</v>
      </c>
      <c r="D378" s="209">
        <v>5</v>
      </c>
      <c r="E378" s="209">
        <v>3.62</v>
      </c>
      <c r="F378" s="211">
        <v>18.100000000000001</v>
      </c>
    </row>
    <row r="379" spans="1:6" customFormat="1" ht="15" x14ac:dyDescent="0.25">
      <c r="A379" s="295" t="s">
        <v>415</v>
      </c>
      <c r="B379" s="215" t="s">
        <v>713</v>
      </c>
      <c r="C379" s="208" t="s">
        <v>97</v>
      </c>
      <c r="D379" s="209">
        <v>3</v>
      </c>
      <c r="E379" s="211">
        <v>23.09</v>
      </c>
      <c r="F379" s="211">
        <v>69.27</v>
      </c>
    </row>
    <row r="380" spans="1:6" customFormat="1" ht="15" x14ac:dyDescent="0.25">
      <c r="A380" s="295" t="s">
        <v>416</v>
      </c>
      <c r="B380" s="215" t="s">
        <v>714</v>
      </c>
      <c r="C380" s="208" t="s">
        <v>659</v>
      </c>
      <c r="D380" s="209">
        <v>2</v>
      </c>
      <c r="E380" s="210">
        <v>382.19</v>
      </c>
      <c r="F380" s="210">
        <v>764.38</v>
      </c>
    </row>
    <row r="381" spans="1:6" customFormat="1" ht="15" x14ac:dyDescent="0.25">
      <c r="A381" s="295" t="s">
        <v>417</v>
      </c>
      <c r="B381" s="215" t="s">
        <v>715</v>
      </c>
      <c r="C381" s="208" t="s">
        <v>97</v>
      </c>
      <c r="D381" s="209">
        <v>4</v>
      </c>
      <c r="E381" s="210">
        <v>131.09</v>
      </c>
      <c r="F381" s="210">
        <v>524.36</v>
      </c>
    </row>
    <row r="382" spans="1:6" customFormat="1" ht="15" x14ac:dyDescent="0.25">
      <c r="A382" s="295" t="s">
        <v>418</v>
      </c>
      <c r="B382" s="215" t="s">
        <v>716</v>
      </c>
      <c r="C382" s="208" t="s">
        <v>97</v>
      </c>
      <c r="D382" s="209">
        <v>4</v>
      </c>
      <c r="E382" s="210">
        <v>181.02</v>
      </c>
      <c r="F382" s="210">
        <v>724.08</v>
      </c>
    </row>
    <row r="383" spans="1:6" customFormat="1" ht="15" x14ac:dyDescent="0.25">
      <c r="A383" s="295" t="s">
        <v>419</v>
      </c>
      <c r="B383" s="215" t="s">
        <v>717</v>
      </c>
      <c r="C383" s="208" t="s">
        <v>45</v>
      </c>
      <c r="D383" s="209">
        <v>1</v>
      </c>
      <c r="E383" s="210">
        <v>563.92999999999995</v>
      </c>
      <c r="F383" s="210">
        <v>563.92999999999995</v>
      </c>
    </row>
    <row r="384" spans="1:6" customFormat="1" ht="15" x14ac:dyDescent="0.25">
      <c r="A384" s="295" t="s">
        <v>420</v>
      </c>
      <c r="B384" s="215" t="s">
        <v>718</v>
      </c>
      <c r="C384" s="208" t="s">
        <v>45</v>
      </c>
      <c r="D384" s="209">
        <v>1</v>
      </c>
      <c r="E384" s="210">
        <v>563.92999999999995</v>
      </c>
      <c r="F384" s="210">
        <v>563.92999999999995</v>
      </c>
    </row>
    <row r="385" spans="1:6" customFormat="1" ht="15" x14ac:dyDescent="0.25">
      <c r="A385" s="295" t="s">
        <v>421</v>
      </c>
      <c r="B385" s="215" t="s">
        <v>677</v>
      </c>
      <c r="C385" s="208" t="s">
        <v>659</v>
      </c>
      <c r="D385" s="209">
        <v>4</v>
      </c>
      <c r="E385" s="210">
        <v>390.91</v>
      </c>
      <c r="F385" s="213">
        <v>1563.64</v>
      </c>
    </row>
    <row r="386" spans="1:6" customFormat="1" ht="15" x14ac:dyDescent="0.25">
      <c r="A386" s="295" t="s">
        <v>422</v>
      </c>
      <c r="B386" s="215" t="s">
        <v>719</v>
      </c>
      <c r="C386" s="208" t="s">
        <v>40</v>
      </c>
      <c r="D386" s="209">
        <v>2</v>
      </c>
      <c r="E386" s="210">
        <v>692.73</v>
      </c>
      <c r="F386" s="213">
        <v>1385.46</v>
      </c>
    </row>
    <row r="387" spans="1:6" customFormat="1" ht="15" x14ac:dyDescent="0.25">
      <c r="A387" s="295" t="s">
        <v>988</v>
      </c>
      <c r="B387" s="215" t="s">
        <v>720</v>
      </c>
      <c r="C387" s="208" t="s">
        <v>97</v>
      </c>
      <c r="D387" s="209">
        <v>1</v>
      </c>
      <c r="E387" s="209">
        <v>4.5999999999999996</v>
      </c>
      <c r="F387" s="209">
        <v>4.5999999999999996</v>
      </c>
    </row>
    <row r="388" spans="1:6" customFormat="1" ht="15" x14ac:dyDescent="0.25">
      <c r="A388" s="295" t="s">
        <v>989</v>
      </c>
      <c r="B388" s="215" t="s">
        <v>721</v>
      </c>
      <c r="C388" s="208" t="s">
        <v>97</v>
      </c>
      <c r="D388" s="209">
        <v>1</v>
      </c>
      <c r="E388" s="211">
        <v>62.39</v>
      </c>
      <c r="F388" s="211">
        <v>62.39</v>
      </c>
    </row>
    <row r="389" spans="1:6" customFormat="1" ht="15" x14ac:dyDescent="0.25">
      <c r="A389" s="295" t="s">
        <v>990</v>
      </c>
      <c r="B389" s="215" t="s">
        <v>722</v>
      </c>
      <c r="C389" s="208" t="s">
        <v>97</v>
      </c>
      <c r="D389" s="209">
        <v>1</v>
      </c>
      <c r="E389" s="209">
        <v>2.99</v>
      </c>
      <c r="F389" s="209">
        <v>2.99</v>
      </c>
    </row>
    <row r="390" spans="1:6" customFormat="1" ht="15" x14ac:dyDescent="0.25">
      <c r="A390" s="295" t="s">
        <v>991</v>
      </c>
      <c r="B390" s="215" t="s">
        <v>723</v>
      </c>
      <c r="C390" s="208" t="s">
        <v>97</v>
      </c>
      <c r="D390" s="209">
        <v>2</v>
      </c>
      <c r="E390" s="210">
        <v>340.13</v>
      </c>
      <c r="F390" s="210">
        <v>680.26</v>
      </c>
    </row>
    <row r="391" spans="1:6" customFormat="1" ht="15" x14ac:dyDescent="0.25">
      <c r="A391" s="295" t="s">
        <v>992</v>
      </c>
      <c r="B391" s="215" t="s">
        <v>724</v>
      </c>
      <c r="C391" s="208" t="s">
        <v>97</v>
      </c>
      <c r="D391" s="209">
        <v>1</v>
      </c>
      <c r="E391" s="211">
        <v>21.89</v>
      </c>
      <c r="F391" s="211">
        <v>21.89</v>
      </c>
    </row>
    <row r="392" spans="1:6" customFormat="1" ht="15" x14ac:dyDescent="0.25">
      <c r="A392" s="295" t="s">
        <v>993</v>
      </c>
      <c r="B392" s="215" t="s">
        <v>681</v>
      </c>
      <c r="C392" s="208" t="s">
        <v>97</v>
      </c>
      <c r="D392" s="210">
        <v>144</v>
      </c>
      <c r="E392" s="209">
        <v>8.52</v>
      </c>
      <c r="F392" s="213">
        <v>1226.8799999999999</v>
      </c>
    </row>
    <row r="393" spans="1:6" customFormat="1" ht="15" x14ac:dyDescent="0.25">
      <c r="A393" s="296" t="s">
        <v>23</v>
      </c>
      <c r="B393" s="222" t="s">
        <v>725</v>
      </c>
      <c r="C393" s="223" t="s">
        <v>204</v>
      </c>
      <c r="D393" s="224"/>
      <c r="E393" s="224"/>
      <c r="F393" s="293">
        <f>SUM(F394:F414)</f>
        <v>13129.21</v>
      </c>
    </row>
    <row r="394" spans="1:6" customFormat="1" ht="15" x14ac:dyDescent="0.25">
      <c r="A394" s="295" t="s">
        <v>423</v>
      </c>
      <c r="B394" s="215" t="s">
        <v>726</v>
      </c>
      <c r="C394" s="208" t="s">
        <v>97</v>
      </c>
      <c r="D394" s="209">
        <v>1</v>
      </c>
      <c r="E394" s="210">
        <v>177.86</v>
      </c>
      <c r="F394" s="210">
        <v>177.86</v>
      </c>
    </row>
    <row r="395" spans="1:6" customFormat="1" ht="15" x14ac:dyDescent="0.25">
      <c r="A395" s="295" t="s">
        <v>424</v>
      </c>
      <c r="B395" s="215" t="s">
        <v>677</v>
      </c>
      <c r="C395" s="208" t="s">
        <v>659</v>
      </c>
      <c r="D395" s="209">
        <v>1</v>
      </c>
      <c r="E395" s="210">
        <v>390.91</v>
      </c>
      <c r="F395" s="210">
        <v>390.91</v>
      </c>
    </row>
    <row r="396" spans="1:6" customFormat="1" ht="15" x14ac:dyDescent="0.25">
      <c r="A396" s="295" t="s">
        <v>425</v>
      </c>
      <c r="B396" s="215" t="s">
        <v>727</v>
      </c>
      <c r="C396" s="208" t="s">
        <v>40</v>
      </c>
      <c r="D396" s="209">
        <v>1</v>
      </c>
      <c r="E396" s="213">
        <v>1682.54</v>
      </c>
      <c r="F396" s="213">
        <v>1682.54</v>
      </c>
    </row>
    <row r="397" spans="1:6" customFormat="1" ht="15" x14ac:dyDescent="0.25">
      <c r="A397" s="295" t="s">
        <v>994</v>
      </c>
      <c r="B397" s="215" t="s">
        <v>716</v>
      </c>
      <c r="C397" s="208" t="s">
        <v>97</v>
      </c>
      <c r="D397" s="209">
        <v>3</v>
      </c>
      <c r="E397" s="210">
        <v>181.02</v>
      </c>
      <c r="F397" s="210">
        <v>543.06000000000006</v>
      </c>
    </row>
    <row r="398" spans="1:6" customFormat="1" ht="15" x14ac:dyDescent="0.25">
      <c r="A398" s="295" t="s">
        <v>995</v>
      </c>
      <c r="B398" s="215" t="s">
        <v>728</v>
      </c>
      <c r="C398" s="208" t="s">
        <v>659</v>
      </c>
      <c r="D398" s="209">
        <v>1</v>
      </c>
      <c r="E398" s="210">
        <v>96.35</v>
      </c>
      <c r="F398" s="210">
        <v>96.35</v>
      </c>
    </row>
    <row r="399" spans="1:6" customFormat="1" ht="15" x14ac:dyDescent="0.25">
      <c r="A399" s="295" t="s">
        <v>996</v>
      </c>
      <c r="B399" s="215" t="s">
        <v>729</v>
      </c>
      <c r="C399" s="208" t="s">
        <v>97</v>
      </c>
      <c r="D399" s="209">
        <v>1</v>
      </c>
      <c r="E399" s="210">
        <v>736.19</v>
      </c>
      <c r="F399" s="210">
        <v>736.19</v>
      </c>
    </row>
    <row r="400" spans="1:6" customFormat="1" ht="15" x14ac:dyDescent="0.25">
      <c r="A400" s="295" t="s">
        <v>997</v>
      </c>
      <c r="B400" s="215" t="s">
        <v>730</v>
      </c>
      <c r="C400" s="208" t="s">
        <v>659</v>
      </c>
      <c r="D400" s="209">
        <v>1</v>
      </c>
      <c r="E400" s="210">
        <v>257.89999999999998</v>
      </c>
      <c r="F400" s="210">
        <v>257.89999999999998</v>
      </c>
    </row>
    <row r="401" spans="1:6" customFormat="1" ht="15" x14ac:dyDescent="0.25">
      <c r="A401" s="295" t="s">
        <v>998</v>
      </c>
      <c r="B401" s="215" t="s">
        <v>731</v>
      </c>
      <c r="C401" s="208" t="s">
        <v>97</v>
      </c>
      <c r="D401" s="209">
        <v>1</v>
      </c>
      <c r="E401" s="210">
        <v>362.75</v>
      </c>
      <c r="F401" s="210">
        <v>362.75</v>
      </c>
    </row>
    <row r="402" spans="1:6" customFormat="1" ht="15" x14ac:dyDescent="0.25">
      <c r="A402" s="295" t="s">
        <v>999</v>
      </c>
      <c r="B402" s="215" t="s">
        <v>732</v>
      </c>
      <c r="C402" s="208" t="s">
        <v>40</v>
      </c>
      <c r="D402" s="209">
        <v>1</v>
      </c>
      <c r="E402" s="213">
        <v>1237.54</v>
      </c>
      <c r="F402" s="213">
        <v>1237.54</v>
      </c>
    </row>
    <row r="403" spans="1:6" customFormat="1" ht="15" x14ac:dyDescent="0.25">
      <c r="A403" s="295" t="s">
        <v>1000</v>
      </c>
      <c r="B403" s="215" t="s">
        <v>733</v>
      </c>
      <c r="C403" s="208" t="s">
        <v>97</v>
      </c>
      <c r="D403" s="209">
        <v>1</v>
      </c>
      <c r="E403" s="210">
        <v>734.51</v>
      </c>
      <c r="F403" s="210">
        <v>734.51</v>
      </c>
    </row>
    <row r="404" spans="1:6" customFormat="1" ht="15" x14ac:dyDescent="0.25">
      <c r="A404" s="295" t="s">
        <v>1001</v>
      </c>
      <c r="B404" s="215" t="s">
        <v>734</v>
      </c>
      <c r="C404" s="208" t="s">
        <v>45</v>
      </c>
      <c r="D404" s="209">
        <v>1</v>
      </c>
      <c r="E404" s="213">
        <v>1050.8</v>
      </c>
      <c r="F404" s="213">
        <v>1050.8</v>
      </c>
    </row>
    <row r="405" spans="1:6" customFormat="1" ht="15" x14ac:dyDescent="0.25">
      <c r="A405" s="295" t="s">
        <v>1002</v>
      </c>
      <c r="B405" s="215" t="s">
        <v>735</v>
      </c>
      <c r="C405" s="208" t="s">
        <v>45</v>
      </c>
      <c r="D405" s="209">
        <v>2</v>
      </c>
      <c r="E405" s="210">
        <v>863.4</v>
      </c>
      <c r="F405" s="213">
        <v>1726.8</v>
      </c>
    </row>
    <row r="406" spans="1:6" customFormat="1" ht="15" x14ac:dyDescent="0.25">
      <c r="A406" s="295" t="s">
        <v>1003</v>
      </c>
      <c r="B406" s="215" t="s">
        <v>670</v>
      </c>
      <c r="C406" s="208" t="s">
        <v>97</v>
      </c>
      <c r="D406" s="209">
        <v>1</v>
      </c>
      <c r="E406" s="210">
        <v>283.83</v>
      </c>
      <c r="F406" s="210">
        <v>283.83</v>
      </c>
    </row>
    <row r="407" spans="1:6" customFormat="1" ht="15" x14ac:dyDescent="0.25">
      <c r="A407" s="295" t="s">
        <v>1004</v>
      </c>
      <c r="B407" s="215" t="s">
        <v>736</v>
      </c>
      <c r="C407" s="208" t="s">
        <v>659</v>
      </c>
      <c r="D407" s="209">
        <v>1</v>
      </c>
      <c r="E407" s="213">
        <v>1347.47</v>
      </c>
      <c r="F407" s="213">
        <v>1347.47</v>
      </c>
    </row>
    <row r="408" spans="1:6" customFormat="1" ht="15" x14ac:dyDescent="0.25">
      <c r="A408" s="295" t="s">
        <v>1005</v>
      </c>
      <c r="B408" s="215" t="s">
        <v>737</v>
      </c>
      <c r="C408" s="208" t="s">
        <v>659</v>
      </c>
      <c r="D408" s="209">
        <v>1</v>
      </c>
      <c r="E408" s="210">
        <v>506.53</v>
      </c>
      <c r="F408" s="210">
        <v>506.53</v>
      </c>
    </row>
    <row r="409" spans="1:6" customFormat="1" ht="15" x14ac:dyDescent="0.25">
      <c r="A409" s="295" t="s">
        <v>1006</v>
      </c>
      <c r="B409" s="215" t="s">
        <v>682</v>
      </c>
      <c r="C409" s="208" t="s">
        <v>97</v>
      </c>
      <c r="D409" s="209">
        <v>9</v>
      </c>
      <c r="E409" s="211">
        <v>16.87</v>
      </c>
      <c r="F409" s="210">
        <v>151.83000000000001</v>
      </c>
    </row>
    <row r="410" spans="1:6" customFormat="1" ht="15" x14ac:dyDescent="0.25">
      <c r="A410" s="295" t="s">
        <v>1007</v>
      </c>
      <c r="B410" s="215" t="s">
        <v>681</v>
      </c>
      <c r="C410" s="208" t="s">
        <v>97</v>
      </c>
      <c r="D410" s="211">
        <v>72</v>
      </c>
      <c r="E410" s="209">
        <v>8.52</v>
      </c>
      <c r="F410" s="210">
        <v>613.43999999999994</v>
      </c>
    </row>
    <row r="411" spans="1:6" customFormat="1" ht="15" x14ac:dyDescent="0.25">
      <c r="A411" s="295" t="s">
        <v>1008</v>
      </c>
      <c r="B411" s="215" t="s">
        <v>683</v>
      </c>
      <c r="C411" s="208" t="s">
        <v>97</v>
      </c>
      <c r="D411" s="209">
        <v>5</v>
      </c>
      <c r="E411" s="211">
        <v>24.72</v>
      </c>
      <c r="F411" s="210">
        <v>123.6</v>
      </c>
    </row>
    <row r="412" spans="1:6" customFormat="1" ht="15" x14ac:dyDescent="0.25">
      <c r="A412" s="295" t="s">
        <v>1009</v>
      </c>
      <c r="B412" s="215" t="s">
        <v>681</v>
      </c>
      <c r="C412" s="208" t="s">
        <v>97</v>
      </c>
      <c r="D412" s="211">
        <v>40</v>
      </c>
      <c r="E412" s="209">
        <v>8.52</v>
      </c>
      <c r="F412" s="210">
        <v>340.79999999999995</v>
      </c>
    </row>
    <row r="413" spans="1:6" customFormat="1" ht="15" x14ac:dyDescent="0.25">
      <c r="A413" s="295" t="s">
        <v>1010</v>
      </c>
      <c r="B413" s="215" t="s">
        <v>738</v>
      </c>
      <c r="C413" s="208" t="s">
        <v>97</v>
      </c>
      <c r="D413" s="209">
        <v>5</v>
      </c>
      <c r="E413" s="211">
        <v>45.38</v>
      </c>
      <c r="F413" s="210">
        <v>226.9</v>
      </c>
    </row>
    <row r="414" spans="1:6" customFormat="1" ht="15" x14ac:dyDescent="0.25">
      <c r="A414" s="295" t="s">
        <v>1011</v>
      </c>
      <c r="B414" s="215" t="s">
        <v>684</v>
      </c>
      <c r="C414" s="208" t="s">
        <v>97</v>
      </c>
      <c r="D414" s="211">
        <v>40</v>
      </c>
      <c r="E414" s="211">
        <v>13.44</v>
      </c>
      <c r="F414" s="210">
        <v>537.6</v>
      </c>
    </row>
    <row r="415" spans="1:6" customFormat="1" ht="15" x14ac:dyDescent="0.25">
      <c r="A415" s="296" t="s">
        <v>24</v>
      </c>
      <c r="B415" s="222" t="s">
        <v>739</v>
      </c>
      <c r="C415" s="223" t="s">
        <v>204</v>
      </c>
      <c r="D415" s="224"/>
      <c r="E415" s="224"/>
      <c r="F415" s="293">
        <f>SUM(F416:F449)</f>
        <v>41653.329999999994</v>
      </c>
    </row>
    <row r="416" spans="1:6" customFormat="1" ht="15" x14ac:dyDescent="0.25">
      <c r="A416" s="295" t="s">
        <v>1012</v>
      </c>
      <c r="B416" s="215" t="s">
        <v>740</v>
      </c>
      <c r="C416" s="208" t="s">
        <v>46</v>
      </c>
      <c r="D416" s="209">
        <v>4.5</v>
      </c>
      <c r="E416" s="210">
        <v>165.31</v>
      </c>
      <c r="F416" s="210">
        <v>743.9</v>
      </c>
    </row>
    <row r="417" spans="1:6" customFormat="1" ht="15" x14ac:dyDescent="0.25">
      <c r="A417" s="295" t="s">
        <v>1013</v>
      </c>
      <c r="B417" s="215" t="s">
        <v>741</v>
      </c>
      <c r="C417" s="208" t="s">
        <v>659</v>
      </c>
      <c r="D417" s="209">
        <v>1</v>
      </c>
      <c r="E417" s="210">
        <v>551.20000000000005</v>
      </c>
      <c r="F417" s="210">
        <v>551.20000000000005</v>
      </c>
    </row>
    <row r="418" spans="1:6" customFormat="1" ht="15" x14ac:dyDescent="0.25">
      <c r="A418" s="295" t="s">
        <v>1014</v>
      </c>
      <c r="B418" s="215" t="s">
        <v>742</v>
      </c>
      <c r="C418" s="208" t="s">
        <v>659</v>
      </c>
      <c r="D418" s="209">
        <v>1</v>
      </c>
      <c r="E418" s="210">
        <v>774.37</v>
      </c>
      <c r="F418" s="210">
        <v>774.37</v>
      </c>
    </row>
    <row r="419" spans="1:6" customFormat="1" ht="15" x14ac:dyDescent="0.25">
      <c r="A419" s="295" t="s">
        <v>1015</v>
      </c>
      <c r="B419" s="215" t="s">
        <v>743</v>
      </c>
      <c r="C419" s="208" t="s">
        <v>97</v>
      </c>
      <c r="D419" s="209">
        <v>1</v>
      </c>
      <c r="E419" s="213">
        <v>1046.72</v>
      </c>
      <c r="F419" s="213">
        <v>1046.72</v>
      </c>
    </row>
    <row r="420" spans="1:6" customFormat="1" ht="15" x14ac:dyDescent="0.25">
      <c r="A420" s="295" t="s">
        <v>1016</v>
      </c>
      <c r="B420" s="215" t="s">
        <v>744</v>
      </c>
      <c r="C420" s="208" t="s">
        <v>45</v>
      </c>
      <c r="D420" s="209">
        <v>1</v>
      </c>
      <c r="E420" s="210">
        <v>870.41</v>
      </c>
      <c r="F420" s="210">
        <v>870.41</v>
      </c>
    </row>
    <row r="421" spans="1:6" customFormat="1" ht="15" x14ac:dyDescent="0.25">
      <c r="A421" s="295" t="s">
        <v>1017</v>
      </c>
      <c r="B421" s="215" t="s">
        <v>733</v>
      </c>
      <c r="C421" s="208" t="s">
        <v>97</v>
      </c>
      <c r="D421" s="209">
        <v>2</v>
      </c>
      <c r="E421" s="210">
        <v>734.51</v>
      </c>
      <c r="F421" s="213">
        <v>1469.02</v>
      </c>
    </row>
    <row r="422" spans="1:6" customFormat="1" ht="15" x14ac:dyDescent="0.25">
      <c r="A422" s="295" t="s">
        <v>1018</v>
      </c>
      <c r="B422" s="215" t="s">
        <v>745</v>
      </c>
      <c r="C422" s="208" t="s">
        <v>97</v>
      </c>
      <c r="D422" s="209">
        <v>2</v>
      </c>
      <c r="E422" s="210">
        <v>535.72</v>
      </c>
      <c r="F422" s="213">
        <v>1071.44</v>
      </c>
    </row>
    <row r="423" spans="1:6" customFormat="1" ht="15" x14ac:dyDescent="0.25">
      <c r="A423" s="295" t="s">
        <v>1019</v>
      </c>
      <c r="B423" s="215" t="s">
        <v>746</v>
      </c>
      <c r="C423" s="208" t="s">
        <v>659</v>
      </c>
      <c r="D423" s="209">
        <v>2</v>
      </c>
      <c r="E423" s="213">
        <v>1574.86</v>
      </c>
      <c r="F423" s="213">
        <v>3149.72</v>
      </c>
    </row>
    <row r="424" spans="1:6" customFormat="1" ht="15" x14ac:dyDescent="0.25">
      <c r="A424" s="295" t="s">
        <v>1020</v>
      </c>
      <c r="B424" s="215" t="s">
        <v>747</v>
      </c>
      <c r="C424" s="208" t="s">
        <v>97</v>
      </c>
      <c r="D424" s="209">
        <v>2</v>
      </c>
      <c r="E424" s="213">
        <v>953.02</v>
      </c>
      <c r="F424" s="213">
        <v>1906.04</v>
      </c>
    </row>
    <row r="425" spans="1:6" customFormat="1" ht="15" x14ac:dyDescent="0.25">
      <c r="A425" s="295" t="s">
        <v>1021</v>
      </c>
      <c r="B425" s="215" t="s">
        <v>748</v>
      </c>
      <c r="C425" s="208" t="s">
        <v>97</v>
      </c>
      <c r="D425" s="209">
        <v>1</v>
      </c>
      <c r="E425" s="210">
        <v>515.71</v>
      </c>
      <c r="F425" s="210">
        <v>515.71</v>
      </c>
    </row>
    <row r="426" spans="1:6" customFormat="1" ht="15" x14ac:dyDescent="0.25">
      <c r="A426" s="295" t="s">
        <v>1022</v>
      </c>
      <c r="B426" s="215" t="s">
        <v>749</v>
      </c>
      <c r="C426" s="208" t="s">
        <v>97</v>
      </c>
      <c r="D426" s="209">
        <v>2</v>
      </c>
      <c r="E426" s="210">
        <v>807.33</v>
      </c>
      <c r="F426" s="213">
        <v>1614.66</v>
      </c>
    </row>
    <row r="427" spans="1:6" customFormat="1" ht="15" x14ac:dyDescent="0.25">
      <c r="A427" s="295" t="s">
        <v>1023</v>
      </c>
      <c r="B427" s="215" t="s">
        <v>750</v>
      </c>
      <c r="C427" s="208" t="s">
        <v>97</v>
      </c>
      <c r="D427" s="209">
        <v>2</v>
      </c>
      <c r="E427" s="210">
        <v>864.06</v>
      </c>
      <c r="F427" s="213">
        <v>1728.12</v>
      </c>
    </row>
    <row r="428" spans="1:6" customFormat="1" ht="15" x14ac:dyDescent="0.25">
      <c r="A428" s="295" t="s">
        <v>1024</v>
      </c>
      <c r="B428" s="215" t="s">
        <v>751</v>
      </c>
      <c r="C428" s="208" t="s">
        <v>97</v>
      </c>
      <c r="D428" s="209">
        <v>5</v>
      </c>
      <c r="E428" s="210">
        <v>403.42</v>
      </c>
      <c r="F428" s="213">
        <v>2017.1000000000001</v>
      </c>
    </row>
    <row r="429" spans="1:6" customFormat="1" ht="15" x14ac:dyDescent="0.25">
      <c r="A429" s="295" t="s">
        <v>1025</v>
      </c>
      <c r="B429" s="215" t="s">
        <v>752</v>
      </c>
      <c r="C429" s="208" t="s">
        <v>97</v>
      </c>
      <c r="D429" s="209">
        <v>1</v>
      </c>
      <c r="E429" s="210">
        <v>122.85</v>
      </c>
      <c r="F429" s="210">
        <v>122.85</v>
      </c>
    </row>
    <row r="430" spans="1:6" customFormat="1" ht="15" x14ac:dyDescent="0.25">
      <c r="A430" s="295" t="s">
        <v>1026</v>
      </c>
      <c r="B430" s="215" t="s">
        <v>753</v>
      </c>
      <c r="C430" s="208" t="s">
        <v>97</v>
      </c>
      <c r="D430" s="209">
        <v>1</v>
      </c>
      <c r="E430" s="210">
        <v>423.49</v>
      </c>
      <c r="F430" s="210">
        <v>423.49</v>
      </c>
    </row>
    <row r="431" spans="1:6" customFormat="1" ht="15" x14ac:dyDescent="0.25">
      <c r="A431" s="295" t="s">
        <v>1027</v>
      </c>
      <c r="B431" s="215" t="s">
        <v>754</v>
      </c>
      <c r="C431" s="208" t="s">
        <v>659</v>
      </c>
      <c r="D431" s="209">
        <v>2</v>
      </c>
      <c r="E431" s="213">
        <v>1240.47</v>
      </c>
      <c r="F431" s="213">
        <v>2480.94</v>
      </c>
    </row>
    <row r="432" spans="1:6" customFormat="1" ht="15" x14ac:dyDescent="0.25">
      <c r="A432" s="295" t="s">
        <v>1028</v>
      </c>
      <c r="B432" s="215" t="s">
        <v>755</v>
      </c>
      <c r="C432" s="208" t="s">
        <v>97</v>
      </c>
      <c r="D432" s="209">
        <v>2</v>
      </c>
      <c r="E432" s="213">
        <v>1442.19</v>
      </c>
      <c r="F432" s="213">
        <v>2884.38</v>
      </c>
    </row>
    <row r="433" spans="1:6" customFormat="1" ht="15" x14ac:dyDescent="0.25">
      <c r="A433" s="295" t="s">
        <v>1029</v>
      </c>
      <c r="B433" s="215" t="s">
        <v>756</v>
      </c>
      <c r="C433" s="208" t="s">
        <v>659</v>
      </c>
      <c r="D433" s="209">
        <v>2</v>
      </c>
      <c r="E433" s="213">
        <v>1418.79</v>
      </c>
      <c r="F433" s="213">
        <v>2837.58</v>
      </c>
    </row>
    <row r="434" spans="1:6" customFormat="1" ht="15" x14ac:dyDescent="0.25">
      <c r="A434" s="295" t="s">
        <v>1030</v>
      </c>
      <c r="B434" s="215" t="s">
        <v>757</v>
      </c>
      <c r="C434" s="208" t="s">
        <v>45</v>
      </c>
      <c r="D434" s="209">
        <v>2</v>
      </c>
      <c r="E434" s="210">
        <v>889.68</v>
      </c>
      <c r="F434" s="213">
        <v>1779.36</v>
      </c>
    </row>
    <row r="435" spans="1:6" customFormat="1" ht="15" x14ac:dyDescent="0.25">
      <c r="A435" s="295" t="s">
        <v>1031</v>
      </c>
      <c r="B435" s="215" t="s">
        <v>758</v>
      </c>
      <c r="C435" s="208" t="s">
        <v>45</v>
      </c>
      <c r="D435" s="209">
        <v>1</v>
      </c>
      <c r="E435" s="213">
        <v>1513.15</v>
      </c>
      <c r="F435" s="213">
        <v>1513.15</v>
      </c>
    </row>
    <row r="436" spans="1:6" customFormat="1" ht="15" x14ac:dyDescent="0.25">
      <c r="A436" s="295" t="s">
        <v>1032</v>
      </c>
      <c r="B436" s="215" t="s">
        <v>759</v>
      </c>
      <c r="C436" s="208" t="s">
        <v>97</v>
      </c>
      <c r="D436" s="209">
        <v>2</v>
      </c>
      <c r="E436" s="210">
        <v>255.08</v>
      </c>
      <c r="F436" s="210">
        <v>510.16</v>
      </c>
    </row>
    <row r="437" spans="1:6" customFormat="1" ht="15" x14ac:dyDescent="0.25">
      <c r="A437" s="295" t="s">
        <v>1033</v>
      </c>
      <c r="B437" s="215" t="s">
        <v>760</v>
      </c>
      <c r="C437" s="208" t="s">
        <v>46</v>
      </c>
      <c r="D437" s="209">
        <v>6</v>
      </c>
      <c r="E437" s="210">
        <v>111.43</v>
      </c>
      <c r="F437" s="210">
        <v>668.58</v>
      </c>
    </row>
    <row r="438" spans="1:6" customFormat="1" ht="15" x14ac:dyDescent="0.25">
      <c r="A438" s="295" t="s">
        <v>1034</v>
      </c>
      <c r="B438" s="215" t="s">
        <v>712</v>
      </c>
      <c r="C438" s="208" t="s">
        <v>97</v>
      </c>
      <c r="D438" s="209">
        <v>1</v>
      </c>
      <c r="E438" s="209">
        <v>3.62</v>
      </c>
      <c r="F438" s="209">
        <v>3.62</v>
      </c>
    </row>
    <row r="439" spans="1:6" customFormat="1" ht="15" x14ac:dyDescent="0.25">
      <c r="A439" s="295" t="s">
        <v>1035</v>
      </c>
      <c r="B439" s="215" t="s">
        <v>713</v>
      </c>
      <c r="C439" s="208" t="s">
        <v>97</v>
      </c>
      <c r="D439" s="209">
        <v>1</v>
      </c>
      <c r="E439" s="211">
        <v>23.09</v>
      </c>
      <c r="F439" s="211">
        <v>23.09</v>
      </c>
    </row>
    <row r="440" spans="1:6" customFormat="1" ht="15" x14ac:dyDescent="0.25">
      <c r="A440" s="295" t="s">
        <v>1036</v>
      </c>
      <c r="B440" s="215" t="s">
        <v>723</v>
      </c>
      <c r="C440" s="208" t="s">
        <v>97</v>
      </c>
      <c r="D440" s="209">
        <v>1</v>
      </c>
      <c r="E440" s="210">
        <v>340.13</v>
      </c>
      <c r="F440" s="210">
        <v>340.13</v>
      </c>
    </row>
    <row r="441" spans="1:6" customFormat="1" ht="15" x14ac:dyDescent="0.25">
      <c r="A441" s="295" t="s">
        <v>1037</v>
      </c>
      <c r="B441" s="215" t="s">
        <v>734</v>
      </c>
      <c r="C441" s="208" t="s">
        <v>45</v>
      </c>
      <c r="D441" s="209">
        <v>1</v>
      </c>
      <c r="E441" s="213">
        <v>1050.8</v>
      </c>
      <c r="F441" s="213">
        <v>1050.8</v>
      </c>
    </row>
    <row r="442" spans="1:6" customFormat="1" ht="15" x14ac:dyDescent="0.25">
      <c r="A442" s="295" t="s">
        <v>1038</v>
      </c>
      <c r="B442" s="215" t="s">
        <v>732</v>
      </c>
      <c r="C442" s="208" t="s">
        <v>40</v>
      </c>
      <c r="D442" s="209">
        <v>1</v>
      </c>
      <c r="E442" s="213">
        <v>1237.54</v>
      </c>
      <c r="F442" s="213">
        <v>1237.54</v>
      </c>
    </row>
    <row r="443" spans="1:6" customFormat="1" ht="15" x14ac:dyDescent="0.25">
      <c r="A443" s="295" t="s">
        <v>1039</v>
      </c>
      <c r="B443" s="215" t="s">
        <v>761</v>
      </c>
      <c r="C443" s="208" t="s">
        <v>40</v>
      </c>
      <c r="D443" s="209">
        <v>1</v>
      </c>
      <c r="E443" s="211">
        <v>53.78</v>
      </c>
      <c r="F443" s="211">
        <v>53.78</v>
      </c>
    </row>
    <row r="444" spans="1:6" customFormat="1" ht="15" x14ac:dyDescent="0.25">
      <c r="A444" s="295" t="s">
        <v>1040</v>
      </c>
      <c r="B444" s="215" t="s">
        <v>762</v>
      </c>
      <c r="C444" s="208" t="s">
        <v>97</v>
      </c>
      <c r="D444" s="211">
        <v>26</v>
      </c>
      <c r="E444" s="211">
        <v>30.69</v>
      </c>
      <c r="F444" s="210">
        <v>797.94</v>
      </c>
    </row>
    <row r="445" spans="1:6" customFormat="1" ht="15" x14ac:dyDescent="0.25">
      <c r="A445" s="295" t="s">
        <v>1041</v>
      </c>
      <c r="B445" s="215" t="s">
        <v>684</v>
      </c>
      <c r="C445" s="208" t="s">
        <v>97</v>
      </c>
      <c r="D445" s="210">
        <v>208</v>
      </c>
      <c r="E445" s="211">
        <v>13.44</v>
      </c>
      <c r="F445" s="213">
        <v>2795.52</v>
      </c>
    </row>
    <row r="446" spans="1:6" customFormat="1" ht="15" x14ac:dyDescent="0.25">
      <c r="A446" s="295" t="s">
        <v>1042</v>
      </c>
      <c r="B446" s="215" t="s">
        <v>738</v>
      </c>
      <c r="C446" s="208" t="s">
        <v>97</v>
      </c>
      <c r="D446" s="211">
        <v>14</v>
      </c>
      <c r="E446" s="211">
        <v>45.38</v>
      </c>
      <c r="F446" s="210">
        <v>635.32000000000005</v>
      </c>
    </row>
    <row r="447" spans="1:6" customFormat="1" ht="15" x14ac:dyDescent="0.25">
      <c r="A447" s="295" t="s">
        <v>1043</v>
      </c>
      <c r="B447" s="215" t="s">
        <v>684</v>
      </c>
      <c r="C447" s="208" t="s">
        <v>97</v>
      </c>
      <c r="D447" s="210">
        <v>112</v>
      </c>
      <c r="E447" s="211">
        <v>13.44</v>
      </c>
      <c r="F447" s="213">
        <v>1505.28</v>
      </c>
    </row>
    <row r="448" spans="1:6" customFormat="1" ht="15" x14ac:dyDescent="0.25">
      <c r="A448" s="295" t="s">
        <v>1044</v>
      </c>
      <c r="B448" s="215" t="s">
        <v>736</v>
      </c>
      <c r="C448" s="208" t="s">
        <v>659</v>
      </c>
      <c r="D448" s="209">
        <v>1</v>
      </c>
      <c r="E448" s="213">
        <v>1347.47</v>
      </c>
      <c r="F448" s="213">
        <v>1347.47</v>
      </c>
    </row>
    <row r="449" spans="1:6" customFormat="1" ht="15" x14ac:dyDescent="0.25">
      <c r="A449" s="295" t="s">
        <v>1045</v>
      </c>
      <c r="B449" s="215" t="s">
        <v>763</v>
      </c>
      <c r="C449" s="208" t="s">
        <v>659</v>
      </c>
      <c r="D449" s="209">
        <v>2</v>
      </c>
      <c r="E449" s="210">
        <v>591.97</v>
      </c>
      <c r="F449" s="213">
        <v>1183.94</v>
      </c>
    </row>
    <row r="450" spans="1:6" customFormat="1" ht="15" x14ac:dyDescent="0.25">
      <c r="A450" s="296" t="s">
        <v>25</v>
      </c>
      <c r="B450" s="222" t="s">
        <v>764</v>
      </c>
      <c r="C450" s="223" t="s">
        <v>204</v>
      </c>
      <c r="D450" s="224"/>
      <c r="E450" s="224"/>
      <c r="F450" s="293">
        <f>SUM(F451:F488)</f>
        <v>23733.82</v>
      </c>
    </row>
    <row r="451" spans="1:6" customFormat="1" ht="15" x14ac:dyDescent="0.25">
      <c r="A451" s="295" t="s">
        <v>1046</v>
      </c>
      <c r="B451" s="215" t="s">
        <v>765</v>
      </c>
      <c r="C451" s="208" t="s">
        <v>659</v>
      </c>
      <c r="D451" s="209">
        <v>1</v>
      </c>
      <c r="E451" s="210">
        <v>336.81</v>
      </c>
      <c r="F451" s="210">
        <v>336.81</v>
      </c>
    </row>
    <row r="452" spans="1:6" customFormat="1" ht="15" x14ac:dyDescent="0.25">
      <c r="A452" s="295" t="s">
        <v>1047</v>
      </c>
      <c r="B452" s="215" t="s">
        <v>766</v>
      </c>
      <c r="C452" s="208" t="s">
        <v>40</v>
      </c>
      <c r="D452" s="209">
        <v>1</v>
      </c>
      <c r="E452" s="210">
        <v>616.24</v>
      </c>
      <c r="F452" s="210">
        <v>616.24</v>
      </c>
    </row>
    <row r="453" spans="1:6" customFormat="1" ht="15" x14ac:dyDescent="0.25">
      <c r="A453" s="295" t="s">
        <v>1048</v>
      </c>
      <c r="B453" s="215" t="s">
        <v>767</v>
      </c>
      <c r="C453" s="208" t="s">
        <v>97</v>
      </c>
      <c r="D453" s="209">
        <v>1</v>
      </c>
      <c r="E453" s="210">
        <v>346.26</v>
      </c>
      <c r="F453" s="210">
        <v>346.26</v>
      </c>
    </row>
    <row r="454" spans="1:6" customFormat="1" ht="15" x14ac:dyDescent="0.25">
      <c r="A454" s="295" t="s">
        <v>1049</v>
      </c>
      <c r="B454" s="215" t="s">
        <v>768</v>
      </c>
      <c r="C454" s="208" t="s">
        <v>46</v>
      </c>
      <c r="D454" s="209">
        <v>4.5999999999999996</v>
      </c>
      <c r="E454" s="211">
        <v>62.6</v>
      </c>
      <c r="F454" s="210">
        <v>287.95999999999998</v>
      </c>
    </row>
    <row r="455" spans="1:6" customFormat="1" ht="15" x14ac:dyDescent="0.25">
      <c r="A455" s="295" t="s">
        <v>1050</v>
      </c>
      <c r="B455" s="215" t="s">
        <v>769</v>
      </c>
      <c r="C455" s="208" t="s">
        <v>97</v>
      </c>
      <c r="D455" s="209">
        <v>2</v>
      </c>
      <c r="E455" s="210">
        <v>815.49</v>
      </c>
      <c r="F455" s="213">
        <v>1630.98</v>
      </c>
    </row>
    <row r="456" spans="1:6" customFormat="1" ht="15" x14ac:dyDescent="0.25">
      <c r="A456" s="295" t="s">
        <v>1051</v>
      </c>
      <c r="B456" s="215" t="s">
        <v>670</v>
      </c>
      <c r="C456" s="208" t="s">
        <v>97</v>
      </c>
      <c r="D456" s="209">
        <v>5</v>
      </c>
      <c r="E456" s="210">
        <v>283.83</v>
      </c>
      <c r="F456" s="213">
        <v>1419.1499999999999</v>
      </c>
    </row>
    <row r="457" spans="1:6" customFormat="1" ht="15" x14ac:dyDescent="0.25">
      <c r="A457" s="295" t="s">
        <v>1052</v>
      </c>
      <c r="B457" s="215" t="s">
        <v>770</v>
      </c>
      <c r="C457" s="208" t="s">
        <v>97</v>
      </c>
      <c r="D457" s="209">
        <v>2</v>
      </c>
      <c r="E457" s="210">
        <v>330.1</v>
      </c>
      <c r="F457" s="210">
        <v>660.2</v>
      </c>
    </row>
    <row r="458" spans="1:6" customFormat="1" ht="15" x14ac:dyDescent="0.25">
      <c r="A458" s="295" t="s">
        <v>1053</v>
      </c>
      <c r="B458" s="215" t="s">
        <v>771</v>
      </c>
      <c r="C458" s="208" t="s">
        <v>97</v>
      </c>
      <c r="D458" s="209">
        <v>4</v>
      </c>
      <c r="E458" s="210">
        <v>950.23</v>
      </c>
      <c r="F458" s="213">
        <v>3800.92</v>
      </c>
    </row>
    <row r="459" spans="1:6" customFormat="1" ht="15" x14ac:dyDescent="0.25">
      <c r="A459" s="295" t="s">
        <v>1054</v>
      </c>
      <c r="B459" s="215" t="s">
        <v>671</v>
      </c>
      <c r="C459" s="208" t="s">
        <v>97</v>
      </c>
      <c r="D459" s="209">
        <v>2</v>
      </c>
      <c r="E459" s="210">
        <v>211.54</v>
      </c>
      <c r="F459" s="210">
        <v>423.08</v>
      </c>
    </row>
    <row r="460" spans="1:6" customFormat="1" ht="15" x14ac:dyDescent="0.25">
      <c r="A460" s="295" t="s">
        <v>1055</v>
      </c>
      <c r="B460" s="215" t="s">
        <v>772</v>
      </c>
      <c r="C460" s="208" t="s">
        <v>97</v>
      </c>
      <c r="D460" s="209">
        <v>2</v>
      </c>
      <c r="E460" s="210">
        <v>240.83</v>
      </c>
      <c r="F460" s="210">
        <v>481.66</v>
      </c>
    </row>
    <row r="461" spans="1:6" customFormat="1" ht="15" x14ac:dyDescent="0.25">
      <c r="A461" s="295" t="s">
        <v>1056</v>
      </c>
      <c r="B461" s="215" t="s">
        <v>773</v>
      </c>
      <c r="C461" s="208" t="s">
        <v>97</v>
      </c>
      <c r="D461" s="209">
        <v>2</v>
      </c>
      <c r="E461" s="210">
        <v>487.89</v>
      </c>
      <c r="F461" s="213">
        <v>975.78</v>
      </c>
    </row>
    <row r="462" spans="1:6" customFormat="1" ht="15" x14ac:dyDescent="0.25">
      <c r="A462" s="295" t="s">
        <v>1057</v>
      </c>
      <c r="B462" s="215" t="s">
        <v>774</v>
      </c>
      <c r="C462" s="208" t="s">
        <v>97</v>
      </c>
      <c r="D462" s="209">
        <v>2</v>
      </c>
      <c r="E462" s="210">
        <v>863.82</v>
      </c>
      <c r="F462" s="213">
        <v>1727.64</v>
      </c>
    </row>
    <row r="463" spans="1:6" customFormat="1" ht="15" x14ac:dyDescent="0.25">
      <c r="A463" s="295" t="s">
        <v>1058</v>
      </c>
      <c r="B463" s="215" t="s">
        <v>775</v>
      </c>
      <c r="C463" s="208" t="s">
        <v>97</v>
      </c>
      <c r="D463" s="209">
        <v>1</v>
      </c>
      <c r="E463" s="210">
        <v>104.27</v>
      </c>
      <c r="F463" s="210">
        <v>104.27</v>
      </c>
    </row>
    <row r="464" spans="1:6" customFormat="1" ht="15" x14ac:dyDescent="0.25">
      <c r="A464" s="295" t="s">
        <v>1059</v>
      </c>
      <c r="B464" s="215" t="s">
        <v>776</v>
      </c>
      <c r="C464" s="208" t="s">
        <v>45</v>
      </c>
      <c r="D464" s="209">
        <v>1</v>
      </c>
      <c r="E464" s="210">
        <v>521.9</v>
      </c>
      <c r="F464" s="210">
        <v>521.9</v>
      </c>
    </row>
    <row r="465" spans="1:6" customFormat="1" ht="15" x14ac:dyDescent="0.25">
      <c r="A465" s="295" t="s">
        <v>1060</v>
      </c>
      <c r="B465" s="215" t="s">
        <v>777</v>
      </c>
      <c r="C465" s="208" t="s">
        <v>659</v>
      </c>
      <c r="D465" s="209">
        <v>2</v>
      </c>
      <c r="E465" s="210">
        <v>920.88</v>
      </c>
      <c r="F465" s="213">
        <v>1841.76</v>
      </c>
    </row>
    <row r="466" spans="1:6" customFormat="1" ht="15" x14ac:dyDescent="0.25">
      <c r="A466" s="295" t="s">
        <v>1061</v>
      </c>
      <c r="B466" s="215" t="s">
        <v>669</v>
      </c>
      <c r="C466" s="208" t="s">
        <v>45</v>
      </c>
      <c r="D466" s="209">
        <v>1</v>
      </c>
      <c r="E466" s="210">
        <v>693.53</v>
      </c>
      <c r="F466" s="210">
        <v>693.53</v>
      </c>
    </row>
    <row r="467" spans="1:6" customFormat="1" ht="15" x14ac:dyDescent="0.25">
      <c r="A467" s="295" t="s">
        <v>1062</v>
      </c>
      <c r="B467" s="215" t="s">
        <v>778</v>
      </c>
      <c r="C467" s="208" t="s">
        <v>97</v>
      </c>
      <c r="D467" s="209">
        <v>1</v>
      </c>
      <c r="E467" s="213">
        <v>1035.04</v>
      </c>
      <c r="F467" s="213">
        <v>1035.04</v>
      </c>
    </row>
    <row r="468" spans="1:6" customFormat="1" ht="15" x14ac:dyDescent="0.25">
      <c r="A468" s="295" t="s">
        <v>1063</v>
      </c>
      <c r="B468" s="215" t="s">
        <v>779</v>
      </c>
      <c r="C468" s="208" t="s">
        <v>659</v>
      </c>
      <c r="D468" s="209">
        <v>1</v>
      </c>
      <c r="E468" s="210">
        <v>301.97000000000003</v>
      </c>
      <c r="F468" s="210">
        <v>301.97000000000003</v>
      </c>
    </row>
    <row r="469" spans="1:6" customFormat="1" ht="15" x14ac:dyDescent="0.25">
      <c r="A469" s="295" t="s">
        <v>1064</v>
      </c>
      <c r="B469" s="215" t="s">
        <v>720</v>
      </c>
      <c r="C469" s="208" t="s">
        <v>97</v>
      </c>
      <c r="D469" s="209">
        <v>1</v>
      </c>
      <c r="E469" s="209">
        <v>4.5999999999999996</v>
      </c>
      <c r="F469" s="209">
        <v>4.5999999999999996</v>
      </c>
    </row>
    <row r="470" spans="1:6" customFormat="1" ht="15" x14ac:dyDescent="0.25">
      <c r="A470" s="295" t="s">
        <v>1065</v>
      </c>
      <c r="B470" s="215" t="s">
        <v>724</v>
      </c>
      <c r="C470" s="208" t="s">
        <v>97</v>
      </c>
      <c r="D470" s="209">
        <v>1</v>
      </c>
      <c r="E470" s="211">
        <v>21.89</v>
      </c>
      <c r="F470" s="211">
        <v>21.89</v>
      </c>
    </row>
    <row r="471" spans="1:6" customFormat="1" ht="15" x14ac:dyDescent="0.25">
      <c r="A471" s="295" t="s">
        <v>1066</v>
      </c>
      <c r="B471" s="215" t="s">
        <v>723</v>
      </c>
      <c r="C471" s="208" t="s">
        <v>97</v>
      </c>
      <c r="D471" s="209">
        <v>1</v>
      </c>
      <c r="E471" s="210">
        <v>340.13</v>
      </c>
      <c r="F471" s="210">
        <v>340.13</v>
      </c>
    </row>
    <row r="472" spans="1:6" customFormat="1" ht="15" x14ac:dyDescent="0.25">
      <c r="A472" s="295" t="s">
        <v>1067</v>
      </c>
      <c r="B472" s="215" t="s">
        <v>780</v>
      </c>
      <c r="C472" s="208" t="s">
        <v>659</v>
      </c>
      <c r="D472" s="209">
        <v>1</v>
      </c>
      <c r="E472" s="210">
        <v>314.02</v>
      </c>
      <c r="F472" s="210">
        <v>314.02</v>
      </c>
    </row>
    <row r="473" spans="1:6" customFormat="1" ht="15" x14ac:dyDescent="0.25">
      <c r="A473" s="295" t="s">
        <v>1068</v>
      </c>
      <c r="B473" s="215" t="s">
        <v>737</v>
      </c>
      <c r="C473" s="208" t="s">
        <v>659</v>
      </c>
      <c r="D473" s="209">
        <v>2</v>
      </c>
      <c r="E473" s="210">
        <v>506.53</v>
      </c>
      <c r="F473" s="213">
        <v>1013.06</v>
      </c>
    </row>
    <row r="474" spans="1:6" customFormat="1" ht="15" x14ac:dyDescent="0.25">
      <c r="A474" s="295" t="s">
        <v>1069</v>
      </c>
      <c r="B474" s="215" t="s">
        <v>1240</v>
      </c>
      <c r="C474" s="208" t="s">
        <v>97</v>
      </c>
      <c r="D474" s="209">
        <v>1</v>
      </c>
      <c r="E474" s="210">
        <v>533.16</v>
      </c>
      <c r="F474" s="210">
        <v>533.16</v>
      </c>
    </row>
    <row r="475" spans="1:6" customFormat="1" ht="15" x14ac:dyDescent="0.25">
      <c r="A475" s="295" t="s">
        <v>1070</v>
      </c>
      <c r="B475" s="215" t="s">
        <v>781</v>
      </c>
      <c r="C475" s="208" t="s">
        <v>40</v>
      </c>
      <c r="D475" s="209">
        <v>1</v>
      </c>
      <c r="E475" s="211">
        <v>37.130000000000003</v>
      </c>
      <c r="F475" s="211">
        <v>37.130000000000003</v>
      </c>
    </row>
    <row r="476" spans="1:6" customFormat="1" ht="15" x14ac:dyDescent="0.25">
      <c r="A476" s="295" t="s">
        <v>1071</v>
      </c>
      <c r="B476" s="215" t="s">
        <v>782</v>
      </c>
      <c r="C476" s="208" t="s">
        <v>97</v>
      </c>
      <c r="D476" s="209">
        <v>2</v>
      </c>
      <c r="E476" s="209">
        <v>7.76</v>
      </c>
      <c r="F476" s="211">
        <v>15.52</v>
      </c>
    </row>
    <row r="477" spans="1:6" customFormat="1" ht="15" x14ac:dyDescent="0.25">
      <c r="A477" s="295" t="s">
        <v>1072</v>
      </c>
      <c r="B477" s="215" t="s">
        <v>783</v>
      </c>
      <c r="C477" s="208" t="s">
        <v>97</v>
      </c>
      <c r="D477" s="209">
        <v>1</v>
      </c>
      <c r="E477" s="211">
        <v>39.69</v>
      </c>
      <c r="F477" s="211">
        <v>39.69</v>
      </c>
    </row>
    <row r="478" spans="1:6" customFormat="1" ht="15" x14ac:dyDescent="0.25">
      <c r="A478" s="295" t="s">
        <v>1073</v>
      </c>
      <c r="B478" s="215" t="s">
        <v>784</v>
      </c>
      <c r="C478" s="208" t="s">
        <v>46</v>
      </c>
      <c r="D478" s="209">
        <v>2</v>
      </c>
      <c r="E478" s="211">
        <v>15.82</v>
      </c>
      <c r="F478" s="211">
        <v>31.64</v>
      </c>
    </row>
    <row r="479" spans="1:6" customFormat="1" ht="15" x14ac:dyDescent="0.25">
      <c r="A479" s="295" t="s">
        <v>1074</v>
      </c>
      <c r="B479" s="215" t="s">
        <v>785</v>
      </c>
      <c r="C479" s="208" t="s">
        <v>40</v>
      </c>
      <c r="D479" s="209">
        <v>2</v>
      </c>
      <c r="E479" s="211">
        <v>37.130000000000003</v>
      </c>
      <c r="F479" s="211">
        <v>74.260000000000005</v>
      </c>
    </row>
    <row r="480" spans="1:6" customFormat="1" ht="15" x14ac:dyDescent="0.25">
      <c r="A480" s="295" t="s">
        <v>1075</v>
      </c>
      <c r="B480" s="215" t="s">
        <v>712</v>
      </c>
      <c r="C480" s="208" t="s">
        <v>97</v>
      </c>
      <c r="D480" s="209">
        <v>2</v>
      </c>
      <c r="E480" s="209">
        <v>3.62</v>
      </c>
      <c r="F480" s="209">
        <v>7.24</v>
      </c>
    </row>
    <row r="481" spans="1:6" customFormat="1" ht="15" x14ac:dyDescent="0.25">
      <c r="A481" s="295" t="s">
        <v>1076</v>
      </c>
      <c r="B481" s="215" t="s">
        <v>713</v>
      </c>
      <c r="C481" s="208" t="s">
        <v>97</v>
      </c>
      <c r="D481" s="209">
        <v>1</v>
      </c>
      <c r="E481" s="211">
        <v>23.09</v>
      </c>
      <c r="F481" s="211">
        <v>23.09</v>
      </c>
    </row>
    <row r="482" spans="1:6" customFormat="1" ht="15" x14ac:dyDescent="0.25">
      <c r="A482" s="295" t="s">
        <v>1077</v>
      </c>
      <c r="B482" s="215" t="s">
        <v>786</v>
      </c>
      <c r="C482" s="208" t="s">
        <v>97</v>
      </c>
      <c r="D482" s="209">
        <v>1</v>
      </c>
      <c r="E482" s="211">
        <v>28.59</v>
      </c>
      <c r="F482" s="211">
        <v>28.59</v>
      </c>
    </row>
    <row r="483" spans="1:6" customFormat="1" ht="15" x14ac:dyDescent="0.25">
      <c r="A483" s="295" t="s">
        <v>1078</v>
      </c>
      <c r="B483" s="215" t="s">
        <v>722</v>
      </c>
      <c r="C483" s="208" t="s">
        <v>97</v>
      </c>
      <c r="D483" s="209">
        <v>1</v>
      </c>
      <c r="E483" s="209">
        <v>2.99</v>
      </c>
      <c r="F483" s="209">
        <v>2.99</v>
      </c>
    </row>
    <row r="484" spans="1:6" customFormat="1" ht="15" x14ac:dyDescent="0.25">
      <c r="A484" s="295" t="s">
        <v>1079</v>
      </c>
      <c r="B484" s="215" t="s">
        <v>721</v>
      </c>
      <c r="C484" s="208" t="s">
        <v>97</v>
      </c>
      <c r="D484" s="209">
        <v>1</v>
      </c>
      <c r="E484" s="211">
        <v>62.39</v>
      </c>
      <c r="F484" s="211">
        <v>62.39</v>
      </c>
    </row>
    <row r="485" spans="1:6" customFormat="1" ht="15" x14ac:dyDescent="0.25">
      <c r="A485" s="295" t="s">
        <v>1080</v>
      </c>
      <c r="B485" s="215" t="s">
        <v>787</v>
      </c>
      <c r="C485" s="208" t="s">
        <v>97</v>
      </c>
      <c r="D485" s="209">
        <v>1</v>
      </c>
      <c r="E485" s="209">
        <v>1.36</v>
      </c>
      <c r="F485" s="209">
        <v>1.36</v>
      </c>
    </row>
    <row r="486" spans="1:6" customFormat="1" ht="15" x14ac:dyDescent="0.25">
      <c r="A486" s="295" t="s">
        <v>1081</v>
      </c>
      <c r="B486" s="215" t="s">
        <v>683</v>
      </c>
      <c r="C486" s="208" t="s">
        <v>97</v>
      </c>
      <c r="D486" s="211">
        <v>30</v>
      </c>
      <c r="E486" s="211">
        <v>24.72</v>
      </c>
      <c r="F486" s="210">
        <v>741.59999999999991</v>
      </c>
    </row>
    <row r="487" spans="1:6" customFormat="1" ht="15" x14ac:dyDescent="0.25">
      <c r="A487" s="295" t="s">
        <v>1082</v>
      </c>
      <c r="B487" s="215" t="s">
        <v>684</v>
      </c>
      <c r="C487" s="208" t="s">
        <v>97</v>
      </c>
      <c r="D487" s="210">
        <v>240</v>
      </c>
      <c r="E487" s="211">
        <v>13.44</v>
      </c>
      <c r="F487" s="213">
        <v>3225.6</v>
      </c>
    </row>
    <row r="488" spans="1:6" customFormat="1" ht="15" x14ac:dyDescent="0.25">
      <c r="A488" s="295" t="s">
        <v>1083</v>
      </c>
      <c r="B488" s="215" t="s">
        <v>788</v>
      </c>
      <c r="C488" s="208" t="s">
        <v>97</v>
      </c>
      <c r="D488" s="209">
        <v>1</v>
      </c>
      <c r="E488" s="211">
        <v>10.71</v>
      </c>
      <c r="F488" s="211">
        <v>10.71</v>
      </c>
    </row>
    <row r="489" spans="1:6" customFormat="1" ht="15" x14ac:dyDescent="0.25">
      <c r="A489" s="296" t="s">
        <v>26</v>
      </c>
      <c r="B489" s="222" t="s">
        <v>789</v>
      </c>
      <c r="C489" s="223" t="s">
        <v>204</v>
      </c>
      <c r="D489" s="224"/>
      <c r="E489" s="224"/>
      <c r="F489" s="293">
        <f>SUM(F490:F502)</f>
        <v>89549.660000000018</v>
      </c>
    </row>
    <row r="490" spans="1:6" customFormat="1" ht="15" x14ac:dyDescent="0.25">
      <c r="A490" s="295" t="s">
        <v>1084</v>
      </c>
      <c r="B490" s="215" t="s">
        <v>740</v>
      </c>
      <c r="C490" s="208" t="s">
        <v>46</v>
      </c>
      <c r="D490" s="210">
        <v>224</v>
      </c>
      <c r="E490" s="210">
        <v>165.31</v>
      </c>
      <c r="F490" s="212">
        <v>37029.440000000002</v>
      </c>
    </row>
    <row r="491" spans="1:6" customFormat="1" ht="15" x14ac:dyDescent="0.25">
      <c r="A491" s="295" t="s">
        <v>1085</v>
      </c>
      <c r="B491" s="215" t="s">
        <v>790</v>
      </c>
      <c r="C491" s="208" t="s">
        <v>659</v>
      </c>
      <c r="D491" s="211">
        <v>10</v>
      </c>
      <c r="E491" s="210">
        <v>865.23</v>
      </c>
      <c r="F491" s="213">
        <v>8652.2999999999993</v>
      </c>
    </row>
    <row r="492" spans="1:6" customFormat="1" ht="15" x14ac:dyDescent="0.25">
      <c r="A492" s="295" t="s">
        <v>1086</v>
      </c>
      <c r="B492" s="215" t="s">
        <v>791</v>
      </c>
      <c r="C492" s="208" t="s">
        <v>97</v>
      </c>
      <c r="D492" s="209">
        <v>5</v>
      </c>
      <c r="E492" s="213">
        <v>1333.67</v>
      </c>
      <c r="F492" s="213">
        <v>6668.35</v>
      </c>
    </row>
    <row r="493" spans="1:6" customFormat="1" ht="15" x14ac:dyDescent="0.25">
      <c r="A493" s="295" t="s">
        <v>1087</v>
      </c>
      <c r="B493" s="215" t="s">
        <v>743</v>
      </c>
      <c r="C493" s="208" t="s">
        <v>97</v>
      </c>
      <c r="D493" s="209">
        <v>5</v>
      </c>
      <c r="E493" s="213">
        <v>1046.72</v>
      </c>
      <c r="F493" s="213">
        <v>5233.6000000000004</v>
      </c>
    </row>
    <row r="494" spans="1:6" customFormat="1" ht="15" x14ac:dyDescent="0.25">
      <c r="A494" s="295" t="s">
        <v>1088</v>
      </c>
      <c r="B494" s="215" t="s">
        <v>792</v>
      </c>
      <c r="C494" s="208" t="s">
        <v>40</v>
      </c>
      <c r="D494" s="211">
        <v>15</v>
      </c>
      <c r="E494" s="210">
        <v>334.01</v>
      </c>
      <c r="F494" s="213">
        <v>5010.1499999999996</v>
      </c>
    </row>
    <row r="495" spans="1:6" customFormat="1" ht="15" x14ac:dyDescent="0.25">
      <c r="A495" s="295" t="s">
        <v>1089</v>
      </c>
      <c r="B495" s="215" t="s">
        <v>793</v>
      </c>
      <c r="C495" s="208" t="s">
        <v>40</v>
      </c>
      <c r="D495" s="209">
        <v>5</v>
      </c>
      <c r="E495" s="210">
        <v>895.58</v>
      </c>
      <c r="F495" s="213">
        <v>4477.9000000000005</v>
      </c>
    </row>
    <row r="496" spans="1:6" customFormat="1" ht="15" x14ac:dyDescent="0.25">
      <c r="A496" s="295" t="s">
        <v>1090</v>
      </c>
      <c r="B496" s="215" t="s">
        <v>746</v>
      </c>
      <c r="C496" s="208" t="s">
        <v>659</v>
      </c>
      <c r="D496" s="209">
        <v>5</v>
      </c>
      <c r="E496" s="213">
        <v>1574.86</v>
      </c>
      <c r="F496" s="213">
        <v>7874.2999999999993</v>
      </c>
    </row>
    <row r="497" spans="1:6" customFormat="1" ht="15" x14ac:dyDescent="0.25">
      <c r="A497" s="295" t="s">
        <v>1091</v>
      </c>
      <c r="B497" s="215" t="s">
        <v>731</v>
      </c>
      <c r="C497" s="208" t="s">
        <v>97</v>
      </c>
      <c r="D497" s="209">
        <v>8</v>
      </c>
      <c r="E497" s="210">
        <v>362.75</v>
      </c>
      <c r="F497" s="213">
        <v>2902</v>
      </c>
    </row>
    <row r="498" spans="1:6" customFormat="1" ht="15" x14ac:dyDescent="0.25">
      <c r="A498" s="295" t="s">
        <v>1092</v>
      </c>
      <c r="B498" s="215" t="s">
        <v>794</v>
      </c>
      <c r="C498" s="208" t="s">
        <v>97</v>
      </c>
      <c r="D498" s="209">
        <v>2</v>
      </c>
      <c r="E498" s="210">
        <v>164.11</v>
      </c>
      <c r="F498" s="210">
        <v>328.22</v>
      </c>
    </row>
    <row r="499" spans="1:6" customFormat="1" ht="15" x14ac:dyDescent="0.25">
      <c r="A499" s="295" t="s">
        <v>1093</v>
      </c>
      <c r="B499" s="215" t="s">
        <v>795</v>
      </c>
      <c r="C499" s="208" t="s">
        <v>97</v>
      </c>
      <c r="D499" s="209">
        <v>5</v>
      </c>
      <c r="E499" s="210">
        <v>874.77</v>
      </c>
      <c r="F499" s="213">
        <v>4373.8500000000004</v>
      </c>
    </row>
    <row r="500" spans="1:6" customFormat="1" ht="15" x14ac:dyDescent="0.25">
      <c r="A500" s="295" t="s">
        <v>1094</v>
      </c>
      <c r="B500" s="215" t="s">
        <v>796</v>
      </c>
      <c r="C500" s="208" t="s">
        <v>97</v>
      </c>
      <c r="D500" s="209">
        <v>1</v>
      </c>
      <c r="E500" s="210">
        <v>792.79</v>
      </c>
      <c r="F500" s="210">
        <v>792.79</v>
      </c>
    </row>
    <row r="501" spans="1:6" customFormat="1" ht="15" x14ac:dyDescent="0.25">
      <c r="A501" s="295" t="s">
        <v>1095</v>
      </c>
      <c r="B501" s="215" t="s">
        <v>684</v>
      </c>
      <c r="C501" s="208" t="s">
        <v>97</v>
      </c>
      <c r="D501" s="210">
        <v>320</v>
      </c>
      <c r="E501" s="211">
        <v>13.44</v>
      </c>
      <c r="F501" s="213">
        <v>4300.8</v>
      </c>
    </row>
    <row r="502" spans="1:6" customFormat="1" ht="15" x14ac:dyDescent="0.25">
      <c r="A502" s="295" t="s">
        <v>1096</v>
      </c>
      <c r="B502" s="215" t="s">
        <v>738</v>
      </c>
      <c r="C502" s="208" t="s">
        <v>97</v>
      </c>
      <c r="D502" s="211">
        <v>42</v>
      </c>
      <c r="E502" s="211">
        <v>45.38</v>
      </c>
      <c r="F502" s="213">
        <v>1905.96</v>
      </c>
    </row>
    <row r="503" spans="1:6" customFormat="1" ht="15" x14ac:dyDescent="0.25">
      <c r="A503" s="296" t="s">
        <v>47</v>
      </c>
      <c r="B503" s="222" t="s">
        <v>797</v>
      </c>
      <c r="C503" s="223" t="s">
        <v>204</v>
      </c>
      <c r="D503" s="224"/>
      <c r="E503" s="224"/>
      <c r="F503" s="298">
        <f>SUM(F504:F523)</f>
        <v>746.92999999999984</v>
      </c>
    </row>
    <row r="504" spans="1:6" customFormat="1" ht="15" x14ac:dyDescent="0.25">
      <c r="A504" s="295" t="s">
        <v>1097</v>
      </c>
      <c r="B504" s="215" t="s">
        <v>798</v>
      </c>
      <c r="C504" s="208" t="s">
        <v>46</v>
      </c>
      <c r="D504" s="209">
        <v>3</v>
      </c>
      <c r="E504" s="209">
        <v>3.55</v>
      </c>
      <c r="F504" s="211">
        <v>10.649999999999999</v>
      </c>
    </row>
    <row r="505" spans="1:6" customFormat="1" ht="15" x14ac:dyDescent="0.25">
      <c r="A505" s="295" t="s">
        <v>1098</v>
      </c>
      <c r="B505" s="215" t="s">
        <v>799</v>
      </c>
      <c r="C505" s="208" t="s">
        <v>46</v>
      </c>
      <c r="D505" s="211">
        <v>10</v>
      </c>
      <c r="E505" s="209">
        <v>6.11</v>
      </c>
      <c r="F505" s="211">
        <v>61.1</v>
      </c>
    </row>
    <row r="506" spans="1:6" customFormat="1" ht="15" x14ac:dyDescent="0.25">
      <c r="A506" s="295" t="s">
        <v>1099</v>
      </c>
      <c r="B506" s="215" t="s">
        <v>800</v>
      </c>
      <c r="C506" s="208" t="s">
        <v>46</v>
      </c>
      <c r="D506" s="211">
        <v>45</v>
      </c>
      <c r="E506" s="209">
        <v>9.4</v>
      </c>
      <c r="F506" s="210">
        <v>423</v>
      </c>
    </row>
    <row r="507" spans="1:6" customFormat="1" ht="15" x14ac:dyDescent="0.25">
      <c r="A507" s="295" t="s">
        <v>1100</v>
      </c>
      <c r="B507" s="215" t="s">
        <v>801</v>
      </c>
      <c r="C507" s="208" t="s">
        <v>97</v>
      </c>
      <c r="D507" s="209">
        <v>2</v>
      </c>
      <c r="E507" s="209">
        <v>4.88</v>
      </c>
      <c r="F507" s="211">
        <v>9.76</v>
      </c>
    </row>
    <row r="508" spans="1:6" customFormat="1" ht="15" x14ac:dyDescent="0.25">
      <c r="A508" s="295" t="s">
        <v>1101</v>
      </c>
      <c r="B508" s="215" t="s">
        <v>802</v>
      </c>
      <c r="C508" s="208" t="s">
        <v>97</v>
      </c>
      <c r="D508" s="209">
        <v>5</v>
      </c>
      <c r="E508" s="209">
        <v>9.16</v>
      </c>
      <c r="F508" s="211">
        <v>45.8</v>
      </c>
    </row>
    <row r="509" spans="1:6" customFormat="1" ht="15" x14ac:dyDescent="0.25">
      <c r="A509" s="295" t="s">
        <v>1102</v>
      </c>
      <c r="B509" s="215" t="s">
        <v>803</v>
      </c>
      <c r="C509" s="208" t="s">
        <v>97</v>
      </c>
      <c r="D509" s="209">
        <v>1</v>
      </c>
      <c r="E509" s="209">
        <v>4.74</v>
      </c>
      <c r="F509" s="209">
        <v>4.74</v>
      </c>
    </row>
    <row r="510" spans="1:6" customFormat="1" ht="15" x14ac:dyDescent="0.25">
      <c r="A510" s="295" t="s">
        <v>1103</v>
      </c>
      <c r="B510" s="215" t="s">
        <v>804</v>
      </c>
      <c r="C510" s="208" t="s">
        <v>97</v>
      </c>
      <c r="D510" s="209">
        <v>1</v>
      </c>
      <c r="E510" s="209">
        <v>1.44</v>
      </c>
      <c r="F510" s="209">
        <v>1.44</v>
      </c>
    </row>
    <row r="511" spans="1:6" customFormat="1" ht="15" x14ac:dyDescent="0.25">
      <c r="A511" s="295" t="s">
        <v>1104</v>
      </c>
      <c r="B511" s="215" t="s">
        <v>805</v>
      </c>
      <c r="C511" s="208" t="s">
        <v>97</v>
      </c>
      <c r="D511" s="209">
        <v>2</v>
      </c>
      <c r="E511" s="209">
        <v>0.93</v>
      </c>
      <c r="F511" s="209">
        <v>1.86</v>
      </c>
    </row>
    <row r="512" spans="1:6" customFormat="1" ht="15" x14ac:dyDescent="0.25">
      <c r="A512" s="295" t="s">
        <v>1105</v>
      </c>
      <c r="B512" s="215" t="s">
        <v>806</v>
      </c>
      <c r="C512" s="208" t="s">
        <v>97</v>
      </c>
      <c r="D512" s="209">
        <v>1</v>
      </c>
      <c r="E512" s="209">
        <v>1.88</v>
      </c>
      <c r="F512" s="209">
        <v>1.88</v>
      </c>
    </row>
    <row r="513" spans="1:6" customFormat="1" ht="15" x14ac:dyDescent="0.25">
      <c r="A513" s="295" t="s">
        <v>1106</v>
      </c>
      <c r="B513" s="215" t="s">
        <v>807</v>
      </c>
      <c r="C513" s="208" t="s">
        <v>97</v>
      </c>
      <c r="D513" s="209">
        <v>1</v>
      </c>
      <c r="E513" s="209">
        <v>1.54</v>
      </c>
      <c r="F513" s="209">
        <v>1.54</v>
      </c>
    </row>
    <row r="514" spans="1:6" customFormat="1" ht="15" x14ac:dyDescent="0.25">
      <c r="A514" s="295" t="s">
        <v>1107</v>
      </c>
      <c r="B514" s="215" t="s">
        <v>808</v>
      </c>
      <c r="C514" s="208" t="s">
        <v>97</v>
      </c>
      <c r="D514" s="209">
        <v>1</v>
      </c>
      <c r="E514" s="209">
        <v>5.89</v>
      </c>
      <c r="F514" s="209">
        <v>5.89</v>
      </c>
    </row>
    <row r="515" spans="1:6" customFormat="1" ht="15" x14ac:dyDescent="0.25">
      <c r="A515" s="295" t="s">
        <v>1108</v>
      </c>
      <c r="B515" s="215" t="s">
        <v>809</v>
      </c>
      <c r="C515" s="208" t="s">
        <v>97</v>
      </c>
      <c r="D515" s="209">
        <v>1</v>
      </c>
      <c r="E515" s="211">
        <v>12.41</v>
      </c>
      <c r="F515" s="211">
        <v>12.41</v>
      </c>
    </row>
    <row r="516" spans="1:6" customFormat="1" ht="15" x14ac:dyDescent="0.25">
      <c r="A516" s="295" t="s">
        <v>1109</v>
      </c>
      <c r="B516" s="215" t="s">
        <v>810</v>
      </c>
      <c r="C516" s="208" t="s">
        <v>97</v>
      </c>
      <c r="D516" s="209">
        <v>7</v>
      </c>
      <c r="E516" s="209">
        <v>4.83</v>
      </c>
      <c r="F516" s="211">
        <v>33.81</v>
      </c>
    </row>
    <row r="517" spans="1:6" customFormat="1" ht="15" x14ac:dyDescent="0.25">
      <c r="A517" s="295" t="s">
        <v>1110</v>
      </c>
      <c r="B517" s="215" t="s">
        <v>811</v>
      </c>
      <c r="C517" s="208" t="s">
        <v>97</v>
      </c>
      <c r="D517" s="209">
        <v>2</v>
      </c>
      <c r="E517" s="211">
        <v>26.81</v>
      </c>
      <c r="F517" s="211">
        <v>53.62</v>
      </c>
    </row>
    <row r="518" spans="1:6" customFormat="1" ht="15" x14ac:dyDescent="0.25">
      <c r="A518" s="295" t="s">
        <v>1111</v>
      </c>
      <c r="B518" s="215" t="s">
        <v>812</v>
      </c>
      <c r="C518" s="208" t="s">
        <v>97</v>
      </c>
      <c r="D518" s="209">
        <v>2</v>
      </c>
      <c r="E518" s="209">
        <v>2.4</v>
      </c>
      <c r="F518" s="209">
        <v>4.8</v>
      </c>
    </row>
    <row r="519" spans="1:6" customFormat="1" ht="15" x14ac:dyDescent="0.25">
      <c r="A519" s="295" t="s">
        <v>1112</v>
      </c>
      <c r="B519" s="215" t="s">
        <v>813</v>
      </c>
      <c r="C519" s="208" t="s">
        <v>97</v>
      </c>
      <c r="D519" s="209">
        <v>1</v>
      </c>
      <c r="E519" s="211">
        <v>34.39</v>
      </c>
      <c r="F519" s="211">
        <v>34.39</v>
      </c>
    </row>
    <row r="520" spans="1:6" customFormat="1" ht="15" x14ac:dyDescent="0.25">
      <c r="A520" s="295" t="s">
        <v>1113</v>
      </c>
      <c r="B520" s="215" t="s">
        <v>814</v>
      </c>
      <c r="C520" s="208" t="s">
        <v>97</v>
      </c>
      <c r="D520" s="209">
        <v>2</v>
      </c>
      <c r="E520" s="211">
        <v>12.62</v>
      </c>
      <c r="F520" s="211">
        <v>25.24</v>
      </c>
    </row>
    <row r="521" spans="1:6" customFormat="1" ht="15" x14ac:dyDescent="0.25">
      <c r="A521" s="295" t="s">
        <v>1114</v>
      </c>
      <c r="B521" s="215" t="s">
        <v>815</v>
      </c>
      <c r="C521" s="208" t="s">
        <v>97</v>
      </c>
      <c r="D521" s="209">
        <v>2</v>
      </c>
      <c r="E521" s="209">
        <v>2.54</v>
      </c>
      <c r="F521" s="209">
        <v>5.08</v>
      </c>
    </row>
    <row r="522" spans="1:6" customFormat="1" ht="15" x14ac:dyDescent="0.25">
      <c r="A522" s="295" t="s">
        <v>1115</v>
      </c>
      <c r="B522" s="215" t="s">
        <v>816</v>
      </c>
      <c r="C522" s="208" t="s">
        <v>97</v>
      </c>
      <c r="D522" s="209">
        <v>4</v>
      </c>
      <c r="E522" s="209">
        <v>1.01</v>
      </c>
      <c r="F522" s="209">
        <v>4.04</v>
      </c>
    </row>
    <row r="523" spans="1:6" customFormat="1" ht="15" x14ac:dyDescent="0.25">
      <c r="A523" s="295" t="s">
        <v>1116</v>
      </c>
      <c r="B523" s="215" t="s">
        <v>817</v>
      </c>
      <c r="C523" s="208" t="s">
        <v>97</v>
      </c>
      <c r="D523" s="209">
        <v>6</v>
      </c>
      <c r="E523" s="209">
        <v>0.98</v>
      </c>
      <c r="F523" s="209">
        <v>5.88</v>
      </c>
    </row>
    <row r="524" spans="1:6" customFormat="1" ht="15" x14ac:dyDescent="0.25">
      <c r="A524" s="296" t="s">
        <v>104</v>
      </c>
      <c r="B524" s="222" t="s">
        <v>818</v>
      </c>
      <c r="C524" s="223" t="s">
        <v>204</v>
      </c>
      <c r="D524" s="224"/>
      <c r="E524" s="224"/>
      <c r="F524" s="225">
        <f>SUM(F525:F559)</f>
        <v>1235.4000000000003</v>
      </c>
    </row>
    <row r="525" spans="1:6" customFormat="1" ht="15" x14ac:dyDescent="0.25">
      <c r="A525" s="295" t="s">
        <v>1117</v>
      </c>
      <c r="B525" s="215" t="s">
        <v>819</v>
      </c>
      <c r="C525" s="208" t="s">
        <v>46</v>
      </c>
      <c r="D525" s="211">
        <v>40</v>
      </c>
      <c r="E525" s="209">
        <v>5.96</v>
      </c>
      <c r="F525" s="210">
        <v>238.4</v>
      </c>
    </row>
    <row r="526" spans="1:6" customFormat="1" ht="15" x14ac:dyDescent="0.25">
      <c r="A526" s="295" t="s">
        <v>1118</v>
      </c>
      <c r="B526" s="215" t="s">
        <v>820</v>
      </c>
      <c r="C526" s="208" t="s">
        <v>97</v>
      </c>
      <c r="D526" s="209">
        <v>1</v>
      </c>
      <c r="E526" s="209">
        <v>0.7</v>
      </c>
      <c r="F526" s="209">
        <v>0.7</v>
      </c>
    </row>
    <row r="527" spans="1:6" customFormat="1" ht="15" x14ac:dyDescent="0.25">
      <c r="A527" s="295" t="s">
        <v>1119</v>
      </c>
      <c r="B527" s="215" t="s">
        <v>787</v>
      </c>
      <c r="C527" s="208" t="s">
        <v>97</v>
      </c>
      <c r="D527" s="209">
        <v>4</v>
      </c>
      <c r="E527" s="209">
        <v>1.36</v>
      </c>
      <c r="F527" s="209">
        <v>5.44</v>
      </c>
    </row>
    <row r="528" spans="1:6" customFormat="1" ht="15" x14ac:dyDescent="0.25">
      <c r="A528" s="295" t="s">
        <v>1120</v>
      </c>
      <c r="B528" s="215" t="s">
        <v>821</v>
      </c>
      <c r="C528" s="208" t="s">
        <v>97</v>
      </c>
      <c r="D528" s="209">
        <v>7</v>
      </c>
      <c r="E528" s="209">
        <v>1.21</v>
      </c>
      <c r="F528" s="209">
        <v>8.4699999999999989</v>
      </c>
    </row>
    <row r="529" spans="1:6" customFormat="1" ht="15" x14ac:dyDescent="0.25">
      <c r="A529" s="295" t="s">
        <v>1121</v>
      </c>
      <c r="B529" s="215" t="s">
        <v>822</v>
      </c>
      <c r="C529" s="208" t="s">
        <v>97</v>
      </c>
      <c r="D529" s="209">
        <v>3</v>
      </c>
      <c r="E529" s="209">
        <v>3.62</v>
      </c>
      <c r="F529" s="211">
        <v>10.86</v>
      </c>
    </row>
    <row r="530" spans="1:6" customFormat="1" ht="15" x14ac:dyDescent="0.25">
      <c r="A530" s="295" t="s">
        <v>1122</v>
      </c>
      <c r="B530" s="215" t="s">
        <v>713</v>
      </c>
      <c r="C530" s="208" t="s">
        <v>97</v>
      </c>
      <c r="D530" s="209">
        <v>2</v>
      </c>
      <c r="E530" s="211">
        <v>23.09</v>
      </c>
      <c r="F530" s="211">
        <v>46.18</v>
      </c>
    </row>
    <row r="531" spans="1:6" customFormat="1" ht="15" x14ac:dyDescent="0.25">
      <c r="A531" s="295" t="s">
        <v>1123</v>
      </c>
      <c r="B531" s="215" t="s">
        <v>823</v>
      </c>
      <c r="C531" s="208" t="s">
        <v>97</v>
      </c>
      <c r="D531" s="209">
        <v>2</v>
      </c>
      <c r="E531" s="209">
        <v>5.91</v>
      </c>
      <c r="F531" s="211">
        <v>11.82</v>
      </c>
    </row>
    <row r="532" spans="1:6" customFormat="1" ht="15" x14ac:dyDescent="0.25">
      <c r="A532" s="295" t="s">
        <v>1124</v>
      </c>
      <c r="B532" s="215" t="s">
        <v>824</v>
      </c>
      <c r="C532" s="208" t="s">
        <v>46</v>
      </c>
      <c r="D532" s="211">
        <v>12</v>
      </c>
      <c r="E532" s="209">
        <v>2.78</v>
      </c>
      <c r="F532" s="211">
        <v>33.36</v>
      </c>
    </row>
    <row r="533" spans="1:6" customFormat="1" ht="15" x14ac:dyDescent="0.25">
      <c r="A533" s="295" t="s">
        <v>1125</v>
      </c>
      <c r="B533" s="215" t="s">
        <v>825</v>
      </c>
      <c r="C533" s="208" t="s">
        <v>97</v>
      </c>
      <c r="D533" s="209">
        <v>5</v>
      </c>
      <c r="E533" s="209">
        <v>3.59</v>
      </c>
      <c r="F533" s="211">
        <v>17.95</v>
      </c>
    </row>
    <row r="534" spans="1:6" customFormat="1" ht="15" x14ac:dyDescent="0.25">
      <c r="A534" s="295" t="s">
        <v>1126</v>
      </c>
      <c r="B534" s="215" t="s">
        <v>826</v>
      </c>
      <c r="C534" s="208" t="s">
        <v>97</v>
      </c>
      <c r="D534" s="209">
        <v>4</v>
      </c>
      <c r="E534" s="209">
        <v>0.46</v>
      </c>
      <c r="F534" s="209">
        <v>1.84</v>
      </c>
    </row>
    <row r="535" spans="1:6" customFormat="1" ht="15" x14ac:dyDescent="0.25">
      <c r="A535" s="295" t="s">
        <v>1127</v>
      </c>
      <c r="B535" s="215" t="s">
        <v>827</v>
      </c>
      <c r="C535" s="208" t="s">
        <v>97</v>
      </c>
      <c r="D535" s="209">
        <v>4</v>
      </c>
      <c r="E535" s="209">
        <v>0.69</v>
      </c>
      <c r="F535" s="209">
        <v>2.76</v>
      </c>
    </row>
    <row r="536" spans="1:6" customFormat="1" ht="15" x14ac:dyDescent="0.25">
      <c r="A536" s="295" t="s">
        <v>1128</v>
      </c>
      <c r="B536" s="215" t="s">
        <v>713</v>
      </c>
      <c r="C536" s="208" t="s">
        <v>97</v>
      </c>
      <c r="D536" s="209">
        <v>1</v>
      </c>
      <c r="E536" s="211">
        <v>23.09</v>
      </c>
      <c r="F536" s="211">
        <v>23.09</v>
      </c>
    </row>
    <row r="537" spans="1:6" customFormat="1" ht="15" x14ac:dyDescent="0.25">
      <c r="A537" s="295" t="s">
        <v>1129</v>
      </c>
      <c r="B537" s="215" t="s">
        <v>828</v>
      </c>
      <c r="C537" s="208" t="s">
        <v>97</v>
      </c>
      <c r="D537" s="209">
        <v>1</v>
      </c>
      <c r="E537" s="211">
        <v>18.52</v>
      </c>
      <c r="F537" s="211">
        <v>18.52</v>
      </c>
    </row>
    <row r="538" spans="1:6" customFormat="1" ht="15" x14ac:dyDescent="0.25">
      <c r="A538" s="295" t="s">
        <v>1130</v>
      </c>
      <c r="B538" s="215" t="s">
        <v>829</v>
      </c>
      <c r="C538" s="208" t="s">
        <v>97</v>
      </c>
      <c r="D538" s="209">
        <v>1</v>
      </c>
      <c r="E538" s="209">
        <v>1.94</v>
      </c>
      <c r="F538" s="209">
        <v>1.94</v>
      </c>
    </row>
    <row r="539" spans="1:6" customFormat="1" ht="15" x14ac:dyDescent="0.25">
      <c r="A539" s="295" t="s">
        <v>1131</v>
      </c>
      <c r="B539" s="215" t="s">
        <v>830</v>
      </c>
      <c r="C539" s="208" t="s">
        <v>97</v>
      </c>
      <c r="D539" s="209">
        <v>1</v>
      </c>
      <c r="E539" s="209">
        <v>0.78</v>
      </c>
      <c r="F539" s="209">
        <v>0.78</v>
      </c>
    </row>
    <row r="540" spans="1:6" customFormat="1" ht="15" x14ac:dyDescent="0.25">
      <c r="A540" s="295" t="s">
        <v>1132</v>
      </c>
      <c r="B540" s="215" t="s">
        <v>831</v>
      </c>
      <c r="C540" s="208" t="s">
        <v>97</v>
      </c>
      <c r="D540" s="209">
        <v>3</v>
      </c>
      <c r="E540" s="211">
        <v>10.16</v>
      </c>
      <c r="F540" s="211">
        <v>30.48</v>
      </c>
    </row>
    <row r="541" spans="1:6" customFormat="1" ht="15" x14ac:dyDescent="0.25">
      <c r="A541" s="295" t="s">
        <v>1133</v>
      </c>
      <c r="B541" s="215" t="s">
        <v>832</v>
      </c>
      <c r="C541" s="208" t="s">
        <v>97</v>
      </c>
      <c r="D541" s="209">
        <v>1</v>
      </c>
      <c r="E541" s="209">
        <v>4.2300000000000004</v>
      </c>
      <c r="F541" s="209">
        <v>4.2300000000000004</v>
      </c>
    </row>
    <row r="542" spans="1:6" customFormat="1" ht="15" x14ac:dyDescent="0.25">
      <c r="A542" s="295" t="s">
        <v>1134</v>
      </c>
      <c r="B542" s="215" t="s">
        <v>833</v>
      </c>
      <c r="C542" s="208" t="s">
        <v>97</v>
      </c>
      <c r="D542" s="209">
        <v>1</v>
      </c>
      <c r="E542" s="210">
        <v>107.71</v>
      </c>
      <c r="F542" s="210">
        <v>107.71</v>
      </c>
    </row>
    <row r="543" spans="1:6" customFormat="1" ht="15" x14ac:dyDescent="0.25">
      <c r="A543" s="295" t="s">
        <v>1135</v>
      </c>
      <c r="B543" s="215" t="s">
        <v>834</v>
      </c>
      <c r="C543" s="208" t="s">
        <v>97</v>
      </c>
      <c r="D543" s="209">
        <v>1</v>
      </c>
      <c r="E543" s="210">
        <v>113.65</v>
      </c>
      <c r="F543" s="210">
        <v>113.65</v>
      </c>
    </row>
    <row r="544" spans="1:6" customFormat="1" ht="15" x14ac:dyDescent="0.25">
      <c r="A544" s="295" t="s">
        <v>1136</v>
      </c>
      <c r="B544" s="215" t="s">
        <v>835</v>
      </c>
      <c r="C544" s="208" t="s">
        <v>97</v>
      </c>
      <c r="D544" s="209">
        <v>1</v>
      </c>
      <c r="E544" s="210">
        <v>135.19</v>
      </c>
      <c r="F544" s="210">
        <v>135.19</v>
      </c>
    </row>
    <row r="545" spans="1:6" customFormat="1" ht="15" x14ac:dyDescent="0.25">
      <c r="A545" s="295" t="s">
        <v>1137</v>
      </c>
      <c r="B545" s="215" t="s">
        <v>1244</v>
      </c>
      <c r="C545" s="208" t="s">
        <v>97</v>
      </c>
      <c r="D545" s="209">
        <v>1</v>
      </c>
      <c r="E545" s="211">
        <v>51.18</v>
      </c>
      <c r="F545" s="211">
        <v>51.18</v>
      </c>
    </row>
    <row r="546" spans="1:6" customFormat="1" ht="15" x14ac:dyDescent="0.25">
      <c r="A546" s="295" t="s">
        <v>1138</v>
      </c>
      <c r="B546" s="215" t="s">
        <v>836</v>
      </c>
      <c r="C546" s="208" t="s">
        <v>97</v>
      </c>
      <c r="D546" s="209">
        <v>1</v>
      </c>
      <c r="E546" s="211">
        <v>31.17</v>
      </c>
      <c r="F546" s="211">
        <v>31.17</v>
      </c>
    </row>
    <row r="547" spans="1:6" customFormat="1" ht="15" x14ac:dyDescent="0.25">
      <c r="A547" s="295" t="s">
        <v>1139</v>
      </c>
      <c r="B547" s="215" t="s">
        <v>837</v>
      </c>
      <c r="C547" s="208" t="s">
        <v>97</v>
      </c>
      <c r="D547" s="209">
        <v>1</v>
      </c>
      <c r="E547" s="210">
        <v>114.36</v>
      </c>
      <c r="F547" s="210">
        <v>114.36</v>
      </c>
    </row>
    <row r="548" spans="1:6" customFormat="1" ht="15" x14ac:dyDescent="0.25">
      <c r="A548" s="295" t="s">
        <v>1140</v>
      </c>
      <c r="B548" s="215" t="s">
        <v>1243</v>
      </c>
      <c r="C548" s="208" t="s">
        <v>97</v>
      </c>
      <c r="D548" s="209">
        <v>1</v>
      </c>
      <c r="E548" s="211">
        <v>43.02</v>
      </c>
      <c r="F548" s="211">
        <v>43.02</v>
      </c>
    </row>
    <row r="549" spans="1:6" customFormat="1" ht="15" x14ac:dyDescent="0.25">
      <c r="A549" s="295" t="s">
        <v>1141</v>
      </c>
      <c r="B549" s="215" t="s">
        <v>838</v>
      </c>
      <c r="C549" s="208" t="s">
        <v>839</v>
      </c>
      <c r="D549" s="209">
        <v>1</v>
      </c>
      <c r="E549" s="209">
        <v>5.14</v>
      </c>
      <c r="F549" s="209">
        <v>5.14</v>
      </c>
    </row>
    <row r="550" spans="1:6" customFormat="1" ht="15" x14ac:dyDescent="0.25">
      <c r="A550" s="295" t="s">
        <v>1142</v>
      </c>
      <c r="B550" s="215" t="s">
        <v>840</v>
      </c>
      <c r="C550" s="208" t="s">
        <v>97</v>
      </c>
      <c r="D550" s="209">
        <v>1</v>
      </c>
      <c r="E550" s="211">
        <v>33.24</v>
      </c>
      <c r="F550" s="211">
        <v>33.24</v>
      </c>
    </row>
    <row r="551" spans="1:6" customFormat="1" ht="15" x14ac:dyDescent="0.25">
      <c r="A551" s="295" t="s">
        <v>1143</v>
      </c>
      <c r="B551" s="215" t="s">
        <v>841</v>
      </c>
      <c r="C551" s="208" t="s">
        <v>97</v>
      </c>
      <c r="D551" s="209">
        <v>1</v>
      </c>
      <c r="E551" s="211">
        <v>48.78</v>
      </c>
      <c r="F551" s="211">
        <v>48.78</v>
      </c>
    </row>
    <row r="552" spans="1:6" customFormat="1" ht="15" x14ac:dyDescent="0.25">
      <c r="A552" s="295" t="s">
        <v>1144</v>
      </c>
      <c r="B552" s="215" t="s">
        <v>814</v>
      </c>
      <c r="C552" s="208" t="s">
        <v>97</v>
      </c>
      <c r="D552" s="209">
        <v>1</v>
      </c>
      <c r="E552" s="211">
        <v>12.62</v>
      </c>
      <c r="F552" s="211">
        <v>12.62</v>
      </c>
    </row>
    <row r="553" spans="1:6" customFormat="1" ht="15" x14ac:dyDescent="0.25">
      <c r="A553" s="295" t="s">
        <v>1145</v>
      </c>
      <c r="B553" s="215" t="s">
        <v>842</v>
      </c>
      <c r="C553" s="208" t="s">
        <v>97</v>
      </c>
      <c r="D553" s="209">
        <v>1</v>
      </c>
      <c r="E553" s="211">
        <v>22.4</v>
      </c>
      <c r="F553" s="211">
        <v>22.4</v>
      </c>
    </row>
    <row r="554" spans="1:6" customFormat="1" ht="15" x14ac:dyDescent="0.25">
      <c r="A554" s="295" t="s">
        <v>1146</v>
      </c>
      <c r="B554" s="215" t="s">
        <v>843</v>
      </c>
      <c r="C554" s="208" t="s">
        <v>97</v>
      </c>
      <c r="D554" s="209">
        <v>1</v>
      </c>
      <c r="E554" s="209">
        <v>8.0399999999999991</v>
      </c>
      <c r="F554" s="209">
        <v>8.0399999999999991</v>
      </c>
    </row>
    <row r="555" spans="1:6" customFormat="1" ht="15" x14ac:dyDescent="0.25">
      <c r="A555" s="295" t="s">
        <v>1147</v>
      </c>
      <c r="B555" s="215" t="s">
        <v>844</v>
      </c>
      <c r="C555" s="208" t="s">
        <v>839</v>
      </c>
      <c r="D555" s="209">
        <v>1</v>
      </c>
      <c r="E555" s="211">
        <v>25.88</v>
      </c>
      <c r="F555" s="211">
        <v>25.88</v>
      </c>
    </row>
    <row r="556" spans="1:6" customFormat="1" ht="15" x14ac:dyDescent="0.25">
      <c r="A556" s="295" t="s">
        <v>1148</v>
      </c>
      <c r="B556" s="215" t="s">
        <v>845</v>
      </c>
      <c r="C556" s="208" t="s">
        <v>97</v>
      </c>
      <c r="D556" s="209">
        <v>1</v>
      </c>
      <c r="E556" s="211">
        <v>13.41</v>
      </c>
      <c r="F556" s="211">
        <v>13.41</v>
      </c>
    </row>
    <row r="557" spans="1:6" customFormat="1" ht="15" x14ac:dyDescent="0.25">
      <c r="A557" s="295" t="s">
        <v>1149</v>
      </c>
      <c r="B557" s="215" t="s">
        <v>846</v>
      </c>
      <c r="C557" s="208" t="s">
        <v>97</v>
      </c>
      <c r="D557" s="209">
        <v>1</v>
      </c>
      <c r="E557" s="209">
        <v>1.67</v>
      </c>
      <c r="F557" s="209">
        <v>1.67</v>
      </c>
    </row>
    <row r="558" spans="1:6" customFormat="1" ht="15" x14ac:dyDescent="0.25">
      <c r="A558" s="295" t="s">
        <v>1150</v>
      </c>
      <c r="B558" s="215" t="s">
        <v>847</v>
      </c>
      <c r="C558" s="208" t="s">
        <v>97</v>
      </c>
      <c r="D558" s="209">
        <v>1</v>
      </c>
      <c r="E558" s="209">
        <v>3.16</v>
      </c>
      <c r="F558" s="209">
        <v>3.16</v>
      </c>
    </row>
    <row r="559" spans="1:6" customFormat="1" ht="15" x14ac:dyDescent="0.25">
      <c r="A559" s="295" t="s">
        <v>1151</v>
      </c>
      <c r="B559" s="215" t="s">
        <v>848</v>
      </c>
      <c r="C559" s="208" t="s">
        <v>97</v>
      </c>
      <c r="D559" s="209">
        <v>1</v>
      </c>
      <c r="E559" s="209">
        <v>7.96</v>
      </c>
      <c r="F559" s="209">
        <v>7.96</v>
      </c>
    </row>
    <row r="560" spans="1:6" customFormat="1" ht="15" x14ac:dyDescent="0.25">
      <c r="A560" s="296" t="s">
        <v>105</v>
      </c>
      <c r="B560" s="222" t="s">
        <v>849</v>
      </c>
      <c r="C560" s="223" t="s">
        <v>204</v>
      </c>
      <c r="D560" s="224"/>
      <c r="E560" s="224"/>
      <c r="F560" s="225">
        <f>SUM(F561:F605)</f>
        <v>7996.1861999999983</v>
      </c>
    </row>
    <row r="561" spans="1:6" customFormat="1" ht="15" x14ac:dyDescent="0.25">
      <c r="A561" s="295" t="s">
        <v>1152</v>
      </c>
      <c r="B561" s="215" t="s">
        <v>850</v>
      </c>
      <c r="C561" s="208" t="s">
        <v>46</v>
      </c>
      <c r="D561" s="210">
        <v>215</v>
      </c>
      <c r="E561" s="209">
        <v>1.28</v>
      </c>
      <c r="F561" s="210">
        <v>275.2</v>
      </c>
    </row>
    <row r="562" spans="1:6" customFormat="1" ht="15" x14ac:dyDescent="0.25">
      <c r="A562" s="295" t="s">
        <v>1153</v>
      </c>
      <c r="B562" s="215" t="s">
        <v>686</v>
      </c>
      <c r="C562" s="208" t="s">
        <v>46</v>
      </c>
      <c r="D562" s="211">
        <v>85</v>
      </c>
      <c r="E562" s="209">
        <v>1.64</v>
      </c>
      <c r="F562" s="210">
        <v>139.4</v>
      </c>
    </row>
    <row r="563" spans="1:6" customFormat="1" ht="15" x14ac:dyDescent="0.25">
      <c r="A563" s="295" t="s">
        <v>1154</v>
      </c>
      <c r="B563" s="215" t="s">
        <v>687</v>
      </c>
      <c r="C563" s="208" t="s">
        <v>46</v>
      </c>
      <c r="D563" s="211">
        <v>85</v>
      </c>
      <c r="E563" s="209">
        <v>1.64</v>
      </c>
      <c r="F563" s="210">
        <v>139.4</v>
      </c>
    </row>
    <row r="564" spans="1:6" customFormat="1" ht="15" x14ac:dyDescent="0.25">
      <c r="A564" s="295" t="s">
        <v>1155</v>
      </c>
      <c r="B564" s="215" t="s">
        <v>688</v>
      </c>
      <c r="C564" s="208" t="s">
        <v>46</v>
      </c>
      <c r="D564" s="211">
        <v>85</v>
      </c>
      <c r="E564" s="209">
        <v>1.64</v>
      </c>
      <c r="F564" s="210">
        <v>139.4</v>
      </c>
    </row>
    <row r="565" spans="1:6" customFormat="1" ht="15" x14ac:dyDescent="0.25">
      <c r="A565" s="295" t="s">
        <v>1156</v>
      </c>
      <c r="B565" s="215" t="s">
        <v>689</v>
      </c>
      <c r="C565" s="208" t="s">
        <v>46</v>
      </c>
      <c r="D565" s="210">
        <v>120</v>
      </c>
      <c r="E565" s="209">
        <v>2.16</v>
      </c>
      <c r="F565" s="210">
        <v>259.20000000000005</v>
      </c>
    </row>
    <row r="566" spans="1:6" customFormat="1" ht="15" x14ac:dyDescent="0.25">
      <c r="A566" s="295" t="s">
        <v>1157</v>
      </c>
      <c r="B566" s="215" t="s">
        <v>851</v>
      </c>
      <c r="C566" s="208" t="s">
        <v>46</v>
      </c>
      <c r="D566" s="211">
        <v>40</v>
      </c>
      <c r="E566" s="209">
        <v>2.16</v>
      </c>
      <c r="F566" s="211">
        <v>86.4</v>
      </c>
    </row>
    <row r="567" spans="1:6" customFormat="1" ht="15" x14ac:dyDescent="0.25">
      <c r="A567" s="295" t="s">
        <v>1158</v>
      </c>
      <c r="B567" s="215" t="s">
        <v>690</v>
      </c>
      <c r="C567" s="208" t="s">
        <v>46</v>
      </c>
      <c r="D567" s="209">
        <v>5</v>
      </c>
      <c r="E567" s="209">
        <v>2.16</v>
      </c>
      <c r="F567" s="211">
        <v>10.8</v>
      </c>
    </row>
    <row r="568" spans="1:6" customFormat="1" ht="15" x14ac:dyDescent="0.25">
      <c r="A568" s="295" t="s">
        <v>1159</v>
      </c>
      <c r="B568" s="215" t="s">
        <v>852</v>
      </c>
      <c r="C568" s="208" t="s">
        <v>46</v>
      </c>
      <c r="D568" s="210">
        <v>110</v>
      </c>
      <c r="E568" s="209">
        <v>2.97</v>
      </c>
      <c r="F568" s="210">
        <v>326.70000000000005</v>
      </c>
    </row>
    <row r="569" spans="1:6" customFormat="1" ht="15" x14ac:dyDescent="0.25">
      <c r="A569" s="295" t="s">
        <v>1160</v>
      </c>
      <c r="B569" s="215" t="s">
        <v>853</v>
      </c>
      <c r="C569" s="208" t="s">
        <v>46</v>
      </c>
      <c r="D569" s="211">
        <v>40</v>
      </c>
      <c r="E569" s="209">
        <v>2.97</v>
      </c>
      <c r="F569" s="210">
        <v>118.80000000000001</v>
      </c>
    </row>
    <row r="570" spans="1:6" customFormat="1" ht="15" x14ac:dyDescent="0.25">
      <c r="A570" s="295" t="s">
        <v>1161</v>
      </c>
      <c r="B570" s="215" t="s">
        <v>854</v>
      </c>
      <c r="C570" s="208" t="s">
        <v>46</v>
      </c>
      <c r="D570" s="211">
        <v>40</v>
      </c>
      <c r="E570" s="209">
        <v>2.97</v>
      </c>
      <c r="F570" s="210">
        <v>118.80000000000001</v>
      </c>
    </row>
    <row r="571" spans="1:6" customFormat="1" ht="15" x14ac:dyDescent="0.25">
      <c r="A571" s="295" t="s">
        <v>1162</v>
      </c>
      <c r="B571" s="215" t="s">
        <v>855</v>
      </c>
      <c r="C571" s="208" t="s">
        <v>46</v>
      </c>
      <c r="D571" s="209">
        <v>5</v>
      </c>
      <c r="E571" s="211">
        <v>11.09</v>
      </c>
      <c r="F571" s="211">
        <v>55.45</v>
      </c>
    </row>
    <row r="572" spans="1:6" customFormat="1" ht="15" x14ac:dyDescent="0.25">
      <c r="A572" s="295" t="s">
        <v>1163</v>
      </c>
      <c r="B572" s="215" t="s">
        <v>856</v>
      </c>
      <c r="C572" s="208" t="s">
        <v>46</v>
      </c>
      <c r="D572" s="211">
        <v>20</v>
      </c>
      <c r="E572" s="211">
        <v>11.09</v>
      </c>
      <c r="F572" s="210">
        <v>221.8</v>
      </c>
    </row>
    <row r="573" spans="1:6" customFormat="1" ht="15" x14ac:dyDescent="0.25">
      <c r="A573" s="295" t="s">
        <v>1164</v>
      </c>
      <c r="B573" s="215" t="s">
        <v>704</v>
      </c>
      <c r="C573" s="208" t="s">
        <v>97</v>
      </c>
      <c r="D573" s="209">
        <v>2</v>
      </c>
      <c r="E573" s="211">
        <v>23.88</v>
      </c>
      <c r="F573" s="211">
        <v>47.76</v>
      </c>
    </row>
    <row r="574" spans="1:6" customFormat="1" ht="15" x14ac:dyDescent="0.25">
      <c r="A574" s="295" t="s">
        <v>1165</v>
      </c>
      <c r="B574" s="215" t="s">
        <v>1241</v>
      </c>
      <c r="C574" s="208" t="s">
        <v>97</v>
      </c>
      <c r="D574" s="209">
        <v>2</v>
      </c>
      <c r="E574" s="210">
        <v>115.03</v>
      </c>
      <c r="F574" s="210">
        <v>230.06</v>
      </c>
    </row>
    <row r="575" spans="1:6" customFormat="1" ht="15" x14ac:dyDescent="0.25">
      <c r="A575" s="295" t="s">
        <v>1166</v>
      </c>
      <c r="B575" s="215" t="s">
        <v>857</v>
      </c>
      <c r="C575" s="208" t="s">
        <v>97</v>
      </c>
      <c r="D575" s="209">
        <v>1</v>
      </c>
      <c r="E575" s="210">
        <v>222.04</v>
      </c>
      <c r="F575" s="210">
        <v>222.04</v>
      </c>
    </row>
    <row r="576" spans="1:6" customFormat="1" ht="15" x14ac:dyDescent="0.25">
      <c r="A576" s="295" t="s">
        <v>1167</v>
      </c>
      <c r="B576" s="215" t="s">
        <v>858</v>
      </c>
      <c r="C576" s="208" t="s">
        <v>97</v>
      </c>
      <c r="D576" s="209">
        <v>1</v>
      </c>
      <c r="E576" s="211">
        <v>17.940000000000001</v>
      </c>
      <c r="F576" s="211">
        <v>17.940000000000001</v>
      </c>
    </row>
    <row r="577" spans="1:6" customFormat="1" ht="15" x14ac:dyDescent="0.25">
      <c r="A577" s="295" t="s">
        <v>1168</v>
      </c>
      <c r="B577" s="215" t="s">
        <v>859</v>
      </c>
      <c r="C577" s="208" t="s">
        <v>97</v>
      </c>
      <c r="D577" s="209">
        <v>1</v>
      </c>
      <c r="E577" s="209">
        <v>4.0999999999999996</v>
      </c>
      <c r="F577" s="209">
        <v>4.0999999999999996</v>
      </c>
    </row>
    <row r="578" spans="1:6" customFormat="1" ht="15" x14ac:dyDescent="0.25">
      <c r="A578" s="295" t="s">
        <v>1169</v>
      </c>
      <c r="B578" s="215" t="s">
        <v>860</v>
      </c>
      <c r="C578" s="208" t="s">
        <v>46</v>
      </c>
      <c r="D578" s="210">
        <v>140</v>
      </c>
      <c r="E578" s="209">
        <v>4.2</v>
      </c>
      <c r="F578" s="210">
        <v>588</v>
      </c>
    </row>
    <row r="579" spans="1:6" customFormat="1" ht="15" x14ac:dyDescent="0.25">
      <c r="A579" s="295" t="s">
        <v>1170</v>
      </c>
      <c r="B579" s="215" t="s">
        <v>861</v>
      </c>
      <c r="C579" s="208" t="s">
        <v>46</v>
      </c>
      <c r="D579" s="211">
        <v>75</v>
      </c>
      <c r="E579" s="209">
        <v>5.6</v>
      </c>
      <c r="F579" s="210">
        <v>420</v>
      </c>
    </row>
    <row r="580" spans="1:6" customFormat="1" ht="15" x14ac:dyDescent="0.25">
      <c r="A580" s="295" t="s">
        <v>1171</v>
      </c>
      <c r="B580" s="215" t="s">
        <v>862</v>
      </c>
      <c r="C580" s="208" t="s">
        <v>97</v>
      </c>
      <c r="D580" s="209">
        <v>2</v>
      </c>
      <c r="E580" s="211">
        <v>67.41</v>
      </c>
      <c r="F580" s="210">
        <v>134.82</v>
      </c>
    </row>
    <row r="581" spans="1:6" customFormat="1" ht="15" x14ac:dyDescent="0.25">
      <c r="A581" s="295" t="s">
        <v>1172</v>
      </c>
      <c r="B581" s="215" t="s">
        <v>863</v>
      </c>
      <c r="C581" s="208" t="s">
        <v>97</v>
      </c>
      <c r="D581" s="209">
        <v>1</v>
      </c>
      <c r="E581" s="211">
        <v>71.81</v>
      </c>
      <c r="F581" s="211">
        <v>71.81</v>
      </c>
    </row>
    <row r="582" spans="1:6" customFormat="1" ht="15" x14ac:dyDescent="0.25">
      <c r="A582" s="295" t="s">
        <v>1173</v>
      </c>
      <c r="B582" s="215" t="s">
        <v>864</v>
      </c>
      <c r="C582" s="208" t="s">
        <v>97</v>
      </c>
      <c r="D582" s="209">
        <v>2</v>
      </c>
      <c r="E582" s="210">
        <v>98.01</v>
      </c>
      <c r="F582" s="210">
        <v>196.02</v>
      </c>
    </row>
    <row r="583" spans="1:6" customFormat="1" ht="15" x14ac:dyDescent="0.25">
      <c r="A583" s="295" t="s">
        <v>1174</v>
      </c>
      <c r="B583" s="215" t="s">
        <v>865</v>
      </c>
      <c r="C583" s="208" t="s">
        <v>46</v>
      </c>
      <c r="D583" s="211">
        <v>20</v>
      </c>
      <c r="E583" s="211">
        <v>10.050000000000001</v>
      </c>
      <c r="F583" s="210">
        <v>201</v>
      </c>
    </row>
    <row r="584" spans="1:6" customFormat="1" ht="15" x14ac:dyDescent="0.25">
      <c r="A584" s="295" t="s">
        <v>1175</v>
      </c>
      <c r="B584" s="215" t="s">
        <v>866</v>
      </c>
      <c r="C584" s="208" t="s">
        <v>46</v>
      </c>
      <c r="D584" s="209">
        <v>0.5</v>
      </c>
      <c r="E584" s="211">
        <v>13.71</v>
      </c>
      <c r="F584" s="209">
        <v>6.8550000000000004</v>
      </c>
    </row>
    <row r="585" spans="1:6" customFormat="1" ht="15" x14ac:dyDescent="0.25">
      <c r="A585" s="295" t="s">
        <v>1176</v>
      </c>
      <c r="B585" s="215" t="s">
        <v>109</v>
      </c>
      <c r="C585" s="208" t="s">
        <v>97</v>
      </c>
      <c r="D585" s="211">
        <v>50</v>
      </c>
      <c r="E585" s="209">
        <v>0.93</v>
      </c>
      <c r="F585" s="211">
        <v>46.5</v>
      </c>
    </row>
    <row r="586" spans="1:6" customFormat="1" ht="15" x14ac:dyDescent="0.25">
      <c r="A586" s="295" t="s">
        <v>1177</v>
      </c>
      <c r="B586" s="215" t="s">
        <v>110</v>
      </c>
      <c r="C586" s="208" t="s">
        <v>97</v>
      </c>
      <c r="D586" s="211">
        <v>25</v>
      </c>
      <c r="E586" s="209">
        <v>1.45</v>
      </c>
      <c r="F586" s="211">
        <v>36.25</v>
      </c>
    </row>
    <row r="587" spans="1:6" customFormat="1" ht="15" x14ac:dyDescent="0.25">
      <c r="A587" s="295" t="s">
        <v>1178</v>
      </c>
      <c r="B587" s="215" t="s">
        <v>867</v>
      </c>
      <c r="C587" s="208" t="s">
        <v>97</v>
      </c>
      <c r="D587" s="211">
        <v>10</v>
      </c>
      <c r="E587" s="209">
        <v>2.9</v>
      </c>
      <c r="F587" s="211">
        <v>29</v>
      </c>
    </row>
    <row r="588" spans="1:6" customFormat="1" ht="15" x14ac:dyDescent="0.25">
      <c r="A588" s="295" t="s">
        <v>1179</v>
      </c>
      <c r="B588" s="215" t="s">
        <v>868</v>
      </c>
      <c r="C588" s="208" t="s">
        <v>97</v>
      </c>
      <c r="D588" s="209">
        <v>3</v>
      </c>
      <c r="E588" s="211">
        <v>13.6</v>
      </c>
      <c r="F588" s="211">
        <v>40.799999999999997</v>
      </c>
    </row>
    <row r="589" spans="1:6" customFormat="1" ht="15" x14ac:dyDescent="0.25">
      <c r="A589" s="295" t="s">
        <v>1180</v>
      </c>
      <c r="B589" s="215" t="s">
        <v>869</v>
      </c>
      <c r="C589" s="208" t="s">
        <v>97</v>
      </c>
      <c r="D589" s="209">
        <v>1</v>
      </c>
      <c r="E589" s="209">
        <v>8.32</v>
      </c>
      <c r="F589" s="209">
        <v>8.32</v>
      </c>
    </row>
    <row r="590" spans="1:6" customFormat="1" ht="15" x14ac:dyDescent="0.25">
      <c r="A590" s="295" t="s">
        <v>1181</v>
      </c>
      <c r="B590" s="215" t="s">
        <v>870</v>
      </c>
      <c r="C590" s="208" t="s">
        <v>46</v>
      </c>
      <c r="D590" s="209">
        <v>8</v>
      </c>
      <c r="E590" s="211">
        <v>22.28</v>
      </c>
      <c r="F590" s="210">
        <v>178.24</v>
      </c>
    </row>
    <row r="591" spans="1:6" customFormat="1" ht="15" x14ac:dyDescent="0.25">
      <c r="A591" s="295" t="s">
        <v>1182</v>
      </c>
      <c r="B591" s="215" t="s">
        <v>871</v>
      </c>
      <c r="C591" s="208" t="s">
        <v>97</v>
      </c>
      <c r="D591" s="209">
        <v>3</v>
      </c>
      <c r="E591" s="209">
        <v>3.03</v>
      </c>
      <c r="F591" s="209">
        <v>9.09</v>
      </c>
    </row>
    <row r="592" spans="1:6" customFormat="1" ht="15" x14ac:dyDescent="0.25">
      <c r="A592" s="295" t="s">
        <v>1183</v>
      </c>
      <c r="B592" s="215" t="s">
        <v>701</v>
      </c>
      <c r="C592" s="208" t="s">
        <v>97</v>
      </c>
      <c r="D592" s="209">
        <v>6</v>
      </c>
      <c r="E592" s="211">
        <v>42.45</v>
      </c>
      <c r="F592" s="210">
        <v>254.70000000000002</v>
      </c>
    </row>
    <row r="593" spans="1:6" customFormat="1" ht="15" x14ac:dyDescent="0.25">
      <c r="A593" s="295" t="s">
        <v>1184</v>
      </c>
      <c r="B593" s="215" t="s">
        <v>702</v>
      </c>
      <c r="C593" s="208" t="s">
        <v>97</v>
      </c>
      <c r="D593" s="209">
        <v>6</v>
      </c>
      <c r="E593" s="211">
        <v>26.74</v>
      </c>
      <c r="F593" s="210">
        <v>160.44</v>
      </c>
    </row>
    <row r="594" spans="1:6" customFormat="1" ht="15" x14ac:dyDescent="0.25">
      <c r="A594" s="295" t="s">
        <v>1185</v>
      </c>
      <c r="B594" s="215" t="s">
        <v>1242</v>
      </c>
      <c r="C594" s="208" t="s">
        <v>839</v>
      </c>
      <c r="D594" s="209">
        <v>4</v>
      </c>
      <c r="E594" s="211">
        <v>40.26</v>
      </c>
      <c r="F594" s="211">
        <v>161.04</v>
      </c>
    </row>
    <row r="595" spans="1:6" customFormat="1" ht="15" x14ac:dyDescent="0.25">
      <c r="A595" s="295" t="s">
        <v>1186</v>
      </c>
      <c r="B595" s="215" t="s">
        <v>872</v>
      </c>
      <c r="C595" s="208" t="s">
        <v>97</v>
      </c>
      <c r="D595" s="211">
        <v>13</v>
      </c>
      <c r="E595" s="211">
        <v>30.56</v>
      </c>
      <c r="F595" s="210">
        <v>397.28</v>
      </c>
    </row>
    <row r="596" spans="1:6" customFormat="1" ht="15" x14ac:dyDescent="0.25">
      <c r="A596" s="295" t="s">
        <v>1187</v>
      </c>
      <c r="B596" s="215" t="s">
        <v>873</v>
      </c>
      <c r="C596" s="208" t="s">
        <v>97</v>
      </c>
      <c r="D596" s="211">
        <v>13</v>
      </c>
      <c r="E596" s="211">
        <v>18.2</v>
      </c>
      <c r="F596" s="210">
        <v>236.6</v>
      </c>
    </row>
    <row r="597" spans="1:6" customFormat="1" ht="15" x14ac:dyDescent="0.25">
      <c r="A597" s="295" t="s">
        <v>1188</v>
      </c>
      <c r="B597" s="215" t="s">
        <v>874</v>
      </c>
      <c r="C597" s="208" t="s">
        <v>46</v>
      </c>
      <c r="D597" s="210">
        <v>115</v>
      </c>
      <c r="E597" s="211">
        <v>10.48</v>
      </c>
      <c r="F597" s="213">
        <v>1205.2</v>
      </c>
    </row>
    <row r="598" spans="1:6" customFormat="1" ht="15" x14ac:dyDescent="0.25">
      <c r="A598" s="295" t="s">
        <v>1189</v>
      </c>
      <c r="B598" s="215" t="s">
        <v>698</v>
      </c>
      <c r="C598" s="208" t="s">
        <v>52</v>
      </c>
      <c r="D598" s="209">
        <v>0.48</v>
      </c>
      <c r="E598" s="211">
        <v>11.69</v>
      </c>
      <c r="F598" s="209">
        <v>5.6111999999999993</v>
      </c>
    </row>
    <row r="599" spans="1:6" customFormat="1" ht="15" x14ac:dyDescent="0.25">
      <c r="A599" s="295" t="s">
        <v>1190</v>
      </c>
      <c r="B599" s="215" t="s">
        <v>875</v>
      </c>
      <c r="C599" s="208" t="s">
        <v>40</v>
      </c>
      <c r="D599" s="209">
        <v>3</v>
      </c>
      <c r="E599" s="211">
        <v>17.98</v>
      </c>
      <c r="F599" s="211">
        <v>53.94</v>
      </c>
    </row>
    <row r="600" spans="1:6" customFormat="1" ht="15" x14ac:dyDescent="0.25">
      <c r="A600" s="295" t="s">
        <v>1191</v>
      </c>
      <c r="B600" s="215" t="s">
        <v>876</v>
      </c>
      <c r="C600" s="208" t="s">
        <v>877</v>
      </c>
      <c r="D600" s="209">
        <v>1</v>
      </c>
      <c r="E600" s="209">
        <v>7.59</v>
      </c>
      <c r="F600" s="209">
        <v>7.59</v>
      </c>
    </row>
    <row r="601" spans="1:6" customFormat="1" ht="15" x14ac:dyDescent="0.25">
      <c r="A601" s="295" t="s">
        <v>1192</v>
      </c>
      <c r="B601" s="215" t="s">
        <v>700</v>
      </c>
      <c r="C601" s="208" t="s">
        <v>97</v>
      </c>
      <c r="D601" s="209">
        <v>3</v>
      </c>
      <c r="E601" s="211">
        <v>35.22</v>
      </c>
      <c r="F601" s="210">
        <v>105.66</v>
      </c>
    </row>
    <row r="602" spans="1:6" customFormat="1" ht="15" x14ac:dyDescent="0.25">
      <c r="A602" s="295" t="s">
        <v>1193</v>
      </c>
      <c r="B602" s="215" t="s">
        <v>695</v>
      </c>
      <c r="C602" s="208" t="s">
        <v>46</v>
      </c>
      <c r="D602" s="211">
        <v>20</v>
      </c>
      <c r="E602" s="209">
        <v>8.4</v>
      </c>
      <c r="F602" s="210">
        <v>168</v>
      </c>
    </row>
    <row r="603" spans="1:6" customFormat="1" ht="15" x14ac:dyDescent="0.25">
      <c r="A603" s="295" t="s">
        <v>1194</v>
      </c>
      <c r="B603" s="215" t="s">
        <v>696</v>
      </c>
      <c r="C603" s="208" t="s">
        <v>97</v>
      </c>
      <c r="D603" s="209">
        <v>3</v>
      </c>
      <c r="E603" s="209">
        <v>2.8</v>
      </c>
      <c r="F603" s="209">
        <v>8.3999999999999986</v>
      </c>
    </row>
    <row r="604" spans="1:6" customFormat="1" ht="15" x14ac:dyDescent="0.25">
      <c r="A604" s="295" t="s">
        <v>1195</v>
      </c>
      <c r="B604" s="215" t="s">
        <v>697</v>
      </c>
      <c r="C604" s="208" t="s">
        <v>97</v>
      </c>
      <c r="D604" s="211">
        <v>10</v>
      </c>
      <c r="E604" s="209">
        <v>0.89</v>
      </c>
      <c r="F604" s="209">
        <v>8.9</v>
      </c>
    </row>
    <row r="605" spans="1:6" customFormat="1" ht="15" x14ac:dyDescent="0.25">
      <c r="A605" s="295" t="s">
        <v>1196</v>
      </c>
      <c r="B605" s="215" t="s">
        <v>878</v>
      </c>
      <c r="C605" s="208" t="s">
        <v>97</v>
      </c>
      <c r="D605" s="209">
        <v>1</v>
      </c>
      <c r="E605" s="210">
        <v>842.87</v>
      </c>
      <c r="F605" s="210">
        <v>842.87</v>
      </c>
    </row>
    <row r="606" spans="1:6" customFormat="1" ht="15" x14ac:dyDescent="0.25">
      <c r="A606" s="296" t="s">
        <v>106</v>
      </c>
      <c r="B606" s="222" t="s">
        <v>879</v>
      </c>
      <c r="C606" s="223" t="s">
        <v>204</v>
      </c>
      <c r="D606" s="224"/>
      <c r="E606" s="224"/>
      <c r="F606" s="225">
        <f>SUM(F607:F641)</f>
        <v>2356.4900000000007</v>
      </c>
    </row>
    <row r="607" spans="1:6" customFormat="1" ht="15" x14ac:dyDescent="0.25">
      <c r="A607" s="295" t="s">
        <v>1197</v>
      </c>
      <c r="B607" s="215" t="s">
        <v>686</v>
      </c>
      <c r="C607" s="208" t="s">
        <v>46</v>
      </c>
      <c r="D607" s="211">
        <v>40</v>
      </c>
      <c r="E607" s="209">
        <v>1.64</v>
      </c>
      <c r="F607" s="211">
        <v>65.599999999999994</v>
      </c>
    </row>
    <row r="608" spans="1:6" customFormat="1" ht="15" x14ac:dyDescent="0.25">
      <c r="A608" s="295" t="s">
        <v>1198</v>
      </c>
      <c r="B608" s="215" t="s">
        <v>880</v>
      </c>
      <c r="C608" s="208" t="s">
        <v>46</v>
      </c>
      <c r="D608" s="211">
        <v>10</v>
      </c>
      <c r="E608" s="209">
        <v>1.64</v>
      </c>
      <c r="F608" s="211">
        <v>16.399999999999999</v>
      </c>
    </row>
    <row r="609" spans="1:6" customFormat="1" ht="15" x14ac:dyDescent="0.25">
      <c r="A609" s="295" t="s">
        <v>1199</v>
      </c>
      <c r="B609" s="215" t="s">
        <v>687</v>
      </c>
      <c r="C609" s="208" t="s">
        <v>46</v>
      </c>
      <c r="D609" s="211">
        <v>40</v>
      </c>
      <c r="E609" s="209">
        <v>1.64</v>
      </c>
      <c r="F609" s="211">
        <v>65.599999999999994</v>
      </c>
    </row>
    <row r="610" spans="1:6" customFormat="1" ht="15" x14ac:dyDescent="0.25">
      <c r="A610" s="295" t="s">
        <v>1200</v>
      </c>
      <c r="B610" s="215" t="s">
        <v>688</v>
      </c>
      <c r="C610" s="208" t="s">
        <v>46</v>
      </c>
      <c r="D610" s="211">
        <v>25</v>
      </c>
      <c r="E610" s="209">
        <v>1.64</v>
      </c>
      <c r="F610" s="211">
        <v>41</v>
      </c>
    </row>
    <row r="611" spans="1:6" customFormat="1" ht="15" x14ac:dyDescent="0.25">
      <c r="A611" s="295" t="s">
        <v>1201</v>
      </c>
      <c r="B611" s="215" t="s">
        <v>689</v>
      </c>
      <c r="C611" s="208" t="s">
        <v>46</v>
      </c>
      <c r="D611" s="209">
        <v>5</v>
      </c>
      <c r="E611" s="209">
        <v>2.16</v>
      </c>
      <c r="F611" s="211">
        <v>10.8</v>
      </c>
    </row>
    <row r="612" spans="1:6" customFormat="1" ht="15" x14ac:dyDescent="0.25">
      <c r="A612" s="295" t="s">
        <v>1202</v>
      </c>
      <c r="B612" s="215" t="s">
        <v>851</v>
      </c>
      <c r="C612" s="208" t="s">
        <v>46</v>
      </c>
      <c r="D612" s="209">
        <v>5</v>
      </c>
      <c r="E612" s="209">
        <v>2.16</v>
      </c>
      <c r="F612" s="211">
        <v>10.8</v>
      </c>
    </row>
    <row r="613" spans="1:6" customFormat="1" ht="15" x14ac:dyDescent="0.25">
      <c r="A613" s="295" t="s">
        <v>1203</v>
      </c>
      <c r="B613" s="215" t="s">
        <v>881</v>
      </c>
      <c r="C613" s="208" t="s">
        <v>97</v>
      </c>
      <c r="D613" s="209">
        <v>6</v>
      </c>
      <c r="E613" s="209">
        <v>3.78</v>
      </c>
      <c r="F613" s="211">
        <v>22.68</v>
      </c>
    </row>
    <row r="614" spans="1:6" customFormat="1" ht="15" x14ac:dyDescent="0.25">
      <c r="A614" s="295" t="s">
        <v>1204</v>
      </c>
      <c r="B614" s="215" t="s">
        <v>882</v>
      </c>
      <c r="C614" s="208" t="s">
        <v>97</v>
      </c>
      <c r="D614" s="209">
        <v>1</v>
      </c>
      <c r="E614" s="209">
        <v>6.67</v>
      </c>
      <c r="F614" s="209">
        <v>6.67</v>
      </c>
    </row>
    <row r="615" spans="1:6" customFormat="1" ht="15" x14ac:dyDescent="0.25">
      <c r="A615" s="295" t="s">
        <v>1205</v>
      </c>
      <c r="B615" s="215" t="s">
        <v>883</v>
      </c>
      <c r="C615" s="208" t="s">
        <v>97</v>
      </c>
      <c r="D615" s="209">
        <v>4</v>
      </c>
      <c r="E615" s="211">
        <v>14.33</v>
      </c>
      <c r="F615" s="211">
        <v>57.32</v>
      </c>
    </row>
    <row r="616" spans="1:6" customFormat="1" ht="15" x14ac:dyDescent="0.25">
      <c r="A616" s="295" t="s">
        <v>1206</v>
      </c>
      <c r="B616" s="215" t="s">
        <v>884</v>
      </c>
      <c r="C616" s="208" t="s">
        <v>97</v>
      </c>
      <c r="D616" s="209">
        <v>4</v>
      </c>
      <c r="E616" s="209">
        <v>4.74</v>
      </c>
      <c r="F616" s="211">
        <v>18.96</v>
      </c>
    </row>
    <row r="617" spans="1:6" customFormat="1" ht="15" x14ac:dyDescent="0.25">
      <c r="A617" s="295" t="s">
        <v>1207</v>
      </c>
      <c r="B617" s="215" t="s">
        <v>885</v>
      </c>
      <c r="C617" s="208" t="s">
        <v>97</v>
      </c>
      <c r="D617" s="209">
        <v>1</v>
      </c>
      <c r="E617" s="209">
        <v>8.51</v>
      </c>
      <c r="F617" s="209">
        <v>8.51</v>
      </c>
    </row>
    <row r="618" spans="1:6" customFormat="1" ht="15" x14ac:dyDescent="0.25">
      <c r="A618" s="295" t="s">
        <v>1208</v>
      </c>
      <c r="B618" s="215" t="s">
        <v>886</v>
      </c>
      <c r="C618" s="208" t="s">
        <v>97</v>
      </c>
      <c r="D618" s="209">
        <v>5</v>
      </c>
      <c r="E618" s="211">
        <v>83.6</v>
      </c>
      <c r="F618" s="210">
        <v>418</v>
      </c>
    </row>
    <row r="619" spans="1:6" customFormat="1" ht="15" x14ac:dyDescent="0.25">
      <c r="A619" s="295" t="s">
        <v>1209</v>
      </c>
      <c r="B619" s="215" t="s">
        <v>1241</v>
      </c>
      <c r="C619" s="208" t="s">
        <v>97</v>
      </c>
      <c r="D619" s="209">
        <v>2</v>
      </c>
      <c r="E619" s="210">
        <v>115.03</v>
      </c>
      <c r="F619" s="210">
        <v>230.06</v>
      </c>
    </row>
    <row r="620" spans="1:6" customFormat="1" ht="15" x14ac:dyDescent="0.25">
      <c r="A620" s="295" t="s">
        <v>1210</v>
      </c>
      <c r="B620" s="215" t="s">
        <v>887</v>
      </c>
      <c r="C620" s="208" t="s">
        <v>97</v>
      </c>
      <c r="D620" s="211">
        <v>10</v>
      </c>
      <c r="E620" s="209">
        <v>4.0999999999999996</v>
      </c>
      <c r="F620" s="211">
        <v>41</v>
      </c>
    </row>
    <row r="621" spans="1:6" customFormat="1" ht="15" x14ac:dyDescent="0.25">
      <c r="A621" s="295" t="s">
        <v>1211</v>
      </c>
      <c r="B621" s="215" t="s">
        <v>888</v>
      </c>
      <c r="C621" s="208" t="s">
        <v>97</v>
      </c>
      <c r="D621" s="209">
        <v>1</v>
      </c>
      <c r="E621" s="209">
        <v>4.12</v>
      </c>
      <c r="F621" s="209">
        <v>4.12</v>
      </c>
    </row>
    <row r="622" spans="1:6" customFormat="1" ht="15" x14ac:dyDescent="0.25">
      <c r="A622" s="295" t="s">
        <v>1212</v>
      </c>
      <c r="B622" s="215" t="s">
        <v>889</v>
      </c>
      <c r="C622" s="208" t="s">
        <v>97</v>
      </c>
      <c r="D622" s="209">
        <v>1</v>
      </c>
      <c r="E622" s="210">
        <v>264.82</v>
      </c>
      <c r="F622" s="210">
        <v>264.82</v>
      </c>
    </row>
    <row r="623" spans="1:6" customFormat="1" ht="15" x14ac:dyDescent="0.25">
      <c r="A623" s="295" t="s">
        <v>1213</v>
      </c>
      <c r="B623" s="215" t="s">
        <v>691</v>
      </c>
      <c r="C623" s="208" t="s">
        <v>46</v>
      </c>
      <c r="D623" s="211">
        <v>12</v>
      </c>
      <c r="E623" s="209">
        <v>4.2</v>
      </c>
      <c r="F623" s="211">
        <v>50.400000000000006</v>
      </c>
    </row>
    <row r="624" spans="1:6" customFormat="1" ht="15" x14ac:dyDescent="0.25">
      <c r="A624" s="295" t="s">
        <v>1214</v>
      </c>
      <c r="B624" s="215" t="s">
        <v>692</v>
      </c>
      <c r="C624" s="208" t="s">
        <v>46</v>
      </c>
      <c r="D624" s="211">
        <v>24</v>
      </c>
      <c r="E624" s="209">
        <v>6.15</v>
      </c>
      <c r="F624" s="210">
        <v>147.60000000000002</v>
      </c>
    </row>
    <row r="625" spans="1:6" customFormat="1" ht="15" x14ac:dyDescent="0.25">
      <c r="A625" s="295" t="s">
        <v>1215</v>
      </c>
      <c r="B625" s="215" t="s">
        <v>890</v>
      </c>
      <c r="C625" s="208" t="s">
        <v>46</v>
      </c>
      <c r="D625" s="209">
        <v>3</v>
      </c>
      <c r="E625" s="211">
        <v>10.050000000000001</v>
      </c>
      <c r="F625" s="211">
        <v>30.150000000000002</v>
      </c>
    </row>
    <row r="626" spans="1:6" customFormat="1" ht="15" x14ac:dyDescent="0.25">
      <c r="A626" s="295" t="s">
        <v>1216</v>
      </c>
      <c r="B626" s="215" t="s">
        <v>891</v>
      </c>
      <c r="C626" s="208" t="s">
        <v>97</v>
      </c>
      <c r="D626" s="209">
        <v>4</v>
      </c>
      <c r="E626" s="211">
        <v>46.58</v>
      </c>
      <c r="F626" s="210">
        <v>186.32</v>
      </c>
    </row>
    <row r="627" spans="1:6" customFormat="1" ht="15" x14ac:dyDescent="0.25">
      <c r="A627" s="295" t="s">
        <v>1217</v>
      </c>
      <c r="B627" s="215" t="s">
        <v>892</v>
      </c>
      <c r="C627" s="208" t="s">
        <v>97</v>
      </c>
      <c r="D627" s="209">
        <v>5</v>
      </c>
      <c r="E627" s="211">
        <v>29.1</v>
      </c>
      <c r="F627" s="210">
        <v>145.5</v>
      </c>
    </row>
    <row r="628" spans="1:6" customFormat="1" ht="15" x14ac:dyDescent="0.25">
      <c r="A628" s="295" t="s">
        <v>1218</v>
      </c>
      <c r="B628" s="215" t="s">
        <v>893</v>
      </c>
      <c r="C628" s="208" t="s">
        <v>97</v>
      </c>
      <c r="D628" s="209">
        <v>2</v>
      </c>
      <c r="E628" s="211">
        <v>29.1</v>
      </c>
      <c r="F628" s="211">
        <v>58.2</v>
      </c>
    </row>
    <row r="629" spans="1:6" customFormat="1" ht="15" x14ac:dyDescent="0.25">
      <c r="A629" s="295" t="s">
        <v>1219</v>
      </c>
      <c r="B629" s="215" t="s">
        <v>894</v>
      </c>
      <c r="C629" s="208" t="s">
        <v>97</v>
      </c>
      <c r="D629" s="209">
        <v>1</v>
      </c>
      <c r="E629" s="211">
        <v>27.78</v>
      </c>
      <c r="F629" s="211">
        <v>27.78</v>
      </c>
    </row>
    <row r="630" spans="1:6" customFormat="1" ht="15" x14ac:dyDescent="0.25">
      <c r="A630" s="295" t="s">
        <v>1220</v>
      </c>
      <c r="B630" s="215" t="s">
        <v>895</v>
      </c>
      <c r="C630" s="208" t="s">
        <v>97</v>
      </c>
      <c r="D630" s="209">
        <v>1</v>
      </c>
      <c r="E630" s="211">
        <v>29.1</v>
      </c>
      <c r="F630" s="211">
        <v>29.1</v>
      </c>
    </row>
    <row r="631" spans="1:6" customFormat="1" ht="15" x14ac:dyDescent="0.25">
      <c r="A631" s="295" t="s">
        <v>1221</v>
      </c>
      <c r="B631" s="215" t="s">
        <v>896</v>
      </c>
      <c r="C631" s="208" t="s">
        <v>97</v>
      </c>
      <c r="D631" s="209">
        <v>6</v>
      </c>
      <c r="E631" s="209">
        <v>9.3699999999999992</v>
      </c>
      <c r="F631" s="211">
        <v>56.22</v>
      </c>
    </row>
    <row r="632" spans="1:6" customFormat="1" ht="15" x14ac:dyDescent="0.25">
      <c r="A632" s="295" t="s">
        <v>1222</v>
      </c>
      <c r="B632" s="215" t="s">
        <v>897</v>
      </c>
      <c r="C632" s="208" t="s">
        <v>97</v>
      </c>
      <c r="D632" s="209">
        <v>7</v>
      </c>
      <c r="E632" s="209">
        <v>8.6199999999999992</v>
      </c>
      <c r="F632" s="211">
        <v>60.339999999999996</v>
      </c>
    </row>
    <row r="633" spans="1:6" customFormat="1" ht="15" x14ac:dyDescent="0.25">
      <c r="A633" s="295" t="s">
        <v>1223</v>
      </c>
      <c r="B633" s="215" t="s">
        <v>898</v>
      </c>
      <c r="C633" s="208" t="s">
        <v>97</v>
      </c>
      <c r="D633" s="209">
        <v>1</v>
      </c>
      <c r="E633" s="211">
        <v>10.71</v>
      </c>
      <c r="F633" s="211">
        <v>10.71</v>
      </c>
    </row>
    <row r="634" spans="1:6" customFormat="1" ht="15" x14ac:dyDescent="0.25">
      <c r="A634" s="295" t="s">
        <v>1224</v>
      </c>
      <c r="B634" s="215" t="s">
        <v>899</v>
      </c>
      <c r="C634" s="208" t="s">
        <v>97</v>
      </c>
      <c r="D634" s="209">
        <v>5</v>
      </c>
      <c r="E634" s="211">
        <v>15.53</v>
      </c>
      <c r="F634" s="211">
        <v>77.649999999999991</v>
      </c>
    </row>
    <row r="635" spans="1:6" customFormat="1" ht="15" x14ac:dyDescent="0.25">
      <c r="A635" s="295" t="s">
        <v>1225</v>
      </c>
      <c r="B635" s="215" t="s">
        <v>900</v>
      </c>
      <c r="C635" s="208" t="s">
        <v>97</v>
      </c>
      <c r="D635" s="209">
        <v>5</v>
      </c>
      <c r="E635" s="211">
        <v>13</v>
      </c>
      <c r="F635" s="211">
        <v>65</v>
      </c>
    </row>
    <row r="636" spans="1:6" customFormat="1" ht="15" x14ac:dyDescent="0.25">
      <c r="A636" s="295" t="s">
        <v>1226</v>
      </c>
      <c r="B636" s="215" t="s">
        <v>901</v>
      </c>
      <c r="C636" s="208" t="s">
        <v>97</v>
      </c>
      <c r="D636" s="209">
        <v>4</v>
      </c>
      <c r="E636" s="209">
        <v>8.32</v>
      </c>
      <c r="F636" s="211">
        <v>33.28</v>
      </c>
    </row>
    <row r="637" spans="1:6" customFormat="1" ht="15" x14ac:dyDescent="0.25">
      <c r="A637" s="295" t="s">
        <v>1227</v>
      </c>
      <c r="B637" s="215" t="s">
        <v>902</v>
      </c>
      <c r="C637" s="208" t="s">
        <v>97</v>
      </c>
      <c r="D637" s="209">
        <v>3</v>
      </c>
      <c r="E637" s="209">
        <v>1.62</v>
      </c>
      <c r="F637" s="209">
        <v>4.8600000000000003</v>
      </c>
    </row>
    <row r="638" spans="1:6" customFormat="1" ht="15" x14ac:dyDescent="0.25">
      <c r="A638" s="295" t="s">
        <v>1228</v>
      </c>
      <c r="B638" s="215" t="s">
        <v>903</v>
      </c>
      <c r="C638" s="208" t="s">
        <v>97</v>
      </c>
      <c r="D638" s="211">
        <v>12</v>
      </c>
      <c r="E638" s="209">
        <v>0.85</v>
      </c>
      <c r="F638" s="211">
        <v>10.199999999999999</v>
      </c>
    </row>
    <row r="639" spans="1:6" customFormat="1" ht="15" x14ac:dyDescent="0.25">
      <c r="A639" s="295" t="s">
        <v>1229</v>
      </c>
      <c r="B639" s="215" t="s">
        <v>904</v>
      </c>
      <c r="C639" s="208" t="s">
        <v>97</v>
      </c>
      <c r="D639" s="211">
        <v>24</v>
      </c>
      <c r="E639" s="209">
        <v>1.46</v>
      </c>
      <c r="F639" s="211">
        <v>35.04</v>
      </c>
    </row>
    <row r="640" spans="1:6" customFormat="1" ht="15" x14ac:dyDescent="0.25">
      <c r="A640" s="295" t="s">
        <v>1230</v>
      </c>
      <c r="B640" s="215" t="s">
        <v>905</v>
      </c>
      <c r="C640" s="208" t="s">
        <v>97</v>
      </c>
      <c r="D640" s="209">
        <v>3</v>
      </c>
      <c r="E640" s="209">
        <v>2.48</v>
      </c>
      <c r="F640" s="209">
        <v>7.4399999999999995</v>
      </c>
    </row>
    <row r="641" spans="1:6" customFormat="1" ht="15" x14ac:dyDescent="0.25">
      <c r="A641" s="295" t="s">
        <v>1231</v>
      </c>
      <c r="B641" s="215" t="s">
        <v>906</v>
      </c>
      <c r="C641" s="208" t="s">
        <v>97</v>
      </c>
      <c r="D641" s="209">
        <v>7</v>
      </c>
      <c r="E641" s="209">
        <v>5.48</v>
      </c>
      <c r="F641" s="211">
        <v>38.36</v>
      </c>
    </row>
    <row r="642" spans="1:6" customFormat="1" ht="15" x14ac:dyDescent="0.25">
      <c r="A642" s="296" t="s">
        <v>27</v>
      </c>
      <c r="B642" s="222" t="s">
        <v>907</v>
      </c>
      <c r="C642" s="223" t="s">
        <v>204</v>
      </c>
      <c r="D642" s="224"/>
      <c r="E642" s="224"/>
      <c r="F642" s="297">
        <f>SUM(F643,F651,F666)</f>
        <v>101460.48000000001</v>
      </c>
    </row>
    <row r="643" spans="1:6" customFormat="1" ht="15" x14ac:dyDescent="0.25">
      <c r="A643" s="296" t="s">
        <v>28</v>
      </c>
      <c r="B643" s="222" t="s">
        <v>908</v>
      </c>
      <c r="C643" s="223" t="s">
        <v>204</v>
      </c>
      <c r="D643" s="224"/>
      <c r="E643" s="224"/>
      <c r="F643" s="293">
        <f>SUM(F644:F650)</f>
        <v>84614.470000000016</v>
      </c>
    </row>
    <row r="644" spans="1:6" customFormat="1" ht="15" x14ac:dyDescent="0.25">
      <c r="A644" s="295" t="s">
        <v>426</v>
      </c>
      <c r="B644" s="215" t="s">
        <v>768</v>
      </c>
      <c r="C644" s="208" t="s">
        <v>46</v>
      </c>
      <c r="D644" s="213">
        <v>1149</v>
      </c>
      <c r="E644" s="211">
        <v>62.6</v>
      </c>
      <c r="F644" s="212">
        <v>71927.400000000009</v>
      </c>
    </row>
    <row r="645" spans="1:6" customFormat="1" ht="15" x14ac:dyDescent="0.25">
      <c r="A645" s="295" t="s">
        <v>427</v>
      </c>
      <c r="B645" s="215" t="s">
        <v>909</v>
      </c>
      <c r="C645" s="208" t="s">
        <v>50</v>
      </c>
      <c r="D645" s="211">
        <v>30</v>
      </c>
      <c r="E645" s="210">
        <v>268.10000000000002</v>
      </c>
      <c r="F645" s="213">
        <v>8043.0000000000009</v>
      </c>
    </row>
    <row r="646" spans="1:6" customFormat="1" ht="15" x14ac:dyDescent="0.25">
      <c r="A646" s="295" t="s">
        <v>428</v>
      </c>
      <c r="B646" s="215" t="s">
        <v>910</v>
      </c>
      <c r="C646" s="208" t="s">
        <v>97</v>
      </c>
      <c r="D646" s="209">
        <v>5</v>
      </c>
      <c r="E646" s="211">
        <v>10.32</v>
      </c>
      <c r="F646" s="211">
        <v>51.6</v>
      </c>
    </row>
    <row r="647" spans="1:6" customFormat="1" ht="15" x14ac:dyDescent="0.25">
      <c r="A647" s="295" t="s">
        <v>429</v>
      </c>
      <c r="B647" s="215" t="s">
        <v>765</v>
      </c>
      <c r="C647" s="208" t="s">
        <v>659</v>
      </c>
      <c r="D647" s="209">
        <v>6</v>
      </c>
      <c r="E647" s="210">
        <v>336.81</v>
      </c>
      <c r="F647" s="213">
        <v>2020.8600000000001</v>
      </c>
    </row>
    <row r="648" spans="1:6" customFormat="1" ht="15" x14ac:dyDescent="0.25">
      <c r="A648" s="295" t="s">
        <v>1232</v>
      </c>
      <c r="B648" s="215" t="s">
        <v>911</v>
      </c>
      <c r="C648" s="208" t="s">
        <v>659</v>
      </c>
      <c r="D648" s="209">
        <v>3</v>
      </c>
      <c r="E648" s="210">
        <v>367.97</v>
      </c>
      <c r="F648" s="213">
        <v>1103.9100000000001</v>
      </c>
    </row>
    <row r="649" spans="1:6" customFormat="1" ht="15" x14ac:dyDescent="0.25">
      <c r="A649" s="295" t="s">
        <v>1233</v>
      </c>
      <c r="B649" s="215" t="s">
        <v>912</v>
      </c>
      <c r="C649" s="208" t="s">
        <v>659</v>
      </c>
      <c r="D649" s="209">
        <v>2</v>
      </c>
      <c r="E649" s="210">
        <v>351.01</v>
      </c>
      <c r="F649" s="210">
        <v>702.02</v>
      </c>
    </row>
    <row r="650" spans="1:6" customFormat="1" ht="15" x14ac:dyDescent="0.25">
      <c r="A650" s="295" t="s">
        <v>1234</v>
      </c>
      <c r="B650" s="215" t="s">
        <v>913</v>
      </c>
      <c r="C650" s="208" t="s">
        <v>659</v>
      </c>
      <c r="D650" s="209">
        <v>2</v>
      </c>
      <c r="E650" s="210">
        <v>382.84</v>
      </c>
      <c r="F650" s="210">
        <v>765.68</v>
      </c>
    </row>
    <row r="651" spans="1:6" customFormat="1" ht="15" x14ac:dyDescent="0.25">
      <c r="A651" s="296" t="s">
        <v>29</v>
      </c>
      <c r="B651" s="222" t="s">
        <v>914</v>
      </c>
      <c r="C651" s="223" t="s">
        <v>204</v>
      </c>
      <c r="D651" s="224"/>
      <c r="E651" s="224"/>
      <c r="F651" s="293">
        <f>SUM(F652:F665)</f>
        <v>10444.39</v>
      </c>
    </row>
    <row r="652" spans="1:6" customFormat="1" ht="15" x14ac:dyDescent="0.25">
      <c r="A652" s="295" t="s">
        <v>430</v>
      </c>
      <c r="B652" s="215" t="s">
        <v>768</v>
      </c>
      <c r="C652" s="208" t="s">
        <v>46</v>
      </c>
      <c r="D652" s="209">
        <v>6</v>
      </c>
      <c r="E652" s="211">
        <v>62.6</v>
      </c>
      <c r="F652" s="210">
        <v>375.6</v>
      </c>
    </row>
    <row r="653" spans="1:6" customFormat="1" ht="15" x14ac:dyDescent="0.25">
      <c r="A653" s="295" t="s">
        <v>431</v>
      </c>
      <c r="B653" s="215" t="s">
        <v>915</v>
      </c>
      <c r="C653" s="208" t="s">
        <v>97</v>
      </c>
      <c r="D653" s="209">
        <v>4</v>
      </c>
      <c r="E653" s="211">
        <v>10.28</v>
      </c>
      <c r="F653" s="211">
        <v>41.12</v>
      </c>
    </row>
    <row r="654" spans="1:6" customFormat="1" ht="15" x14ac:dyDescent="0.25">
      <c r="A654" s="295" t="s">
        <v>432</v>
      </c>
      <c r="B654" s="215" t="s">
        <v>916</v>
      </c>
      <c r="C654" s="208" t="s">
        <v>97</v>
      </c>
      <c r="D654" s="209">
        <v>1</v>
      </c>
      <c r="E654" s="210">
        <v>268.47000000000003</v>
      </c>
      <c r="F654" s="210">
        <v>268.47000000000003</v>
      </c>
    </row>
    <row r="655" spans="1:6" customFormat="1" ht="15" x14ac:dyDescent="0.25">
      <c r="A655" s="295" t="s">
        <v>433</v>
      </c>
      <c r="B655" s="215" t="s">
        <v>780</v>
      </c>
      <c r="C655" s="208" t="s">
        <v>659</v>
      </c>
      <c r="D655" s="209">
        <v>1</v>
      </c>
      <c r="E655" s="210">
        <v>314.02</v>
      </c>
      <c r="F655" s="210">
        <v>314.02</v>
      </c>
    </row>
    <row r="656" spans="1:6" customFormat="1" ht="15" x14ac:dyDescent="0.25">
      <c r="A656" s="295" t="s">
        <v>434</v>
      </c>
      <c r="B656" s="215" t="s">
        <v>917</v>
      </c>
      <c r="C656" s="208" t="s">
        <v>45</v>
      </c>
      <c r="D656" s="209">
        <v>1</v>
      </c>
      <c r="E656" s="213">
        <v>2071.83</v>
      </c>
      <c r="F656" s="213">
        <v>2071.83</v>
      </c>
    </row>
    <row r="657" spans="1:6" customFormat="1" ht="15" x14ac:dyDescent="0.25">
      <c r="A657" s="295" t="s">
        <v>435</v>
      </c>
      <c r="B657" s="215" t="s">
        <v>918</v>
      </c>
      <c r="C657" s="208" t="s">
        <v>40</v>
      </c>
      <c r="D657" s="209">
        <v>1</v>
      </c>
      <c r="E657" s="213">
        <v>1129.8800000000001</v>
      </c>
      <c r="F657" s="213">
        <v>1129.8800000000001</v>
      </c>
    </row>
    <row r="658" spans="1:6" customFormat="1" ht="15" x14ac:dyDescent="0.25">
      <c r="A658" s="295" t="s">
        <v>436</v>
      </c>
      <c r="B658" s="215" t="s">
        <v>737</v>
      </c>
      <c r="C658" s="208" t="s">
        <v>659</v>
      </c>
      <c r="D658" s="209">
        <v>1</v>
      </c>
      <c r="E658" s="210">
        <v>506.53</v>
      </c>
      <c r="F658" s="210">
        <v>506.53</v>
      </c>
    </row>
    <row r="659" spans="1:6" customFormat="1" ht="15" x14ac:dyDescent="0.25">
      <c r="A659" s="295" t="s">
        <v>437</v>
      </c>
      <c r="B659" s="215" t="s">
        <v>919</v>
      </c>
      <c r="C659" s="208" t="s">
        <v>40</v>
      </c>
      <c r="D659" s="209">
        <v>2</v>
      </c>
      <c r="E659" s="213">
        <v>2120.46</v>
      </c>
      <c r="F659" s="213">
        <v>4240.92</v>
      </c>
    </row>
    <row r="660" spans="1:6" customFormat="1" ht="15" x14ac:dyDescent="0.25">
      <c r="A660" s="295" t="s">
        <v>438</v>
      </c>
      <c r="B660" s="215" t="s">
        <v>785</v>
      </c>
      <c r="C660" s="208" t="s">
        <v>40</v>
      </c>
      <c r="D660" s="209">
        <v>1</v>
      </c>
      <c r="E660" s="211">
        <v>37.130000000000003</v>
      </c>
      <c r="F660" s="211">
        <v>37.130000000000003</v>
      </c>
    </row>
    <row r="661" spans="1:6" customFormat="1" ht="15" x14ac:dyDescent="0.25">
      <c r="A661" s="295" t="s">
        <v>439</v>
      </c>
      <c r="B661" s="215" t="s">
        <v>713</v>
      </c>
      <c r="C661" s="208" t="s">
        <v>97</v>
      </c>
      <c r="D661" s="209">
        <v>1</v>
      </c>
      <c r="E661" s="211">
        <v>23.09</v>
      </c>
      <c r="F661" s="211">
        <v>23.09</v>
      </c>
    </row>
    <row r="662" spans="1:6" customFormat="1" ht="15" x14ac:dyDescent="0.25">
      <c r="A662" s="295" t="s">
        <v>440</v>
      </c>
      <c r="B662" s="215" t="s">
        <v>670</v>
      </c>
      <c r="C662" s="208" t="s">
        <v>97</v>
      </c>
      <c r="D662" s="209">
        <v>1</v>
      </c>
      <c r="E662" s="210">
        <v>283.83</v>
      </c>
      <c r="F662" s="210">
        <v>283.83</v>
      </c>
    </row>
    <row r="663" spans="1:6" customFormat="1" ht="15" x14ac:dyDescent="0.25">
      <c r="A663" s="295" t="s">
        <v>441</v>
      </c>
      <c r="B663" s="215" t="s">
        <v>920</v>
      </c>
      <c r="C663" s="208" t="s">
        <v>97</v>
      </c>
      <c r="D663" s="209">
        <v>1</v>
      </c>
      <c r="E663" s="210">
        <v>226.29</v>
      </c>
      <c r="F663" s="210">
        <v>226.29</v>
      </c>
    </row>
    <row r="664" spans="1:6" customFormat="1" ht="15" x14ac:dyDescent="0.25">
      <c r="A664" s="295" t="s">
        <v>442</v>
      </c>
      <c r="B664" s="215" t="s">
        <v>683</v>
      </c>
      <c r="C664" s="208" t="s">
        <v>97</v>
      </c>
      <c r="D664" s="209">
        <v>7</v>
      </c>
      <c r="E664" s="211">
        <v>24.72</v>
      </c>
      <c r="F664" s="210">
        <v>173.04</v>
      </c>
    </row>
    <row r="665" spans="1:6" customFormat="1" ht="15" x14ac:dyDescent="0.25">
      <c r="A665" s="295" t="s">
        <v>443</v>
      </c>
      <c r="B665" s="215" t="s">
        <v>684</v>
      </c>
      <c r="C665" s="208" t="s">
        <v>97</v>
      </c>
      <c r="D665" s="211">
        <v>56</v>
      </c>
      <c r="E665" s="211">
        <v>13.44</v>
      </c>
      <c r="F665" s="210">
        <v>752.64</v>
      </c>
    </row>
    <row r="666" spans="1:6" customFormat="1" ht="15" x14ac:dyDescent="0.25">
      <c r="A666" s="296" t="s">
        <v>30</v>
      </c>
      <c r="B666" s="222" t="s">
        <v>921</v>
      </c>
      <c r="C666" s="223" t="s">
        <v>204</v>
      </c>
      <c r="D666" s="224"/>
      <c r="E666" s="224"/>
      <c r="F666" s="225">
        <f>SUM(F667:F681)</f>
        <v>6401.619999999999</v>
      </c>
    </row>
    <row r="667" spans="1:6" customFormat="1" ht="15" x14ac:dyDescent="0.25">
      <c r="A667" s="295" t="s">
        <v>464</v>
      </c>
      <c r="B667" s="215" t="s">
        <v>922</v>
      </c>
      <c r="C667" s="208" t="s">
        <v>659</v>
      </c>
      <c r="D667" s="209">
        <v>1</v>
      </c>
      <c r="E667" s="210">
        <v>552.42999999999995</v>
      </c>
      <c r="F667" s="210">
        <v>552.42999999999995</v>
      </c>
    </row>
    <row r="668" spans="1:6" customFormat="1" ht="15" x14ac:dyDescent="0.25">
      <c r="A668" s="295" t="s">
        <v>465</v>
      </c>
      <c r="B668" s="215" t="s">
        <v>923</v>
      </c>
      <c r="C668" s="208" t="s">
        <v>97</v>
      </c>
      <c r="D668" s="209">
        <v>1</v>
      </c>
      <c r="E668" s="210">
        <v>164.58</v>
      </c>
      <c r="F668" s="210">
        <v>164.58</v>
      </c>
    </row>
    <row r="669" spans="1:6" customFormat="1" ht="15" x14ac:dyDescent="0.25">
      <c r="A669" s="295" t="s">
        <v>466</v>
      </c>
      <c r="B669" s="215" t="s">
        <v>924</v>
      </c>
      <c r="C669" s="208" t="s">
        <v>46</v>
      </c>
      <c r="D669" s="209">
        <v>9</v>
      </c>
      <c r="E669" s="211">
        <v>32.1</v>
      </c>
      <c r="F669" s="210">
        <v>288.90000000000003</v>
      </c>
    </row>
    <row r="670" spans="1:6" customFormat="1" ht="15" x14ac:dyDescent="0.25">
      <c r="A670" s="295" t="s">
        <v>467</v>
      </c>
      <c r="B670" s="215" t="s">
        <v>658</v>
      </c>
      <c r="C670" s="208" t="s">
        <v>659</v>
      </c>
      <c r="D670" s="209">
        <v>1</v>
      </c>
      <c r="E670" s="210">
        <v>200.64</v>
      </c>
      <c r="F670" s="210">
        <v>200.64</v>
      </c>
    </row>
    <row r="671" spans="1:6" customFormat="1" ht="15" x14ac:dyDescent="0.25">
      <c r="A671" s="295" t="s">
        <v>468</v>
      </c>
      <c r="B671" s="215" t="s">
        <v>726</v>
      </c>
      <c r="C671" s="208" t="s">
        <v>97</v>
      </c>
      <c r="D671" s="209">
        <v>1</v>
      </c>
      <c r="E671" s="210">
        <v>177.86</v>
      </c>
      <c r="F671" s="210">
        <v>177.86</v>
      </c>
    </row>
    <row r="672" spans="1:6" customFormat="1" ht="15" x14ac:dyDescent="0.25">
      <c r="A672" s="295" t="s">
        <v>469</v>
      </c>
      <c r="B672" s="215" t="s">
        <v>925</v>
      </c>
      <c r="C672" s="208" t="s">
        <v>45</v>
      </c>
      <c r="D672" s="209">
        <v>1</v>
      </c>
      <c r="E672" s="210">
        <v>563.92999999999995</v>
      </c>
      <c r="F672" s="210">
        <v>563.92999999999995</v>
      </c>
    </row>
    <row r="673" spans="1:6" customFormat="1" ht="15" x14ac:dyDescent="0.25">
      <c r="A673" s="295" t="s">
        <v>470</v>
      </c>
      <c r="B673" s="215" t="s">
        <v>677</v>
      </c>
      <c r="C673" s="208" t="s">
        <v>659</v>
      </c>
      <c r="D673" s="209">
        <v>1</v>
      </c>
      <c r="E673" s="210">
        <v>390.91</v>
      </c>
      <c r="F673" s="210">
        <v>390.91</v>
      </c>
    </row>
    <row r="674" spans="1:6" customFormat="1" ht="15" x14ac:dyDescent="0.25">
      <c r="A674" s="295" t="s">
        <v>471</v>
      </c>
      <c r="B674" s="215" t="s">
        <v>716</v>
      </c>
      <c r="C674" s="208" t="s">
        <v>97</v>
      </c>
      <c r="D674" s="209">
        <v>2</v>
      </c>
      <c r="E674" s="210">
        <v>181.02</v>
      </c>
      <c r="F674" s="210">
        <v>362.04</v>
      </c>
    </row>
    <row r="675" spans="1:6" customFormat="1" ht="15" x14ac:dyDescent="0.25">
      <c r="A675" s="295" t="s">
        <v>472</v>
      </c>
      <c r="B675" s="215" t="s">
        <v>675</v>
      </c>
      <c r="C675" s="208" t="s">
        <v>97</v>
      </c>
      <c r="D675" s="209">
        <v>1</v>
      </c>
      <c r="E675" s="210">
        <v>238.95</v>
      </c>
      <c r="F675" s="210">
        <v>238.95</v>
      </c>
    </row>
    <row r="676" spans="1:6" customFormat="1" ht="15" x14ac:dyDescent="0.25">
      <c r="A676" s="295" t="s">
        <v>473</v>
      </c>
      <c r="B676" s="215" t="s">
        <v>926</v>
      </c>
      <c r="C676" s="208" t="s">
        <v>45</v>
      </c>
      <c r="D676" s="209">
        <v>1</v>
      </c>
      <c r="E676" s="210">
        <v>563.92999999999995</v>
      </c>
      <c r="F676" s="210">
        <v>563.92999999999995</v>
      </c>
    </row>
    <row r="677" spans="1:6" customFormat="1" ht="15" x14ac:dyDescent="0.25">
      <c r="A677" s="295" t="s">
        <v>474</v>
      </c>
      <c r="B677" s="215" t="s">
        <v>662</v>
      </c>
      <c r="C677" s="208" t="s">
        <v>659</v>
      </c>
      <c r="D677" s="209">
        <v>2</v>
      </c>
      <c r="E677" s="210">
        <v>596.57000000000005</v>
      </c>
      <c r="F677" s="213">
        <v>1193.1400000000001</v>
      </c>
    </row>
    <row r="678" spans="1:6" customFormat="1" ht="15" x14ac:dyDescent="0.25">
      <c r="A678" s="295" t="s">
        <v>475</v>
      </c>
      <c r="B678" s="215" t="s">
        <v>707</v>
      </c>
      <c r="C678" s="208" t="s">
        <v>659</v>
      </c>
      <c r="D678" s="209">
        <v>1</v>
      </c>
      <c r="E678" s="210">
        <v>205.66</v>
      </c>
      <c r="F678" s="210">
        <v>205.66</v>
      </c>
    </row>
    <row r="679" spans="1:6" customFormat="1" ht="15" x14ac:dyDescent="0.25">
      <c r="A679" s="295" t="s">
        <v>476</v>
      </c>
      <c r="B679" s="215" t="s">
        <v>682</v>
      </c>
      <c r="C679" s="208" t="s">
        <v>97</v>
      </c>
      <c r="D679" s="211">
        <v>12</v>
      </c>
      <c r="E679" s="211">
        <v>16.87</v>
      </c>
      <c r="F679" s="210">
        <v>202.44</v>
      </c>
    </row>
    <row r="680" spans="1:6" customFormat="1" ht="15" x14ac:dyDescent="0.25">
      <c r="A680" s="295" t="s">
        <v>477</v>
      </c>
      <c r="B680" s="215" t="s">
        <v>681</v>
      </c>
      <c r="C680" s="208" t="s">
        <v>97</v>
      </c>
      <c r="D680" s="211">
        <v>96</v>
      </c>
      <c r="E680" s="209">
        <v>8.52</v>
      </c>
      <c r="F680" s="210">
        <v>817.92</v>
      </c>
    </row>
    <row r="681" spans="1:6" customFormat="1" ht="15" x14ac:dyDescent="0.25">
      <c r="A681" s="295" t="s">
        <v>1235</v>
      </c>
      <c r="B681" s="215" t="s">
        <v>927</v>
      </c>
      <c r="C681" s="208" t="s">
        <v>928</v>
      </c>
      <c r="D681" s="209">
        <v>1</v>
      </c>
      <c r="E681" s="210">
        <v>478.29</v>
      </c>
      <c r="F681" s="210">
        <v>478.29</v>
      </c>
    </row>
    <row r="682" spans="1:6" customFormat="1" ht="15" x14ac:dyDescent="0.25">
      <c r="A682" s="295"/>
      <c r="B682" s="215"/>
      <c r="C682" s="208"/>
      <c r="D682" s="209"/>
      <c r="E682" s="210"/>
      <c r="F682" s="210"/>
    </row>
    <row r="683" spans="1:6" customFormat="1" ht="15" x14ac:dyDescent="0.25">
      <c r="A683" s="299" t="s">
        <v>1236</v>
      </c>
      <c r="B683" s="300" t="s">
        <v>1237</v>
      </c>
      <c r="C683" s="301"/>
      <c r="D683" s="301"/>
      <c r="E683" s="301"/>
      <c r="F683" s="302"/>
    </row>
    <row r="684" spans="1:6" customFormat="1" ht="15" x14ac:dyDescent="0.25">
      <c r="A684" s="296" t="s">
        <v>32</v>
      </c>
      <c r="B684" s="222" t="s">
        <v>929</v>
      </c>
      <c r="C684" s="223" t="s">
        <v>204</v>
      </c>
      <c r="D684" s="224"/>
      <c r="E684" s="224"/>
      <c r="F684" s="297">
        <f>SUM(F685:F693)</f>
        <v>874559.73</v>
      </c>
    </row>
    <row r="685" spans="1:6" customFormat="1" ht="15" x14ac:dyDescent="0.25">
      <c r="A685" s="295" t="s">
        <v>613</v>
      </c>
      <c r="B685" s="215" t="s">
        <v>930</v>
      </c>
      <c r="C685" s="208" t="s">
        <v>97</v>
      </c>
      <c r="D685" s="209">
        <v>4</v>
      </c>
      <c r="E685" s="213">
        <v>5110.96</v>
      </c>
      <c r="F685" s="212">
        <v>20443.84</v>
      </c>
    </row>
    <row r="686" spans="1:6" customFormat="1" ht="15" x14ac:dyDescent="0.25">
      <c r="A686" s="295" t="s">
        <v>614</v>
      </c>
      <c r="B686" s="215" t="s">
        <v>931</v>
      </c>
      <c r="C686" s="208" t="s">
        <v>97</v>
      </c>
      <c r="D686" s="209">
        <v>2</v>
      </c>
      <c r="E686" s="213">
        <v>8502.7000000000007</v>
      </c>
      <c r="F686" s="212">
        <v>17005.400000000001</v>
      </c>
    </row>
    <row r="687" spans="1:6" customFormat="1" ht="15" x14ac:dyDescent="0.25">
      <c r="A687" s="295" t="s">
        <v>615</v>
      </c>
      <c r="B687" s="215" t="s">
        <v>932</v>
      </c>
      <c r="C687" s="208" t="s">
        <v>97</v>
      </c>
      <c r="D687" s="209">
        <v>1</v>
      </c>
      <c r="E687" s="249">
        <v>247207.25</v>
      </c>
      <c r="F687" s="249">
        <v>247207.25</v>
      </c>
    </row>
    <row r="688" spans="1:6" customFormat="1" ht="15" x14ac:dyDescent="0.25">
      <c r="A688" s="295" t="s">
        <v>616</v>
      </c>
      <c r="B688" s="215" t="s">
        <v>933</v>
      </c>
      <c r="C688" s="208" t="s">
        <v>97</v>
      </c>
      <c r="D688" s="209">
        <v>2</v>
      </c>
      <c r="E688" s="213">
        <v>4502.8500000000004</v>
      </c>
      <c r="F688" s="213">
        <v>9005.7000000000007</v>
      </c>
    </row>
    <row r="689" spans="1:6" customFormat="1" ht="15" x14ac:dyDescent="0.25">
      <c r="A689" s="295" t="s">
        <v>617</v>
      </c>
      <c r="B689" s="215" t="s">
        <v>934</v>
      </c>
      <c r="C689" s="208" t="s">
        <v>97</v>
      </c>
      <c r="D689" s="209">
        <v>1</v>
      </c>
      <c r="E689" s="249">
        <v>462995.26</v>
      </c>
      <c r="F689" s="249">
        <v>462995.26</v>
      </c>
    </row>
    <row r="690" spans="1:6" customFormat="1" ht="15" x14ac:dyDescent="0.25">
      <c r="A690" s="295" t="s">
        <v>618</v>
      </c>
      <c r="B690" s="215" t="s">
        <v>935</v>
      </c>
      <c r="C690" s="208" t="s">
        <v>97</v>
      </c>
      <c r="D690" s="209">
        <v>1</v>
      </c>
      <c r="E690" s="213">
        <v>9473.1</v>
      </c>
      <c r="F690" s="213">
        <v>9473.1</v>
      </c>
    </row>
    <row r="691" spans="1:6" customFormat="1" ht="15" x14ac:dyDescent="0.25">
      <c r="A691" s="295" t="s">
        <v>619</v>
      </c>
      <c r="B691" s="215" t="s">
        <v>936</v>
      </c>
      <c r="C691" s="208" t="s">
        <v>97</v>
      </c>
      <c r="D691" s="209">
        <v>1</v>
      </c>
      <c r="E691" s="212">
        <v>10767.76</v>
      </c>
      <c r="F691" s="212">
        <v>10767.76</v>
      </c>
    </row>
    <row r="692" spans="1:6" customFormat="1" ht="15" x14ac:dyDescent="0.25">
      <c r="A692" s="295" t="s">
        <v>620</v>
      </c>
      <c r="B692" s="215" t="s">
        <v>937</v>
      </c>
      <c r="C692" s="208" t="s">
        <v>97</v>
      </c>
      <c r="D692" s="209">
        <v>1</v>
      </c>
      <c r="E692" s="212">
        <v>9806.11</v>
      </c>
      <c r="F692" s="212">
        <v>9806.11</v>
      </c>
    </row>
    <row r="693" spans="1:6" customFormat="1" ht="15" x14ac:dyDescent="0.25">
      <c r="A693" s="295" t="s">
        <v>621</v>
      </c>
      <c r="B693" s="215" t="s">
        <v>1245</v>
      </c>
      <c r="C693" s="208" t="s">
        <v>97</v>
      </c>
      <c r="D693" s="305">
        <v>1</v>
      </c>
      <c r="E693" s="212">
        <v>87855.31</v>
      </c>
      <c r="F693" s="212">
        <v>87855.31</v>
      </c>
    </row>
    <row r="694" spans="1:6" customFormat="1" ht="15" x14ac:dyDescent="0.25">
      <c r="A694" s="132"/>
      <c r="B694" s="246"/>
      <c r="C694" s="133"/>
      <c r="D694" s="133"/>
      <c r="E694" s="134" t="s">
        <v>1238</v>
      </c>
      <c r="F694" s="248">
        <f>SUM(F684,F642,F373,F367,F317)</f>
        <v>1196599.2097</v>
      </c>
    </row>
  </sheetData>
  <mergeCells count="6">
    <mergeCell ref="A5:D5"/>
    <mergeCell ref="A7:D7"/>
    <mergeCell ref="A6:D6"/>
    <mergeCell ref="A1:F1"/>
    <mergeCell ref="A2:F2"/>
    <mergeCell ref="A3:F3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74" fitToHeight="50" orientation="portrait" horizontalDpi="300" verticalDpi="300" r:id="rId1"/>
  <headerFooter>
    <oddFooter>&amp;R&amp;"Arial Narrow,Normal"&amp;8&amp;F
Folha &amp;P de &amp;N</oddFooter>
  </headerFooter>
  <rowBreaks count="1" manualBreakCount="1">
    <brk id="682" max="5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51"/>
  <sheetViews>
    <sheetView view="pageBreakPreview" topLeftCell="A34" zoomScale="115" zoomScaleSheetLayoutView="115" workbookViewId="0">
      <selection activeCell="C6" sqref="C6:C7"/>
    </sheetView>
  </sheetViews>
  <sheetFormatPr defaultRowHeight="12.75" x14ac:dyDescent="0.25"/>
  <cols>
    <col min="1" max="1" width="10.7109375" style="56" customWidth="1"/>
    <col min="2" max="2" width="58.7109375" style="56" customWidth="1"/>
    <col min="3" max="3" width="14.7109375" style="56" customWidth="1"/>
    <col min="4" max="256" width="9.140625" style="56"/>
    <col min="257" max="257" width="21.7109375" style="56" bestFit="1" customWidth="1"/>
    <col min="258" max="258" width="64" style="56" customWidth="1"/>
    <col min="259" max="259" width="17.5703125" style="56" customWidth="1"/>
    <col min="260" max="512" width="9.140625" style="56"/>
    <col min="513" max="513" width="21.7109375" style="56" bestFit="1" customWidth="1"/>
    <col min="514" max="514" width="64" style="56" customWidth="1"/>
    <col min="515" max="515" width="17.5703125" style="56" customWidth="1"/>
    <col min="516" max="768" width="9.140625" style="56"/>
    <col min="769" max="769" width="21.7109375" style="56" bestFit="1" customWidth="1"/>
    <col min="770" max="770" width="64" style="56" customWidth="1"/>
    <col min="771" max="771" width="17.5703125" style="56" customWidth="1"/>
    <col min="772" max="1024" width="9.140625" style="56"/>
    <col min="1025" max="1025" width="21.7109375" style="56" bestFit="1" customWidth="1"/>
    <col min="1026" max="1026" width="64" style="56" customWidth="1"/>
    <col min="1027" max="1027" width="17.5703125" style="56" customWidth="1"/>
    <col min="1028" max="1280" width="9.140625" style="56"/>
    <col min="1281" max="1281" width="21.7109375" style="56" bestFit="1" customWidth="1"/>
    <col min="1282" max="1282" width="64" style="56" customWidth="1"/>
    <col min="1283" max="1283" width="17.5703125" style="56" customWidth="1"/>
    <col min="1284" max="1536" width="9.140625" style="56"/>
    <col min="1537" max="1537" width="21.7109375" style="56" bestFit="1" customWidth="1"/>
    <col min="1538" max="1538" width="64" style="56" customWidth="1"/>
    <col min="1539" max="1539" width="17.5703125" style="56" customWidth="1"/>
    <col min="1540" max="1792" width="9.140625" style="56"/>
    <col min="1793" max="1793" width="21.7109375" style="56" bestFit="1" customWidth="1"/>
    <col min="1794" max="1794" width="64" style="56" customWidth="1"/>
    <col min="1795" max="1795" width="17.5703125" style="56" customWidth="1"/>
    <col min="1796" max="2048" width="9.140625" style="56"/>
    <col min="2049" max="2049" width="21.7109375" style="56" bestFit="1" customWidth="1"/>
    <col min="2050" max="2050" width="64" style="56" customWidth="1"/>
    <col min="2051" max="2051" width="17.5703125" style="56" customWidth="1"/>
    <col min="2052" max="2304" width="9.140625" style="56"/>
    <col min="2305" max="2305" width="21.7109375" style="56" bestFit="1" customWidth="1"/>
    <col min="2306" max="2306" width="64" style="56" customWidth="1"/>
    <col min="2307" max="2307" width="17.5703125" style="56" customWidth="1"/>
    <col min="2308" max="2560" width="9.140625" style="56"/>
    <col min="2561" max="2561" width="21.7109375" style="56" bestFit="1" customWidth="1"/>
    <col min="2562" max="2562" width="64" style="56" customWidth="1"/>
    <col min="2563" max="2563" width="17.5703125" style="56" customWidth="1"/>
    <col min="2564" max="2816" width="9.140625" style="56"/>
    <col min="2817" max="2817" width="21.7109375" style="56" bestFit="1" customWidth="1"/>
    <col min="2818" max="2818" width="64" style="56" customWidth="1"/>
    <col min="2819" max="2819" width="17.5703125" style="56" customWidth="1"/>
    <col min="2820" max="3072" width="9.140625" style="56"/>
    <col min="3073" max="3073" width="21.7109375" style="56" bestFit="1" customWidth="1"/>
    <col min="3074" max="3074" width="64" style="56" customWidth="1"/>
    <col min="3075" max="3075" width="17.5703125" style="56" customWidth="1"/>
    <col min="3076" max="3328" width="9.140625" style="56"/>
    <col min="3329" max="3329" width="21.7109375" style="56" bestFit="1" customWidth="1"/>
    <col min="3330" max="3330" width="64" style="56" customWidth="1"/>
    <col min="3331" max="3331" width="17.5703125" style="56" customWidth="1"/>
    <col min="3332" max="3584" width="9.140625" style="56"/>
    <col min="3585" max="3585" width="21.7109375" style="56" bestFit="1" customWidth="1"/>
    <col min="3586" max="3586" width="64" style="56" customWidth="1"/>
    <col min="3587" max="3587" width="17.5703125" style="56" customWidth="1"/>
    <col min="3588" max="3840" width="9.140625" style="56"/>
    <col min="3841" max="3841" width="21.7109375" style="56" bestFit="1" customWidth="1"/>
    <col min="3842" max="3842" width="64" style="56" customWidth="1"/>
    <col min="3843" max="3843" width="17.5703125" style="56" customWidth="1"/>
    <col min="3844" max="4096" width="9.140625" style="56"/>
    <col min="4097" max="4097" width="21.7109375" style="56" bestFit="1" customWidth="1"/>
    <col min="4098" max="4098" width="64" style="56" customWidth="1"/>
    <col min="4099" max="4099" width="17.5703125" style="56" customWidth="1"/>
    <col min="4100" max="4352" width="9.140625" style="56"/>
    <col min="4353" max="4353" width="21.7109375" style="56" bestFit="1" customWidth="1"/>
    <col min="4354" max="4354" width="64" style="56" customWidth="1"/>
    <col min="4355" max="4355" width="17.5703125" style="56" customWidth="1"/>
    <col min="4356" max="4608" width="9.140625" style="56"/>
    <col min="4609" max="4609" width="21.7109375" style="56" bestFit="1" customWidth="1"/>
    <col min="4610" max="4610" width="64" style="56" customWidth="1"/>
    <col min="4611" max="4611" width="17.5703125" style="56" customWidth="1"/>
    <col min="4612" max="4864" width="9.140625" style="56"/>
    <col min="4865" max="4865" width="21.7109375" style="56" bestFit="1" customWidth="1"/>
    <col min="4866" max="4866" width="64" style="56" customWidth="1"/>
    <col min="4867" max="4867" width="17.5703125" style="56" customWidth="1"/>
    <col min="4868" max="5120" width="9.140625" style="56"/>
    <col min="5121" max="5121" width="21.7109375" style="56" bestFit="1" customWidth="1"/>
    <col min="5122" max="5122" width="64" style="56" customWidth="1"/>
    <col min="5123" max="5123" width="17.5703125" style="56" customWidth="1"/>
    <col min="5124" max="5376" width="9.140625" style="56"/>
    <col min="5377" max="5377" width="21.7109375" style="56" bestFit="1" customWidth="1"/>
    <col min="5378" max="5378" width="64" style="56" customWidth="1"/>
    <col min="5379" max="5379" width="17.5703125" style="56" customWidth="1"/>
    <col min="5380" max="5632" width="9.140625" style="56"/>
    <col min="5633" max="5633" width="21.7109375" style="56" bestFit="1" customWidth="1"/>
    <col min="5634" max="5634" width="64" style="56" customWidth="1"/>
    <col min="5635" max="5635" width="17.5703125" style="56" customWidth="1"/>
    <col min="5636" max="5888" width="9.140625" style="56"/>
    <col min="5889" max="5889" width="21.7109375" style="56" bestFit="1" customWidth="1"/>
    <col min="5890" max="5890" width="64" style="56" customWidth="1"/>
    <col min="5891" max="5891" width="17.5703125" style="56" customWidth="1"/>
    <col min="5892" max="6144" width="9.140625" style="56"/>
    <col min="6145" max="6145" width="21.7109375" style="56" bestFit="1" customWidth="1"/>
    <col min="6146" max="6146" width="64" style="56" customWidth="1"/>
    <col min="6147" max="6147" width="17.5703125" style="56" customWidth="1"/>
    <col min="6148" max="6400" width="9.140625" style="56"/>
    <col min="6401" max="6401" width="21.7109375" style="56" bestFit="1" customWidth="1"/>
    <col min="6402" max="6402" width="64" style="56" customWidth="1"/>
    <col min="6403" max="6403" width="17.5703125" style="56" customWidth="1"/>
    <col min="6404" max="6656" width="9.140625" style="56"/>
    <col min="6657" max="6657" width="21.7109375" style="56" bestFit="1" customWidth="1"/>
    <col min="6658" max="6658" width="64" style="56" customWidth="1"/>
    <col min="6659" max="6659" width="17.5703125" style="56" customWidth="1"/>
    <col min="6660" max="6912" width="9.140625" style="56"/>
    <col min="6913" max="6913" width="21.7109375" style="56" bestFit="1" customWidth="1"/>
    <col min="6914" max="6914" width="64" style="56" customWidth="1"/>
    <col min="6915" max="6915" width="17.5703125" style="56" customWidth="1"/>
    <col min="6916" max="7168" width="9.140625" style="56"/>
    <col min="7169" max="7169" width="21.7109375" style="56" bestFit="1" customWidth="1"/>
    <col min="7170" max="7170" width="64" style="56" customWidth="1"/>
    <col min="7171" max="7171" width="17.5703125" style="56" customWidth="1"/>
    <col min="7172" max="7424" width="9.140625" style="56"/>
    <col min="7425" max="7425" width="21.7109375" style="56" bestFit="1" customWidth="1"/>
    <col min="7426" max="7426" width="64" style="56" customWidth="1"/>
    <col min="7427" max="7427" width="17.5703125" style="56" customWidth="1"/>
    <col min="7428" max="7680" width="9.140625" style="56"/>
    <col min="7681" max="7681" width="21.7109375" style="56" bestFit="1" customWidth="1"/>
    <col min="7682" max="7682" width="64" style="56" customWidth="1"/>
    <col min="7683" max="7683" width="17.5703125" style="56" customWidth="1"/>
    <col min="7684" max="7936" width="9.140625" style="56"/>
    <col min="7937" max="7937" width="21.7109375" style="56" bestFit="1" customWidth="1"/>
    <col min="7938" max="7938" width="64" style="56" customWidth="1"/>
    <col min="7939" max="7939" width="17.5703125" style="56" customWidth="1"/>
    <col min="7940" max="8192" width="9.140625" style="56"/>
    <col min="8193" max="8193" width="21.7109375" style="56" bestFit="1" customWidth="1"/>
    <col min="8194" max="8194" width="64" style="56" customWidth="1"/>
    <col min="8195" max="8195" width="17.5703125" style="56" customWidth="1"/>
    <col min="8196" max="8448" width="9.140625" style="56"/>
    <col min="8449" max="8449" width="21.7109375" style="56" bestFit="1" customWidth="1"/>
    <col min="8450" max="8450" width="64" style="56" customWidth="1"/>
    <col min="8451" max="8451" width="17.5703125" style="56" customWidth="1"/>
    <col min="8452" max="8704" width="9.140625" style="56"/>
    <col min="8705" max="8705" width="21.7109375" style="56" bestFit="1" customWidth="1"/>
    <col min="8706" max="8706" width="64" style="56" customWidth="1"/>
    <col min="8707" max="8707" width="17.5703125" style="56" customWidth="1"/>
    <col min="8708" max="8960" width="9.140625" style="56"/>
    <col min="8961" max="8961" width="21.7109375" style="56" bestFit="1" customWidth="1"/>
    <col min="8962" max="8962" width="64" style="56" customWidth="1"/>
    <col min="8963" max="8963" width="17.5703125" style="56" customWidth="1"/>
    <col min="8964" max="9216" width="9.140625" style="56"/>
    <col min="9217" max="9217" width="21.7109375" style="56" bestFit="1" customWidth="1"/>
    <col min="9218" max="9218" width="64" style="56" customWidth="1"/>
    <col min="9219" max="9219" width="17.5703125" style="56" customWidth="1"/>
    <col min="9220" max="9472" width="9.140625" style="56"/>
    <col min="9473" max="9473" width="21.7109375" style="56" bestFit="1" customWidth="1"/>
    <col min="9474" max="9474" width="64" style="56" customWidth="1"/>
    <col min="9475" max="9475" width="17.5703125" style="56" customWidth="1"/>
    <col min="9476" max="9728" width="9.140625" style="56"/>
    <col min="9729" max="9729" width="21.7109375" style="56" bestFit="1" customWidth="1"/>
    <col min="9730" max="9730" width="64" style="56" customWidth="1"/>
    <col min="9731" max="9731" width="17.5703125" style="56" customWidth="1"/>
    <col min="9732" max="9984" width="9.140625" style="56"/>
    <col min="9985" max="9985" width="21.7109375" style="56" bestFit="1" customWidth="1"/>
    <col min="9986" max="9986" width="64" style="56" customWidth="1"/>
    <col min="9987" max="9987" width="17.5703125" style="56" customWidth="1"/>
    <col min="9988" max="10240" width="9.140625" style="56"/>
    <col min="10241" max="10241" width="21.7109375" style="56" bestFit="1" customWidth="1"/>
    <col min="10242" max="10242" width="64" style="56" customWidth="1"/>
    <col min="10243" max="10243" width="17.5703125" style="56" customWidth="1"/>
    <col min="10244" max="10496" width="9.140625" style="56"/>
    <col min="10497" max="10497" width="21.7109375" style="56" bestFit="1" customWidth="1"/>
    <col min="10498" max="10498" width="64" style="56" customWidth="1"/>
    <col min="10499" max="10499" width="17.5703125" style="56" customWidth="1"/>
    <col min="10500" max="10752" width="9.140625" style="56"/>
    <col min="10753" max="10753" width="21.7109375" style="56" bestFit="1" customWidth="1"/>
    <col min="10754" max="10754" width="64" style="56" customWidth="1"/>
    <col min="10755" max="10755" width="17.5703125" style="56" customWidth="1"/>
    <col min="10756" max="11008" width="9.140625" style="56"/>
    <col min="11009" max="11009" width="21.7109375" style="56" bestFit="1" customWidth="1"/>
    <col min="11010" max="11010" width="64" style="56" customWidth="1"/>
    <col min="11011" max="11011" width="17.5703125" style="56" customWidth="1"/>
    <col min="11012" max="11264" width="9.140625" style="56"/>
    <col min="11265" max="11265" width="21.7109375" style="56" bestFit="1" customWidth="1"/>
    <col min="11266" max="11266" width="64" style="56" customWidth="1"/>
    <col min="11267" max="11267" width="17.5703125" style="56" customWidth="1"/>
    <col min="11268" max="11520" width="9.140625" style="56"/>
    <col min="11521" max="11521" width="21.7109375" style="56" bestFit="1" customWidth="1"/>
    <col min="11522" max="11522" width="64" style="56" customWidth="1"/>
    <col min="11523" max="11523" width="17.5703125" style="56" customWidth="1"/>
    <col min="11524" max="11776" width="9.140625" style="56"/>
    <col min="11777" max="11777" width="21.7109375" style="56" bestFit="1" customWidth="1"/>
    <col min="11778" max="11778" width="64" style="56" customWidth="1"/>
    <col min="11779" max="11779" width="17.5703125" style="56" customWidth="1"/>
    <col min="11780" max="12032" width="9.140625" style="56"/>
    <col min="12033" max="12033" width="21.7109375" style="56" bestFit="1" customWidth="1"/>
    <col min="12034" max="12034" width="64" style="56" customWidth="1"/>
    <col min="12035" max="12035" width="17.5703125" style="56" customWidth="1"/>
    <col min="12036" max="12288" width="9.140625" style="56"/>
    <col min="12289" max="12289" width="21.7109375" style="56" bestFit="1" customWidth="1"/>
    <col min="12290" max="12290" width="64" style="56" customWidth="1"/>
    <col min="12291" max="12291" width="17.5703125" style="56" customWidth="1"/>
    <col min="12292" max="12544" width="9.140625" style="56"/>
    <col min="12545" max="12545" width="21.7109375" style="56" bestFit="1" customWidth="1"/>
    <col min="12546" max="12546" width="64" style="56" customWidth="1"/>
    <col min="12547" max="12547" width="17.5703125" style="56" customWidth="1"/>
    <col min="12548" max="12800" width="9.140625" style="56"/>
    <col min="12801" max="12801" width="21.7109375" style="56" bestFit="1" customWidth="1"/>
    <col min="12802" max="12802" width="64" style="56" customWidth="1"/>
    <col min="12803" max="12803" width="17.5703125" style="56" customWidth="1"/>
    <col min="12804" max="13056" width="9.140625" style="56"/>
    <col min="13057" max="13057" width="21.7109375" style="56" bestFit="1" customWidth="1"/>
    <col min="13058" max="13058" width="64" style="56" customWidth="1"/>
    <col min="13059" max="13059" width="17.5703125" style="56" customWidth="1"/>
    <col min="13060" max="13312" width="9.140625" style="56"/>
    <col min="13313" max="13313" width="21.7109375" style="56" bestFit="1" customWidth="1"/>
    <col min="13314" max="13314" width="64" style="56" customWidth="1"/>
    <col min="13315" max="13315" width="17.5703125" style="56" customWidth="1"/>
    <col min="13316" max="13568" width="9.140625" style="56"/>
    <col min="13569" max="13569" width="21.7109375" style="56" bestFit="1" customWidth="1"/>
    <col min="13570" max="13570" width="64" style="56" customWidth="1"/>
    <col min="13571" max="13571" width="17.5703125" style="56" customWidth="1"/>
    <col min="13572" max="13824" width="9.140625" style="56"/>
    <col min="13825" max="13825" width="21.7109375" style="56" bestFit="1" customWidth="1"/>
    <col min="13826" max="13826" width="64" style="56" customWidth="1"/>
    <col min="13827" max="13827" width="17.5703125" style="56" customWidth="1"/>
    <col min="13828" max="14080" width="9.140625" style="56"/>
    <col min="14081" max="14081" width="21.7109375" style="56" bestFit="1" customWidth="1"/>
    <col min="14082" max="14082" width="64" style="56" customWidth="1"/>
    <col min="14083" max="14083" width="17.5703125" style="56" customWidth="1"/>
    <col min="14084" max="14336" width="9.140625" style="56"/>
    <col min="14337" max="14337" width="21.7109375" style="56" bestFit="1" customWidth="1"/>
    <col min="14338" max="14338" width="64" style="56" customWidth="1"/>
    <col min="14339" max="14339" width="17.5703125" style="56" customWidth="1"/>
    <col min="14340" max="14592" width="9.140625" style="56"/>
    <col min="14593" max="14593" width="21.7109375" style="56" bestFit="1" customWidth="1"/>
    <col min="14594" max="14594" width="64" style="56" customWidth="1"/>
    <col min="14595" max="14595" width="17.5703125" style="56" customWidth="1"/>
    <col min="14596" max="14848" width="9.140625" style="56"/>
    <col min="14849" max="14849" width="21.7109375" style="56" bestFit="1" customWidth="1"/>
    <col min="14850" max="14850" width="64" style="56" customWidth="1"/>
    <col min="14851" max="14851" width="17.5703125" style="56" customWidth="1"/>
    <col min="14852" max="15104" width="9.140625" style="56"/>
    <col min="15105" max="15105" width="21.7109375" style="56" bestFit="1" customWidth="1"/>
    <col min="15106" max="15106" width="64" style="56" customWidth="1"/>
    <col min="15107" max="15107" width="17.5703125" style="56" customWidth="1"/>
    <col min="15108" max="15360" width="9.140625" style="56"/>
    <col min="15361" max="15361" width="21.7109375" style="56" bestFit="1" customWidth="1"/>
    <col min="15362" max="15362" width="64" style="56" customWidth="1"/>
    <col min="15363" max="15363" width="17.5703125" style="56" customWidth="1"/>
    <col min="15364" max="15616" width="9.140625" style="56"/>
    <col min="15617" max="15617" width="21.7109375" style="56" bestFit="1" customWidth="1"/>
    <col min="15618" max="15618" width="64" style="56" customWidth="1"/>
    <col min="15619" max="15619" width="17.5703125" style="56" customWidth="1"/>
    <col min="15620" max="15872" width="9.140625" style="56"/>
    <col min="15873" max="15873" width="21.7109375" style="56" bestFit="1" customWidth="1"/>
    <col min="15874" max="15874" width="64" style="56" customWidth="1"/>
    <col min="15875" max="15875" width="17.5703125" style="56" customWidth="1"/>
    <col min="15876" max="16128" width="9.140625" style="56"/>
    <col min="16129" max="16129" width="21.7109375" style="56" bestFit="1" customWidth="1"/>
    <col min="16130" max="16130" width="64" style="56" customWidth="1"/>
    <col min="16131" max="16131" width="17.5703125" style="56" customWidth="1"/>
    <col min="16132" max="16384" width="9.140625" style="56"/>
  </cols>
  <sheetData>
    <row r="1" spans="1:3" s="47" customFormat="1" x14ac:dyDescent="0.25">
      <c r="A1" s="471" t="s">
        <v>0</v>
      </c>
      <c r="B1" s="472"/>
      <c r="C1" s="473"/>
    </row>
    <row r="2" spans="1:3" s="47" customFormat="1" x14ac:dyDescent="0.25">
      <c r="A2" s="474" t="s">
        <v>1</v>
      </c>
      <c r="B2" s="475"/>
      <c r="C2" s="476"/>
    </row>
    <row r="3" spans="1:3" s="47" customFormat="1" x14ac:dyDescent="0.25">
      <c r="A3" s="477" t="s">
        <v>2</v>
      </c>
      <c r="B3" s="478"/>
      <c r="C3" s="479"/>
    </row>
    <row r="4" spans="1:3" s="51" customFormat="1" x14ac:dyDescent="0.25">
      <c r="A4" s="48"/>
      <c r="B4" s="49"/>
      <c r="C4" s="50"/>
    </row>
    <row r="5" spans="1:3" s="47" customFormat="1" x14ac:dyDescent="0.25">
      <c r="A5" s="480" t="str">
        <f>RESUMO!A5</f>
        <v>OBRA: SISTEMA DE ABASTECIMENTO DE ÁGUA</v>
      </c>
      <c r="B5" s="481"/>
      <c r="C5" s="52" t="s">
        <v>3</v>
      </c>
    </row>
    <row r="6" spans="1:3" s="47" customFormat="1" x14ac:dyDescent="0.25">
      <c r="A6" s="480" t="str">
        <f>RESUMO!A6</f>
        <v>LOCAL:  NOSSA SENHORA DE LOURDES/SE (NNL)</v>
      </c>
      <c r="B6" s="481"/>
      <c r="C6" s="482" t="str">
        <f>RESUMO!F6</f>
        <v>JULHO/2016</v>
      </c>
    </row>
    <row r="7" spans="1:3" s="47" customFormat="1" x14ac:dyDescent="0.25">
      <c r="A7" s="469" t="s">
        <v>59</v>
      </c>
      <c r="B7" s="470"/>
      <c r="C7" s="483"/>
    </row>
    <row r="8" spans="1:3" s="51" customFormat="1" x14ac:dyDescent="0.25">
      <c r="A8" s="53"/>
      <c r="B8" s="54"/>
      <c r="C8" s="55"/>
    </row>
    <row r="9" spans="1:3" x14ac:dyDescent="0.25">
      <c r="A9" s="463" t="s">
        <v>60</v>
      </c>
      <c r="B9" s="464"/>
      <c r="C9" s="465"/>
    </row>
    <row r="11" spans="1:3" x14ac:dyDescent="0.25">
      <c r="A11" s="466" t="s">
        <v>1250</v>
      </c>
      <c r="B11" s="467"/>
      <c r="C11" s="468"/>
    </row>
    <row r="12" spans="1:3" x14ac:dyDescent="0.25">
      <c r="A12" s="57"/>
      <c r="B12" s="58"/>
      <c r="C12" s="59"/>
    </row>
    <row r="13" spans="1:3" x14ac:dyDescent="0.25">
      <c r="A13" s="60" t="s">
        <v>61</v>
      </c>
      <c r="B13" s="61"/>
      <c r="C13" s="62"/>
    </row>
    <row r="14" spans="1:3" x14ac:dyDescent="0.25">
      <c r="A14" s="63" t="s">
        <v>62</v>
      </c>
      <c r="B14" s="64" t="s">
        <v>63</v>
      </c>
      <c r="C14" s="65"/>
    </row>
    <row r="15" spans="1:3" x14ac:dyDescent="0.25">
      <c r="A15" s="63" t="s">
        <v>64</v>
      </c>
      <c r="B15" s="64" t="s">
        <v>65</v>
      </c>
      <c r="C15" s="65"/>
    </row>
    <row r="16" spans="1:3" x14ac:dyDescent="0.25">
      <c r="A16" s="63" t="s">
        <v>66</v>
      </c>
      <c r="B16" s="64" t="s">
        <v>67</v>
      </c>
      <c r="C16" s="65"/>
    </row>
    <row r="17" spans="1:3" x14ac:dyDescent="0.25">
      <c r="A17" s="63" t="s">
        <v>68</v>
      </c>
      <c r="B17" s="64" t="s">
        <v>69</v>
      </c>
      <c r="C17" s="65"/>
    </row>
    <row r="18" spans="1:3" x14ac:dyDescent="0.25">
      <c r="A18" s="63" t="s">
        <v>70</v>
      </c>
      <c r="B18" s="64" t="s">
        <v>71</v>
      </c>
      <c r="C18" s="65"/>
    </row>
    <row r="19" spans="1:3" x14ac:dyDescent="0.25">
      <c r="A19" s="66" t="s">
        <v>72</v>
      </c>
      <c r="B19" s="67" t="s">
        <v>73</v>
      </c>
      <c r="C19" s="68"/>
    </row>
    <row r="20" spans="1:3" s="61" customFormat="1" x14ac:dyDescent="0.25">
      <c r="A20" s="69"/>
      <c r="B20" s="69"/>
      <c r="C20" s="69"/>
    </row>
    <row r="21" spans="1:3" s="61" customFormat="1" x14ac:dyDescent="0.25">
      <c r="A21" s="69"/>
      <c r="B21" s="69"/>
      <c r="C21" s="69"/>
    </row>
    <row r="22" spans="1:3" x14ac:dyDescent="0.25">
      <c r="A22" s="463" t="s">
        <v>74</v>
      </c>
      <c r="B22" s="464"/>
      <c r="C22" s="465"/>
    </row>
    <row r="23" spans="1:3" s="61" customFormat="1" x14ac:dyDescent="0.25">
      <c r="A23" s="69"/>
      <c r="B23" s="69"/>
      <c r="C23" s="69"/>
    </row>
    <row r="24" spans="1:3" x14ac:dyDescent="0.25">
      <c r="A24" s="303" t="s">
        <v>4</v>
      </c>
      <c r="B24" s="304" t="s">
        <v>6</v>
      </c>
      <c r="C24" s="70" t="s">
        <v>75</v>
      </c>
    </row>
    <row r="25" spans="1:3" x14ac:dyDescent="0.25">
      <c r="A25" s="71">
        <v>1</v>
      </c>
      <c r="B25" s="72" t="s">
        <v>65</v>
      </c>
      <c r="C25" s="73">
        <v>4</v>
      </c>
    </row>
    <row r="26" spans="1:3" x14ac:dyDescent="0.25">
      <c r="A26" s="74">
        <f>1+A25</f>
        <v>2</v>
      </c>
      <c r="B26" s="75" t="s">
        <v>67</v>
      </c>
      <c r="C26" s="76">
        <v>0.99</v>
      </c>
    </row>
    <row r="27" spans="1:3" x14ac:dyDescent="0.25">
      <c r="A27" s="74">
        <f>1+A26</f>
        <v>3</v>
      </c>
      <c r="B27" s="75" t="s">
        <v>1256</v>
      </c>
      <c r="C27" s="76">
        <f>SUM(C28:C29)</f>
        <v>1.88</v>
      </c>
    </row>
    <row r="28" spans="1:3" x14ac:dyDescent="0.25">
      <c r="A28" s="74" t="s">
        <v>22</v>
      </c>
      <c r="B28" s="75" t="s">
        <v>1251</v>
      </c>
      <c r="C28" s="76">
        <v>0.49</v>
      </c>
    </row>
    <row r="29" spans="1:3" x14ac:dyDescent="0.25">
      <c r="A29" s="74" t="s">
        <v>23</v>
      </c>
      <c r="B29" s="75" t="s">
        <v>1252</v>
      </c>
      <c r="C29" s="76">
        <v>1.39</v>
      </c>
    </row>
    <row r="30" spans="1:3" x14ac:dyDescent="0.25">
      <c r="A30" s="74">
        <f>1+A27</f>
        <v>4</v>
      </c>
      <c r="B30" s="75" t="s">
        <v>71</v>
      </c>
      <c r="C30" s="76">
        <v>8.0399999999999991</v>
      </c>
    </row>
    <row r="31" spans="1:3" x14ac:dyDescent="0.25">
      <c r="A31" s="74">
        <v>5</v>
      </c>
      <c r="B31" s="75" t="s">
        <v>76</v>
      </c>
      <c r="C31" s="76">
        <f>SUM(C32:C35)</f>
        <v>7.65</v>
      </c>
    </row>
    <row r="32" spans="1:3" x14ac:dyDescent="0.25">
      <c r="A32" s="74" t="s">
        <v>32</v>
      </c>
      <c r="B32" s="75" t="s">
        <v>77</v>
      </c>
      <c r="C32" s="76">
        <v>3</v>
      </c>
    </row>
    <row r="33" spans="1:3" x14ac:dyDescent="0.25">
      <c r="A33" s="74" t="s">
        <v>33</v>
      </c>
      <c r="B33" s="75" t="s">
        <v>78</v>
      </c>
      <c r="C33" s="76">
        <v>0.65</v>
      </c>
    </row>
    <row r="34" spans="1:3" x14ac:dyDescent="0.25">
      <c r="A34" s="312" t="s">
        <v>34</v>
      </c>
      <c r="B34" s="203" t="s">
        <v>79</v>
      </c>
      <c r="C34" s="204">
        <v>4</v>
      </c>
    </row>
    <row r="35" spans="1:3" hidden="1" x14ac:dyDescent="0.25">
      <c r="A35" s="313" t="s">
        <v>34</v>
      </c>
      <c r="B35" s="77" t="s">
        <v>1253</v>
      </c>
      <c r="C35" s="78">
        <v>0</v>
      </c>
    </row>
    <row r="36" spans="1:3" x14ac:dyDescent="0.25">
      <c r="A36" s="79"/>
      <c r="B36" s="80" t="s">
        <v>80</v>
      </c>
      <c r="C36" s="81">
        <f>ROUND(((1+C25/100+C27/100)*(1+C26/100)*(1+C30/100)/(1-C31/100))-1,4)</f>
        <v>0.251</v>
      </c>
    </row>
    <row r="37" spans="1:3" x14ac:dyDescent="0.25">
      <c r="B37" s="61"/>
      <c r="C37" s="61"/>
    </row>
    <row r="38" spans="1:3" x14ac:dyDescent="0.25">
      <c r="A38" s="463" t="s">
        <v>81</v>
      </c>
      <c r="B38" s="464"/>
      <c r="C38" s="465"/>
    </row>
    <row r="39" spans="1:3" x14ac:dyDescent="0.25">
      <c r="B39" s="61"/>
      <c r="C39" s="61"/>
    </row>
    <row r="40" spans="1:3" x14ac:dyDescent="0.25">
      <c r="A40" s="303" t="s">
        <v>4</v>
      </c>
      <c r="B40" s="304" t="s">
        <v>6</v>
      </c>
      <c r="C40" s="70" t="s">
        <v>75</v>
      </c>
    </row>
    <row r="41" spans="1:3" x14ac:dyDescent="0.25">
      <c r="A41" s="314">
        <v>1</v>
      </c>
      <c r="B41" s="315" t="s">
        <v>65</v>
      </c>
      <c r="C41" s="316">
        <v>3.43</v>
      </c>
    </row>
    <row r="42" spans="1:3" x14ac:dyDescent="0.25">
      <c r="A42" s="317">
        <f>1+A41</f>
        <v>2</v>
      </c>
      <c r="B42" s="318" t="s">
        <v>67</v>
      </c>
      <c r="C42" s="319">
        <v>0.85</v>
      </c>
    </row>
    <row r="43" spans="1:3" x14ac:dyDescent="0.25">
      <c r="A43" s="317">
        <v>3</v>
      </c>
      <c r="B43" s="318" t="s">
        <v>1254</v>
      </c>
      <c r="C43" s="319">
        <f>SUM(C44:C45)</f>
        <v>1.1299999999999999</v>
      </c>
    </row>
    <row r="44" spans="1:3" x14ac:dyDescent="0.25">
      <c r="A44" s="74" t="s">
        <v>22</v>
      </c>
      <c r="B44" s="75" t="s">
        <v>1251</v>
      </c>
      <c r="C44" s="76">
        <v>0.28000000000000003</v>
      </c>
    </row>
    <row r="45" spans="1:3" x14ac:dyDescent="0.25">
      <c r="A45" s="74" t="s">
        <v>23</v>
      </c>
      <c r="B45" s="75" t="s">
        <v>1252</v>
      </c>
      <c r="C45" s="76">
        <v>0.85</v>
      </c>
    </row>
    <row r="46" spans="1:3" x14ac:dyDescent="0.25">
      <c r="A46" s="317">
        <v>4</v>
      </c>
      <c r="B46" s="318" t="s">
        <v>71</v>
      </c>
      <c r="C46" s="319">
        <v>5.0999999999999996</v>
      </c>
    </row>
    <row r="47" spans="1:3" x14ac:dyDescent="0.25">
      <c r="A47" s="320">
        <v>5</v>
      </c>
      <c r="B47" s="321" t="s">
        <v>1255</v>
      </c>
      <c r="C47" s="322">
        <f>SUM(C48:C50)</f>
        <v>3.65</v>
      </c>
    </row>
    <row r="48" spans="1:3" x14ac:dyDescent="0.25">
      <c r="A48" s="74" t="s">
        <v>32</v>
      </c>
      <c r="B48" s="75" t="s">
        <v>77</v>
      </c>
      <c r="C48" s="76">
        <v>3</v>
      </c>
    </row>
    <row r="49" spans="1:3" x14ac:dyDescent="0.25">
      <c r="A49" s="74" t="s">
        <v>33</v>
      </c>
      <c r="B49" s="75" t="s">
        <v>78</v>
      </c>
      <c r="C49" s="76">
        <v>0.65</v>
      </c>
    </row>
    <row r="50" spans="1:3" hidden="1" x14ac:dyDescent="0.25">
      <c r="A50" s="323" t="s">
        <v>34</v>
      </c>
      <c r="B50" s="56" t="s">
        <v>1253</v>
      </c>
      <c r="C50" s="76">
        <v>0</v>
      </c>
    </row>
    <row r="51" spans="1:3" x14ac:dyDescent="0.25">
      <c r="A51" s="79"/>
      <c r="B51" s="80" t="s">
        <v>80</v>
      </c>
      <c r="C51" s="81">
        <f>ROUND(((1+C41/100+C43/100)*(1+C42/100)*(1+C46/100)/(1-C47/100))-1,4)</f>
        <v>0.15029999999999999</v>
      </c>
    </row>
  </sheetData>
  <mergeCells count="11">
    <mergeCell ref="A1:C1"/>
    <mergeCell ref="A2:C2"/>
    <mergeCell ref="A3:C3"/>
    <mergeCell ref="A5:B5"/>
    <mergeCell ref="A6:B6"/>
    <mergeCell ref="C6:C7"/>
    <mergeCell ref="A9:C9"/>
    <mergeCell ref="A11:C11"/>
    <mergeCell ref="A22:C22"/>
    <mergeCell ref="A38:C38"/>
    <mergeCell ref="A7:B7"/>
  </mergeCells>
  <printOptions horizontalCentered="1"/>
  <pageMargins left="0.98425196850393704" right="0.59055118110236227" top="0.98425196850393704" bottom="0.59055118110236227" header="0.19685039370078741" footer="0.19685039370078741"/>
  <pageSetup paperSize="9" orientation="portrait" horizontalDpi="300" verticalDpi="300" r:id="rId1"/>
  <headerFooter alignWithMargins="0">
    <oddFooter>&amp;R&amp;"Arial Narrow,Normal"&amp;8&amp;F
Folha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view="pageBreakPreview" topLeftCell="A31" zoomScale="120" zoomScaleSheetLayoutView="120" workbookViewId="0">
      <selection activeCell="F39" sqref="F39"/>
    </sheetView>
  </sheetViews>
  <sheetFormatPr defaultColWidth="11.42578125" defaultRowHeight="15" customHeight="1" x14ac:dyDescent="0.25"/>
  <cols>
    <col min="1" max="1" width="3.85546875" style="151" customWidth="1"/>
    <col min="2" max="2" width="26" style="151" customWidth="1"/>
    <col min="3" max="3" width="18" style="151" customWidth="1"/>
    <col min="4" max="4" width="6.7109375" style="151" customWidth="1"/>
    <col min="5" max="5" width="7.7109375" style="151" customWidth="1"/>
    <col min="6" max="6" width="20.5703125" style="151" customWidth="1"/>
    <col min="7" max="7" width="11.42578125" style="151"/>
    <col min="8" max="256" width="11.42578125" style="152"/>
    <col min="257" max="257" width="3.85546875" style="152" customWidth="1"/>
    <col min="258" max="258" width="26" style="152" customWidth="1"/>
    <col min="259" max="259" width="18" style="152" customWidth="1"/>
    <col min="260" max="260" width="6.7109375" style="152" customWidth="1"/>
    <col min="261" max="261" width="7.7109375" style="152" customWidth="1"/>
    <col min="262" max="262" width="20.5703125" style="152" customWidth="1"/>
    <col min="263" max="512" width="11.42578125" style="152"/>
    <col min="513" max="513" width="3.85546875" style="152" customWidth="1"/>
    <col min="514" max="514" width="26" style="152" customWidth="1"/>
    <col min="515" max="515" width="18" style="152" customWidth="1"/>
    <col min="516" max="516" width="6.7109375" style="152" customWidth="1"/>
    <col min="517" max="517" width="7.7109375" style="152" customWidth="1"/>
    <col min="518" max="518" width="20.5703125" style="152" customWidth="1"/>
    <col min="519" max="768" width="11.42578125" style="152"/>
    <col min="769" max="769" width="3.85546875" style="152" customWidth="1"/>
    <col min="770" max="770" width="26" style="152" customWidth="1"/>
    <col min="771" max="771" width="18" style="152" customWidth="1"/>
    <col min="772" max="772" width="6.7109375" style="152" customWidth="1"/>
    <col min="773" max="773" width="7.7109375" style="152" customWidth="1"/>
    <col min="774" max="774" width="20.5703125" style="152" customWidth="1"/>
    <col min="775" max="1024" width="11.42578125" style="152"/>
    <col min="1025" max="1025" width="3.85546875" style="152" customWidth="1"/>
    <col min="1026" max="1026" width="26" style="152" customWidth="1"/>
    <col min="1027" max="1027" width="18" style="152" customWidth="1"/>
    <col min="1028" max="1028" width="6.7109375" style="152" customWidth="1"/>
    <col min="1029" max="1029" width="7.7109375" style="152" customWidth="1"/>
    <col min="1030" max="1030" width="20.5703125" style="152" customWidth="1"/>
    <col min="1031" max="1280" width="11.42578125" style="152"/>
    <col min="1281" max="1281" width="3.85546875" style="152" customWidth="1"/>
    <col min="1282" max="1282" width="26" style="152" customWidth="1"/>
    <col min="1283" max="1283" width="18" style="152" customWidth="1"/>
    <col min="1284" max="1284" width="6.7109375" style="152" customWidth="1"/>
    <col min="1285" max="1285" width="7.7109375" style="152" customWidth="1"/>
    <col min="1286" max="1286" width="20.5703125" style="152" customWidth="1"/>
    <col min="1287" max="1536" width="11.42578125" style="152"/>
    <col min="1537" max="1537" width="3.85546875" style="152" customWidth="1"/>
    <col min="1538" max="1538" width="26" style="152" customWidth="1"/>
    <col min="1539" max="1539" width="18" style="152" customWidth="1"/>
    <col min="1540" max="1540" width="6.7109375" style="152" customWidth="1"/>
    <col min="1541" max="1541" width="7.7109375" style="152" customWidth="1"/>
    <col min="1542" max="1542" width="20.5703125" style="152" customWidth="1"/>
    <col min="1543" max="1792" width="11.42578125" style="152"/>
    <col min="1793" max="1793" width="3.85546875" style="152" customWidth="1"/>
    <col min="1794" max="1794" width="26" style="152" customWidth="1"/>
    <col min="1795" max="1795" width="18" style="152" customWidth="1"/>
    <col min="1796" max="1796" width="6.7109375" style="152" customWidth="1"/>
    <col min="1797" max="1797" width="7.7109375" style="152" customWidth="1"/>
    <col min="1798" max="1798" width="20.5703125" style="152" customWidth="1"/>
    <col min="1799" max="2048" width="11.42578125" style="152"/>
    <col min="2049" max="2049" width="3.85546875" style="152" customWidth="1"/>
    <col min="2050" max="2050" width="26" style="152" customWidth="1"/>
    <col min="2051" max="2051" width="18" style="152" customWidth="1"/>
    <col min="2052" max="2052" width="6.7109375" style="152" customWidth="1"/>
    <col min="2053" max="2053" width="7.7109375" style="152" customWidth="1"/>
    <col min="2054" max="2054" width="20.5703125" style="152" customWidth="1"/>
    <col min="2055" max="2304" width="11.42578125" style="152"/>
    <col min="2305" max="2305" width="3.85546875" style="152" customWidth="1"/>
    <col min="2306" max="2306" width="26" style="152" customWidth="1"/>
    <col min="2307" max="2307" width="18" style="152" customWidth="1"/>
    <col min="2308" max="2308" width="6.7109375" style="152" customWidth="1"/>
    <col min="2309" max="2309" width="7.7109375" style="152" customWidth="1"/>
    <col min="2310" max="2310" width="20.5703125" style="152" customWidth="1"/>
    <col min="2311" max="2560" width="11.42578125" style="152"/>
    <col min="2561" max="2561" width="3.85546875" style="152" customWidth="1"/>
    <col min="2562" max="2562" width="26" style="152" customWidth="1"/>
    <col min="2563" max="2563" width="18" style="152" customWidth="1"/>
    <col min="2564" max="2564" width="6.7109375" style="152" customWidth="1"/>
    <col min="2565" max="2565" width="7.7109375" style="152" customWidth="1"/>
    <col min="2566" max="2566" width="20.5703125" style="152" customWidth="1"/>
    <col min="2567" max="2816" width="11.42578125" style="152"/>
    <col min="2817" max="2817" width="3.85546875" style="152" customWidth="1"/>
    <col min="2818" max="2818" width="26" style="152" customWidth="1"/>
    <col min="2819" max="2819" width="18" style="152" customWidth="1"/>
    <col min="2820" max="2820" width="6.7109375" style="152" customWidth="1"/>
    <col min="2821" max="2821" width="7.7109375" style="152" customWidth="1"/>
    <col min="2822" max="2822" width="20.5703125" style="152" customWidth="1"/>
    <col min="2823" max="3072" width="11.42578125" style="152"/>
    <col min="3073" max="3073" width="3.85546875" style="152" customWidth="1"/>
    <col min="3074" max="3074" width="26" style="152" customWidth="1"/>
    <col min="3075" max="3075" width="18" style="152" customWidth="1"/>
    <col min="3076" max="3076" width="6.7109375" style="152" customWidth="1"/>
    <col min="3077" max="3077" width="7.7109375" style="152" customWidth="1"/>
    <col min="3078" max="3078" width="20.5703125" style="152" customWidth="1"/>
    <col min="3079" max="3328" width="11.42578125" style="152"/>
    <col min="3329" max="3329" width="3.85546875" style="152" customWidth="1"/>
    <col min="3330" max="3330" width="26" style="152" customWidth="1"/>
    <col min="3331" max="3331" width="18" style="152" customWidth="1"/>
    <col min="3332" max="3332" width="6.7109375" style="152" customWidth="1"/>
    <col min="3333" max="3333" width="7.7109375" style="152" customWidth="1"/>
    <col min="3334" max="3334" width="20.5703125" style="152" customWidth="1"/>
    <col min="3335" max="3584" width="11.42578125" style="152"/>
    <col min="3585" max="3585" width="3.85546875" style="152" customWidth="1"/>
    <col min="3586" max="3586" width="26" style="152" customWidth="1"/>
    <col min="3587" max="3587" width="18" style="152" customWidth="1"/>
    <col min="3588" max="3588" width="6.7109375" style="152" customWidth="1"/>
    <col min="3589" max="3589" width="7.7109375" style="152" customWidth="1"/>
    <col min="3590" max="3590" width="20.5703125" style="152" customWidth="1"/>
    <col min="3591" max="3840" width="11.42578125" style="152"/>
    <col min="3841" max="3841" width="3.85546875" style="152" customWidth="1"/>
    <col min="3842" max="3842" width="26" style="152" customWidth="1"/>
    <col min="3843" max="3843" width="18" style="152" customWidth="1"/>
    <col min="3844" max="3844" width="6.7109375" style="152" customWidth="1"/>
    <col min="3845" max="3845" width="7.7109375" style="152" customWidth="1"/>
    <col min="3846" max="3846" width="20.5703125" style="152" customWidth="1"/>
    <col min="3847" max="4096" width="11.42578125" style="152"/>
    <col min="4097" max="4097" width="3.85546875" style="152" customWidth="1"/>
    <col min="4098" max="4098" width="26" style="152" customWidth="1"/>
    <col min="4099" max="4099" width="18" style="152" customWidth="1"/>
    <col min="4100" max="4100" width="6.7109375" style="152" customWidth="1"/>
    <col min="4101" max="4101" width="7.7109375" style="152" customWidth="1"/>
    <col min="4102" max="4102" width="20.5703125" style="152" customWidth="1"/>
    <col min="4103" max="4352" width="11.42578125" style="152"/>
    <col min="4353" max="4353" width="3.85546875" style="152" customWidth="1"/>
    <col min="4354" max="4354" width="26" style="152" customWidth="1"/>
    <col min="4355" max="4355" width="18" style="152" customWidth="1"/>
    <col min="4356" max="4356" width="6.7109375" style="152" customWidth="1"/>
    <col min="4357" max="4357" width="7.7109375" style="152" customWidth="1"/>
    <col min="4358" max="4358" width="20.5703125" style="152" customWidth="1"/>
    <col min="4359" max="4608" width="11.42578125" style="152"/>
    <col min="4609" max="4609" width="3.85546875" style="152" customWidth="1"/>
    <col min="4610" max="4610" width="26" style="152" customWidth="1"/>
    <col min="4611" max="4611" width="18" style="152" customWidth="1"/>
    <col min="4612" max="4612" width="6.7109375" style="152" customWidth="1"/>
    <col min="4613" max="4613" width="7.7109375" style="152" customWidth="1"/>
    <col min="4614" max="4614" width="20.5703125" style="152" customWidth="1"/>
    <col min="4615" max="4864" width="11.42578125" style="152"/>
    <col min="4865" max="4865" width="3.85546875" style="152" customWidth="1"/>
    <col min="4866" max="4866" width="26" style="152" customWidth="1"/>
    <col min="4867" max="4867" width="18" style="152" customWidth="1"/>
    <col min="4868" max="4868" width="6.7109375" style="152" customWidth="1"/>
    <col min="4869" max="4869" width="7.7109375" style="152" customWidth="1"/>
    <col min="4870" max="4870" width="20.5703125" style="152" customWidth="1"/>
    <col min="4871" max="5120" width="11.42578125" style="152"/>
    <col min="5121" max="5121" width="3.85546875" style="152" customWidth="1"/>
    <col min="5122" max="5122" width="26" style="152" customWidth="1"/>
    <col min="5123" max="5123" width="18" style="152" customWidth="1"/>
    <col min="5124" max="5124" width="6.7109375" style="152" customWidth="1"/>
    <col min="5125" max="5125" width="7.7109375" style="152" customWidth="1"/>
    <col min="5126" max="5126" width="20.5703125" style="152" customWidth="1"/>
    <col min="5127" max="5376" width="11.42578125" style="152"/>
    <col min="5377" max="5377" width="3.85546875" style="152" customWidth="1"/>
    <col min="5378" max="5378" width="26" style="152" customWidth="1"/>
    <col min="5379" max="5379" width="18" style="152" customWidth="1"/>
    <col min="5380" max="5380" width="6.7109375" style="152" customWidth="1"/>
    <col min="5381" max="5381" width="7.7109375" style="152" customWidth="1"/>
    <col min="5382" max="5382" width="20.5703125" style="152" customWidth="1"/>
    <col min="5383" max="5632" width="11.42578125" style="152"/>
    <col min="5633" max="5633" width="3.85546875" style="152" customWidth="1"/>
    <col min="5634" max="5634" width="26" style="152" customWidth="1"/>
    <col min="5635" max="5635" width="18" style="152" customWidth="1"/>
    <col min="5636" max="5636" width="6.7109375" style="152" customWidth="1"/>
    <col min="5637" max="5637" width="7.7109375" style="152" customWidth="1"/>
    <col min="5638" max="5638" width="20.5703125" style="152" customWidth="1"/>
    <col min="5639" max="5888" width="11.42578125" style="152"/>
    <col min="5889" max="5889" width="3.85546875" style="152" customWidth="1"/>
    <col min="5890" max="5890" width="26" style="152" customWidth="1"/>
    <col min="5891" max="5891" width="18" style="152" customWidth="1"/>
    <col min="5892" max="5892" width="6.7109375" style="152" customWidth="1"/>
    <col min="5893" max="5893" width="7.7109375" style="152" customWidth="1"/>
    <col min="5894" max="5894" width="20.5703125" style="152" customWidth="1"/>
    <col min="5895" max="6144" width="11.42578125" style="152"/>
    <col min="6145" max="6145" width="3.85546875" style="152" customWidth="1"/>
    <col min="6146" max="6146" width="26" style="152" customWidth="1"/>
    <col min="6147" max="6147" width="18" style="152" customWidth="1"/>
    <col min="6148" max="6148" width="6.7109375" style="152" customWidth="1"/>
    <col min="6149" max="6149" width="7.7109375" style="152" customWidth="1"/>
    <col min="6150" max="6150" width="20.5703125" style="152" customWidth="1"/>
    <col min="6151" max="6400" width="11.42578125" style="152"/>
    <col min="6401" max="6401" width="3.85546875" style="152" customWidth="1"/>
    <col min="6402" max="6402" width="26" style="152" customWidth="1"/>
    <col min="6403" max="6403" width="18" style="152" customWidth="1"/>
    <col min="6404" max="6404" width="6.7109375" style="152" customWidth="1"/>
    <col min="6405" max="6405" width="7.7109375" style="152" customWidth="1"/>
    <col min="6406" max="6406" width="20.5703125" style="152" customWidth="1"/>
    <col min="6407" max="6656" width="11.42578125" style="152"/>
    <col min="6657" max="6657" width="3.85546875" style="152" customWidth="1"/>
    <col min="6658" max="6658" width="26" style="152" customWidth="1"/>
    <col min="6659" max="6659" width="18" style="152" customWidth="1"/>
    <col min="6660" max="6660" width="6.7109375" style="152" customWidth="1"/>
    <col min="6661" max="6661" width="7.7109375" style="152" customWidth="1"/>
    <col min="6662" max="6662" width="20.5703125" style="152" customWidth="1"/>
    <col min="6663" max="6912" width="11.42578125" style="152"/>
    <col min="6913" max="6913" width="3.85546875" style="152" customWidth="1"/>
    <col min="6914" max="6914" width="26" style="152" customWidth="1"/>
    <col min="6915" max="6915" width="18" style="152" customWidth="1"/>
    <col min="6916" max="6916" width="6.7109375" style="152" customWidth="1"/>
    <col min="6917" max="6917" width="7.7109375" style="152" customWidth="1"/>
    <col min="6918" max="6918" width="20.5703125" style="152" customWidth="1"/>
    <col min="6919" max="7168" width="11.42578125" style="152"/>
    <col min="7169" max="7169" width="3.85546875" style="152" customWidth="1"/>
    <col min="7170" max="7170" width="26" style="152" customWidth="1"/>
    <col min="7171" max="7171" width="18" style="152" customWidth="1"/>
    <col min="7172" max="7172" width="6.7109375" style="152" customWidth="1"/>
    <col min="7173" max="7173" width="7.7109375" style="152" customWidth="1"/>
    <col min="7174" max="7174" width="20.5703125" style="152" customWidth="1"/>
    <col min="7175" max="7424" width="11.42578125" style="152"/>
    <col min="7425" max="7425" width="3.85546875" style="152" customWidth="1"/>
    <col min="7426" max="7426" width="26" style="152" customWidth="1"/>
    <col min="7427" max="7427" width="18" style="152" customWidth="1"/>
    <col min="7428" max="7428" width="6.7109375" style="152" customWidth="1"/>
    <col min="7429" max="7429" width="7.7109375" style="152" customWidth="1"/>
    <col min="7430" max="7430" width="20.5703125" style="152" customWidth="1"/>
    <col min="7431" max="7680" width="11.42578125" style="152"/>
    <col min="7681" max="7681" width="3.85546875" style="152" customWidth="1"/>
    <col min="7682" max="7682" width="26" style="152" customWidth="1"/>
    <col min="7683" max="7683" width="18" style="152" customWidth="1"/>
    <col min="7684" max="7684" width="6.7109375" style="152" customWidth="1"/>
    <col min="7685" max="7685" width="7.7109375" style="152" customWidth="1"/>
    <col min="7686" max="7686" width="20.5703125" style="152" customWidth="1"/>
    <col min="7687" max="7936" width="11.42578125" style="152"/>
    <col min="7937" max="7937" width="3.85546875" style="152" customWidth="1"/>
    <col min="7938" max="7938" width="26" style="152" customWidth="1"/>
    <col min="7939" max="7939" width="18" style="152" customWidth="1"/>
    <col min="7940" max="7940" width="6.7109375" style="152" customWidth="1"/>
    <col min="7941" max="7941" width="7.7109375" style="152" customWidth="1"/>
    <col min="7942" max="7942" width="20.5703125" style="152" customWidth="1"/>
    <col min="7943" max="8192" width="11.42578125" style="152"/>
    <col min="8193" max="8193" width="3.85546875" style="152" customWidth="1"/>
    <col min="8194" max="8194" width="26" style="152" customWidth="1"/>
    <col min="8195" max="8195" width="18" style="152" customWidth="1"/>
    <col min="8196" max="8196" width="6.7109375" style="152" customWidth="1"/>
    <col min="8197" max="8197" width="7.7109375" style="152" customWidth="1"/>
    <col min="8198" max="8198" width="20.5703125" style="152" customWidth="1"/>
    <col min="8199" max="8448" width="11.42578125" style="152"/>
    <col min="8449" max="8449" width="3.85546875" style="152" customWidth="1"/>
    <col min="8450" max="8450" width="26" style="152" customWidth="1"/>
    <col min="8451" max="8451" width="18" style="152" customWidth="1"/>
    <col min="8452" max="8452" width="6.7109375" style="152" customWidth="1"/>
    <col min="8453" max="8453" width="7.7109375" style="152" customWidth="1"/>
    <col min="8454" max="8454" width="20.5703125" style="152" customWidth="1"/>
    <col min="8455" max="8704" width="11.42578125" style="152"/>
    <col min="8705" max="8705" width="3.85546875" style="152" customWidth="1"/>
    <col min="8706" max="8706" width="26" style="152" customWidth="1"/>
    <col min="8707" max="8707" width="18" style="152" customWidth="1"/>
    <col min="8708" max="8708" width="6.7109375" style="152" customWidth="1"/>
    <col min="8709" max="8709" width="7.7109375" style="152" customWidth="1"/>
    <col min="8710" max="8710" width="20.5703125" style="152" customWidth="1"/>
    <col min="8711" max="8960" width="11.42578125" style="152"/>
    <col min="8961" max="8961" width="3.85546875" style="152" customWidth="1"/>
    <col min="8962" max="8962" width="26" style="152" customWidth="1"/>
    <col min="8963" max="8963" width="18" style="152" customWidth="1"/>
    <col min="8964" max="8964" width="6.7109375" style="152" customWidth="1"/>
    <col min="8965" max="8965" width="7.7109375" style="152" customWidth="1"/>
    <col min="8966" max="8966" width="20.5703125" style="152" customWidth="1"/>
    <col min="8967" max="9216" width="11.42578125" style="152"/>
    <col min="9217" max="9217" width="3.85546875" style="152" customWidth="1"/>
    <col min="9218" max="9218" width="26" style="152" customWidth="1"/>
    <col min="9219" max="9219" width="18" style="152" customWidth="1"/>
    <col min="9220" max="9220" width="6.7109375" style="152" customWidth="1"/>
    <col min="9221" max="9221" width="7.7109375" style="152" customWidth="1"/>
    <col min="9222" max="9222" width="20.5703125" style="152" customWidth="1"/>
    <col min="9223" max="9472" width="11.42578125" style="152"/>
    <col min="9473" max="9473" width="3.85546875" style="152" customWidth="1"/>
    <col min="9474" max="9474" width="26" style="152" customWidth="1"/>
    <col min="9475" max="9475" width="18" style="152" customWidth="1"/>
    <col min="9476" max="9476" width="6.7109375" style="152" customWidth="1"/>
    <col min="9477" max="9477" width="7.7109375" style="152" customWidth="1"/>
    <col min="9478" max="9478" width="20.5703125" style="152" customWidth="1"/>
    <col min="9479" max="9728" width="11.42578125" style="152"/>
    <col min="9729" max="9729" width="3.85546875" style="152" customWidth="1"/>
    <col min="9730" max="9730" width="26" style="152" customWidth="1"/>
    <col min="9731" max="9731" width="18" style="152" customWidth="1"/>
    <col min="9732" max="9732" width="6.7109375" style="152" customWidth="1"/>
    <col min="9733" max="9733" width="7.7109375" style="152" customWidth="1"/>
    <col min="9734" max="9734" width="20.5703125" style="152" customWidth="1"/>
    <col min="9735" max="9984" width="11.42578125" style="152"/>
    <col min="9985" max="9985" width="3.85546875" style="152" customWidth="1"/>
    <col min="9986" max="9986" width="26" style="152" customWidth="1"/>
    <col min="9987" max="9987" width="18" style="152" customWidth="1"/>
    <col min="9988" max="9988" width="6.7109375" style="152" customWidth="1"/>
    <col min="9989" max="9989" width="7.7109375" style="152" customWidth="1"/>
    <col min="9990" max="9990" width="20.5703125" style="152" customWidth="1"/>
    <col min="9991" max="10240" width="11.42578125" style="152"/>
    <col min="10241" max="10241" width="3.85546875" style="152" customWidth="1"/>
    <col min="10242" max="10242" width="26" style="152" customWidth="1"/>
    <col min="10243" max="10243" width="18" style="152" customWidth="1"/>
    <col min="10244" max="10244" width="6.7109375" style="152" customWidth="1"/>
    <col min="10245" max="10245" width="7.7109375" style="152" customWidth="1"/>
    <col min="10246" max="10246" width="20.5703125" style="152" customWidth="1"/>
    <col min="10247" max="10496" width="11.42578125" style="152"/>
    <col min="10497" max="10497" width="3.85546875" style="152" customWidth="1"/>
    <col min="10498" max="10498" width="26" style="152" customWidth="1"/>
    <col min="10499" max="10499" width="18" style="152" customWidth="1"/>
    <col min="10500" max="10500" width="6.7109375" style="152" customWidth="1"/>
    <col min="10501" max="10501" width="7.7109375" style="152" customWidth="1"/>
    <col min="10502" max="10502" width="20.5703125" style="152" customWidth="1"/>
    <col min="10503" max="10752" width="11.42578125" style="152"/>
    <col min="10753" max="10753" width="3.85546875" style="152" customWidth="1"/>
    <col min="10754" max="10754" width="26" style="152" customWidth="1"/>
    <col min="10755" max="10755" width="18" style="152" customWidth="1"/>
    <col min="10756" max="10756" width="6.7109375" style="152" customWidth="1"/>
    <col min="10757" max="10757" width="7.7109375" style="152" customWidth="1"/>
    <col min="10758" max="10758" width="20.5703125" style="152" customWidth="1"/>
    <col min="10759" max="11008" width="11.42578125" style="152"/>
    <col min="11009" max="11009" width="3.85546875" style="152" customWidth="1"/>
    <col min="11010" max="11010" width="26" style="152" customWidth="1"/>
    <col min="11011" max="11011" width="18" style="152" customWidth="1"/>
    <col min="11012" max="11012" width="6.7109375" style="152" customWidth="1"/>
    <col min="11013" max="11013" width="7.7109375" style="152" customWidth="1"/>
    <col min="11014" max="11014" width="20.5703125" style="152" customWidth="1"/>
    <col min="11015" max="11264" width="11.42578125" style="152"/>
    <col min="11265" max="11265" width="3.85546875" style="152" customWidth="1"/>
    <col min="11266" max="11266" width="26" style="152" customWidth="1"/>
    <col min="11267" max="11267" width="18" style="152" customWidth="1"/>
    <col min="11268" max="11268" width="6.7109375" style="152" customWidth="1"/>
    <col min="11269" max="11269" width="7.7109375" style="152" customWidth="1"/>
    <col min="11270" max="11270" width="20.5703125" style="152" customWidth="1"/>
    <col min="11271" max="11520" width="11.42578125" style="152"/>
    <col min="11521" max="11521" width="3.85546875" style="152" customWidth="1"/>
    <col min="11522" max="11522" width="26" style="152" customWidth="1"/>
    <col min="11523" max="11523" width="18" style="152" customWidth="1"/>
    <col min="11524" max="11524" width="6.7109375" style="152" customWidth="1"/>
    <col min="11525" max="11525" width="7.7109375" style="152" customWidth="1"/>
    <col min="11526" max="11526" width="20.5703125" style="152" customWidth="1"/>
    <col min="11527" max="11776" width="11.42578125" style="152"/>
    <col min="11777" max="11777" width="3.85546875" style="152" customWidth="1"/>
    <col min="11778" max="11778" width="26" style="152" customWidth="1"/>
    <col min="11779" max="11779" width="18" style="152" customWidth="1"/>
    <col min="11780" max="11780" width="6.7109375" style="152" customWidth="1"/>
    <col min="11781" max="11781" width="7.7109375" style="152" customWidth="1"/>
    <col min="11782" max="11782" width="20.5703125" style="152" customWidth="1"/>
    <col min="11783" max="12032" width="11.42578125" style="152"/>
    <col min="12033" max="12033" width="3.85546875" style="152" customWidth="1"/>
    <col min="12034" max="12034" width="26" style="152" customWidth="1"/>
    <col min="12035" max="12035" width="18" style="152" customWidth="1"/>
    <col min="12036" max="12036" width="6.7109375" style="152" customWidth="1"/>
    <col min="12037" max="12037" width="7.7109375" style="152" customWidth="1"/>
    <col min="12038" max="12038" width="20.5703125" style="152" customWidth="1"/>
    <col min="12039" max="12288" width="11.42578125" style="152"/>
    <col min="12289" max="12289" width="3.85546875" style="152" customWidth="1"/>
    <col min="12290" max="12290" width="26" style="152" customWidth="1"/>
    <col min="12291" max="12291" width="18" style="152" customWidth="1"/>
    <col min="12292" max="12292" width="6.7109375" style="152" customWidth="1"/>
    <col min="12293" max="12293" width="7.7109375" style="152" customWidth="1"/>
    <col min="12294" max="12294" width="20.5703125" style="152" customWidth="1"/>
    <col min="12295" max="12544" width="11.42578125" style="152"/>
    <col min="12545" max="12545" width="3.85546875" style="152" customWidth="1"/>
    <col min="12546" max="12546" width="26" style="152" customWidth="1"/>
    <col min="12547" max="12547" width="18" style="152" customWidth="1"/>
    <col min="12548" max="12548" width="6.7109375" style="152" customWidth="1"/>
    <col min="12549" max="12549" width="7.7109375" style="152" customWidth="1"/>
    <col min="12550" max="12550" width="20.5703125" style="152" customWidth="1"/>
    <col min="12551" max="12800" width="11.42578125" style="152"/>
    <col min="12801" max="12801" width="3.85546875" style="152" customWidth="1"/>
    <col min="12802" max="12802" width="26" style="152" customWidth="1"/>
    <col min="12803" max="12803" width="18" style="152" customWidth="1"/>
    <col min="12804" max="12804" width="6.7109375" style="152" customWidth="1"/>
    <col min="12805" max="12805" width="7.7109375" style="152" customWidth="1"/>
    <col min="12806" max="12806" width="20.5703125" style="152" customWidth="1"/>
    <col min="12807" max="13056" width="11.42578125" style="152"/>
    <col min="13057" max="13057" width="3.85546875" style="152" customWidth="1"/>
    <col min="13058" max="13058" width="26" style="152" customWidth="1"/>
    <col min="13059" max="13059" width="18" style="152" customWidth="1"/>
    <col min="13060" max="13060" width="6.7109375" style="152" customWidth="1"/>
    <col min="13061" max="13061" width="7.7109375" style="152" customWidth="1"/>
    <col min="13062" max="13062" width="20.5703125" style="152" customWidth="1"/>
    <col min="13063" max="13312" width="11.42578125" style="152"/>
    <col min="13313" max="13313" width="3.85546875" style="152" customWidth="1"/>
    <col min="13314" max="13314" width="26" style="152" customWidth="1"/>
    <col min="13315" max="13315" width="18" style="152" customWidth="1"/>
    <col min="13316" max="13316" width="6.7109375" style="152" customWidth="1"/>
    <col min="13317" max="13317" width="7.7109375" style="152" customWidth="1"/>
    <col min="13318" max="13318" width="20.5703125" style="152" customWidth="1"/>
    <col min="13319" max="13568" width="11.42578125" style="152"/>
    <col min="13569" max="13569" width="3.85546875" style="152" customWidth="1"/>
    <col min="13570" max="13570" width="26" style="152" customWidth="1"/>
    <col min="13571" max="13571" width="18" style="152" customWidth="1"/>
    <col min="13572" max="13572" width="6.7109375" style="152" customWidth="1"/>
    <col min="13573" max="13573" width="7.7109375" style="152" customWidth="1"/>
    <col min="13574" max="13574" width="20.5703125" style="152" customWidth="1"/>
    <col min="13575" max="13824" width="11.42578125" style="152"/>
    <col min="13825" max="13825" width="3.85546875" style="152" customWidth="1"/>
    <col min="13826" max="13826" width="26" style="152" customWidth="1"/>
    <col min="13827" max="13827" width="18" style="152" customWidth="1"/>
    <col min="13828" max="13828" width="6.7109375" style="152" customWidth="1"/>
    <col min="13829" max="13829" width="7.7109375" style="152" customWidth="1"/>
    <col min="13830" max="13830" width="20.5703125" style="152" customWidth="1"/>
    <col min="13831" max="14080" width="11.42578125" style="152"/>
    <col min="14081" max="14081" width="3.85546875" style="152" customWidth="1"/>
    <col min="14082" max="14082" width="26" style="152" customWidth="1"/>
    <col min="14083" max="14083" width="18" style="152" customWidth="1"/>
    <col min="14084" max="14084" width="6.7109375" style="152" customWidth="1"/>
    <col min="14085" max="14085" width="7.7109375" style="152" customWidth="1"/>
    <col min="14086" max="14086" width="20.5703125" style="152" customWidth="1"/>
    <col min="14087" max="14336" width="11.42578125" style="152"/>
    <col min="14337" max="14337" width="3.85546875" style="152" customWidth="1"/>
    <col min="14338" max="14338" width="26" style="152" customWidth="1"/>
    <col min="14339" max="14339" width="18" style="152" customWidth="1"/>
    <col min="14340" max="14340" width="6.7109375" style="152" customWidth="1"/>
    <col min="14341" max="14341" width="7.7109375" style="152" customWidth="1"/>
    <col min="14342" max="14342" width="20.5703125" style="152" customWidth="1"/>
    <col min="14343" max="14592" width="11.42578125" style="152"/>
    <col min="14593" max="14593" width="3.85546875" style="152" customWidth="1"/>
    <col min="14594" max="14594" width="26" style="152" customWidth="1"/>
    <col min="14595" max="14595" width="18" style="152" customWidth="1"/>
    <col min="14596" max="14596" width="6.7109375" style="152" customWidth="1"/>
    <col min="14597" max="14597" width="7.7109375" style="152" customWidth="1"/>
    <col min="14598" max="14598" width="20.5703125" style="152" customWidth="1"/>
    <col min="14599" max="14848" width="11.42578125" style="152"/>
    <col min="14849" max="14849" width="3.85546875" style="152" customWidth="1"/>
    <col min="14850" max="14850" width="26" style="152" customWidth="1"/>
    <col min="14851" max="14851" width="18" style="152" customWidth="1"/>
    <col min="14852" max="14852" width="6.7109375" style="152" customWidth="1"/>
    <col min="14853" max="14853" width="7.7109375" style="152" customWidth="1"/>
    <col min="14854" max="14854" width="20.5703125" style="152" customWidth="1"/>
    <col min="14855" max="15104" width="11.42578125" style="152"/>
    <col min="15105" max="15105" width="3.85546875" style="152" customWidth="1"/>
    <col min="15106" max="15106" width="26" style="152" customWidth="1"/>
    <col min="15107" max="15107" width="18" style="152" customWidth="1"/>
    <col min="15108" max="15108" width="6.7109375" style="152" customWidth="1"/>
    <col min="15109" max="15109" width="7.7109375" style="152" customWidth="1"/>
    <col min="15110" max="15110" width="20.5703125" style="152" customWidth="1"/>
    <col min="15111" max="15360" width="11.42578125" style="152"/>
    <col min="15361" max="15361" width="3.85546875" style="152" customWidth="1"/>
    <col min="15362" max="15362" width="26" style="152" customWidth="1"/>
    <col min="15363" max="15363" width="18" style="152" customWidth="1"/>
    <col min="15364" max="15364" width="6.7109375" style="152" customWidth="1"/>
    <col min="15365" max="15365" width="7.7109375" style="152" customWidth="1"/>
    <col min="15366" max="15366" width="20.5703125" style="152" customWidth="1"/>
    <col min="15367" max="15616" width="11.42578125" style="152"/>
    <col min="15617" max="15617" width="3.85546875" style="152" customWidth="1"/>
    <col min="15618" max="15618" width="26" style="152" customWidth="1"/>
    <col min="15619" max="15619" width="18" style="152" customWidth="1"/>
    <col min="15620" max="15620" width="6.7109375" style="152" customWidth="1"/>
    <col min="15621" max="15621" width="7.7109375" style="152" customWidth="1"/>
    <col min="15622" max="15622" width="20.5703125" style="152" customWidth="1"/>
    <col min="15623" max="15872" width="11.42578125" style="152"/>
    <col min="15873" max="15873" width="3.85546875" style="152" customWidth="1"/>
    <col min="15874" max="15874" width="26" style="152" customWidth="1"/>
    <col min="15875" max="15875" width="18" style="152" customWidth="1"/>
    <col min="15876" max="15876" width="6.7109375" style="152" customWidth="1"/>
    <col min="15877" max="15877" width="7.7109375" style="152" customWidth="1"/>
    <col min="15878" max="15878" width="20.5703125" style="152" customWidth="1"/>
    <col min="15879" max="16128" width="11.42578125" style="152"/>
    <col min="16129" max="16129" width="3.85546875" style="152" customWidth="1"/>
    <col min="16130" max="16130" width="26" style="152" customWidth="1"/>
    <col min="16131" max="16131" width="18" style="152" customWidth="1"/>
    <col min="16132" max="16132" width="6.7109375" style="152" customWidth="1"/>
    <col min="16133" max="16133" width="7.7109375" style="152" customWidth="1"/>
    <col min="16134" max="16134" width="20.5703125" style="152" customWidth="1"/>
    <col min="16135" max="16384" width="11.42578125" style="152"/>
  </cols>
  <sheetData>
    <row r="1" spans="1:7" ht="15" customHeight="1" x14ac:dyDescent="0.25">
      <c r="A1" s="503" t="s">
        <v>0</v>
      </c>
      <c r="B1" s="504"/>
      <c r="C1" s="504"/>
      <c r="D1" s="504"/>
      <c r="E1" s="504"/>
      <c r="F1" s="504"/>
      <c r="G1" s="505"/>
    </row>
    <row r="2" spans="1:7" ht="15" customHeight="1" x14ac:dyDescent="0.25">
      <c r="A2" s="506" t="s">
        <v>1</v>
      </c>
      <c r="B2" s="458"/>
      <c r="C2" s="458"/>
      <c r="D2" s="458"/>
      <c r="E2" s="458"/>
      <c r="F2" s="458"/>
      <c r="G2" s="507"/>
    </row>
    <row r="3" spans="1:7" ht="15" customHeight="1" x14ac:dyDescent="0.25">
      <c r="A3" s="508" t="s">
        <v>2</v>
      </c>
      <c r="B3" s="461"/>
      <c r="C3" s="461"/>
      <c r="D3" s="461"/>
      <c r="E3" s="461"/>
      <c r="F3" s="461"/>
      <c r="G3" s="509"/>
    </row>
    <row r="4" spans="1:7" ht="9.9499999999999993" customHeight="1" x14ac:dyDescent="0.25">
      <c r="A4" s="515" t="s">
        <v>111</v>
      </c>
      <c r="B4" s="516"/>
      <c r="C4" s="516"/>
      <c r="D4" s="516"/>
      <c r="E4" s="516"/>
      <c r="F4" s="516"/>
      <c r="G4" s="517"/>
    </row>
    <row r="5" spans="1:7" ht="20.100000000000001" customHeight="1" x14ac:dyDescent="0.25">
      <c r="A5" s="515"/>
      <c r="B5" s="516"/>
      <c r="C5" s="516"/>
      <c r="D5" s="516"/>
      <c r="E5" s="516"/>
      <c r="F5" s="516"/>
      <c r="G5" s="517"/>
    </row>
    <row r="6" spans="1:7" ht="12.6" customHeight="1" x14ac:dyDescent="0.25">
      <c r="A6" s="510" t="s">
        <v>181</v>
      </c>
      <c r="B6" s="511"/>
      <c r="C6" s="511"/>
      <c r="D6" s="511"/>
      <c r="E6" s="511"/>
      <c r="F6" s="174"/>
      <c r="G6" s="173" t="s">
        <v>3</v>
      </c>
    </row>
    <row r="7" spans="1:7" ht="12.6" customHeight="1" x14ac:dyDescent="0.25">
      <c r="A7" s="518" t="s">
        <v>95</v>
      </c>
      <c r="B7" s="519"/>
      <c r="C7" s="519"/>
      <c r="D7" s="519"/>
      <c r="E7" s="519"/>
      <c r="F7" s="175"/>
      <c r="G7" s="485" t="str">
        <f>RESUMO!F6</f>
        <v>JULHO/2016</v>
      </c>
    </row>
    <row r="8" spans="1:7" ht="12.6" customHeight="1" x14ac:dyDescent="0.25">
      <c r="A8" s="469" t="s">
        <v>161</v>
      </c>
      <c r="B8" s="484"/>
      <c r="C8" s="484"/>
      <c r="D8" s="484"/>
      <c r="E8" s="484"/>
      <c r="F8" s="176"/>
      <c r="G8" s="486"/>
    </row>
    <row r="9" spans="1:7" ht="15.75" customHeight="1" thickBot="1" x14ac:dyDescent="0.3">
      <c r="A9" s="487"/>
      <c r="B9" s="488"/>
      <c r="C9" s="488"/>
      <c r="D9" s="488"/>
      <c r="E9" s="488"/>
      <c r="F9" s="488"/>
      <c r="G9" s="489"/>
    </row>
    <row r="10" spans="1:7" ht="12.6" customHeight="1" thickTop="1" x14ac:dyDescent="0.25">
      <c r="A10" s="496" t="s">
        <v>112</v>
      </c>
      <c r="B10" s="497"/>
      <c r="C10" s="497"/>
      <c r="D10" s="497"/>
      <c r="E10" s="497"/>
      <c r="F10" s="182" t="s">
        <v>114</v>
      </c>
      <c r="G10" s="190" t="s">
        <v>113</v>
      </c>
    </row>
    <row r="11" spans="1:7" ht="12.6" customHeight="1" x14ac:dyDescent="0.25">
      <c r="A11" s="498"/>
      <c r="B11" s="499"/>
      <c r="C11" s="499"/>
      <c r="D11" s="499"/>
      <c r="E11" s="499"/>
      <c r="F11" s="183" t="s">
        <v>41</v>
      </c>
      <c r="G11" s="191" t="s">
        <v>41</v>
      </c>
    </row>
    <row r="12" spans="1:7" ht="15" customHeight="1" x14ac:dyDescent="0.25">
      <c r="A12" s="153" t="s">
        <v>115</v>
      </c>
      <c r="B12" s="500" t="s">
        <v>116</v>
      </c>
      <c r="C12" s="500"/>
      <c r="D12" s="500"/>
      <c r="E12" s="500"/>
      <c r="F12" s="184"/>
      <c r="G12" s="192"/>
    </row>
    <row r="13" spans="1:7" ht="15" customHeight="1" x14ac:dyDescent="0.25">
      <c r="A13" s="154" t="s">
        <v>117</v>
      </c>
      <c r="B13" s="155" t="s">
        <v>118</v>
      </c>
      <c r="C13" s="156"/>
      <c r="D13" s="156"/>
      <c r="E13" s="156"/>
      <c r="F13" s="185">
        <v>0.2</v>
      </c>
      <c r="G13" s="193">
        <v>0.2</v>
      </c>
    </row>
    <row r="14" spans="1:7" ht="15" customHeight="1" x14ac:dyDescent="0.25">
      <c r="A14" s="154" t="s">
        <v>119</v>
      </c>
      <c r="B14" s="155" t="s">
        <v>147</v>
      </c>
      <c r="C14" s="156"/>
      <c r="D14" s="156"/>
      <c r="E14" s="156"/>
      <c r="F14" s="185">
        <v>1.4999999999999999E-2</v>
      </c>
      <c r="G14" s="193">
        <v>1.4999999999999999E-2</v>
      </c>
    </row>
    <row r="15" spans="1:7" ht="15" customHeight="1" x14ac:dyDescent="0.25">
      <c r="A15" s="154" t="s">
        <v>121</v>
      </c>
      <c r="B15" s="155" t="s">
        <v>148</v>
      </c>
      <c r="C15" s="156"/>
      <c r="D15" s="156"/>
      <c r="E15" s="156"/>
      <c r="F15" s="185">
        <v>0.01</v>
      </c>
      <c r="G15" s="193">
        <v>0.01</v>
      </c>
    </row>
    <row r="16" spans="1:7" ht="15" customHeight="1" x14ac:dyDescent="0.25">
      <c r="A16" s="154" t="s">
        <v>122</v>
      </c>
      <c r="B16" s="155" t="s">
        <v>149</v>
      </c>
      <c r="C16" s="156"/>
      <c r="D16" s="156"/>
      <c r="E16" s="156"/>
      <c r="F16" s="185">
        <v>2E-3</v>
      </c>
      <c r="G16" s="193">
        <v>2E-3</v>
      </c>
    </row>
    <row r="17" spans="1:9" ht="15" customHeight="1" x14ac:dyDescent="0.25">
      <c r="A17" s="154" t="s">
        <v>123</v>
      </c>
      <c r="B17" s="155" t="s">
        <v>150</v>
      </c>
      <c r="C17" s="156"/>
      <c r="D17" s="156"/>
      <c r="E17" s="156"/>
      <c r="F17" s="185">
        <v>6.0000000000000001E-3</v>
      </c>
      <c r="G17" s="193">
        <v>6.0000000000000001E-3</v>
      </c>
    </row>
    <row r="18" spans="1:9" ht="15" customHeight="1" x14ac:dyDescent="0.25">
      <c r="A18" s="154" t="s">
        <v>124</v>
      </c>
      <c r="B18" s="155" t="s">
        <v>151</v>
      </c>
      <c r="C18" s="156"/>
      <c r="D18" s="156"/>
      <c r="E18" s="156"/>
      <c r="F18" s="185">
        <v>2.5000000000000001E-2</v>
      </c>
      <c r="G18" s="193">
        <v>2.5000000000000001E-2</v>
      </c>
    </row>
    <row r="19" spans="1:9" ht="15" customHeight="1" x14ac:dyDescent="0.25">
      <c r="A19" s="154" t="s">
        <v>125</v>
      </c>
      <c r="B19" s="155" t="s">
        <v>152</v>
      </c>
      <c r="C19" s="156"/>
      <c r="D19" s="156"/>
      <c r="E19" s="156"/>
      <c r="F19" s="185">
        <v>0.03</v>
      </c>
      <c r="G19" s="193">
        <v>0.03</v>
      </c>
    </row>
    <row r="20" spans="1:9" ht="15" customHeight="1" x14ac:dyDescent="0.25">
      <c r="A20" s="154" t="s">
        <v>126</v>
      </c>
      <c r="B20" s="155" t="s">
        <v>120</v>
      </c>
      <c r="C20" s="156"/>
      <c r="D20" s="156"/>
      <c r="E20" s="156"/>
      <c r="F20" s="185">
        <v>0.08</v>
      </c>
      <c r="G20" s="193">
        <v>0.08</v>
      </c>
    </row>
    <row r="21" spans="1:9" ht="15" customHeight="1" x14ac:dyDescent="0.25">
      <c r="A21" s="154" t="s">
        <v>153</v>
      </c>
      <c r="B21" s="155" t="s">
        <v>154</v>
      </c>
      <c r="C21" s="156"/>
      <c r="D21" s="156"/>
      <c r="E21" s="156"/>
      <c r="F21" s="185">
        <v>0.01</v>
      </c>
      <c r="G21" s="193">
        <v>0.01</v>
      </c>
      <c r="I21" s="178"/>
    </row>
    <row r="22" spans="1:9" ht="15" customHeight="1" thickBot="1" x14ac:dyDescent="0.3">
      <c r="A22" s="490" t="s">
        <v>127</v>
      </c>
      <c r="B22" s="491"/>
      <c r="C22" s="491"/>
      <c r="D22" s="491"/>
      <c r="E22" s="491"/>
      <c r="F22" s="186">
        <f>ROUND(SUM(F13:F21),4)</f>
        <v>0.378</v>
      </c>
      <c r="G22" s="194">
        <f>ROUND(SUM(G13:G21),4)</f>
        <v>0.378</v>
      </c>
    </row>
    <row r="23" spans="1:9" ht="20.100000000000001" customHeight="1" thickTop="1" x14ac:dyDescent="0.25">
      <c r="A23" s="157"/>
      <c r="B23" s="158"/>
      <c r="C23" s="158"/>
      <c r="D23" s="158"/>
      <c r="E23" s="158"/>
      <c r="F23" s="158"/>
      <c r="G23" s="159"/>
    </row>
    <row r="24" spans="1:9" ht="15" customHeight="1" x14ac:dyDescent="0.25">
      <c r="A24" s="160" t="s">
        <v>128</v>
      </c>
      <c r="B24" s="514" t="s">
        <v>129</v>
      </c>
      <c r="C24" s="514"/>
      <c r="D24" s="514"/>
      <c r="E24" s="514"/>
      <c r="F24" s="187"/>
      <c r="G24" s="195"/>
    </row>
    <row r="25" spans="1:9" ht="12.75" x14ac:dyDescent="0.25">
      <c r="A25" s="161" t="s">
        <v>130</v>
      </c>
      <c r="B25" s="162" t="s">
        <v>155</v>
      </c>
      <c r="C25" s="163"/>
      <c r="D25" s="163"/>
      <c r="E25" s="164"/>
      <c r="F25" s="185">
        <v>0.1792</v>
      </c>
      <c r="G25" s="192"/>
    </row>
    <row r="26" spans="1:9" ht="12.75" x14ac:dyDescent="0.25">
      <c r="A26" s="161" t="s">
        <v>131</v>
      </c>
      <c r="B26" s="165" t="s">
        <v>156</v>
      </c>
      <c r="C26" s="166"/>
      <c r="D26" s="166"/>
      <c r="E26" s="167"/>
      <c r="F26" s="185">
        <v>3.95E-2</v>
      </c>
      <c r="G26" s="192"/>
    </row>
    <row r="27" spans="1:9" ht="12.75" x14ac:dyDescent="0.25">
      <c r="A27" s="161" t="s">
        <v>132</v>
      </c>
      <c r="B27" s="162" t="s">
        <v>157</v>
      </c>
      <c r="C27" s="163"/>
      <c r="D27" s="163"/>
      <c r="E27" s="164"/>
      <c r="F27" s="185">
        <v>8.9999999999999993E-3</v>
      </c>
      <c r="G27" s="196">
        <v>6.8999999999999999E-3</v>
      </c>
    </row>
    <row r="28" spans="1:9" ht="12.75" x14ac:dyDescent="0.25">
      <c r="A28" s="161" t="s">
        <v>133</v>
      </c>
      <c r="B28" s="169" t="s">
        <v>135</v>
      </c>
      <c r="C28" s="163"/>
      <c r="D28" s="163"/>
      <c r="E28" s="164"/>
      <c r="F28" s="185">
        <v>0.108</v>
      </c>
      <c r="G28" s="196">
        <v>8.3299999999999999E-2</v>
      </c>
    </row>
    <row r="29" spans="1:9" ht="12.75" x14ac:dyDescent="0.25">
      <c r="A29" s="168" t="s">
        <v>134</v>
      </c>
      <c r="B29" s="169" t="s">
        <v>162</v>
      </c>
      <c r="C29" s="170"/>
      <c r="D29" s="170"/>
      <c r="E29" s="171"/>
      <c r="F29" s="185">
        <v>8.0000000000000004E-4</v>
      </c>
      <c r="G29" s="193">
        <v>5.9999999999999995E-4</v>
      </c>
    </row>
    <row r="30" spans="1:9" ht="12.75" x14ac:dyDescent="0.25">
      <c r="A30" s="168" t="s">
        <v>158</v>
      </c>
      <c r="B30" s="169" t="s">
        <v>163</v>
      </c>
      <c r="C30" s="170"/>
      <c r="D30" s="170"/>
      <c r="E30" s="171"/>
      <c r="F30" s="185">
        <v>7.1999999999999998E-3</v>
      </c>
      <c r="G30" s="199">
        <v>5.5999999999999999E-3</v>
      </c>
    </row>
    <row r="31" spans="1:9" ht="12.75" x14ac:dyDescent="0.25">
      <c r="A31" s="168" t="s">
        <v>159</v>
      </c>
      <c r="B31" s="169" t="s">
        <v>164</v>
      </c>
      <c r="C31" s="170"/>
      <c r="D31" s="170"/>
      <c r="E31" s="171"/>
      <c r="F31" s="185">
        <v>1.72E-2</v>
      </c>
      <c r="G31" s="201">
        <v>0</v>
      </c>
    </row>
    <row r="32" spans="1:9" ht="12.75" x14ac:dyDescent="0.25">
      <c r="A32" s="168" t="s">
        <v>165</v>
      </c>
      <c r="B32" s="169" t="s">
        <v>168</v>
      </c>
      <c r="C32" s="170"/>
      <c r="D32" s="170"/>
      <c r="E32" s="171"/>
      <c r="F32" s="185">
        <v>1.1999999999999999E-3</v>
      </c>
      <c r="G32" s="201">
        <v>8.9999999999999998E-4</v>
      </c>
    </row>
    <row r="33" spans="1:7" ht="12.75" x14ac:dyDescent="0.25">
      <c r="A33" s="168" t="s">
        <v>166</v>
      </c>
      <c r="B33" s="169" t="s">
        <v>169</v>
      </c>
      <c r="C33" s="170"/>
      <c r="D33" s="170"/>
      <c r="E33" s="171"/>
      <c r="F33" s="185">
        <v>8.09E-2</v>
      </c>
      <c r="G33" s="201">
        <v>6.2399999999999997E-2</v>
      </c>
    </row>
    <row r="34" spans="1:7" ht="12.75" x14ac:dyDescent="0.25">
      <c r="A34" s="168" t="s">
        <v>167</v>
      </c>
      <c r="B34" s="169" t="s">
        <v>170</v>
      </c>
      <c r="C34" s="170"/>
      <c r="D34" s="170"/>
      <c r="E34" s="171"/>
      <c r="F34" s="185">
        <v>2.9999999999999997E-4</v>
      </c>
      <c r="G34" s="201">
        <v>2.0000000000000001E-4</v>
      </c>
    </row>
    <row r="35" spans="1:7" ht="13.5" thickBot="1" x14ac:dyDescent="0.3">
      <c r="A35" s="490" t="s">
        <v>136</v>
      </c>
      <c r="B35" s="491"/>
      <c r="C35" s="491"/>
      <c r="D35" s="491"/>
      <c r="E35" s="491"/>
      <c r="F35" s="188">
        <f>ROUND(SUM(F25:F34),4)</f>
        <v>0.44330000000000003</v>
      </c>
      <c r="G35" s="200">
        <f>ROUND(SUM(G27:G34),4)</f>
        <v>0.15989999999999999</v>
      </c>
    </row>
    <row r="36" spans="1:7" ht="15" customHeight="1" thickTop="1" x14ac:dyDescent="0.25">
      <c r="A36" s="177"/>
      <c r="B36" s="158"/>
      <c r="C36" s="158"/>
      <c r="D36" s="158"/>
      <c r="E36" s="158"/>
      <c r="F36" s="158"/>
      <c r="G36" s="159"/>
    </row>
    <row r="37" spans="1:7" ht="15" customHeight="1" x14ac:dyDescent="0.25">
      <c r="A37" s="172" t="s">
        <v>137</v>
      </c>
      <c r="B37" s="512" t="s">
        <v>138</v>
      </c>
      <c r="C37" s="512"/>
      <c r="D37" s="512"/>
      <c r="E37" s="512"/>
      <c r="F37" s="187"/>
      <c r="G37" s="197"/>
    </row>
    <row r="38" spans="1:7" ht="12.75" x14ac:dyDescent="0.25">
      <c r="A38" s="154" t="s">
        <v>139</v>
      </c>
      <c r="B38" s="492" t="s">
        <v>175</v>
      </c>
      <c r="C38" s="492"/>
      <c r="D38" s="492"/>
      <c r="E38" s="492"/>
      <c r="F38" s="185">
        <v>4.8099999999999997E-2</v>
      </c>
      <c r="G38" s="193">
        <v>3.7100000000000001E-2</v>
      </c>
    </row>
    <row r="39" spans="1:7" ht="12.75" x14ac:dyDescent="0.25">
      <c r="A39" s="154" t="s">
        <v>140</v>
      </c>
      <c r="B39" s="492" t="s">
        <v>176</v>
      </c>
      <c r="C39" s="492"/>
      <c r="D39" s="492"/>
      <c r="E39" s="492"/>
      <c r="F39" s="185">
        <v>1.1000000000000001E-3</v>
      </c>
      <c r="G39" s="193">
        <v>8.9999999999999998E-4</v>
      </c>
    </row>
    <row r="40" spans="1:7" ht="12.75" x14ac:dyDescent="0.25">
      <c r="A40" s="154" t="s">
        <v>171</v>
      </c>
      <c r="B40" s="492" t="s">
        <v>177</v>
      </c>
      <c r="C40" s="492"/>
      <c r="D40" s="492"/>
      <c r="E40" s="492"/>
      <c r="F40" s="185">
        <v>4.8599999999999997E-2</v>
      </c>
      <c r="G40" s="193">
        <v>3.7499999999999999E-2</v>
      </c>
    </row>
    <row r="41" spans="1:7" ht="12.75" x14ac:dyDescent="0.25">
      <c r="A41" s="154" t="s">
        <v>172</v>
      </c>
      <c r="B41" s="492" t="s">
        <v>160</v>
      </c>
      <c r="C41" s="492"/>
      <c r="D41" s="492"/>
      <c r="E41" s="492"/>
      <c r="F41" s="185">
        <v>4.6699999999999998E-2</v>
      </c>
      <c r="G41" s="193">
        <v>3.61E-2</v>
      </c>
    </row>
    <row r="42" spans="1:7" ht="12.75" x14ac:dyDescent="0.25">
      <c r="A42" s="154" t="s">
        <v>173</v>
      </c>
      <c r="B42" s="492" t="s">
        <v>174</v>
      </c>
      <c r="C42" s="492"/>
      <c r="D42" s="492"/>
      <c r="E42" s="492"/>
      <c r="F42" s="185">
        <v>4.0000000000000001E-3</v>
      </c>
      <c r="G42" s="193">
        <v>3.0999999999999999E-3</v>
      </c>
    </row>
    <row r="43" spans="1:7" ht="13.5" thickBot="1" x14ac:dyDescent="0.3">
      <c r="A43" s="490" t="s">
        <v>141</v>
      </c>
      <c r="B43" s="491"/>
      <c r="C43" s="491"/>
      <c r="D43" s="491"/>
      <c r="E43" s="491"/>
      <c r="F43" s="186">
        <f>ROUND(SUM(F38:F42),4)</f>
        <v>0.14849999999999999</v>
      </c>
      <c r="G43" s="194">
        <f>ROUND(SUM(G38:G42),4)</f>
        <v>0.1147</v>
      </c>
    </row>
    <row r="44" spans="1:7" ht="15" customHeight="1" thickTop="1" x14ac:dyDescent="0.25">
      <c r="A44" s="157"/>
      <c r="B44" s="158"/>
      <c r="C44" s="158"/>
      <c r="D44" s="158"/>
      <c r="E44" s="158"/>
      <c r="F44" s="158"/>
      <c r="G44" s="159"/>
    </row>
    <row r="45" spans="1:7" ht="15" customHeight="1" x14ac:dyDescent="0.25">
      <c r="A45" s="172" t="s">
        <v>142</v>
      </c>
      <c r="B45" s="512" t="s">
        <v>143</v>
      </c>
      <c r="C45" s="512"/>
      <c r="D45" s="512"/>
      <c r="E45" s="512"/>
      <c r="F45" s="187"/>
      <c r="G45" s="197"/>
    </row>
    <row r="46" spans="1:7" ht="15" customHeight="1" x14ac:dyDescent="0.25">
      <c r="A46" s="154" t="s">
        <v>144</v>
      </c>
      <c r="B46" s="513" t="s">
        <v>179</v>
      </c>
      <c r="C46" s="513"/>
      <c r="D46" s="513"/>
      <c r="E46" s="513"/>
      <c r="F46" s="185">
        <f>ROUND(F22*F35,4)</f>
        <v>0.1676</v>
      </c>
      <c r="G46" s="193">
        <f>ROUND(G22*G35,4)</f>
        <v>6.0400000000000002E-2</v>
      </c>
    </row>
    <row r="47" spans="1:7" ht="28.5" customHeight="1" x14ac:dyDescent="0.25">
      <c r="A47" s="154" t="s">
        <v>178</v>
      </c>
      <c r="B47" s="493" t="s">
        <v>180</v>
      </c>
      <c r="C47" s="494"/>
      <c r="D47" s="494"/>
      <c r="E47" s="495"/>
      <c r="F47" s="185">
        <f>ROUND(F22*F39+F20*F38,4)</f>
        <v>4.3E-3</v>
      </c>
      <c r="G47" s="185">
        <f>ROUND(G22*G39+G20*G38,4)</f>
        <v>3.3E-3</v>
      </c>
    </row>
    <row r="48" spans="1:7" ht="15" customHeight="1" thickBot="1" x14ac:dyDescent="0.3">
      <c r="A48" s="490" t="s">
        <v>145</v>
      </c>
      <c r="B48" s="491"/>
      <c r="C48" s="491"/>
      <c r="D48" s="491"/>
      <c r="E48" s="491"/>
      <c r="F48" s="186">
        <f>SUM(F46:F47)</f>
        <v>0.1719</v>
      </c>
      <c r="G48" s="194">
        <f>SUM(G46:G47)</f>
        <v>6.3700000000000007E-2</v>
      </c>
    </row>
    <row r="49" spans="1:7" ht="15" customHeight="1" thickTop="1" thickBot="1" x14ac:dyDescent="0.3">
      <c r="A49" s="179"/>
      <c r="B49" s="180"/>
      <c r="C49" s="180"/>
      <c r="D49" s="180"/>
      <c r="E49" s="180"/>
      <c r="F49" s="180"/>
      <c r="G49" s="181"/>
    </row>
    <row r="50" spans="1:7" ht="15" customHeight="1" thickTop="1" thickBot="1" x14ac:dyDescent="0.3">
      <c r="A50" s="501" t="s">
        <v>146</v>
      </c>
      <c r="B50" s="502"/>
      <c r="C50" s="502"/>
      <c r="D50" s="502"/>
      <c r="E50" s="502"/>
      <c r="F50" s="189">
        <f>ROUND(F22+F35+F43+F48,4)</f>
        <v>1.1416999999999999</v>
      </c>
      <c r="G50" s="198">
        <f>ROUND(G22+G35+G43+G48,4)</f>
        <v>0.71630000000000005</v>
      </c>
    </row>
  </sheetData>
  <sheetProtection selectLockedCells="1" selectUnlockedCells="1"/>
  <mergeCells count="26">
    <mergeCell ref="A50:E50"/>
    <mergeCell ref="A1:G1"/>
    <mergeCell ref="A2:G2"/>
    <mergeCell ref="A3:G3"/>
    <mergeCell ref="A6:E6"/>
    <mergeCell ref="A43:E43"/>
    <mergeCell ref="B45:E45"/>
    <mergeCell ref="B46:E46"/>
    <mergeCell ref="A22:E22"/>
    <mergeCell ref="B24:E24"/>
    <mergeCell ref="A35:E35"/>
    <mergeCell ref="B37:E37"/>
    <mergeCell ref="B38:E38"/>
    <mergeCell ref="B39:E39"/>
    <mergeCell ref="A4:G5"/>
    <mergeCell ref="A7:E7"/>
    <mergeCell ref="A8:E8"/>
    <mergeCell ref="G7:G8"/>
    <mergeCell ref="A9:G9"/>
    <mergeCell ref="A48:E48"/>
    <mergeCell ref="B40:E40"/>
    <mergeCell ref="B41:E41"/>
    <mergeCell ref="B42:E42"/>
    <mergeCell ref="B47:E47"/>
    <mergeCell ref="A10:E11"/>
    <mergeCell ref="B12:E12"/>
  </mergeCells>
  <pageMargins left="1.1812499999999999" right="0.39374999999999999" top="0.78749999999999998" bottom="0.39374999999999999" header="0.51180555555555551" footer="0.51180555555555551"/>
  <pageSetup paperSize="9" scale="90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706"/>
  <sheetViews>
    <sheetView showGridLines="0" tabSelected="1" view="pageBreakPreview" zoomScaleNormal="100" zoomScaleSheetLayoutView="100" workbookViewId="0">
      <pane xSplit="7" ySplit="10" topLeftCell="H11" activePane="bottomRight" state="frozen"/>
      <selection pane="topRight" activeCell="H1" sqref="H1"/>
      <selection pane="bottomLeft" activeCell="A11" sqref="A11"/>
      <selection pane="bottomRight" activeCell="H11" sqref="H11"/>
    </sheetView>
  </sheetViews>
  <sheetFormatPr defaultRowHeight="12.75" outlineLevelRow="1" x14ac:dyDescent="0.25"/>
  <cols>
    <col min="1" max="1" width="4.7109375" style="40" customWidth="1"/>
    <col min="2" max="2" width="34.7109375" style="40" customWidth="1"/>
    <col min="3" max="3" width="5.28515625" style="40" hidden="1" customWidth="1"/>
    <col min="4" max="4" width="9.7109375" style="40" hidden="1" customWidth="1"/>
    <col min="5" max="5" width="10.85546875" style="40" hidden="1" customWidth="1"/>
    <col min="6" max="6" width="11.42578125" style="40" bestFit="1" customWidth="1"/>
    <col min="7" max="7" width="12.5703125" style="40" hidden="1" customWidth="1"/>
    <col min="8" max="8" width="11" style="40" customWidth="1"/>
    <col min="9" max="9" width="9.5703125" style="40" bestFit="1" customWidth="1"/>
    <col min="10" max="10" width="10.85546875" style="40" hidden="1" customWidth="1"/>
    <col min="11" max="11" width="10.85546875" style="40" bestFit="1" customWidth="1"/>
    <col min="12" max="12" width="11.42578125" style="40" bestFit="1" customWidth="1"/>
    <col min="13" max="13" width="9.140625" style="40" hidden="1" customWidth="1"/>
    <col min="14" max="15" width="9.140625" style="40"/>
    <col min="16" max="16" width="9.140625" style="40" hidden="1" customWidth="1"/>
    <col min="17" max="17" width="10.85546875" style="40" bestFit="1" customWidth="1"/>
    <col min="18" max="18" width="11" style="40" customWidth="1"/>
    <col min="19" max="19" width="9.140625" style="40" hidden="1" customWidth="1"/>
    <col min="20" max="20" width="10.5703125" style="40" customWidth="1"/>
    <col min="21" max="21" width="9.28515625" style="40" customWidth="1"/>
    <col min="22" max="22" width="10.85546875" style="40" hidden="1" customWidth="1"/>
    <col min="23" max="23" width="12.28515625" style="40" bestFit="1" customWidth="1"/>
    <col min="24" max="24" width="9.140625" style="40"/>
    <col min="25" max="25" width="9.140625" style="40" hidden="1" customWidth="1"/>
    <col min="26" max="27" width="9.140625" style="40"/>
    <col min="28" max="28" width="9.140625" style="40" hidden="1" customWidth="1"/>
    <col min="29" max="29" width="10.85546875" style="40" bestFit="1" customWidth="1"/>
    <col min="30" max="30" width="9.140625" style="40"/>
    <col min="31" max="31" width="9.140625" style="40" hidden="1" customWidth="1"/>
    <col min="32" max="33" width="9.140625" style="40"/>
    <col min="34" max="34" width="9.140625" style="40" hidden="1" customWidth="1"/>
    <col min="35" max="35" width="10.85546875" style="40" hidden="1" customWidth="1"/>
    <col min="36" max="45" width="0" style="40" hidden="1" customWidth="1"/>
    <col min="46" max="46" width="10.85546875" style="40" bestFit="1" customWidth="1"/>
    <col min="47" max="47" width="10.42578125" style="40" bestFit="1" customWidth="1"/>
    <col min="48" max="48" width="9.42578125" style="40" bestFit="1" customWidth="1"/>
    <col min="49" max="52" width="9.140625" style="40"/>
    <col min="53" max="53" width="9.140625" style="40" customWidth="1"/>
    <col min="54" max="16384" width="9.140625" style="40"/>
  </cols>
  <sheetData>
    <row r="1" spans="1:53" s="19" customFormat="1" x14ac:dyDescent="0.25">
      <c r="A1" s="545"/>
      <c r="B1" s="546"/>
      <c r="C1" s="546"/>
      <c r="D1" s="546"/>
      <c r="E1" s="546"/>
      <c r="F1" s="546"/>
      <c r="G1" s="84"/>
      <c r="H1" s="82" t="s">
        <v>0</v>
      </c>
      <c r="I1" s="83"/>
      <c r="J1" s="84"/>
      <c r="K1" s="85"/>
      <c r="L1" s="83"/>
      <c r="M1" s="82" t="s">
        <v>0</v>
      </c>
      <c r="N1" s="82"/>
      <c r="O1" s="82"/>
      <c r="P1" s="82"/>
      <c r="Q1" s="85"/>
      <c r="R1" s="83"/>
      <c r="S1" s="82" t="s">
        <v>0</v>
      </c>
      <c r="T1" s="82"/>
      <c r="U1" s="82"/>
      <c r="V1" s="82"/>
      <c r="W1" s="85"/>
      <c r="X1" s="83"/>
      <c r="Y1" s="82" t="s">
        <v>0</v>
      </c>
      <c r="Z1" s="82"/>
      <c r="AA1" s="82"/>
      <c r="AB1" s="82"/>
      <c r="AC1" s="85"/>
      <c r="AD1" s="83"/>
      <c r="AE1" s="82" t="s">
        <v>0</v>
      </c>
      <c r="AF1" s="82"/>
      <c r="AG1" s="82"/>
      <c r="AH1" s="82"/>
      <c r="AI1" s="85"/>
      <c r="AJ1" s="83"/>
      <c r="AK1" s="82" t="s">
        <v>0</v>
      </c>
      <c r="AL1" s="82"/>
      <c r="AM1" s="82"/>
      <c r="AN1" s="82"/>
      <c r="AO1" s="85"/>
      <c r="AP1" s="83"/>
      <c r="AQ1" s="82" t="s">
        <v>0</v>
      </c>
      <c r="AR1" s="85"/>
      <c r="AS1" s="83"/>
      <c r="AT1" s="84"/>
      <c r="AU1" s="114"/>
      <c r="AX1" s="393">
        <f>AY1/$AY$10</f>
        <v>4.7802706286767457E-3</v>
      </c>
      <c r="AY1" s="392">
        <f>SUMIF($AW$11:$AW$696,AZ1,$F$11:$F$696)</f>
        <v>11058.54</v>
      </c>
      <c r="AZ1" s="19" t="s">
        <v>1262</v>
      </c>
      <c r="BA1" s="19" t="s">
        <v>1267</v>
      </c>
    </row>
    <row r="2" spans="1:53" s="19" customFormat="1" x14ac:dyDescent="0.25">
      <c r="A2" s="414"/>
      <c r="B2" s="415"/>
      <c r="C2" s="415"/>
      <c r="D2" s="415"/>
      <c r="E2" s="415"/>
      <c r="F2" s="415"/>
      <c r="G2" s="88"/>
      <c r="H2" s="86" t="s">
        <v>1</v>
      </c>
      <c r="I2" s="87"/>
      <c r="J2" s="88"/>
      <c r="K2" s="86"/>
      <c r="L2" s="87"/>
      <c r="M2" s="86" t="s">
        <v>1</v>
      </c>
      <c r="N2" s="86"/>
      <c r="O2" s="86"/>
      <c r="P2" s="86"/>
      <c r="Q2" s="86"/>
      <c r="R2" s="87"/>
      <c r="S2" s="86" t="s">
        <v>1</v>
      </c>
      <c r="T2" s="86"/>
      <c r="U2" s="86"/>
      <c r="V2" s="86"/>
      <c r="W2" s="86"/>
      <c r="X2" s="87"/>
      <c r="Y2" s="86" t="s">
        <v>1</v>
      </c>
      <c r="Z2" s="86"/>
      <c r="AA2" s="86"/>
      <c r="AB2" s="86"/>
      <c r="AC2" s="86"/>
      <c r="AD2" s="87"/>
      <c r="AE2" s="86" t="s">
        <v>1</v>
      </c>
      <c r="AF2" s="86"/>
      <c r="AG2" s="86"/>
      <c r="AH2" s="86"/>
      <c r="AI2" s="86"/>
      <c r="AJ2" s="87"/>
      <c r="AK2" s="86" t="s">
        <v>1</v>
      </c>
      <c r="AL2" s="86"/>
      <c r="AM2" s="86"/>
      <c r="AN2" s="86"/>
      <c r="AO2" s="86"/>
      <c r="AP2" s="87"/>
      <c r="AQ2" s="86" t="s">
        <v>1</v>
      </c>
      <c r="AR2" s="86"/>
      <c r="AS2" s="87"/>
      <c r="AT2" s="88"/>
      <c r="AU2" s="115"/>
      <c r="AX2" s="393">
        <f t="shared" ref="AX2:AX9" si="0">AY2/$AY$10</f>
        <v>0.25150254791618115</v>
      </c>
      <c r="AY2" s="392">
        <f t="shared" ref="AY2:AY9" si="1">SUMIF($AW$11:$AW$696,AZ2,$F$11:$F$696)</f>
        <v>581818.7300000001</v>
      </c>
      <c r="AZ2" s="19" t="s">
        <v>1263</v>
      </c>
      <c r="BA2" s="19" t="s">
        <v>1268</v>
      </c>
    </row>
    <row r="3" spans="1:53" s="19" customFormat="1" x14ac:dyDescent="0.25">
      <c r="A3" s="417"/>
      <c r="B3" s="418"/>
      <c r="C3" s="418"/>
      <c r="D3" s="418"/>
      <c r="E3" s="418"/>
      <c r="F3" s="418"/>
      <c r="G3" s="91"/>
      <c r="H3" s="89" t="s">
        <v>2</v>
      </c>
      <c r="I3" s="90"/>
      <c r="J3" s="91"/>
      <c r="K3" s="89"/>
      <c r="L3" s="90"/>
      <c r="M3" s="89" t="s">
        <v>2</v>
      </c>
      <c r="N3" s="89"/>
      <c r="O3" s="89"/>
      <c r="P3" s="89"/>
      <c r="Q3" s="89"/>
      <c r="R3" s="90"/>
      <c r="S3" s="89" t="s">
        <v>2</v>
      </c>
      <c r="T3" s="89"/>
      <c r="U3" s="89"/>
      <c r="V3" s="89"/>
      <c r="W3" s="89"/>
      <c r="X3" s="90"/>
      <c r="Y3" s="89" t="s">
        <v>2</v>
      </c>
      <c r="Z3" s="89"/>
      <c r="AA3" s="89"/>
      <c r="AB3" s="89"/>
      <c r="AC3" s="89"/>
      <c r="AD3" s="90"/>
      <c r="AE3" s="89" t="s">
        <v>2</v>
      </c>
      <c r="AF3" s="89"/>
      <c r="AG3" s="89"/>
      <c r="AH3" s="89"/>
      <c r="AI3" s="89"/>
      <c r="AJ3" s="90"/>
      <c r="AK3" s="89" t="s">
        <v>2</v>
      </c>
      <c r="AL3" s="89"/>
      <c r="AM3" s="89"/>
      <c r="AN3" s="89"/>
      <c r="AO3" s="89"/>
      <c r="AP3" s="90"/>
      <c r="AQ3" s="89" t="s">
        <v>2</v>
      </c>
      <c r="AR3" s="89"/>
      <c r="AS3" s="90"/>
      <c r="AT3" s="91"/>
      <c r="AU3" s="116"/>
      <c r="AX3" s="393">
        <f t="shared" si="0"/>
        <v>5.3359964225181411E-2</v>
      </c>
      <c r="AY3" s="392">
        <f t="shared" si="1"/>
        <v>123441.40000000002</v>
      </c>
      <c r="AZ3" s="19" t="s">
        <v>1278</v>
      </c>
      <c r="BA3" s="19" t="s">
        <v>1269</v>
      </c>
    </row>
    <row r="4" spans="1:53" s="21" customFormat="1" x14ac:dyDescent="0.25">
      <c r="A4" s="20"/>
      <c r="B4" s="20"/>
      <c r="C4" s="20"/>
      <c r="D4" s="20"/>
      <c r="E4" s="20"/>
      <c r="F4" s="20"/>
      <c r="G4" s="92"/>
      <c r="H4" s="93"/>
      <c r="I4" s="94"/>
      <c r="J4" s="92"/>
      <c r="K4" s="93"/>
      <c r="L4" s="94"/>
      <c r="M4" s="92"/>
      <c r="N4" s="93"/>
      <c r="O4" s="94"/>
      <c r="P4" s="92"/>
      <c r="Q4" s="93"/>
      <c r="R4" s="94"/>
      <c r="S4" s="92"/>
      <c r="T4" s="93"/>
      <c r="U4" s="94"/>
      <c r="V4" s="92"/>
      <c r="W4" s="93"/>
      <c r="X4" s="94"/>
      <c r="Y4" s="92"/>
      <c r="Z4" s="93"/>
      <c r="AA4" s="94"/>
      <c r="AB4" s="92"/>
      <c r="AC4" s="93"/>
      <c r="AD4" s="94"/>
      <c r="AE4" s="92"/>
      <c r="AF4" s="93"/>
      <c r="AG4" s="94"/>
      <c r="AH4" s="92"/>
      <c r="AI4" s="93"/>
      <c r="AJ4" s="94"/>
      <c r="AK4" s="92"/>
      <c r="AL4" s="93"/>
      <c r="AM4" s="94"/>
      <c r="AN4" s="92"/>
      <c r="AO4" s="93"/>
      <c r="AP4" s="94"/>
      <c r="AQ4" s="92"/>
      <c r="AR4" s="93"/>
      <c r="AS4" s="94"/>
      <c r="AT4" s="92"/>
      <c r="AU4" s="93"/>
      <c r="AX4" s="393">
        <f t="shared" si="0"/>
        <v>9.7273056806223807E-2</v>
      </c>
      <c r="AY4" s="392">
        <f t="shared" si="1"/>
        <v>225028.68000000002</v>
      </c>
      <c r="AZ4" s="21" t="s">
        <v>1266</v>
      </c>
      <c r="BA4" s="21" t="s">
        <v>1270</v>
      </c>
    </row>
    <row r="5" spans="1:53" s="19" customFormat="1" x14ac:dyDescent="0.25">
      <c r="A5" s="420" t="s">
        <v>93</v>
      </c>
      <c r="B5" s="421"/>
      <c r="C5" s="421"/>
      <c r="D5" s="111"/>
      <c r="E5" s="111"/>
      <c r="F5" s="111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12"/>
      <c r="R5" s="535" t="s">
        <v>42</v>
      </c>
      <c r="S5" s="536"/>
      <c r="T5" s="410">
        <f>RESUMO!F13</f>
        <v>2313371.1196999997</v>
      </c>
      <c r="U5" s="24" t="s">
        <v>3</v>
      </c>
      <c r="V5" s="105"/>
      <c r="W5" s="105"/>
      <c r="X5" s="105"/>
      <c r="Y5" s="105"/>
      <c r="Z5" s="117"/>
      <c r="AA5" s="531"/>
      <c r="AB5" s="531"/>
      <c r="AC5" s="403"/>
      <c r="AD5" s="402"/>
      <c r="AE5" s="105"/>
      <c r="AF5" s="404"/>
      <c r="AG5" s="530" t="s">
        <v>42</v>
      </c>
      <c r="AH5" s="531"/>
      <c r="AI5" s="95">
        <f>$T$5</f>
        <v>2313371.1196999997</v>
      </c>
      <c r="AJ5" s="96" t="s">
        <v>3</v>
      </c>
      <c r="AK5" s="105"/>
      <c r="AL5" s="117"/>
      <c r="AM5" s="530" t="s">
        <v>42</v>
      </c>
      <c r="AN5" s="531"/>
      <c r="AO5" s="95">
        <f>$T$5</f>
        <v>2313371.1196999997</v>
      </c>
      <c r="AP5" s="96" t="s">
        <v>3</v>
      </c>
      <c r="AQ5" s="121"/>
      <c r="AR5" s="530" t="s">
        <v>42</v>
      </c>
      <c r="AS5" s="531"/>
      <c r="AT5" s="95">
        <f>$T$5</f>
        <v>2313371.1196999997</v>
      </c>
      <c r="AU5" s="96" t="s">
        <v>3</v>
      </c>
      <c r="AX5" s="393">
        <f t="shared" si="0"/>
        <v>0.19251109209470119</v>
      </c>
      <c r="AY5" s="392">
        <f t="shared" si="1"/>
        <v>445349.6</v>
      </c>
      <c r="AZ5" s="19" t="s">
        <v>1279</v>
      </c>
      <c r="BA5" s="19" t="s">
        <v>1271</v>
      </c>
    </row>
    <row r="6" spans="1:53" s="19" customFormat="1" ht="15" customHeight="1" x14ac:dyDescent="0.25">
      <c r="A6" s="129" t="s">
        <v>95</v>
      </c>
      <c r="B6" s="106"/>
      <c r="C6" s="106"/>
      <c r="D6" s="109"/>
      <c r="E6" s="109"/>
      <c r="F6" s="109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10"/>
      <c r="R6" s="537" t="s">
        <v>43</v>
      </c>
      <c r="S6" s="538"/>
      <c r="T6" s="97">
        <f>RESUMO!E13</f>
        <v>1116771.9099999999</v>
      </c>
      <c r="U6" s="426" t="str">
        <f>RESUMO!$F$6</f>
        <v>JULHO/2016</v>
      </c>
      <c r="V6" s="106"/>
      <c r="W6" s="106"/>
      <c r="X6" s="106"/>
      <c r="Y6" s="106"/>
      <c r="Z6" s="118"/>
      <c r="AA6" s="533"/>
      <c r="AB6" s="533"/>
      <c r="AC6" s="405"/>
      <c r="AD6" s="406"/>
      <c r="AE6" s="106"/>
      <c r="AF6" s="407"/>
      <c r="AG6" s="532" t="s">
        <v>43</v>
      </c>
      <c r="AH6" s="533"/>
      <c r="AI6" s="95">
        <f>$T$6</f>
        <v>1116771.9099999999</v>
      </c>
      <c r="AJ6" s="541" t="str">
        <f>RESUMO!$F$6</f>
        <v>JULHO/2016</v>
      </c>
      <c r="AK6" s="106"/>
      <c r="AL6" s="118"/>
      <c r="AM6" s="532" t="s">
        <v>43</v>
      </c>
      <c r="AN6" s="533"/>
      <c r="AO6" s="95">
        <f>$T$6</f>
        <v>1116771.9099999999</v>
      </c>
      <c r="AP6" s="541" t="str">
        <f>RESUMO!$F$6</f>
        <v>JULHO/2016</v>
      </c>
      <c r="AQ6" s="122"/>
      <c r="AR6" s="532" t="s">
        <v>43</v>
      </c>
      <c r="AS6" s="533"/>
      <c r="AT6" s="95">
        <f>$T$6</f>
        <v>1116771.9099999999</v>
      </c>
      <c r="AU6" s="541" t="str">
        <f>RESUMO!$F$6</f>
        <v>JULHO/2016</v>
      </c>
      <c r="AX6" s="393">
        <f t="shared" si="0"/>
        <v>8.9709709154187453E-2</v>
      </c>
      <c r="AY6" s="392">
        <f t="shared" si="1"/>
        <v>207531.85000000003</v>
      </c>
      <c r="AZ6" s="19" t="s">
        <v>1264</v>
      </c>
      <c r="BA6" s="19" t="s">
        <v>1272</v>
      </c>
    </row>
    <row r="7" spans="1:53" s="19" customFormat="1" ht="15" customHeight="1" x14ac:dyDescent="0.25">
      <c r="A7" s="428" t="s">
        <v>82</v>
      </c>
      <c r="B7" s="429"/>
      <c r="C7" s="429"/>
      <c r="D7" s="113"/>
      <c r="E7" s="113"/>
      <c r="F7" s="113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20"/>
      <c r="R7" s="539" t="s">
        <v>44</v>
      </c>
      <c r="S7" s="540"/>
      <c r="T7" s="98">
        <f>RESUMO!D13</f>
        <v>1196599.2097</v>
      </c>
      <c r="U7" s="427"/>
      <c r="V7" s="107"/>
      <c r="W7" s="107"/>
      <c r="X7" s="107"/>
      <c r="Y7" s="107"/>
      <c r="Z7" s="119"/>
      <c r="AA7" s="544"/>
      <c r="AB7" s="544"/>
      <c r="AC7" s="401"/>
      <c r="AD7" s="408"/>
      <c r="AE7" s="107"/>
      <c r="AF7" s="409"/>
      <c r="AG7" s="543" t="s">
        <v>44</v>
      </c>
      <c r="AH7" s="544"/>
      <c r="AI7" s="98">
        <f>$T$7</f>
        <v>1196599.2097</v>
      </c>
      <c r="AJ7" s="542"/>
      <c r="AK7" s="107"/>
      <c r="AL7" s="119"/>
      <c r="AM7" s="543" t="s">
        <v>44</v>
      </c>
      <c r="AN7" s="544"/>
      <c r="AO7" s="98">
        <f>$T$7</f>
        <v>1196599.2097</v>
      </c>
      <c r="AP7" s="542"/>
      <c r="AQ7" s="108"/>
      <c r="AR7" s="543" t="s">
        <v>44</v>
      </c>
      <c r="AS7" s="544"/>
      <c r="AT7" s="98">
        <f>$T$7</f>
        <v>1196599.2097</v>
      </c>
      <c r="AU7" s="542"/>
      <c r="AX7" s="393">
        <f t="shared" si="0"/>
        <v>0.28141189082941648</v>
      </c>
      <c r="AY7" s="392">
        <f t="shared" si="1"/>
        <v>651010.1399999999</v>
      </c>
      <c r="AZ7" s="19" t="s">
        <v>1277</v>
      </c>
      <c r="BA7" s="19" t="s">
        <v>1273</v>
      </c>
    </row>
    <row r="8" spans="1:53" s="21" customFormat="1" x14ac:dyDescent="0.25">
      <c r="A8" s="20"/>
      <c r="B8" s="20"/>
      <c r="C8" s="20"/>
      <c r="D8" s="29"/>
      <c r="E8" s="30"/>
      <c r="F8" s="31"/>
      <c r="G8" s="99"/>
      <c r="H8" s="100"/>
      <c r="I8" s="101"/>
      <c r="J8" s="99"/>
      <c r="K8" s="100"/>
      <c r="L8" s="101"/>
      <c r="M8" s="99"/>
      <c r="N8" s="100"/>
      <c r="O8" s="101"/>
      <c r="P8" s="99"/>
      <c r="Q8" s="100"/>
      <c r="R8" s="101"/>
      <c r="S8" s="99"/>
      <c r="T8" s="100"/>
      <c r="U8" s="101"/>
      <c r="V8" s="99"/>
      <c r="W8" s="100"/>
      <c r="X8" s="101"/>
      <c r="Y8" s="99"/>
      <c r="Z8" s="100"/>
      <c r="AA8" s="101"/>
      <c r="AB8" s="99"/>
      <c r="AC8" s="100"/>
      <c r="AD8" s="101"/>
      <c r="AE8" s="99"/>
      <c r="AF8" s="100"/>
      <c r="AG8" s="101"/>
      <c r="AH8" s="99"/>
      <c r="AI8" s="100"/>
      <c r="AJ8" s="101"/>
      <c r="AK8" s="99"/>
      <c r="AL8" s="100"/>
      <c r="AM8" s="101"/>
      <c r="AN8" s="99"/>
      <c r="AO8" s="100"/>
      <c r="AP8" s="101"/>
      <c r="AQ8" s="99"/>
      <c r="AR8" s="100"/>
      <c r="AS8" s="101"/>
      <c r="AT8" s="99"/>
      <c r="AU8" s="100"/>
      <c r="AX8" s="393">
        <f t="shared" si="0"/>
        <v>6.7410698140020287E-3</v>
      </c>
      <c r="AY8" s="392">
        <f t="shared" si="1"/>
        <v>15594.596200000004</v>
      </c>
      <c r="AZ8" s="21" t="s">
        <v>1265</v>
      </c>
      <c r="BA8" s="21" t="s">
        <v>1274</v>
      </c>
    </row>
    <row r="9" spans="1:53" s="8" customFormat="1" x14ac:dyDescent="0.25">
      <c r="A9" s="547" t="s">
        <v>4</v>
      </c>
      <c r="B9" s="240" t="s">
        <v>6</v>
      </c>
      <c r="C9" s="6" t="s">
        <v>7</v>
      </c>
      <c r="D9" s="549" t="s">
        <v>36</v>
      </c>
      <c r="E9" s="549" t="s">
        <v>37</v>
      </c>
      <c r="F9" s="549" t="s">
        <v>38</v>
      </c>
      <c r="G9" s="534" t="s">
        <v>88</v>
      </c>
      <c r="H9" s="534"/>
      <c r="I9" s="534"/>
      <c r="J9" s="534" t="s">
        <v>89</v>
      </c>
      <c r="K9" s="534"/>
      <c r="L9" s="534"/>
      <c r="M9" s="534" t="s">
        <v>90</v>
      </c>
      <c r="N9" s="534"/>
      <c r="O9" s="534"/>
      <c r="P9" s="534" t="s">
        <v>91</v>
      </c>
      <c r="Q9" s="534"/>
      <c r="R9" s="534"/>
      <c r="S9" s="534" t="s">
        <v>92</v>
      </c>
      <c r="T9" s="534"/>
      <c r="U9" s="534"/>
      <c r="V9" s="534" t="s">
        <v>182</v>
      </c>
      <c r="W9" s="534"/>
      <c r="X9" s="534"/>
      <c r="Y9" s="534" t="s">
        <v>183</v>
      </c>
      <c r="Z9" s="534"/>
      <c r="AA9" s="534"/>
      <c r="AB9" s="534" t="s">
        <v>184</v>
      </c>
      <c r="AC9" s="534"/>
      <c r="AD9" s="534"/>
      <c r="AE9" s="534" t="s">
        <v>185</v>
      </c>
      <c r="AF9" s="534"/>
      <c r="AG9" s="534"/>
      <c r="AH9" s="534" t="s">
        <v>186</v>
      </c>
      <c r="AI9" s="534"/>
      <c r="AJ9" s="534"/>
      <c r="AK9" s="534" t="s">
        <v>187</v>
      </c>
      <c r="AL9" s="534"/>
      <c r="AM9" s="534"/>
      <c r="AN9" s="534" t="s">
        <v>1247</v>
      </c>
      <c r="AO9" s="534"/>
      <c r="AP9" s="534"/>
      <c r="AQ9" s="534" t="s">
        <v>1248</v>
      </c>
      <c r="AR9" s="534"/>
      <c r="AS9" s="534"/>
      <c r="AT9" s="551" t="s">
        <v>84</v>
      </c>
      <c r="AU9" s="534"/>
      <c r="AX9" s="393">
        <f t="shared" si="0"/>
        <v>2.2710398531429539E-2</v>
      </c>
      <c r="AY9" s="392">
        <f t="shared" si="1"/>
        <v>52537.58</v>
      </c>
      <c r="AZ9" s="8" t="s">
        <v>1275</v>
      </c>
      <c r="BA9" s="8" t="s">
        <v>1276</v>
      </c>
    </row>
    <row r="10" spans="1:53" s="8" customFormat="1" x14ac:dyDescent="0.25">
      <c r="A10" s="548"/>
      <c r="B10" s="307"/>
      <c r="C10" s="307"/>
      <c r="D10" s="550"/>
      <c r="E10" s="550"/>
      <c r="F10" s="550"/>
      <c r="G10" s="102" t="s">
        <v>85</v>
      </c>
      <c r="H10" s="103" t="s">
        <v>86</v>
      </c>
      <c r="I10" s="102" t="s">
        <v>87</v>
      </c>
      <c r="J10" s="102" t="s">
        <v>85</v>
      </c>
      <c r="K10" s="103" t="s">
        <v>86</v>
      </c>
      <c r="L10" s="102" t="s">
        <v>87</v>
      </c>
      <c r="M10" s="205" t="s">
        <v>85</v>
      </c>
      <c r="N10" s="103" t="s">
        <v>86</v>
      </c>
      <c r="O10" s="205" t="s">
        <v>87</v>
      </c>
      <c r="P10" s="205" t="s">
        <v>85</v>
      </c>
      <c r="Q10" s="103" t="s">
        <v>86</v>
      </c>
      <c r="R10" s="205" t="s">
        <v>87</v>
      </c>
      <c r="S10" s="205" t="s">
        <v>85</v>
      </c>
      <c r="T10" s="103" t="s">
        <v>86</v>
      </c>
      <c r="U10" s="205" t="s">
        <v>87</v>
      </c>
      <c r="V10" s="205" t="s">
        <v>85</v>
      </c>
      <c r="W10" s="103" t="s">
        <v>86</v>
      </c>
      <c r="X10" s="205" t="s">
        <v>87</v>
      </c>
      <c r="Y10" s="205" t="s">
        <v>85</v>
      </c>
      <c r="Z10" s="103" t="s">
        <v>86</v>
      </c>
      <c r="AA10" s="205" t="s">
        <v>87</v>
      </c>
      <c r="AB10" s="205" t="s">
        <v>85</v>
      </c>
      <c r="AC10" s="103" t="s">
        <v>86</v>
      </c>
      <c r="AD10" s="205" t="s">
        <v>87</v>
      </c>
      <c r="AE10" s="102" t="s">
        <v>85</v>
      </c>
      <c r="AF10" s="103" t="s">
        <v>86</v>
      </c>
      <c r="AG10" s="102" t="s">
        <v>87</v>
      </c>
      <c r="AH10" s="102" t="s">
        <v>85</v>
      </c>
      <c r="AI10" s="103" t="s">
        <v>86</v>
      </c>
      <c r="AJ10" s="102" t="s">
        <v>87</v>
      </c>
      <c r="AK10" s="206" t="s">
        <v>85</v>
      </c>
      <c r="AL10" s="103" t="s">
        <v>86</v>
      </c>
      <c r="AM10" s="206" t="s">
        <v>87</v>
      </c>
      <c r="AN10" s="206" t="s">
        <v>85</v>
      </c>
      <c r="AO10" s="103" t="s">
        <v>86</v>
      </c>
      <c r="AP10" s="206" t="s">
        <v>87</v>
      </c>
      <c r="AQ10" s="102" t="s">
        <v>85</v>
      </c>
      <c r="AR10" s="103" t="s">
        <v>86</v>
      </c>
      <c r="AS10" s="102" t="s">
        <v>87</v>
      </c>
      <c r="AT10" s="103" t="s">
        <v>86</v>
      </c>
      <c r="AU10" s="102" t="s">
        <v>87</v>
      </c>
      <c r="AX10" s="391">
        <f>SUM(AX1:AX9)</f>
        <v>0.99999999999999967</v>
      </c>
      <c r="AY10" s="238">
        <f>SUM(AY1:AY9)</f>
        <v>2313371.1162000005</v>
      </c>
    </row>
    <row r="11" spans="1:53" s="263" customFormat="1" x14ac:dyDescent="0.25">
      <c r="A11" s="274" t="s">
        <v>8</v>
      </c>
      <c r="B11" s="275" t="s">
        <v>648</v>
      </c>
      <c r="C11" s="276"/>
      <c r="D11" s="276"/>
      <c r="E11" s="276"/>
      <c r="F11" s="328">
        <f>SUM(F12:F14)</f>
        <v>198434.66</v>
      </c>
      <c r="G11" s="308"/>
      <c r="H11" s="309">
        <f>ROUND(I11/$F11,2)</f>
        <v>0</v>
      </c>
      <c r="I11" s="310">
        <f>SUM(I12:I14)</f>
        <v>0</v>
      </c>
      <c r="J11" s="308"/>
      <c r="K11" s="309">
        <f>ROUND(L11/$F11,2)</f>
        <v>0</v>
      </c>
      <c r="L11" s="310">
        <f>SUM(L12:L14)</f>
        <v>0</v>
      </c>
      <c r="M11" s="308"/>
      <c r="N11" s="309">
        <f>ROUND(O11/$F11,2)</f>
        <v>0.02</v>
      </c>
      <c r="O11" s="310">
        <f>SUM(O12:O14)</f>
        <v>4014.69</v>
      </c>
      <c r="P11" s="308"/>
      <c r="Q11" s="309">
        <f>ROUND(R11/$F11,4)</f>
        <v>2.5100000000000001E-2</v>
      </c>
      <c r="R11" s="310">
        <f>SUM(R12:R14)</f>
        <v>4981.41</v>
      </c>
      <c r="S11" s="308"/>
      <c r="T11" s="309">
        <f>ROUND(U11/$F11,4)</f>
        <v>5.3100000000000001E-2</v>
      </c>
      <c r="U11" s="310">
        <f>SUM(U12:U14)</f>
        <v>10529.460000000001</v>
      </c>
      <c r="V11" s="308"/>
      <c r="W11" s="309">
        <f>ROUND(X11/$F11,4)</f>
        <v>0.24740000000000001</v>
      </c>
      <c r="X11" s="310">
        <f>SUM(X12:X14)</f>
        <v>49095.030000000006</v>
      </c>
      <c r="Y11" s="308"/>
      <c r="Z11" s="309">
        <f>ROUND(AA11/$F11,4)</f>
        <v>0.27879999999999999</v>
      </c>
      <c r="AA11" s="310">
        <f>SUM(AA12:AA14)</f>
        <v>55318.549999999996</v>
      </c>
      <c r="AB11" s="308"/>
      <c r="AC11" s="309">
        <f>ROUND(AD11/$F11,4)</f>
        <v>0.30580000000000002</v>
      </c>
      <c r="AD11" s="310">
        <f>SUM(AD12:AD14)</f>
        <v>60687.210000000006</v>
      </c>
      <c r="AE11" s="308"/>
      <c r="AF11" s="309">
        <f>ROUND(AG11/$F11,4)</f>
        <v>6.9599999999999995E-2</v>
      </c>
      <c r="AG11" s="310">
        <f>SUM(AG12:AG14)</f>
        <v>13808.310000000001</v>
      </c>
      <c r="AH11" s="308"/>
      <c r="AI11" s="309">
        <f>ROUND(AJ11/$F11,4)</f>
        <v>0</v>
      </c>
      <c r="AJ11" s="310">
        <f>SUM(AJ12:AJ14)</f>
        <v>0</v>
      </c>
      <c r="AK11" s="308"/>
      <c r="AL11" s="309">
        <f>ROUND(AM11/$F11,2)</f>
        <v>0</v>
      </c>
      <c r="AM11" s="310">
        <f>SUM(AM12:AM14)</f>
        <v>0</v>
      </c>
      <c r="AN11" s="308"/>
      <c r="AO11" s="309" t="s">
        <v>1280</v>
      </c>
      <c r="AP11" s="310">
        <f>SUM(AP12:AP14)</f>
        <v>0</v>
      </c>
      <c r="AQ11" s="308"/>
      <c r="AR11" s="309">
        <f>ROUND(AS11/$F11,2)</f>
        <v>0</v>
      </c>
      <c r="AS11" s="310">
        <f>SUM(AS12:AS14)</f>
        <v>0</v>
      </c>
      <c r="AT11" s="309">
        <f>AU11/F11</f>
        <v>1.0000000000000002</v>
      </c>
      <c r="AU11" s="311">
        <f>I11+L11+O11+R11+U11+X11+AA11+AD11+AG11+AJ11+AM11+AP11+AS11</f>
        <v>198434.66000000003</v>
      </c>
      <c r="AW11" s="19"/>
    </row>
    <row r="12" spans="1:53" s="263" customFormat="1" hidden="1" outlineLevel="1" x14ac:dyDescent="0.25">
      <c r="A12" s="329" t="s">
        <v>9</v>
      </c>
      <c r="B12" s="330" t="s">
        <v>649</v>
      </c>
      <c r="C12" s="331" t="s">
        <v>97</v>
      </c>
      <c r="D12" s="332">
        <v>1</v>
      </c>
      <c r="E12" s="333">
        <f>'01_ADM'!E14</f>
        <v>165506.21</v>
      </c>
      <c r="F12" s="333">
        <f>'01_ADM'!F14</f>
        <v>165506.21</v>
      </c>
      <c r="G12" s="123"/>
      <c r="H12" s="124">
        <f>ROUND(I12/$F12,4)</f>
        <v>0</v>
      </c>
      <c r="I12" s="125">
        <f>ROUND(G12*$E12,2)</f>
        <v>0</v>
      </c>
      <c r="J12" s="123"/>
      <c r="K12" s="124">
        <f>ROUND(L12/$F12,2)</f>
        <v>0</v>
      </c>
      <c r="L12" s="125">
        <f>ROUND(J12*$E12,2)</f>
        <v>0</v>
      </c>
      <c r="M12" s="123">
        <f>((SUBTOTAL(109,O$16:O$685)-SUM($O$24:$O$26))/(SUBTOTAL(109,$F$16:$F$685)-SUM($F$24:$F$26)))</f>
        <v>2.0231784686035509E-2</v>
      </c>
      <c r="N12" s="124">
        <f>ROUND(O12/$F12,2)</f>
        <v>0.02</v>
      </c>
      <c r="O12" s="125">
        <f>ROUND(M12*$E12,2)</f>
        <v>3348.49</v>
      </c>
      <c r="P12" s="123">
        <f t="shared" ref="P12:P13" si="2">(SUBTOTAL(109,R$16:R$685)/(SUBTOTAL(109,$F$16:$F$685)-SUM($F$24:$F$26)))</f>
        <v>2.5103519303401378E-2</v>
      </c>
      <c r="Q12" s="124">
        <f>ROUND(R12/$F12,4)</f>
        <v>2.5100000000000001E-2</v>
      </c>
      <c r="R12" s="125">
        <f>ROUND(P12*$E12,2)</f>
        <v>4154.79</v>
      </c>
      <c r="S12" s="123">
        <f>(SUBTOTAL(109,U$16:U$685)/(SUBTOTAL(109,$F$16:$F$685)-SUM($F$24:$F$26)))</f>
        <v>5.3062654980513803E-2</v>
      </c>
      <c r="T12" s="124">
        <f>ROUND(U12/$F12,4)</f>
        <v>5.3100000000000001E-2</v>
      </c>
      <c r="U12" s="125">
        <f>ROUND(S12*$E12,2)</f>
        <v>8782.2000000000007</v>
      </c>
      <c r="V12" s="123">
        <f>(SUBTOTAL(109,X$16:X$685)/(SUBTOTAL(109,$F$16:$F$685)-SUM($F$24:$F$26)))</f>
        <v>0.24741159233957888</v>
      </c>
      <c r="W12" s="124">
        <f>ROUND(X12/$F12,4)</f>
        <v>0.24740000000000001</v>
      </c>
      <c r="X12" s="125">
        <f>ROUND(V12*$E12,2)</f>
        <v>40948.15</v>
      </c>
      <c r="Y12" s="123">
        <f>(SUBTOTAL(109,AA$16:AA$685)/(SUBTOTAL(109,$F$16:$F$685)-SUM($F$24:$F$26)))</f>
        <v>0.27877458945252315</v>
      </c>
      <c r="Z12" s="124">
        <f>ROUND(AA12/$F12,4)</f>
        <v>0.27879999999999999</v>
      </c>
      <c r="AA12" s="125">
        <f>ROUND(Y12*$E12,2)</f>
        <v>46138.93</v>
      </c>
      <c r="AB12" s="123">
        <f>(SUBTOTAL(109,AD$16:AD$685)/(SUBTOTAL(109,$F$16:$F$685)-SUM($F$24:$F$26)))</f>
        <v>0.3058296953507621</v>
      </c>
      <c r="AC12" s="124">
        <f>ROUND(AD12/$F12,4)</f>
        <v>0.30580000000000002</v>
      </c>
      <c r="AD12" s="125">
        <f>ROUND(AB12*$E12,2)</f>
        <v>50616.71</v>
      </c>
      <c r="AE12" s="123">
        <f>(SUBTOTAL(109,AG$16:AG$685)/(SUBTOTAL(109,$F$16:$F$685)-SUM($F$24:$F$26)))</f>
        <v>6.9586165729699875E-2</v>
      </c>
      <c r="AF12" s="124">
        <f>ROUND(AG12/$F12,4)</f>
        <v>6.9599999999999995E-2</v>
      </c>
      <c r="AG12" s="125">
        <f>ROUND(AE12*$E12,2)</f>
        <v>11516.94</v>
      </c>
      <c r="AH12" s="123">
        <f>(SUBTOTAL(109,AJ$16:AJ$685)/(SUBTOTAL(109,$F$16:$F$685)-SUM($F$24:$F$26)))</f>
        <v>0</v>
      </c>
      <c r="AI12" s="124">
        <f>ROUND(AJ12/$F12,4)</f>
        <v>0</v>
      </c>
      <c r="AJ12" s="125">
        <f>ROUND(AH12*$E12,2)</f>
        <v>0</v>
      </c>
      <c r="AK12" s="123"/>
      <c r="AL12" s="124">
        <f>ROUND(AM12/$F12,2)</f>
        <v>0</v>
      </c>
      <c r="AM12" s="125">
        <f>ROUND(AK12*$E12,2)</f>
        <v>0</v>
      </c>
      <c r="AN12" s="123"/>
      <c r="AO12" s="124">
        <f>ROUND(AP12/$F12,2)</f>
        <v>0</v>
      </c>
      <c r="AP12" s="125">
        <f>ROUND(AN12*$E12,2)</f>
        <v>0</v>
      </c>
      <c r="AQ12" s="123"/>
      <c r="AR12" s="124">
        <f>ROUND(AS12/$F12,2)</f>
        <v>0</v>
      </c>
      <c r="AS12" s="125">
        <f>ROUND(AQ12*$E12,2)</f>
        <v>0</v>
      </c>
      <c r="AT12" s="124">
        <f>AU12/F12</f>
        <v>1</v>
      </c>
      <c r="AU12" s="104">
        <f>I12+L12+O12+R12+U12+X12+AA12+AD12+AG12+AJ12+AM12+AP12+AS12</f>
        <v>165506.21</v>
      </c>
      <c r="AW12" s="19" t="s">
        <v>1264</v>
      </c>
    </row>
    <row r="13" spans="1:53" s="263" customFormat="1" hidden="1" outlineLevel="1" x14ac:dyDescent="0.25">
      <c r="A13" s="329" t="s">
        <v>10</v>
      </c>
      <c r="B13" s="330" t="s">
        <v>650</v>
      </c>
      <c r="C13" s="331" t="s">
        <v>97</v>
      </c>
      <c r="D13" s="332">
        <v>1</v>
      </c>
      <c r="E13" s="334">
        <f>'01_ADM'!E15</f>
        <v>11289.25</v>
      </c>
      <c r="F13" s="334">
        <f>ROUND('01_ADM'!F15,2)</f>
        <v>11289.25</v>
      </c>
      <c r="G13" s="123"/>
      <c r="H13" s="124">
        <f t="shared" ref="H13:H14" si="3">ROUND(I13/$F13,4)</f>
        <v>0</v>
      </c>
      <c r="I13" s="125">
        <f t="shared" ref="I13:I14" si="4">ROUND(G13*$E13,2)</f>
        <v>0</v>
      </c>
      <c r="J13" s="123"/>
      <c r="K13" s="124">
        <f t="shared" ref="K13:K14" si="5">ROUND(L13/$F13,2)</f>
        <v>0</v>
      </c>
      <c r="L13" s="125">
        <f t="shared" ref="L13:L14" si="6">ROUND(J13*$E13,2)</f>
        <v>0</v>
      </c>
      <c r="M13" s="123">
        <f t="shared" ref="M13:M14" si="7">((SUBTOTAL(109,O$16:O$685)-SUM($O$24:$O$26))/(SUBTOTAL(109,$F$16:$F$685)-SUM($F$24:$F$26)))</f>
        <v>2.0231784686035509E-2</v>
      </c>
      <c r="N13" s="124">
        <f t="shared" ref="N13:N14" si="8">ROUND(O13/$F13,2)</f>
        <v>0.02</v>
      </c>
      <c r="O13" s="125">
        <f t="shared" ref="O13:O14" si="9">ROUND(M13*$E13,2)</f>
        <v>228.4</v>
      </c>
      <c r="P13" s="123">
        <f t="shared" si="2"/>
        <v>2.5103519303401378E-2</v>
      </c>
      <c r="Q13" s="124">
        <f t="shared" ref="Q13:Q14" si="10">ROUND(R13/$F13,4)</f>
        <v>2.5100000000000001E-2</v>
      </c>
      <c r="R13" s="125">
        <f t="shared" ref="R13" si="11">ROUND(P13*$E13,2)</f>
        <v>283.39999999999998</v>
      </c>
      <c r="S13" s="123">
        <v>5.3061769126507431E-2</v>
      </c>
      <c r="T13" s="124">
        <f t="shared" ref="T13:T14" si="12">ROUND(U13/$F13,4)</f>
        <v>5.3100000000000001E-2</v>
      </c>
      <c r="U13" s="125">
        <f t="shared" ref="U13:U14" si="13">ROUND(S13*$E13,2)</f>
        <v>599.03</v>
      </c>
      <c r="V13" s="123">
        <f>(SUBTOTAL(109,X$16:X$685)/(SUBTOTAL(109,$F$16:$F$685)-SUM($F$24:$F$26)))</f>
        <v>0.24741159233957888</v>
      </c>
      <c r="W13" s="124">
        <f t="shared" ref="W13:W14" si="14">ROUND(X13/$F13,4)</f>
        <v>0.24740000000000001</v>
      </c>
      <c r="X13" s="125">
        <f t="shared" ref="X13:X14" si="15">ROUND(V13*$E13,2)</f>
        <v>2793.09</v>
      </c>
      <c r="Y13" s="123">
        <f>(SUBTOTAL(109,AA$16:AA$685)/(SUBTOTAL(109,$F$16:$F$685)-SUM($F$24:$F$26)))</f>
        <v>0.27877458945252315</v>
      </c>
      <c r="Z13" s="124">
        <f t="shared" ref="Z13:Z14" si="16">ROUND(AA13/$F13,4)</f>
        <v>0.27879999999999999</v>
      </c>
      <c r="AA13" s="125">
        <f t="shared" ref="AA13:AA14" si="17">ROUND(Y13*$E13,2)</f>
        <v>3147.16</v>
      </c>
      <c r="AB13" s="123">
        <f>(SUBTOTAL(109,AD$16:AD$685)/(SUBTOTAL(109,$F$16:$F$685)-SUM($F$24:$F$26)))</f>
        <v>0.3058296953507621</v>
      </c>
      <c r="AC13" s="124">
        <f t="shared" ref="AC13:AC14" si="18">ROUND(AD13/$F13,4)</f>
        <v>0.30580000000000002</v>
      </c>
      <c r="AD13" s="125">
        <f t="shared" ref="AD13:AD14" si="19">ROUND(AB13*$E13,2)</f>
        <v>3452.59</v>
      </c>
      <c r="AE13" s="123">
        <f>(SUBTOTAL(109,AG$16:AG$685)/(SUBTOTAL(109,$F$16:$F$685)-SUM($F$24:$F$26)))</f>
        <v>6.9586165729699875E-2</v>
      </c>
      <c r="AF13" s="124">
        <f t="shared" ref="AF13:AF14" si="20">ROUND(AG13/$F13,4)</f>
        <v>6.9599999999999995E-2</v>
      </c>
      <c r="AG13" s="125">
        <f t="shared" ref="AG13:AG14" si="21">ROUND(AE13*$E13,2)</f>
        <v>785.58</v>
      </c>
      <c r="AH13" s="123">
        <f>(SUBTOTAL(109,AJ$16:AJ$685)/(SUBTOTAL(109,$F$16:$F$685)-SUM($F$24:$F$26)))</f>
        <v>0</v>
      </c>
      <c r="AI13" s="124">
        <f t="shared" ref="AI13:AI14" si="22">ROUND(AJ13/$F13,4)</f>
        <v>0</v>
      </c>
      <c r="AJ13" s="125">
        <f t="shared" ref="AJ13:AJ14" si="23">ROUND(AH13*$E13,2)</f>
        <v>0</v>
      </c>
      <c r="AK13" s="123"/>
      <c r="AL13" s="124">
        <f t="shared" ref="AL13:AL14" si="24">ROUND(AM13/$F13,2)</f>
        <v>0</v>
      </c>
      <c r="AM13" s="125">
        <f t="shared" ref="AM13:AM14" si="25">ROUND(AK13*$E13,2)</f>
        <v>0</v>
      </c>
      <c r="AN13" s="123"/>
      <c r="AO13" s="124">
        <f t="shared" ref="AO13:AO14" si="26">ROUND(AP13/$F13,2)</f>
        <v>0</v>
      </c>
      <c r="AP13" s="125">
        <f t="shared" ref="AP13:AP14" si="27">ROUND(AN13*$E13,2)</f>
        <v>0</v>
      </c>
      <c r="AQ13" s="123"/>
      <c r="AR13" s="124">
        <f t="shared" ref="AR13:AR14" si="28">ROUND(AS13/$F13,2)</f>
        <v>0</v>
      </c>
      <c r="AS13" s="125">
        <f t="shared" ref="AS13:AS14" si="29">ROUND(AQ13*$E13,2)</f>
        <v>0</v>
      </c>
      <c r="AT13" s="124">
        <f t="shared" ref="AT13:AT14" si="30">AU13/F13</f>
        <v>1</v>
      </c>
      <c r="AU13" s="104">
        <f t="shared" ref="AU13:AU14" si="31">I13+L13+O13+R13+U13+X13+AA13+AD13+AG13+AJ13+AM13+AP13+AS13</f>
        <v>11289.25</v>
      </c>
      <c r="AW13" s="19" t="s">
        <v>1263</v>
      </c>
    </row>
    <row r="14" spans="1:53" s="263" customFormat="1" hidden="1" outlineLevel="1" x14ac:dyDescent="0.25">
      <c r="A14" s="329" t="s">
        <v>11</v>
      </c>
      <c r="B14" s="330" t="s">
        <v>651</v>
      </c>
      <c r="C14" s="331" t="s">
        <v>97</v>
      </c>
      <c r="D14" s="332">
        <v>1</v>
      </c>
      <c r="E14" s="334">
        <f>'01_ADM'!E16</f>
        <v>21639.200000000001</v>
      </c>
      <c r="F14" s="334">
        <f>'01_ADM'!F16</f>
        <v>21639.200000000001</v>
      </c>
      <c r="G14" s="123"/>
      <c r="H14" s="124">
        <f t="shared" si="3"/>
        <v>0</v>
      </c>
      <c r="I14" s="125">
        <f t="shared" si="4"/>
        <v>0</v>
      </c>
      <c r="J14" s="123"/>
      <c r="K14" s="124">
        <f t="shared" si="5"/>
        <v>0</v>
      </c>
      <c r="L14" s="125">
        <f t="shared" si="6"/>
        <v>0</v>
      </c>
      <c r="M14" s="123">
        <f t="shared" si="7"/>
        <v>2.0231784686035509E-2</v>
      </c>
      <c r="N14" s="124">
        <f t="shared" si="8"/>
        <v>0.02</v>
      </c>
      <c r="O14" s="125">
        <f t="shared" si="9"/>
        <v>437.8</v>
      </c>
      <c r="P14" s="123">
        <f>(SUBTOTAL(109,R$16:R$685)/(SUBTOTAL(109,$F$16:$F$685)-SUM($F$24:$F$26)))</f>
        <v>2.5103519303401378E-2</v>
      </c>
      <c r="Q14" s="124">
        <f t="shared" si="10"/>
        <v>2.5100000000000001E-2</v>
      </c>
      <c r="R14" s="125">
        <f>ROUND(P14*$E14,2)</f>
        <v>543.22</v>
      </c>
      <c r="S14" s="123">
        <f>(SUBTOTAL(109,U$16:U$685)/(SUBTOTAL(109,$F$16:$F$685)-SUM($F$24:$F$26)))</f>
        <v>5.3062654980513803E-2</v>
      </c>
      <c r="T14" s="124">
        <f t="shared" si="12"/>
        <v>5.3100000000000001E-2</v>
      </c>
      <c r="U14" s="125">
        <f t="shared" si="13"/>
        <v>1148.23</v>
      </c>
      <c r="V14" s="123">
        <f>(SUBTOTAL(109,X$16:X$685)/(SUBTOTAL(109,$F$16:$F$685)-SUM($F$24:$F$26)))</f>
        <v>0.24741159233957888</v>
      </c>
      <c r="W14" s="124">
        <f t="shared" si="14"/>
        <v>0.24740000000000001</v>
      </c>
      <c r="X14" s="125">
        <f t="shared" si="15"/>
        <v>5353.79</v>
      </c>
      <c r="Y14" s="123">
        <f>(SUBTOTAL(109,AA$16:AA$685)/(SUBTOTAL(109,$F$16:$F$685)-SUM($F$24:$F$26)))</f>
        <v>0.27877458945252315</v>
      </c>
      <c r="Z14" s="124">
        <f t="shared" si="16"/>
        <v>0.27879999999999999</v>
      </c>
      <c r="AA14" s="125">
        <f t="shared" si="17"/>
        <v>6032.46</v>
      </c>
      <c r="AB14" s="123">
        <f>(SUBTOTAL(109,AD$16:AD$685)/(SUBTOTAL(109,$F$16:$F$685)-SUM($F$24:$F$26)))</f>
        <v>0.3058296953507621</v>
      </c>
      <c r="AC14" s="124">
        <f t="shared" si="18"/>
        <v>0.30580000000000002</v>
      </c>
      <c r="AD14" s="125">
        <f t="shared" si="19"/>
        <v>6617.91</v>
      </c>
      <c r="AE14" s="123">
        <f>(SUBTOTAL(109,AG$16:AG$685)/(SUBTOTAL(109,$F$16:$F$685)-SUM($F$24:$F$26)))</f>
        <v>6.9586165729699875E-2</v>
      </c>
      <c r="AF14" s="124">
        <f t="shared" si="20"/>
        <v>6.9599999999999995E-2</v>
      </c>
      <c r="AG14" s="125">
        <f t="shared" si="21"/>
        <v>1505.79</v>
      </c>
      <c r="AH14" s="123">
        <f>(SUBTOTAL(109,AJ$16:AJ$685)/(SUBTOTAL(109,$F$16:$F$685)-SUM($F$24:$F$26)))</f>
        <v>0</v>
      </c>
      <c r="AI14" s="124">
        <f t="shared" si="22"/>
        <v>0</v>
      </c>
      <c r="AJ14" s="125">
        <f t="shared" si="23"/>
        <v>0</v>
      </c>
      <c r="AK14" s="123"/>
      <c r="AL14" s="124">
        <f t="shared" si="24"/>
        <v>0</v>
      </c>
      <c r="AM14" s="125">
        <f t="shared" si="25"/>
        <v>0</v>
      </c>
      <c r="AN14" s="123"/>
      <c r="AO14" s="124">
        <f t="shared" si="26"/>
        <v>0</v>
      </c>
      <c r="AP14" s="125">
        <f t="shared" si="27"/>
        <v>0</v>
      </c>
      <c r="AQ14" s="123"/>
      <c r="AR14" s="124">
        <f t="shared" si="28"/>
        <v>0</v>
      </c>
      <c r="AS14" s="125">
        <f t="shared" si="29"/>
        <v>0</v>
      </c>
      <c r="AT14" s="124">
        <f t="shared" si="30"/>
        <v>1</v>
      </c>
      <c r="AU14" s="104">
        <f t="shared" si="31"/>
        <v>21639.200000000001</v>
      </c>
      <c r="AW14" s="19" t="s">
        <v>1277</v>
      </c>
    </row>
    <row r="15" spans="1:53" s="263" customFormat="1" hidden="1" outlineLevel="1" x14ac:dyDescent="0.25">
      <c r="A15" s="335"/>
      <c r="B15" s="336"/>
      <c r="C15" s="337"/>
      <c r="D15" s="337"/>
      <c r="E15" s="338" t="s">
        <v>51</v>
      </c>
      <c r="F15" s="339">
        <f>F11</f>
        <v>198434.66</v>
      </c>
    </row>
    <row r="16" spans="1:53" s="8" customFormat="1" ht="15" customHeight="1" collapsed="1" x14ac:dyDescent="0.25">
      <c r="A16" s="340" t="s">
        <v>8</v>
      </c>
      <c r="B16" s="341" t="s">
        <v>201</v>
      </c>
      <c r="C16" s="342"/>
      <c r="D16" s="343"/>
      <c r="E16" s="343"/>
      <c r="F16" s="328">
        <f>ROUND(SUM(F17:F26),2)</f>
        <v>95366.18</v>
      </c>
      <c r="G16" s="308"/>
      <c r="H16" s="309">
        <f>ROUND(I16/$F16,2)</f>
        <v>0.22</v>
      </c>
      <c r="I16" s="310">
        <f>SUM(I17:I26)</f>
        <v>20934.620000000003</v>
      </c>
      <c r="J16" s="308"/>
      <c r="K16" s="309">
        <f>ROUND(L16/$F16,2)</f>
        <v>0.21</v>
      </c>
      <c r="L16" s="310">
        <f>SUM(L17:L26)</f>
        <v>20267.07</v>
      </c>
      <c r="M16" s="308"/>
      <c r="N16" s="309">
        <f>ROUND(O16/$F16,2)</f>
        <v>0.56000000000000005</v>
      </c>
      <c r="O16" s="310">
        <f>SUM(O17:O26)</f>
        <v>53061.9</v>
      </c>
      <c r="P16" s="308"/>
      <c r="Q16" s="309">
        <f>ROUND(R16/$F16,2)</f>
        <v>0</v>
      </c>
      <c r="R16" s="310">
        <f>SUM(R17:R26)</f>
        <v>0</v>
      </c>
      <c r="S16" s="308"/>
      <c r="T16" s="309">
        <f>ROUND(U16/$F16,2)</f>
        <v>0</v>
      </c>
      <c r="U16" s="310">
        <f>SUM(U17:U26)</f>
        <v>0</v>
      </c>
      <c r="V16" s="308"/>
      <c r="W16" s="309">
        <f>ROUND(X16/$F16,2)</f>
        <v>0</v>
      </c>
      <c r="X16" s="310">
        <f>SUM(X17:X26)</f>
        <v>0</v>
      </c>
      <c r="Y16" s="308"/>
      <c r="Z16" s="309">
        <f>ROUND(AA16/$F16,2)</f>
        <v>0</v>
      </c>
      <c r="AA16" s="310">
        <f>SUM(AA17:AA26)</f>
        <v>0</v>
      </c>
      <c r="AB16" s="308"/>
      <c r="AC16" s="309">
        <f>ROUND(AD16/$F16,2)</f>
        <v>0</v>
      </c>
      <c r="AD16" s="310">
        <f>SUM(AD17:AD26)</f>
        <v>0</v>
      </c>
      <c r="AE16" s="308"/>
      <c r="AF16" s="309">
        <f>ROUND(AG16/$F16,2)</f>
        <v>0.01</v>
      </c>
      <c r="AG16" s="310">
        <f>SUM(AG17:AG26)</f>
        <v>1102.5899999999999</v>
      </c>
      <c r="AH16" s="308"/>
      <c r="AI16" s="309">
        <f>ROUND(AJ16/$F16,2)</f>
        <v>0</v>
      </c>
      <c r="AJ16" s="310">
        <f>SUM(AJ17:AJ26)</f>
        <v>0</v>
      </c>
      <c r="AK16" s="308"/>
      <c r="AL16" s="309">
        <f>ROUND(AM16/$F16,2)</f>
        <v>0</v>
      </c>
      <c r="AM16" s="310">
        <f>SUM(AM17:AM26)</f>
        <v>0</v>
      </c>
      <c r="AN16" s="308"/>
      <c r="AO16" s="309">
        <f>ROUND(AP16/$F16,2)</f>
        <v>0</v>
      </c>
      <c r="AP16" s="310">
        <f>SUM(AP17:AP26)</f>
        <v>0</v>
      </c>
      <c r="AQ16" s="308"/>
      <c r="AR16" s="309">
        <f>ROUND(AS16/$F16,2)</f>
        <v>0</v>
      </c>
      <c r="AS16" s="310">
        <f>SUM(AS17:AS26)</f>
        <v>0</v>
      </c>
      <c r="AT16" s="309">
        <f>AU16/F16</f>
        <v>1</v>
      </c>
      <c r="AU16" s="311">
        <f>I16+L16+O16+R16+U16+X16+AA16+AD16+AG16+AJ16+AM16+AP16+AS16</f>
        <v>95366.18</v>
      </c>
    </row>
    <row r="17" spans="1:49" ht="15" hidden="1" customHeight="1" outlineLevel="1" x14ac:dyDescent="0.25">
      <c r="A17" s="344" t="s">
        <v>9</v>
      </c>
      <c r="B17" s="345" t="s">
        <v>188</v>
      </c>
      <c r="C17" s="346" t="s">
        <v>97</v>
      </c>
      <c r="D17" s="347">
        <v>1</v>
      </c>
      <c r="E17" s="348">
        <f>'02_P.O.S_N.N.L'!E14</f>
        <v>730.03</v>
      </c>
      <c r="F17" s="348">
        <f>'02_P.O.S_N.N.L'!F14</f>
        <v>730.03</v>
      </c>
      <c r="G17" s="123"/>
      <c r="H17" s="124">
        <f>ROUND(I17/$F17,2)</f>
        <v>0</v>
      </c>
      <c r="I17" s="125">
        <f>ROUND(G17*$E17,2)</f>
        <v>0</v>
      </c>
      <c r="J17" s="123"/>
      <c r="K17" s="124">
        <f>ROUND(L17/$F17,2)</f>
        <v>0</v>
      </c>
      <c r="L17" s="125">
        <f>ROUND(J17*$E17,2)</f>
        <v>0</v>
      </c>
      <c r="M17" s="123">
        <v>1</v>
      </c>
      <c r="N17" s="124">
        <f>ROUND(O17/$F17,2)</f>
        <v>1</v>
      </c>
      <c r="O17" s="125">
        <f>ROUND(M17*$E17,2)</f>
        <v>730.03</v>
      </c>
      <c r="P17" s="123"/>
      <c r="Q17" s="124">
        <f>ROUND(R17/$F17,2)</f>
        <v>0</v>
      </c>
      <c r="R17" s="125">
        <f>ROUND(P17*$E17,2)</f>
        <v>0</v>
      </c>
      <c r="S17" s="123"/>
      <c r="T17" s="124">
        <f>ROUND(U17/$F17,2)</f>
        <v>0</v>
      </c>
      <c r="U17" s="125">
        <f>ROUND(S17*$E17,2)</f>
        <v>0</v>
      </c>
      <c r="V17" s="123"/>
      <c r="W17" s="124">
        <f>ROUND(X17/$F17,2)</f>
        <v>0</v>
      </c>
      <c r="X17" s="125">
        <f>ROUND(V17*$E17,2)</f>
        <v>0</v>
      </c>
      <c r="Y17" s="123"/>
      <c r="Z17" s="124">
        <f>ROUND(AA17/$F17,2)</f>
        <v>0</v>
      </c>
      <c r="AA17" s="125">
        <f>ROUND(Y17*$E17,2)</f>
        <v>0</v>
      </c>
      <c r="AB17" s="123"/>
      <c r="AC17" s="124">
        <f>ROUND(AD17/$F17,2)</f>
        <v>0</v>
      </c>
      <c r="AD17" s="125">
        <f>ROUND(AB17*$E17,2)</f>
        <v>0</v>
      </c>
      <c r="AE17" s="123"/>
      <c r="AF17" s="124">
        <f>ROUND(AG17/$F17,2)</f>
        <v>0</v>
      </c>
      <c r="AG17" s="125">
        <f>ROUND(AE17*$E17,2)</f>
        <v>0</v>
      </c>
      <c r="AH17" s="123"/>
      <c r="AI17" s="124">
        <f>ROUND(AJ17/$F17,2)</f>
        <v>0</v>
      </c>
      <c r="AJ17" s="125">
        <f>ROUND(AH17*$E17,2)</f>
        <v>0</v>
      </c>
      <c r="AK17" s="123"/>
      <c r="AL17" s="124">
        <f>ROUND(AM17/$F17,2)</f>
        <v>0</v>
      </c>
      <c r="AM17" s="125">
        <f>ROUND(AK17*$E17,2)</f>
        <v>0</v>
      </c>
      <c r="AN17" s="123"/>
      <c r="AO17" s="124">
        <f>ROUND(AP17/$F17,2)</f>
        <v>0</v>
      </c>
      <c r="AP17" s="125">
        <f>ROUND(AN17*$E17,2)</f>
        <v>0</v>
      </c>
      <c r="AQ17" s="123"/>
      <c r="AR17" s="124">
        <f>ROUND(AS17/$F17,2)</f>
        <v>0</v>
      </c>
      <c r="AS17" s="125">
        <f>ROUND(AQ17*$E17,2)</f>
        <v>0</v>
      </c>
      <c r="AT17" s="124">
        <f>AU17/F17</f>
        <v>1</v>
      </c>
      <c r="AU17" s="104">
        <f>I17+L17+O17+R17+U17+X17+AA17+AD17+AG17+AJ17+AM17+AP17+AS17</f>
        <v>730.03</v>
      </c>
      <c r="AW17" s="19" t="s">
        <v>1263</v>
      </c>
    </row>
    <row r="18" spans="1:49" hidden="1" outlineLevel="1" x14ac:dyDescent="0.25">
      <c r="A18" s="344" t="s">
        <v>10</v>
      </c>
      <c r="B18" s="345" t="s">
        <v>189</v>
      </c>
      <c r="C18" s="346" t="s">
        <v>97</v>
      </c>
      <c r="D18" s="347">
        <v>1</v>
      </c>
      <c r="E18" s="348">
        <f>'02_P.O.S_N.N.L'!E15</f>
        <v>730.03</v>
      </c>
      <c r="F18" s="348">
        <f>'02_P.O.S_N.N.L'!F15</f>
        <v>730.03</v>
      </c>
      <c r="G18" s="123"/>
      <c r="H18" s="124">
        <f t="shared" ref="H18:H26" si="32">ROUND(I18/$F18,2)</f>
        <v>0</v>
      </c>
      <c r="I18" s="125">
        <f t="shared" ref="I18:I23" si="33">ROUND(G18*$E18,2)</f>
        <v>0</v>
      </c>
      <c r="J18" s="123"/>
      <c r="K18" s="124">
        <f t="shared" ref="K18:K27" si="34">ROUND(L18/$F18,2)</f>
        <v>0</v>
      </c>
      <c r="L18" s="125">
        <f t="shared" ref="L18:L24" si="35">ROUND(J18*$E18,2)</f>
        <v>0</v>
      </c>
      <c r="M18" s="123"/>
      <c r="N18" s="124">
        <f t="shared" ref="N18:N27" si="36">ROUND(O18/$F18,2)</f>
        <v>0</v>
      </c>
      <c r="O18" s="125">
        <f t="shared" ref="O18:O24" si="37">ROUND(M18*$E18,2)</f>
        <v>0</v>
      </c>
      <c r="P18" s="123"/>
      <c r="Q18" s="124">
        <f>ROUND(R18/$F18,2)</f>
        <v>0</v>
      </c>
      <c r="R18" s="125">
        <f>ROUND(P18*$E18,2)</f>
        <v>0</v>
      </c>
      <c r="S18" s="123"/>
      <c r="T18" s="124">
        <f>ROUND(U18/$F18,2)</f>
        <v>0</v>
      </c>
      <c r="U18" s="125">
        <f>ROUND(S18*$E18,2)</f>
        <v>0</v>
      </c>
      <c r="V18" s="123"/>
      <c r="W18" s="124">
        <f>ROUND(X18/$F18,2)</f>
        <v>0</v>
      </c>
      <c r="X18" s="125">
        <f>ROUND(V18*$E18,2)</f>
        <v>0</v>
      </c>
      <c r="Y18" s="123"/>
      <c r="Z18" s="124">
        <f>ROUND(AA18/$F18,2)</f>
        <v>0</v>
      </c>
      <c r="AA18" s="125">
        <f>ROUND(Y18*$E18,2)</f>
        <v>0</v>
      </c>
      <c r="AB18" s="123"/>
      <c r="AC18" s="124">
        <f>ROUND(AD18/$F18,2)</f>
        <v>0</v>
      </c>
      <c r="AD18" s="125">
        <f>ROUND(AB18*$E18,2)</f>
        <v>0</v>
      </c>
      <c r="AE18" s="123">
        <v>1</v>
      </c>
      <c r="AF18" s="124">
        <f>ROUND(AG18/$F18,2)</f>
        <v>1</v>
      </c>
      <c r="AG18" s="125">
        <f>ROUND(AE18*$E18,2)</f>
        <v>730.03</v>
      </c>
      <c r="AH18" s="123"/>
      <c r="AI18" s="124">
        <f>ROUND(AJ18/$F18,2)</f>
        <v>0</v>
      </c>
      <c r="AJ18" s="125">
        <f>ROUND(AH18*$E18,2)</f>
        <v>0</v>
      </c>
      <c r="AK18" s="123"/>
      <c r="AL18" s="124">
        <f>ROUND(AM18/$F18,2)</f>
        <v>0</v>
      </c>
      <c r="AM18" s="125">
        <f>ROUND(AK18*$E18,2)</f>
        <v>0</v>
      </c>
      <c r="AN18" s="123"/>
      <c r="AO18" s="124">
        <f>ROUND(AP18/$F18,2)</f>
        <v>0</v>
      </c>
      <c r="AP18" s="125">
        <f>ROUND(AN18*$E18,2)</f>
        <v>0</v>
      </c>
      <c r="AQ18" s="123"/>
      <c r="AR18" s="124">
        <f>ROUND(AS18/$F18,2)</f>
        <v>0</v>
      </c>
      <c r="AS18" s="125">
        <f>ROUND(AQ18*$E18,2)</f>
        <v>0</v>
      </c>
      <c r="AT18" s="124">
        <f t="shared" ref="AT18:AT26" si="38">AU18/F18</f>
        <v>1</v>
      </c>
      <c r="AU18" s="104">
        <f t="shared" ref="AU18:AU25" si="39">I18+L18+O18+R18+U18+X18+AA18+AD18+AG18+AJ18+AM18+AP18+AS18</f>
        <v>730.03</v>
      </c>
      <c r="AW18" s="19" t="s">
        <v>1263</v>
      </c>
    </row>
    <row r="19" spans="1:49" ht="51" hidden="1" outlineLevel="1" x14ac:dyDescent="0.25">
      <c r="A19" s="344" t="s">
        <v>11</v>
      </c>
      <c r="B19" s="345" t="s">
        <v>190</v>
      </c>
      <c r="C19" s="346" t="s">
        <v>191</v>
      </c>
      <c r="D19" s="349">
        <v>37.5</v>
      </c>
      <c r="E19" s="348">
        <f>'02_P.O.S_N.N.L'!E16</f>
        <v>309</v>
      </c>
      <c r="F19" s="348">
        <f>'02_P.O.S_N.N.L'!F16</f>
        <v>11587.5</v>
      </c>
      <c r="G19" s="123"/>
      <c r="H19" s="124">
        <f t="shared" si="32"/>
        <v>0</v>
      </c>
      <c r="I19" s="125">
        <f t="shared" si="33"/>
        <v>0</v>
      </c>
      <c r="J19" s="123"/>
      <c r="K19" s="124">
        <f t="shared" si="34"/>
        <v>0</v>
      </c>
      <c r="L19" s="125">
        <f t="shared" si="35"/>
        <v>0</v>
      </c>
      <c r="M19" s="123">
        <v>37.5</v>
      </c>
      <c r="N19" s="124">
        <f t="shared" si="36"/>
        <v>1</v>
      </c>
      <c r="O19" s="125">
        <f t="shared" si="37"/>
        <v>11587.5</v>
      </c>
      <c r="P19" s="123"/>
      <c r="Q19" s="124">
        <f t="shared" ref="Q19:Q27" si="40">ROUND(R19/$F19,2)</f>
        <v>0</v>
      </c>
      <c r="R19" s="125">
        <f t="shared" ref="R19:R24" si="41">ROUND(P19*$E19,2)</f>
        <v>0</v>
      </c>
      <c r="S19" s="123"/>
      <c r="T19" s="124">
        <f t="shared" ref="T19:T27" si="42">ROUND(U19/$F19,2)</f>
        <v>0</v>
      </c>
      <c r="U19" s="125">
        <f t="shared" ref="U19:U24" si="43">ROUND(S19*$E19,2)</f>
        <v>0</v>
      </c>
      <c r="V19" s="123"/>
      <c r="W19" s="124">
        <f t="shared" ref="W19:W27" si="44">ROUND(X19/$F19,2)</f>
        <v>0</v>
      </c>
      <c r="X19" s="125">
        <f t="shared" ref="X19:X24" si="45">ROUND(V19*$E19,2)</f>
        <v>0</v>
      </c>
      <c r="Y19" s="123"/>
      <c r="Z19" s="124">
        <f t="shared" ref="Z19:Z27" si="46">ROUND(AA19/$F19,2)</f>
        <v>0</v>
      </c>
      <c r="AA19" s="125">
        <f t="shared" ref="AA19:AA24" si="47">ROUND(Y19*$E19,2)</f>
        <v>0</v>
      </c>
      <c r="AB19" s="123"/>
      <c r="AC19" s="124">
        <f t="shared" ref="AC19:AC27" si="48">ROUND(AD19/$F19,2)</f>
        <v>0</v>
      </c>
      <c r="AD19" s="125">
        <f t="shared" ref="AD19:AD24" si="49">ROUND(AB19*$E19,2)</f>
        <v>0</v>
      </c>
      <c r="AE19" s="123"/>
      <c r="AF19" s="124">
        <f t="shared" ref="AF19:AF27" si="50">ROUND(AG19/$F19,2)</f>
        <v>0</v>
      </c>
      <c r="AG19" s="125">
        <f t="shared" ref="AG19:AG24" si="51">ROUND(AE19*$E19,2)</f>
        <v>0</v>
      </c>
      <c r="AH19" s="123"/>
      <c r="AI19" s="124">
        <f t="shared" ref="AI19:AI27" si="52">ROUND(AJ19/$F19,2)</f>
        <v>0</v>
      </c>
      <c r="AJ19" s="125">
        <f t="shared" ref="AJ19:AJ24" si="53">ROUND(AH19*$E19,2)</f>
        <v>0</v>
      </c>
      <c r="AK19" s="123"/>
      <c r="AL19" s="124">
        <f t="shared" ref="AL19:AL27" si="54">ROUND(AM19/$F19,2)</f>
        <v>0</v>
      </c>
      <c r="AM19" s="125">
        <f t="shared" ref="AM19:AM24" si="55">ROUND(AK19*$E19,2)</f>
        <v>0</v>
      </c>
      <c r="AN19" s="123"/>
      <c r="AO19" s="124">
        <f t="shared" ref="AO19:AO27" si="56">ROUND(AP19/$F19,2)</f>
        <v>0</v>
      </c>
      <c r="AP19" s="125">
        <f t="shared" ref="AP19:AP24" si="57">ROUND(AN19*$E19,2)</f>
        <v>0</v>
      </c>
      <c r="AQ19" s="123"/>
      <c r="AR19" s="124">
        <f t="shared" ref="AR19:AR27" si="58">ROUND(AS19/$F19,2)</f>
        <v>0</v>
      </c>
      <c r="AS19" s="125">
        <f t="shared" ref="AS19:AS24" si="59">ROUND(AQ19*$E19,2)</f>
        <v>0</v>
      </c>
      <c r="AT19" s="124">
        <f t="shared" si="38"/>
        <v>1</v>
      </c>
      <c r="AU19" s="104">
        <f t="shared" si="39"/>
        <v>11587.5</v>
      </c>
      <c r="AV19" s="150">
        <f>AU18+AU17+AU16-F17</f>
        <v>96096.209999999992</v>
      </c>
      <c r="AW19" s="19" t="s">
        <v>1263</v>
      </c>
    </row>
    <row r="20" spans="1:49" ht="25.5" hidden="1" outlineLevel="1" x14ac:dyDescent="0.25">
      <c r="A20" s="344" t="s">
        <v>12</v>
      </c>
      <c r="B20" s="345" t="s">
        <v>192</v>
      </c>
      <c r="C20" s="346" t="s">
        <v>191</v>
      </c>
      <c r="D20" s="349">
        <v>32</v>
      </c>
      <c r="E20" s="348">
        <f>'02_P.O.S_N.N.L'!E17</f>
        <v>365.44</v>
      </c>
      <c r="F20" s="348">
        <f>'02_P.O.S_N.N.L'!F17</f>
        <v>11694.08</v>
      </c>
      <c r="G20" s="123"/>
      <c r="H20" s="124">
        <f t="shared" si="32"/>
        <v>0</v>
      </c>
      <c r="I20" s="125">
        <f t="shared" si="33"/>
        <v>0</v>
      </c>
      <c r="J20" s="123"/>
      <c r="K20" s="124">
        <f t="shared" si="34"/>
        <v>0</v>
      </c>
      <c r="L20" s="125">
        <f t="shared" si="35"/>
        <v>0</v>
      </c>
      <c r="M20" s="123">
        <v>32</v>
      </c>
      <c r="N20" s="124">
        <f t="shared" si="36"/>
        <v>1</v>
      </c>
      <c r="O20" s="125">
        <f t="shared" si="37"/>
        <v>11694.08</v>
      </c>
      <c r="P20" s="123"/>
      <c r="Q20" s="124">
        <f t="shared" si="40"/>
        <v>0</v>
      </c>
      <c r="R20" s="125">
        <f t="shared" si="41"/>
        <v>0</v>
      </c>
      <c r="S20" s="123"/>
      <c r="T20" s="124">
        <f t="shared" si="42"/>
        <v>0</v>
      </c>
      <c r="U20" s="125">
        <f t="shared" si="43"/>
        <v>0</v>
      </c>
      <c r="V20" s="123"/>
      <c r="W20" s="124">
        <f t="shared" si="44"/>
        <v>0</v>
      </c>
      <c r="X20" s="125">
        <f t="shared" si="45"/>
        <v>0</v>
      </c>
      <c r="Y20" s="123"/>
      <c r="Z20" s="124">
        <f t="shared" si="46"/>
        <v>0</v>
      </c>
      <c r="AA20" s="125">
        <f t="shared" si="47"/>
        <v>0</v>
      </c>
      <c r="AB20" s="123"/>
      <c r="AC20" s="124">
        <f t="shared" si="48"/>
        <v>0</v>
      </c>
      <c r="AD20" s="125">
        <f t="shared" si="49"/>
        <v>0</v>
      </c>
      <c r="AE20" s="123"/>
      <c r="AF20" s="124">
        <f t="shared" si="50"/>
        <v>0</v>
      </c>
      <c r="AG20" s="125">
        <f t="shared" si="51"/>
        <v>0</v>
      </c>
      <c r="AH20" s="123"/>
      <c r="AI20" s="124">
        <f t="shared" si="52"/>
        <v>0</v>
      </c>
      <c r="AJ20" s="125">
        <f t="shared" si="53"/>
        <v>0</v>
      </c>
      <c r="AK20" s="123"/>
      <c r="AL20" s="124">
        <f t="shared" si="54"/>
        <v>0</v>
      </c>
      <c r="AM20" s="125">
        <f t="shared" si="55"/>
        <v>0</v>
      </c>
      <c r="AN20" s="123"/>
      <c r="AO20" s="124">
        <f t="shared" si="56"/>
        <v>0</v>
      </c>
      <c r="AP20" s="125">
        <f t="shared" si="57"/>
        <v>0</v>
      </c>
      <c r="AQ20" s="123"/>
      <c r="AR20" s="124">
        <f t="shared" si="58"/>
        <v>0</v>
      </c>
      <c r="AS20" s="125">
        <f t="shared" si="59"/>
        <v>0</v>
      </c>
      <c r="AT20" s="124">
        <f t="shared" si="38"/>
        <v>1</v>
      </c>
      <c r="AU20" s="104">
        <f t="shared" si="39"/>
        <v>11694.08</v>
      </c>
      <c r="AW20" s="19" t="s">
        <v>1263</v>
      </c>
    </row>
    <row r="21" spans="1:49" ht="25.5" hidden="1" outlineLevel="1" x14ac:dyDescent="0.25">
      <c r="A21" s="344" t="s">
        <v>13</v>
      </c>
      <c r="B21" s="345" t="s">
        <v>193</v>
      </c>
      <c r="C21" s="346" t="s">
        <v>97</v>
      </c>
      <c r="D21" s="347">
        <v>1</v>
      </c>
      <c r="E21" s="348">
        <f>'02_P.O.S_N.N.L'!E18</f>
        <v>13429.91</v>
      </c>
      <c r="F21" s="348">
        <f>'02_P.O.S_N.N.L'!F18</f>
        <v>13429.91</v>
      </c>
      <c r="G21" s="123"/>
      <c r="H21" s="124">
        <f t="shared" si="32"/>
        <v>0</v>
      </c>
      <c r="I21" s="125">
        <f t="shared" si="33"/>
        <v>0</v>
      </c>
      <c r="J21" s="123"/>
      <c r="K21" s="124">
        <f t="shared" si="34"/>
        <v>0</v>
      </c>
      <c r="L21" s="125">
        <f t="shared" si="35"/>
        <v>0</v>
      </c>
      <c r="M21" s="123">
        <v>1</v>
      </c>
      <c r="N21" s="124">
        <f t="shared" si="36"/>
        <v>1</v>
      </c>
      <c r="O21" s="125">
        <f t="shared" si="37"/>
        <v>13429.91</v>
      </c>
      <c r="P21" s="123"/>
      <c r="Q21" s="124">
        <f t="shared" si="40"/>
        <v>0</v>
      </c>
      <c r="R21" s="125">
        <f t="shared" si="41"/>
        <v>0</v>
      </c>
      <c r="S21" s="123"/>
      <c r="T21" s="124">
        <f t="shared" si="42"/>
        <v>0</v>
      </c>
      <c r="U21" s="125">
        <f t="shared" si="43"/>
        <v>0</v>
      </c>
      <c r="V21" s="123"/>
      <c r="W21" s="124">
        <f t="shared" si="44"/>
        <v>0</v>
      </c>
      <c r="X21" s="125">
        <f t="shared" si="45"/>
        <v>0</v>
      </c>
      <c r="Y21" s="123"/>
      <c r="Z21" s="124">
        <f t="shared" si="46"/>
        <v>0</v>
      </c>
      <c r="AA21" s="125">
        <f t="shared" si="47"/>
        <v>0</v>
      </c>
      <c r="AB21" s="123"/>
      <c r="AC21" s="124">
        <f t="shared" si="48"/>
        <v>0</v>
      </c>
      <c r="AD21" s="125">
        <f t="shared" si="49"/>
        <v>0</v>
      </c>
      <c r="AE21" s="123"/>
      <c r="AF21" s="124">
        <f t="shared" si="50"/>
        <v>0</v>
      </c>
      <c r="AG21" s="125">
        <f t="shared" si="51"/>
        <v>0</v>
      </c>
      <c r="AH21" s="123"/>
      <c r="AI21" s="124">
        <f t="shared" si="52"/>
        <v>0</v>
      </c>
      <c r="AJ21" s="125">
        <f t="shared" si="53"/>
        <v>0</v>
      </c>
      <c r="AK21" s="123"/>
      <c r="AL21" s="124">
        <f t="shared" si="54"/>
        <v>0</v>
      </c>
      <c r="AM21" s="125">
        <f t="shared" si="55"/>
        <v>0</v>
      </c>
      <c r="AN21" s="123"/>
      <c r="AO21" s="124">
        <f t="shared" si="56"/>
        <v>0</v>
      </c>
      <c r="AP21" s="125">
        <f t="shared" si="57"/>
        <v>0</v>
      </c>
      <c r="AQ21" s="123"/>
      <c r="AR21" s="124">
        <f t="shared" si="58"/>
        <v>0</v>
      </c>
      <c r="AS21" s="125">
        <f t="shared" si="59"/>
        <v>0</v>
      </c>
      <c r="AT21" s="124">
        <f t="shared" si="38"/>
        <v>1</v>
      </c>
      <c r="AU21" s="104">
        <f t="shared" si="39"/>
        <v>13429.91</v>
      </c>
      <c r="AW21" s="19" t="s">
        <v>1263</v>
      </c>
    </row>
    <row r="22" spans="1:49" ht="25.5" hidden="1" outlineLevel="1" x14ac:dyDescent="0.25">
      <c r="A22" s="344" t="s">
        <v>14</v>
      </c>
      <c r="B22" s="345" t="s">
        <v>194</v>
      </c>
      <c r="C22" s="346" t="s">
        <v>191</v>
      </c>
      <c r="D22" s="349">
        <v>12</v>
      </c>
      <c r="E22" s="348">
        <f>'02_P.O.S_N.N.L'!E19</f>
        <v>310.47000000000003</v>
      </c>
      <c r="F22" s="348">
        <f>'02_P.O.S_N.N.L'!F19</f>
        <v>3725.64</v>
      </c>
      <c r="G22" s="123"/>
      <c r="H22" s="124">
        <f t="shared" si="32"/>
        <v>0</v>
      </c>
      <c r="I22" s="125">
        <f t="shared" si="33"/>
        <v>0</v>
      </c>
      <c r="J22" s="123"/>
      <c r="K22" s="124">
        <f t="shared" si="34"/>
        <v>0</v>
      </c>
      <c r="L22" s="125">
        <f t="shared" si="35"/>
        <v>0</v>
      </c>
      <c r="M22" s="123">
        <v>12</v>
      </c>
      <c r="N22" s="124">
        <f t="shared" si="36"/>
        <v>1</v>
      </c>
      <c r="O22" s="125">
        <f t="shared" si="37"/>
        <v>3725.64</v>
      </c>
      <c r="P22" s="123"/>
      <c r="Q22" s="124">
        <f t="shared" si="40"/>
        <v>0</v>
      </c>
      <c r="R22" s="125">
        <f t="shared" si="41"/>
        <v>0</v>
      </c>
      <c r="S22" s="123"/>
      <c r="T22" s="124">
        <f t="shared" si="42"/>
        <v>0</v>
      </c>
      <c r="U22" s="125">
        <f t="shared" si="43"/>
        <v>0</v>
      </c>
      <c r="V22" s="123"/>
      <c r="W22" s="124">
        <f t="shared" si="44"/>
        <v>0</v>
      </c>
      <c r="X22" s="125">
        <f t="shared" si="45"/>
        <v>0</v>
      </c>
      <c r="Y22" s="123"/>
      <c r="Z22" s="124">
        <f t="shared" si="46"/>
        <v>0</v>
      </c>
      <c r="AA22" s="125">
        <f t="shared" si="47"/>
        <v>0</v>
      </c>
      <c r="AB22" s="123"/>
      <c r="AC22" s="124">
        <f t="shared" si="48"/>
        <v>0</v>
      </c>
      <c r="AD22" s="125">
        <f t="shared" si="49"/>
        <v>0</v>
      </c>
      <c r="AE22" s="123"/>
      <c r="AF22" s="124">
        <f t="shared" si="50"/>
        <v>0</v>
      </c>
      <c r="AG22" s="125">
        <f t="shared" si="51"/>
        <v>0</v>
      </c>
      <c r="AH22" s="123"/>
      <c r="AI22" s="124">
        <f t="shared" si="52"/>
        <v>0</v>
      </c>
      <c r="AJ22" s="125">
        <f t="shared" si="53"/>
        <v>0</v>
      </c>
      <c r="AK22" s="123"/>
      <c r="AL22" s="124">
        <f t="shared" si="54"/>
        <v>0</v>
      </c>
      <c r="AM22" s="125">
        <f t="shared" si="55"/>
        <v>0</v>
      </c>
      <c r="AN22" s="123"/>
      <c r="AO22" s="124">
        <f t="shared" si="56"/>
        <v>0</v>
      </c>
      <c r="AP22" s="125">
        <f t="shared" si="57"/>
        <v>0</v>
      </c>
      <c r="AQ22" s="123"/>
      <c r="AR22" s="124">
        <f t="shared" si="58"/>
        <v>0</v>
      </c>
      <c r="AS22" s="125">
        <f t="shared" si="59"/>
        <v>0</v>
      </c>
      <c r="AT22" s="124">
        <f t="shared" si="38"/>
        <v>1</v>
      </c>
      <c r="AU22" s="104">
        <f t="shared" si="39"/>
        <v>3725.64</v>
      </c>
      <c r="AW22" s="19" t="s">
        <v>1263</v>
      </c>
    </row>
    <row r="23" spans="1:49" hidden="1" outlineLevel="1" x14ac:dyDescent="0.25">
      <c r="A23" s="344" t="s">
        <v>16</v>
      </c>
      <c r="B23" s="345" t="s">
        <v>195</v>
      </c>
      <c r="C23" s="346" t="s">
        <v>191</v>
      </c>
      <c r="D23" s="347">
        <v>3</v>
      </c>
      <c r="E23" s="348">
        <f>'02_P.O.S_N.N.L'!E20</f>
        <v>310.47000000000003</v>
      </c>
      <c r="F23" s="348">
        <f>'02_P.O.S_N.N.L'!F20</f>
        <v>931.41</v>
      </c>
      <c r="G23" s="123"/>
      <c r="H23" s="124">
        <f t="shared" si="32"/>
        <v>0</v>
      </c>
      <c r="I23" s="125">
        <f t="shared" si="33"/>
        <v>0</v>
      </c>
      <c r="J23" s="123"/>
      <c r="K23" s="124">
        <f t="shared" si="34"/>
        <v>0</v>
      </c>
      <c r="L23" s="125">
        <f t="shared" si="35"/>
        <v>0</v>
      </c>
      <c r="M23" s="123">
        <v>1.8</v>
      </c>
      <c r="N23" s="124">
        <f t="shared" si="36"/>
        <v>0.6</v>
      </c>
      <c r="O23" s="125">
        <f t="shared" si="37"/>
        <v>558.85</v>
      </c>
      <c r="P23" s="123"/>
      <c r="Q23" s="124">
        <f t="shared" si="40"/>
        <v>0</v>
      </c>
      <c r="R23" s="125">
        <f t="shared" si="41"/>
        <v>0</v>
      </c>
      <c r="S23" s="123"/>
      <c r="T23" s="124">
        <f t="shared" si="42"/>
        <v>0</v>
      </c>
      <c r="U23" s="125">
        <f t="shared" si="43"/>
        <v>0</v>
      </c>
      <c r="V23" s="123"/>
      <c r="W23" s="124">
        <f t="shared" si="44"/>
        <v>0</v>
      </c>
      <c r="X23" s="125">
        <f t="shared" si="45"/>
        <v>0</v>
      </c>
      <c r="Y23" s="123"/>
      <c r="Z23" s="124">
        <f t="shared" si="46"/>
        <v>0</v>
      </c>
      <c r="AA23" s="125">
        <f t="shared" si="47"/>
        <v>0</v>
      </c>
      <c r="AB23" s="123"/>
      <c r="AC23" s="124">
        <f t="shared" si="48"/>
        <v>0</v>
      </c>
      <c r="AD23" s="125">
        <f t="shared" si="49"/>
        <v>0</v>
      </c>
      <c r="AE23" s="123">
        <v>1.2</v>
      </c>
      <c r="AF23" s="124">
        <f t="shared" si="50"/>
        <v>0.4</v>
      </c>
      <c r="AG23" s="125">
        <f t="shared" si="51"/>
        <v>372.56</v>
      </c>
      <c r="AH23" s="123"/>
      <c r="AI23" s="124">
        <f t="shared" si="52"/>
        <v>0</v>
      </c>
      <c r="AJ23" s="125">
        <f t="shared" si="53"/>
        <v>0</v>
      </c>
      <c r="AK23" s="123"/>
      <c r="AL23" s="124">
        <f t="shared" si="54"/>
        <v>0</v>
      </c>
      <c r="AM23" s="125">
        <f t="shared" si="55"/>
        <v>0</v>
      </c>
      <c r="AN23" s="123"/>
      <c r="AO23" s="124">
        <f t="shared" si="56"/>
        <v>0</v>
      </c>
      <c r="AP23" s="125">
        <f t="shared" si="57"/>
        <v>0</v>
      </c>
      <c r="AQ23" s="123"/>
      <c r="AR23" s="124">
        <f t="shared" si="58"/>
        <v>0</v>
      </c>
      <c r="AS23" s="125">
        <f t="shared" si="59"/>
        <v>0</v>
      </c>
      <c r="AT23" s="124">
        <f t="shared" si="38"/>
        <v>1.0000000000000002</v>
      </c>
      <c r="AU23" s="104">
        <f t="shared" si="39"/>
        <v>931.41000000000008</v>
      </c>
      <c r="AW23" s="19" t="s">
        <v>1263</v>
      </c>
    </row>
    <row r="24" spans="1:49" ht="25.5" hidden="1" outlineLevel="1" x14ac:dyDescent="0.25">
      <c r="A24" s="344" t="s">
        <v>39</v>
      </c>
      <c r="B24" s="345" t="s">
        <v>196</v>
      </c>
      <c r="C24" s="346" t="s">
        <v>97</v>
      </c>
      <c r="D24" s="347">
        <v>1</v>
      </c>
      <c r="E24" s="348">
        <f>'02_P.O.S_N.N.L'!E21</f>
        <v>24723.95</v>
      </c>
      <c r="F24" s="348">
        <f>'02_P.O.S_N.N.L'!F21</f>
        <v>24723.95</v>
      </c>
      <c r="G24" s="123">
        <v>0.6</v>
      </c>
      <c r="H24" s="124">
        <f t="shared" si="32"/>
        <v>0.6</v>
      </c>
      <c r="I24" s="125">
        <f>ROUND(G24*$E24,2)</f>
        <v>14834.37</v>
      </c>
      <c r="J24" s="123">
        <v>0.4</v>
      </c>
      <c r="K24" s="124">
        <f t="shared" si="34"/>
        <v>0.4</v>
      </c>
      <c r="L24" s="125">
        <f t="shared" si="35"/>
        <v>9889.58</v>
      </c>
      <c r="M24" s="123"/>
      <c r="N24" s="124">
        <f t="shared" si="36"/>
        <v>0</v>
      </c>
      <c r="O24" s="125">
        <f t="shared" si="37"/>
        <v>0</v>
      </c>
      <c r="P24" s="123"/>
      <c r="Q24" s="124">
        <f t="shared" si="40"/>
        <v>0</v>
      </c>
      <c r="R24" s="125">
        <f t="shared" si="41"/>
        <v>0</v>
      </c>
      <c r="S24" s="123"/>
      <c r="T24" s="124">
        <f t="shared" si="42"/>
        <v>0</v>
      </c>
      <c r="U24" s="125">
        <f t="shared" si="43"/>
        <v>0</v>
      </c>
      <c r="V24" s="123"/>
      <c r="W24" s="124">
        <f t="shared" si="44"/>
        <v>0</v>
      </c>
      <c r="X24" s="125">
        <f t="shared" si="45"/>
        <v>0</v>
      </c>
      <c r="Y24" s="123"/>
      <c r="Z24" s="124">
        <f t="shared" si="46"/>
        <v>0</v>
      </c>
      <c r="AA24" s="125">
        <f t="shared" si="47"/>
        <v>0</v>
      </c>
      <c r="AB24" s="123"/>
      <c r="AC24" s="124">
        <f t="shared" si="48"/>
        <v>0</v>
      </c>
      <c r="AD24" s="125">
        <f t="shared" si="49"/>
        <v>0</v>
      </c>
      <c r="AE24" s="123"/>
      <c r="AF24" s="124">
        <f t="shared" si="50"/>
        <v>0</v>
      </c>
      <c r="AG24" s="125">
        <f t="shared" si="51"/>
        <v>0</v>
      </c>
      <c r="AH24" s="123"/>
      <c r="AI24" s="124">
        <f t="shared" si="52"/>
        <v>0</v>
      </c>
      <c r="AJ24" s="125">
        <f t="shared" si="53"/>
        <v>0</v>
      </c>
      <c r="AK24" s="123"/>
      <c r="AL24" s="124">
        <f t="shared" si="54"/>
        <v>0</v>
      </c>
      <c r="AM24" s="125">
        <f t="shared" si="55"/>
        <v>0</v>
      </c>
      <c r="AN24" s="123"/>
      <c r="AO24" s="124">
        <f t="shared" si="56"/>
        <v>0</v>
      </c>
      <c r="AP24" s="125">
        <f t="shared" si="57"/>
        <v>0</v>
      </c>
      <c r="AQ24" s="123"/>
      <c r="AR24" s="124">
        <f t="shared" si="58"/>
        <v>0</v>
      </c>
      <c r="AS24" s="125">
        <f t="shared" si="59"/>
        <v>0</v>
      </c>
      <c r="AT24" s="124">
        <f t="shared" si="38"/>
        <v>1</v>
      </c>
      <c r="AU24" s="104">
        <f t="shared" si="39"/>
        <v>24723.95</v>
      </c>
      <c r="AW24" s="8" t="s">
        <v>1275</v>
      </c>
    </row>
    <row r="25" spans="1:49" ht="38.25" hidden="1" outlineLevel="1" x14ac:dyDescent="0.25">
      <c r="A25" s="344" t="s">
        <v>98</v>
      </c>
      <c r="B25" s="345" t="s">
        <v>197</v>
      </c>
      <c r="C25" s="346" t="s">
        <v>97</v>
      </c>
      <c r="D25" s="347">
        <v>1</v>
      </c>
      <c r="E25" s="348">
        <f>'02_P.O.S_N.N.L'!E22</f>
        <v>14958.97</v>
      </c>
      <c r="F25" s="348">
        <f>'02_P.O.S_N.N.L'!F22</f>
        <v>14958.97</v>
      </c>
      <c r="G25" s="123">
        <v>0.15</v>
      </c>
      <c r="H25" s="124">
        <f t="shared" si="32"/>
        <v>0.15</v>
      </c>
      <c r="I25" s="125">
        <f>ROUND(G25*$E25,2)</f>
        <v>2243.85</v>
      </c>
      <c r="J25" s="123">
        <v>0.35</v>
      </c>
      <c r="K25" s="124">
        <f t="shared" si="34"/>
        <v>0.35</v>
      </c>
      <c r="L25" s="125">
        <f>ROUND(J25*$E25,2)</f>
        <v>5235.6400000000003</v>
      </c>
      <c r="M25" s="123">
        <v>0.5</v>
      </c>
      <c r="N25" s="124">
        <f t="shared" si="36"/>
        <v>0.5</v>
      </c>
      <c r="O25" s="125">
        <f>ROUND(M25*$E25,2)</f>
        <v>7479.49</v>
      </c>
      <c r="P25" s="123"/>
      <c r="Q25" s="124">
        <f t="shared" si="40"/>
        <v>0</v>
      </c>
      <c r="R25" s="125">
        <f>ROUND(P25*$E25,2)</f>
        <v>0</v>
      </c>
      <c r="S25" s="123"/>
      <c r="T25" s="124">
        <f t="shared" si="42"/>
        <v>0</v>
      </c>
      <c r="U25" s="125">
        <f>ROUND(S25*$E25,2)</f>
        <v>0</v>
      </c>
      <c r="V25" s="123"/>
      <c r="W25" s="124">
        <f t="shared" si="44"/>
        <v>0</v>
      </c>
      <c r="X25" s="125">
        <f>ROUND(V25*$E25,2)</f>
        <v>0</v>
      </c>
      <c r="Y25" s="123"/>
      <c r="Z25" s="124">
        <f t="shared" si="46"/>
        <v>0</v>
      </c>
      <c r="AA25" s="125">
        <f>ROUND(Y25*$E25,2)</f>
        <v>0</v>
      </c>
      <c r="AB25" s="123"/>
      <c r="AC25" s="124">
        <f t="shared" si="48"/>
        <v>0</v>
      </c>
      <c r="AD25" s="125">
        <f>ROUND(AB25*$E25,2)</f>
        <v>0</v>
      </c>
      <c r="AE25" s="123"/>
      <c r="AF25" s="124">
        <f t="shared" si="50"/>
        <v>0</v>
      </c>
      <c r="AG25" s="125">
        <f>ROUND(AE25*$E25,2)</f>
        <v>0</v>
      </c>
      <c r="AH25" s="123"/>
      <c r="AI25" s="124">
        <f t="shared" si="52"/>
        <v>0</v>
      </c>
      <c r="AJ25" s="125">
        <f>ROUND(AH25*$E25,2)</f>
        <v>0</v>
      </c>
      <c r="AK25" s="123"/>
      <c r="AL25" s="124">
        <f t="shared" si="54"/>
        <v>0</v>
      </c>
      <c r="AM25" s="125">
        <f>ROUND(AK25*$E25,2)</f>
        <v>0</v>
      </c>
      <c r="AN25" s="123"/>
      <c r="AO25" s="124">
        <f t="shared" si="56"/>
        <v>0</v>
      </c>
      <c r="AP25" s="125">
        <f>ROUND(AN25*$E25,2)</f>
        <v>0</v>
      </c>
      <c r="AQ25" s="123"/>
      <c r="AR25" s="124">
        <f t="shared" si="58"/>
        <v>0</v>
      </c>
      <c r="AS25" s="125">
        <f>ROUND(AQ25*$E25,2)</f>
        <v>0</v>
      </c>
      <c r="AT25" s="124">
        <f t="shared" si="38"/>
        <v>1.0000006684952238</v>
      </c>
      <c r="AU25" s="104">
        <f t="shared" si="39"/>
        <v>14958.98</v>
      </c>
      <c r="AW25" s="8" t="s">
        <v>1275</v>
      </c>
    </row>
    <row r="26" spans="1:49" ht="25.5" hidden="1" outlineLevel="1" x14ac:dyDescent="0.25">
      <c r="A26" s="344" t="s">
        <v>108</v>
      </c>
      <c r="B26" s="345" t="s">
        <v>198</v>
      </c>
      <c r="C26" s="346" t="s">
        <v>97</v>
      </c>
      <c r="D26" s="347">
        <v>1</v>
      </c>
      <c r="E26" s="348">
        <f>'02_P.O.S_N.N.L'!E23</f>
        <v>12854.66</v>
      </c>
      <c r="F26" s="348">
        <f>'02_P.O.S_N.N.L'!F23</f>
        <v>12854.66</v>
      </c>
      <c r="G26" s="123">
        <v>0.3</v>
      </c>
      <c r="H26" s="124">
        <f t="shared" si="32"/>
        <v>0.3</v>
      </c>
      <c r="I26" s="125">
        <f>ROUND(G26*$E26,2)</f>
        <v>3856.4</v>
      </c>
      <c r="J26" s="123">
        <v>0.39999923736892318</v>
      </c>
      <c r="K26" s="124">
        <f t="shared" si="34"/>
        <v>0.4</v>
      </c>
      <c r="L26" s="125">
        <f>ROUND(J26*$E26,2)</f>
        <v>5141.8500000000004</v>
      </c>
      <c r="M26" s="123">
        <v>0.3</v>
      </c>
      <c r="N26" s="124">
        <f t="shared" si="36"/>
        <v>0.3</v>
      </c>
      <c r="O26" s="125">
        <f>ROUND(M26*$E26,2)</f>
        <v>3856.4</v>
      </c>
      <c r="P26" s="123"/>
      <c r="Q26" s="124">
        <f t="shared" si="40"/>
        <v>0</v>
      </c>
      <c r="R26" s="125">
        <f>ROUND(P26*$E26,2)</f>
        <v>0</v>
      </c>
      <c r="S26" s="123"/>
      <c r="T26" s="124">
        <f t="shared" si="42"/>
        <v>0</v>
      </c>
      <c r="U26" s="125">
        <f>ROUND(S26*$E26,2)</f>
        <v>0</v>
      </c>
      <c r="V26" s="123"/>
      <c r="W26" s="124">
        <f t="shared" si="44"/>
        <v>0</v>
      </c>
      <c r="X26" s="125">
        <f>ROUND(V26*$E26,2)</f>
        <v>0</v>
      </c>
      <c r="Y26" s="123"/>
      <c r="Z26" s="124">
        <f t="shared" si="46"/>
        <v>0</v>
      </c>
      <c r="AA26" s="125">
        <f>ROUND(Y26*$E26,2)</f>
        <v>0</v>
      </c>
      <c r="AB26" s="123"/>
      <c r="AC26" s="124">
        <f t="shared" si="48"/>
        <v>0</v>
      </c>
      <c r="AD26" s="125">
        <f>ROUND(AB26*$E26,2)</f>
        <v>0</v>
      </c>
      <c r="AE26" s="123"/>
      <c r="AF26" s="124">
        <f t="shared" si="50"/>
        <v>0</v>
      </c>
      <c r="AG26" s="125">
        <f>ROUND(AE26*$E26,2)</f>
        <v>0</v>
      </c>
      <c r="AH26" s="123"/>
      <c r="AI26" s="124">
        <f t="shared" si="52"/>
        <v>0</v>
      </c>
      <c r="AJ26" s="125">
        <f>ROUND(AH26*$E26,2)</f>
        <v>0</v>
      </c>
      <c r="AK26" s="123"/>
      <c r="AL26" s="124">
        <f t="shared" si="54"/>
        <v>0</v>
      </c>
      <c r="AM26" s="125">
        <f>ROUND(AK26*$E26,2)</f>
        <v>0</v>
      </c>
      <c r="AN26" s="123"/>
      <c r="AO26" s="124">
        <f t="shared" si="56"/>
        <v>0</v>
      </c>
      <c r="AP26" s="125">
        <f>ROUND(AN26*$E26,2)</f>
        <v>0</v>
      </c>
      <c r="AQ26" s="123"/>
      <c r="AR26" s="124">
        <f t="shared" si="58"/>
        <v>0</v>
      </c>
      <c r="AS26" s="125">
        <f>ROUND(AQ26*$E26,2)</f>
        <v>0</v>
      </c>
      <c r="AT26" s="124">
        <f t="shared" si="38"/>
        <v>0.99999922207199565</v>
      </c>
      <c r="AU26" s="104">
        <f t="shared" ref="AU26:AU31" si="60">I26+L26+O26+R26+U26+X26+AA26+AD26+AG26+AJ26+AM26+AP26+AS26</f>
        <v>12854.65</v>
      </c>
      <c r="AW26" s="8" t="s">
        <v>1275</v>
      </c>
    </row>
    <row r="27" spans="1:49" collapsed="1" x14ac:dyDescent="0.25">
      <c r="A27" s="340" t="s">
        <v>17</v>
      </c>
      <c r="B27" s="341" t="s">
        <v>199</v>
      </c>
      <c r="C27" s="342"/>
      <c r="D27" s="350"/>
      <c r="E27" s="343"/>
      <c r="F27" s="351">
        <f>'02_P.O.S_N.N.L'!F24</f>
        <v>18155.259999999998</v>
      </c>
      <c r="G27" s="308"/>
      <c r="H27" s="309">
        <f>ROUND(I27/$F27,2)</f>
        <v>0</v>
      </c>
      <c r="I27" s="310">
        <f>SUM(I28,I30,I35,I42,I49,I54,I65)</f>
        <v>0</v>
      </c>
      <c r="J27" s="308"/>
      <c r="K27" s="309">
        <f t="shared" si="34"/>
        <v>0</v>
      </c>
      <c r="L27" s="310">
        <f t="shared" ref="L27" si="61">SUM(L28,L30,L35,L42,L49,L54,L65)</f>
        <v>0</v>
      </c>
      <c r="M27" s="308"/>
      <c r="N27" s="309">
        <f t="shared" si="36"/>
        <v>0</v>
      </c>
      <c r="O27" s="310">
        <f t="shared" ref="O27" si="62">SUM(O28,O30,O35,O42,O49,O54,O65)</f>
        <v>0</v>
      </c>
      <c r="P27" s="308"/>
      <c r="Q27" s="309">
        <f t="shared" si="40"/>
        <v>0.52</v>
      </c>
      <c r="R27" s="310">
        <f t="shared" ref="R27" si="63">SUM(R28,R30,R35,R42,R49,R54,R65)</f>
        <v>9421.15</v>
      </c>
      <c r="S27" s="308"/>
      <c r="T27" s="309">
        <f t="shared" si="42"/>
        <v>0.21</v>
      </c>
      <c r="U27" s="310">
        <f>SUM(U28,U30,U35,U42,U49,U54,U65)</f>
        <v>3795.5299999999997</v>
      </c>
      <c r="V27" s="308"/>
      <c r="W27" s="309">
        <f t="shared" si="44"/>
        <v>0</v>
      </c>
      <c r="X27" s="310">
        <f>SUM(X28,X30,X35,X42,X49,X54,X65)</f>
        <v>0</v>
      </c>
      <c r="Y27" s="308"/>
      <c r="Z27" s="309">
        <f t="shared" si="46"/>
        <v>0</v>
      </c>
      <c r="AA27" s="310">
        <f t="shared" ref="AA27" si="64">SUM(AA28,AA30,AA35,AA42,AA49,AA54,AA65)</f>
        <v>0</v>
      </c>
      <c r="AB27" s="308"/>
      <c r="AC27" s="309">
        <f t="shared" si="48"/>
        <v>0.27</v>
      </c>
      <c r="AD27" s="310">
        <f t="shared" ref="AD27" si="65">SUM(AD28,AD30,AD35,AD42,AD49,AD54,AD65)</f>
        <v>4938.5800000000008</v>
      </c>
      <c r="AE27" s="308"/>
      <c r="AF27" s="309">
        <f t="shared" si="50"/>
        <v>0</v>
      </c>
      <c r="AG27" s="310">
        <f>SUM(AG28,AG30,AG35,AG42,AG49,AG54,AG65)</f>
        <v>0</v>
      </c>
      <c r="AH27" s="308"/>
      <c r="AI27" s="309">
        <f t="shared" si="52"/>
        <v>0</v>
      </c>
      <c r="AJ27" s="310">
        <f t="shared" ref="AJ27" si="66">SUM(AJ28,AJ30,AJ35,AJ42,AJ49,AJ54,AJ65)</f>
        <v>0</v>
      </c>
      <c r="AK27" s="308"/>
      <c r="AL27" s="309">
        <f t="shared" si="54"/>
        <v>0</v>
      </c>
      <c r="AM27" s="310">
        <f t="shared" ref="AM27" si="67">SUM(AM28,AM30,AM35,AM42,AM49,AM54,AM65)</f>
        <v>0</v>
      </c>
      <c r="AN27" s="308"/>
      <c r="AO27" s="309">
        <f t="shared" si="56"/>
        <v>0</v>
      </c>
      <c r="AP27" s="310">
        <f t="shared" ref="AP27" si="68">SUM(AP28,AP30,AP35,AP42,AP49,AP54,AP65)</f>
        <v>0</v>
      </c>
      <c r="AQ27" s="308"/>
      <c r="AR27" s="309">
        <f t="shared" si="58"/>
        <v>0</v>
      </c>
      <c r="AS27" s="310">
        <f t="shared" ref="AS27" si="69">SUM(AS28,AS30,AS35,AS42,AS49,AS54,AS65)</f>
        <v>0</v>
      </c>
      <c r="AT27" s="309">
        <f>AU27/F27</f>
        <v>1.0000000000000002</v>
      </c>
      <c r="AU27" s="311">
        <f t="shared" si="60"/>
        <v>18155.260000000002</v>
      </c>
    </row>
    <row r="28" spans="1:49" ht="12.75" hidden="1" customHeight="1" outlineLevel="1" x14ac:dyDescent="0.25">
      <c r="A28" s="340" t="s">
        <v>18</v>
      </c>
      <c r="B28" s="341" t="s">
        <v>200</v>
      </c>
      <c r="C28" s="342"/>
      <c r="D28" s="350"/>
      <c r="E28" s="348">
        <f>'02_P.O.S_N.N.L'!E25</f>
        <v>0</v>
      </c>
      <c r="F28" s="351">
        <f>'02_P.O.S_N.N.L'!F25</f>
        <v>69.599999999999994</v>
      </c>
      <c r="G28" s="308"/>
      <c r="H28" s="309">
        <f>ROUND(I28/$F28,2)</f>
        <v>0</v>
      </c>
      <c r="I28" s="310">
        <f>SUM(I29)</f>
        <v>0</v>
      </c>
      <c r="J28" s="308"/>
      <c r="K28" s="309">
        <f>ROUND(L28/$F28,2)</f>
        <v>0</v>
      </c>
      <c r="L28" s="310">
        <f>SUM(L29)</f>
        <v>0</v>
      </c>
      <c r="M28" s="308"/>
      <c r="N28" s="309">
        <f>ROUND(O28/$F28,2)</f>
        <v>0</v>
      </c>
      <c r="O28" s="310">
        <f>SUM(O29)</f>
        <v>0</v>
      </c>
      <c r="P28" s="308"/>
      <c r="Q28" s="309">
        <f>ROUND(R28/$F28,2)</f>
        <v>1</v>
      </c>
      <c r="R28" s="310">
        <f>SUM(R29)</f>
        <v>69.599999999999994</v>
      </c>
      <c r="S28" s="308"/>
      <c r="T28" s="309">
        <f>ROUND(U28/$F28,2)</f>
        <v>0</v>
      </c>
      <c r="U28" s="310">
        <f>SUM(U29)</f>
        <v>0</v>
      </c>
      <c r="V28" s="308"/>
      <c r="W28" s="309">
        <f>ROUND(X28/$F28,2)</f>
        <v>0</v>
      </c>
      <c r="X28" s="310">
        <f>SUM(X29)</f>
        <v>0</v>
      </c>
      <c r="Y28" s="308"/>
      <c r="Z28" s="309">
        <f>ROUND(AA28/$F28,2)</f>
        <v>0</v>
      </c>
      <c r="AA28" s="310">
        <f>SUM(AA29)</f>
        <v>0</v>
      </c>
      <c r="AB28" s="308"/>
      <c r="AC28" s="309">
        <f>ROUND(AD28/$F28,2)</f>
        <v>0</v>
      </c>
      <c r="AD28" s="310">
        <f>SUM(AD29)</f>
        <v>0</v>
      </c>
      <c r="AE28" s="308"/>
      <c r="AF28" s="309">
        <f>ROUND(AG28/$F28,2)</f>
        <v>0</v>
      </c>
      <c r="AG28" s="310">
        <f>SUM(AG29)</f>
        <v>0</v>
      </c>
      <c r="AH28" s="308"/>
      <c r="AI28" s="309">
        <f>ROUND(AJ28/$F28,2)</f>
        <v>0</v>
      </c>
      <c r="AJ28" s="310">
        <f>SUM(AJ29)</f>
        <v>0</v>
      </c>
      <c r="AK28" s="308"/>
      <c r="AL28" s="309">
        <f>ROUND(AM28/$F28,2)</f>
        <v>0</v>
      </c>
      <c r="AM28" s="310">
        <f>SUM(AM29)</f>
        <v>0</v>
      </c>
      <c r="AN28" s="308"/>
      <c r="AO28" s="309">
        <f>ROUND(AP28/$F28,2)</f>
        <v>0</v>
      </c>
      <c r="AP28" s="310">
        <f>SUM(AP29)</f>
        <v>0</v>
      </c>
      <c r="AQ28" s="308"/>
      <c r="AR28" s="309">
        <f>ROUND(AS28/$F28,2)</f>
        <v>0</v>
      </c>
      <c r="AS28" s="310">
        <f>SUM(AS29)</f>
        <v>0</v>
      </c>
      <c r="AT28" s="309">
        <f>AU28/F28</f>
        <v>1</v>
      </c>
      <c r="AU28" s="311">
        <f t="shared" si="60"/>
        <v>69.599999999999994</v>
      </c>
    </row>
    <row r="29" spans="1:49" ht="25.5" hidden="1" customHeight="1" outlineLevel="1" x14ac:dyDescent="0.25">
      <c r="A29" s="352" t="s">
        <v>379</v>
      </c>
      <c r="B29" s="345" t="s">
        <v>202</v>
      </c>
      <c r="C29" s="346" t="s">
        <v>191</v>
      </c>
      <c r="D29" s="349">
        <v>15</v>
      </c>
      <c r="E29" s="348">
        <f>'02_P.O.S_N.N.L'!E26</f>
        <v>4.6399999999999997</v>
      </c>
      <c r="F29" s="351">
        <f>'02_P.O.S_N.N.L'!F26</f>
        <v>69.599999999999994</v>
      </c>
      <c r="G29" s="123"/>
      <c r="H29" s="124">
        <f>ROUND(I29/$F29,2)</f>
        <v>0</v>
      </c>
      <c r="I29" s="125">
        <f>ROUND(G29*$E29,2)</f>
        <v>0</v>
      </c>
      <c r="J29" s="123"/>
      <c r="K29" s="124">
        <f>ROUND(L29/$F29,2)</f>
        <v>0</v>
      </c>
      <c r="L29" s="125">
        <f>ROUND(J29*$E29,2)</f>
        <v>0</v>
      </c>
      <c r="M29" s="123"/>
      <c r="N29" s="124">
        <f>ROUND(O29/$F29,2)</f>
        <v>0</v>
      </c>
      <c r="O29" s="125">
        <f>ROUND(M29*$E29,2)</f>
        <v>0</v>
      </c>
      <c r="P29" s="123">
        <v>15</v>
      </c>
      <c r="Q29" s="124">
        <f>ROUND(R29/$F29,2)</f>
        <v>1</v>
      </c>
      <c r="R29" s="125">
        <f>ROUND(P29*$E29,2)</f>
        <v>69.599999999999994</v>
      </c>
      <c r="S29" s="123"/>
      <c r="T29" s="124">
        <f>ROUND(U29/$F29,2)</f>
        <v>0</v>
      </c>
      <c r="U29" s="125">
        <f>ROUND(S29*$E29,2)</f>
        <v>0</v>
      </c>
      <c r="V29" s="123"/>
      <c r="W29" s="124">
        <f>ROUND(X29/$F29,2)</f>
        <v>0</v>
      </c>
      <c r="X29" s="125">
        <f>ROUND(V29*$E29,2)</f>
        <v>0</v>
      </c>
      <c r="Y29" s="123"/>
      <c r="Z29" s="124">
        <f>ROUND(AA29/$F29,2)</f>
        <v>0</v>
      </c>
      <c r="AA29" s="125">
        <f>ROUND(Y29*$E29,2)</f>
        <v>0</v>
      </c>
      <c r="AB29" s="123"/>
      <c r="AC29" s="124">
        <f>ROUND(AD29/$F29,2)</f>
        <v>0</v>
      </c>
      <c r="AD29" s="125">
        <f>ROUND(AB29*$E29,2)</f>
        <v>0</v>
      </c>
      <c r="AE29" s="123"/>
      <c r="AF29" s="124">
        <f>ROUND(AG29/$F29,2)</f>
        <v>0</v>
      </c>
      <c r="AG29" s="125">
        <f>ROUND(AE29*$E29,2)</f>
        <v>0</v>
      </c>
      <c r="AH29" s="123"/>
      <c r="AI29" s="124">
        <f>ROUND(AJ29/$F29,2)</f>
        <v>0</v>
      </c>
      <c r="AJ29" s="125">
        <f>ROUND(AH29*$E29,2)</f>
        <v>0</v>
      </c>
      <c r="AK29" s="123"/>
      <c r="AL29" s="124">
        <f>ROUND(AM29/$F29,2)</f>
        <v>0</v>
      </c>
      <c r="AM29" s="125">
        <f>ROUND(AK29*$E29,2)</f>
        <v>0</v>
      </c>
      <c r="AN29" s="123"/>
      <c r="AO29" s="124">
        <f>ROUND(AP29/$F29,2)</f>
        <v>0</v>
      </c>
      <c r="AP29" s="125">
        <f>ROUND(AN29*$E29,2)</f>
        <v>0</v>
      </c>
      <c r="AQ29" s="123"/>
      <c r="AR29" s="124">
        <f>ROUND(AS29/$F29,2)</f>
        <v>0</v>
      </c>
      <c r="AS29" s="125">
        <f>ROUND(AQ29*$E29,2)</f>
        <v>0</v>
      </c>
      <c r="AT29" s="124">
        <f>AU29/F29</f>
        <v>1</v>
      </c>
      <c r="AU29" s="104">
        <f t="shared" si="60"/>
        <v>69.599999999999994</v>
      </c>
      <c r="AW29" s="19" t="s">
        <v>1263</v>
      </c>
    </row>
    <row r="30" spans="1:49" ht="12.75" hidden="1" customHeight="1" outlineLevel="1" x14ac:dyDescent="0.25">
      <c r="A30" s="340" t="s">
        <v>19</v>
      </c>
      <c r="B30" s="341" t="s">
        <v>203</v>
      </c>
      <c r="C30" s="342" t="s">
        <v>204</v>
      </c>
      <c r="D30" s="350"/>
      <c r="E30" s="348">
        <f>'02_P.O.S_N.N.L'!E27</f>
        <v>0</v>
      </c>
      <c r="F30" s="351">
        <f>'02_P.O.S_N.N.L'!F27</f>
        <v>2188.39</v>
      </c>
      <c r="G30" s="308"/>
      <c r="H30" s="309">
        <f>ROUND(I30/$F30,2)</f>
        <v>0</v>
      </c>
      <c r="I30" s="310">
        <f>SUM(I31:I33)</f>
        <v>0</v>
      </c>
      <c r="J30" s="308"/>
      <c r="K30" s="309">
        <f>ROUND(L30/$F30,2)</f>
        <v>0</v>
      </c>
      <c r="L30" s="310">
        <f>SUM(L31:L33)</f>
        <v>0</v>
      </c>
      <c r="M30" s="308"/>
      <c r="N30" s="309">
        <f>ROUND(O30/$F30,2)</f>
        <v>0</v>
      </c>
      <c r="O30" s="310">
        <f>SUM(O31:O34)</f>
        <v>0</v>
      </c>
      <c r="P30" s="308"/>
      <c r="Q30" s="309">
        <f>ROUND(R30/$F30,2)</f>
        <v>0.8</v>
      </c>
      <c r="R30" s="310">
        <f>SUM(R31:R34)</f>
        <v>1753.69</v>
      </c>
      <c r="S30" s="308"/>
      <c r="T30" s="309">
        <f>ROUND(U30/$F30,2)</f>
        <v>0.2</v>
      </c>
      <c r="U30" s="310">
        <f>SUM(U31:U34)</f>
        <v>434.7</v>
      </c>
      <c r="V30" s="308"/>
      <c r="W30" s="309">
        <f>ROUND(X30/$F30,2)</f>
        <v>0</v>
      </c>
      <c r="X30" s="310">
        <f>SUM(X31:X34)</f>
        <v>0</v>
      </c>
      <c r="Y30" s="308"/>
      <c r="Z30" s="309">
        <f>ROUND(AA30/$F30,2)</f>
        <v>0</v>
      </c>
      <c r="AA30" s="310">
        <f>SUM(AA31:AA33)</f>
        <v>0</v>
      </c>
      <c r="AB30" s="308"/>
      <c r="AC30" s="309">
        <f>ROUND(AD30/$F30,2)</f>
        <v>0</v>
      </c>
      <c r="AD30" s="310">
        <f>SUM(AD31:AD33)</f>
        <v>0</v>
      </c>
      <c r="AE30" s="308"/>
      <c r="AF30" s="309">
        <f>ROUND(AG30/$F30,2)</f>
        <v>0</v>
      </c>
      <c r="AG30" s="310">
        <f>SUM(AG31:AG33)</f>
        <v>0</v>
      </c>
      <c r="AH30" s="308"/>
      <c r="AI30" s="309">
        <f>ROUND(AJ30/$F30,2)</f>
        <v>0</v>
      </c>
      <c r="AJ30" s="310">
        <f>SUM(AJ31:AJ33)</f>
        <v>0</v>
      </c>
      <c r="AK30" s="308"/>
      <c r="AL30" s="309">
        <f>ROUND(AM30/$F30,2)</f>
        <v>0</v>
      </c>
      <c r="AM30" s="310">
        <f>SUM(AM31:AM33)</f>
        <v>0</v>
      </c>
      <c r="AN30" s="308"/>
      <c r="AO30" s="309">
        <f>ROUND(AP30/$F30,2)</f>
        <v>0</v>
      </c>
      <c r="AP30" s="310">
        <f>SUM(AP31:AP33)</f>
        <v>0</v>
      </c>
      <c r="AQ30" s="308"/>
      <c r="AR30" s="309">
        <f>ROUND(AS30/$F30,2)</f>
        <v>0</v>
      </c>
      <c r="AS30" s="310">
        <f>SUM(AS31:AS33)</f>
        <v>0</v>
      </c>
      <c r="AT30" s="309">
        <f>AU30/F30</f>
        <v>1</v>
      </c>
      <c r="AU30" s="311">
        <f>I30+L30+O30+R30+U30+X30+AA30+AD30+AG30+AJ30+AM30+AP30+AS30</f>
        <v>2188.39</v>
      </c>
    </row>
    <row r="31" spans="1:49" ht="25.5" hidden="1" customHeight="1" outlineLevel="1" x14ac:dyDescent="0.25">
      <c r="A31" s="352" t="s">
        <v>380</v>
      </c>
      <c r="B31" s="345" t="s">
        <v>205</v>
      </c>
      <c r="C31" s="346" t="s">
        <v>206</v>
      </c>
      <c r="D31" s="347">
        <v>1.65</v>
      </c>
      <c r="E31" s="348">
        <f>'02_P.O.S_N.N.L'!E28</f>
        <v>39.479999999999997</v>
      </c>
      <c r="F31" s="351">
        <f>'02_P.O.S_N.N.L'!F28</f>
        <v>65.14</v>
      </c>
      <c r="G31" s="123"/>
      <c r="H31" s="124">
        <f>ROUND(I31/$F31,2)</f>
        <v>0</v>
      </c>
      <c r="I31" s="125">
        <f>ROUND(G31*$E31,2)</f>
        <v>0</v>
      </c>
      <c r="J31" s="123"/>
      <c r="K31" s="124">
        <f>ROUND(L31/$F31,2)</f>
        <v>0</v>
      </c>
      <c r="L31" s="125">
        <f>ROUND(J31*$E31,2)</f>
        <v>0</v>
      </c>
      <c r="M31" s="123"/>
      <c r="N31" s="124">
        <f>ROUND(O31/$F31,2)</f>
        <v>0</v>
      </c>
      <c r="O31" s="125">
        <f>ROUND(M31*$E31,2)</f>
        <v>0</v>
      </c>
      <c r="P31" s="123">
        <v>1.65</v>
      </c>
      <c r="Q31" s="124">
        <f>ROUND(R31/$F31,2)</f>
        <v>1</v>
      </c>
      <c r="R31" s="125">
        <f>ROUND(P31*$E31,2)</f>
        <v>65.14</v>
      </c>
      <c r="S31" s="123"/>
      <c r="T31" s="124">
        <f>ROUND(U31/$F31,2)</f>
        <v>0</v>
      </c>
      <c r="U31" s="125">
        <f>ROUND(S31*$E31,2)</f>
        <v>0</v>
      </c>
      <c r="V31" s="123"/>
      <c r="W31" s="124">
        <f>ROUND(X31/$F31,2)</f>
        <v>0</v>
      </c>
      <c r="X31" s="125">
        <f>ROUND(V31*$E31,2)</f>
        <v>0</v>
      </c>
      <c r="Y31" s="123"/>
      <c r="Z31" s="124">
        <f>ROUND(AA31/$F31,2)</f>
        <v>0</v>
      </c>
      <c r="AA31" s="125">
        <f>ROUND(Y31*$E31,2)</f>
        <v>0</v>
      </c>
      <c r="AB31" s="123"/>
      <c r="AC31" s="124">
        <f>ROUND(AD31/$F31,2)</f>
        <v>0</v>
      </c>
      <c r="AD31" s="125">
        <f>ROUND(AB31*$E31,2)</f>
        <v>0</v>
      </c>
      <c r="AE31" s="123"/>
      <c r="AF31" s="124">
        <f>ROUND(AG31/$F31,2)</f>
        <v>0</v>
      </c>
      <c r="AG31" s="125">
        <f>ROUND(AE31*$E31,2)</f>
        <v>0</v>
      </c>
      <c r="AH31" s="123"/>
      <c r="AI31" s="124">
        <f>ROUND(AJ31/$F31,2)</f>
        <v>0</v>
      </c>
      <c r="AJ31" s="125">
        <f>ROUND(AH31*$E31,2)</f>
        <v>0</v>
      </c>
      <c r="AK31" s="123"/>
      <c r="AL31" s="124">
        <f>ROUND(AM31/$F31,2)</f>
        <v>0</v>
      </c>
      <c r="AM31" s="125">
        <f>ROUND(AK31*$E31,2)</f>
        <v>0</v>
      </c>
      <c r="AN31" s="123"/>
      <c r="AO31" s="124">
        <f>ROUND(AP31/$F31,2)</f>
        <v>0</v>
      </c>
      <c r="AP31" s="125">
        <f>ROUND(AN31*$E31,2)</f>
        <v>0</v>
      </c>
      <c r="AQ31" s="123"/>
      <c r="AR31" s="124">
        <f>ROUND(AS31/$F31,2)</f>
        <v>0</v>
      </c>
      <c r="AS31" s="125">
        <f>ROUND(AQ31*$E31,2)</f>
        <v>0</v>
      </c>
      <c r="AT31" s="124">
        <f>AU31/F31</f>
        <v>1</v>
      </c>
      <c r="AU31" s="104">
        <f t="shared" si="60"/>
        <v>65.14</v>
      </c>
      <c r="AW31" s="19" t="s">
        <v>1263</v>
      </c>
    </row>
    <row r="32" spans="1:49" ht="12.75" hidden="1" customHeight="1" outlineLevel="1" x14ac:dyDescent="0.25">
      <c r="A32" s="352" t="s">
        <v>381</v>
      </c>
      <c r="B32" s="345" t="s">
        <v>207</v>
      </c>
      <c r="C32" s="346" t="s">
        <v>206</v>
      </c>
      <c r="D32" s="347">
        <v>0.08</v>
      </c>
      <c r="E32" s="348">
        <f>'02_P.O.S_N.N.L'!E29</f>
        <v>425.26</v>
      </c>
      <c r="F32" s="351">
        <f>'02_P.O.S_N.N.L'!F29</f>
        <v>34.020000000000003</v>
      </c>
      <c r="G32" s="123"/>
      <c r="H32" s="124">
        <f t="shared" ref="H32:H34" si="70">ROUND(I32/$F32,2)</f>
        <v>0</v>
      </c>
      <c r="I32" s="125">
        <f t="shared" ref="I32:I34" si="71">ROUND(G32*$E32,2)</f>
        <v>0</v>
      </c>
      <c r="J32" s="123"/>
      <c r="K32" s="124">
        <f t="shared" ref="K32:K34" si="72">ROUND(L32/$F32,2)</f>
        <v>0</v>
      </c>
      <c r="L32" s="125">
        <f t="shared" ref="L32:L34" si="73">ROUND(J32*$E32,2)</f>
        <v>0</v>
      </c>
      <c r="M32" s="123"/>
      <c r="N32" s="124">
        <f t="shared" ref="N32:N34" si="74">ROUND(O32/$F32,2)</f>
        <v>0</v>
      </c>
      <c r="O32" s="125">
        <f t="shared" ref="O32:O34" si="75">ROUND(M32*$E32,2)</f>
        <v>0</v>
      </c>
      <c r="P32" s="123">
        <v>0.08</v>
      </c>
      <c r="Q32" s="124">
        <f t="shared" ref="Q32:Q34" si="76">ROUND(R32/$F32,2)</f>
        <v>1</v>
      </c>
      <c r="R32" s="125">
        <f t="shared" ref="R32:R34" si="77">ROUND(P32*$E32,2)</f>
        <v>34.020000000000003</v>
      </c>
      <c r="S32" s="123"/>
      <c r="T32" s="124">
        <f t="shared" ref="T32:T34" si="78">ROUND(U32/$F32,2)</f>
        <v>0</v>
      </c>
      <c r="U32" s="125">
        <f t="shared" ref="U32:U34" si="79">ROUND(S32*$E32,2)</f>
        <v>0</v>
      </c>
      <c r="V32" s="123"/>
      <c r="W32" s="124">
        <f t="shared" ref="W32:W34" si="80">ROUND(X32/$F32,2)</f>
        <v>0</v>
      </c>
      <c r="X32" s="125">
        <f t="shared" ref="X32:X34" si="81">ROUND(V32*$E32,2)</f>
        <v>0</v>
      </c>
      <c r="Y32" s="123"/>
      <c r="Z32" s="124">
        <f t="shared" ref="Z32:Z34" si="82">ROUND(AA32/$F32,2)</f>
        <v>0</v>
      </c>
      <c r="AA32" s="125">
        <f t="shared" ref="AA32:AA34" si="83">ROUND(Y32*$E32,2)</f>
        <v>0</v>
      </c>
      <c r="AB32" s="123"/>
      <c r="AC32" s="124">
        <f t="shared" ref="AC32:AC34" si="84">ROUND(AD32/$F32,2)</f>
        <v>0</v>
      </c>
      <c r="AD32" s="125">
        <f t="shared" ref="AD32:AD34" si="85">ROUND(AB32*$E32,2)</f>
        <v>0</v>
      </c>
      <c r="AE32" s="123"/>
      <c r="AF32" s="124">
        <f t="shared" ref="AF32:AF34" si="86">ROUND(AG32/$F32,2)</f>
        <v>0</v>
      </c>
      <c r="AG32" s="125">
        <f t="shared" ref="AG32:AG34" si="87">ROUND(AE32*$E32,2)</f>
        <v>0</v>
      </c>
      <c r="AH32" s="123"/>
      <c r="AI32" s="124">
        <f t="shared" ref="AI32:AI34" si="88">ROUND(AJ32/$F32,2)</f>
        <v>0</v>
      </c>
      <c r="AJ32" s="125">
        <f t="shared" ref="AJ32:AJ34" si="89">ROUND(AH32*$E32,2)</f>
        <v>0</v>
      </c>
      <c r="AK32" s="123"/>
      <c r="AL32" s="124">
        <f t="shared" ref="AL32:AL34" si="90">ROUND(AM32/$F32,2)</f>
        <v>0</v>
      </c>
      <c r="AM32" s="125">
        <f t="shared" ref="AM32:AM34" si="91">ROUND(AK32*$E32,2)</f>
        <v>0</v>
      </c>
      <c r="AN32" s="123"/>
      <c r="AO32" s="124">
        <f t="shared" ref="AO32:AO34" si="92">ROUND(AP32/$F32,2)</f>
        <v>0</v>
      </c>
      <c r="AP32" s="125">
        <f t="shared" ref="AP32:AP34" si="93">ROUND(AN32*$E32,2)</f>
        <v>0</v>
      </c>
      <c r="AQ32" s="123"/>
      <c r="AR32" s="124">
        <f t="shared" ref="AR32:AR34" si="94">ROUND(AS32/$F32,2)</f>
        <v>0</v>
      </c>
      <c r="AS32" s="125">
        <f t="shared" ref="AS32:AS34" si="95">ROUND(AQ32*$E32,2)</f>
        <v>0</v>
      </c>
      <c r="AT32" s="124">
        <f t="shared" ref="AT32:AT34" si="96">AU32/F32</f>
        <v>1</v>
      </c>
      <c r="AU32" s="104">
        <f t="shared" ref="AU32:AU34" si="97">I32+L32+O32+R32+U32+X32+AA32+AD32+AG32+AJ32+AM32+AP32+AS32</f>
        <v>34.020000000000003</v>
      </c>
      <c r="AW32" s="19" t="s">
        <v>1263</v>
      </c>
    </row>
    <row r="33" spans="1:49" ht="12.75" hidden="1" customHeight="1" outlineLevel="1" x14ac:dyDescent="0.25">
      <c r="A33" s="352" t="s">
        <v>382</v>
      </c>
      <c r="B33" s="345" t="s">
        <v>208</v>
      </c>
      <c r="C33" s="346" t="s">
        <v>46</v>
      </c>
      <c r="D33" s="349">
        <v>30</v>
      </c>
      <c r="E33" s="348">
        <f>'02_P.O.S_N.N.L'!E30</f>
        <v>14.49</v>
      </c>
      <c r="F33" s="351">
        <f>'02_P.O.S_N.N.L'!F30</f>
        <v>434.7</v>
      </c>
      <c r="G33" s="123"/>
      <c r="H33" s="124">
        <f t="shared" si="70"/>
        <v>0</v>
      </c>
      <c r="I33" s="125">
        <f t="shared" si="71"/>
        <v>0</v>
      </c>
      <c r="J33" s="123"/>
      <c r="K33" s="124">
        <f t="shared" si="72"/>
        <v>0</v>
      </c>
      <c r="L33" s="125">
        <f t="shared" si="73"/>
        <v>0</v>
      </c>
      <c r="M33" s="123"/>
      <c r="N33" s="124">
        <f t="shared" si="74"/>
        <v>0</v>
      </c>
      <c r="O33" s="125">
        <f t="shared" si="75"/>
        <v>0</v>
      </c>
      <c r="P33" s="123"/>
      <c r="Q33" s="124">
        <f t="shared" si="76"/>
        <v>0</v>
      </c>
      <c r="R33" s="125">
        <f t="shared" si="77"/>
        <v>0</v>
      </c>
      <c r="S33" s="123">
        <v>30</v>
      </c>
      <c r="T33" s="124">
        <f t="shared" si="78"/>
        <v>1</v>
      </c>
      <c r="U33" s="125">
        <f t="shared" si="79"/>
        <v>434.7</v>
      </c>
      <c r="V33" s="123"/>
      <c r="W33" s="124">
        <f t="shared" si="80"/>
        <v>0</v>
      </c>
      <c r="X33" s="125">
        <f t="shared" si="81"/>
        <v>0</v>
      </c>
      <c r="Y33" s="123"/>
      <c r="Z33" s="124">
        <f t="shared" si="82"/>
        <v>0</v>
      </c>
      <c r="AA33" s="125">
        <f t="shared" si="83"/>
        <v>0</v>
      </c>
      <c r="AB33" s="123"/>
      <c r="AC33" s="124">
        <f t="shared" si="84"/>
        <v>0</v>
      </c>
      <c r="AD33" s="125">
        <f t="shared" si="85"/>
        <v>0</v>
      </c>
      <c r="AE33" s="123"/>
      <c r="AF33" s="124">
        <f t="shared" si="86"/>
        <v>0</v>
      </c>
      <c r="AG33" s="125">
        <f t="shared" si="87"/>
        <v>0</v>
      </c>
      <c r="AH33" s="123"/>
      <c r="AI33" s="124">
        <f t="shared" si="88"/>
        <v>0</v>
      </c>
      <c r="AJ33" s="125">
        <f t="shared" si="89"/>
        <v>0</v>
      </c>
      <c r="AK33" s="123"/>
      <c r="AL33" s="124">
        <f t="shared" si="90"/>
        <v>0</v>
      </c>
      <c r="AM33" s="125">
        <f t="shared" si="91"/>
        <v>0</v>
      </c>
      <c r="AN33" s="123"/>
      <c r="AO33" s="124">
        <f t="shared" si="92"/>
        <v>0</v>
      </c>
      <c r="AP33" s="125">
        <f t="shared" si="93"/>
        <v>0</v>
      </c>
      <c r="AQ33" s="123"/>
      <c r="AR33" s="124">
        <f t="shared" si="94"/>
        <v>0</v>
      </c>
      <c r="AS33" s="125">
        <f t="shared" si="95"/>
        <v>0</v>
      </c>
      <c r="AT33" s="124">
        <f t="shared" si="96"/>
        <v>1</v>
      </c>
      <c r="AU33" s="104">
        <f>I33+L33+O33+R33+U33+X33+AA33+AD33+AG33+AJ33+AM33+AP33+AS33</f>
        <v>434.7</v>
      </c>
      <c r="AW33" s="19" t="s">
        <v>1279</v>
      </c>
    </row>
    <row r="34" spans="1:49" ht="38.25" hidden="1" customHeight="1" outlineLevel="1" x14ac:dyDescent="0.25">
      <c r="A34" s="352" t="s">
        <v>383</v>
      </c>
      <c r="B34" s="345" t="s">
        <v>209</v>
      </c>
      <c r="C34" s="346" t="s">
        <v>206</v>
      </c>
      <c r="D34" s="347">
        <v>0.99</v>
      </c>
      <c r="E34" s="348">
        <f>'02_P.O.S_N.N.L'!E31</f>
        <v>1671.24</v>
      </c>
      <c r="F34" s="351">
        <f>'02_P.O.S_N.N.L'!F31</f>
        <v>1654.53</v>
      </c>
      <c r="G34" s="123"/>
      <c r="H34" s="124">
        <f t="shared" si="70"/>
        <v>0</v>
      </c>
      <c r="I34" s="125">
        <f t="shared" si="71"/>
        <v>0</v>
      </c>
      <c r="J34" s="123"/>
      <c r="K34" s="124">
        <f t="shared" si="72"/>
        <v>0</v>
      </c>
      <c r="L34" s="125">
        <f t="shared" si="73"/>
        <v>0</v>
      </c>
      <c r="M34" s="123"/>
      <c r="N34" s="124">
        <f t="shared" si="74"/>
        <v>0</v>
      </c>
      <c r="O34" s="125">
        <f t="shared" si="75"/>
        <v>0</v>
      </c>
      <c r="P34" s="123">
        <v>0.99</v>
      </c>
      <c r="Q34" s="124">
        <f t="shared" si="76"/>
        <v>1</v>
      </c>
      <c r="R34" s="125">
        <f t="shared" si="77"/>
        <v>1654.53</v>
      </c>
      <c r="S34" s="123"/>
      <c r="T34" s="124">
        <f t="shared" si="78"/>
        <v>0</v>
      </c>
      <c r="U34" s="125">
        <f t="shared" si="79"/>
        <v>0</v>
      </c>
      <c r="V34" s="123"/>
      <c r="W34" s="124">
        <f t="shared" si="80"/>
        <v>0</v>
      </c>
      <c r="X34" s="125">
        <f t="shared" si="81"/>
        <v>0</v>
      </c>
      <c r="Y34" s="123"/>
      <c r="Z34" s="124">
        <f t="shared" si="82"/>
        <v>0</v>
      </c>
      <c r="AA34" s="125">
        <f t="shared" si="83"/>
        <v>0</v>
      </c>
      <c r="AB34" s="123"/>
      <c r="AC34" s="124">
        <f t="shared" si="84"/>
        <v>0</v>
      </c>
      <c r="AD34" s="125">
        <f t="shared" si="85"/>
        <v>0</v>
      </c>
      <c r="AE34" s="123"/>
      <c r="AF34" s="124">
        <f t="shared" si="86"/>
        <v>0</v>
      </c>
      <c r="AG34" s="125">
        <f t="shared" si="87"/>
        <v>0</v>
      </c>
      <c r="AH34" s="123"/>
      <c r="AI34" s="124">
        <f t="shared" si="88"/>
        <v>0</v>
      </c>
      <c r="AJ34" s="125">
        <f t="shared" si="89"/>
        <v>0</v>
      </c>
      <c r="AK34" s="123"/>
      <c r="AL34" s="124">
        <f t="shared" si="90"/>
        <v>0</v>
      </c>
      <c r="AM34" s="125">
        <f t="shared" si="91"/>
        <v>0</v>
      </c>
      <c r="AN34" s="123"/>
      <c r="AO34" s="124">
        <f t="shared" si="92"/>
        <v>0</v>
      </c>
      <c r="AP34" s="125">
        <f t="shared" si="93"/>
        <v>0</v>
      </c>
      <c r="AQ34" s="123"/>
      <c r="AR34" s="124">
        <f t="shared" si="94"/>
        <v>0</v>
      </c>
      <c r="AS34" s="125">
        <f t="shared" si="95"/>
        <v>0</v>
      </c>
      <c r="AT34" s="124">
        <f t="shared" si="96"/>
        <v>1</v>
      </c>
      <c r="AU34" s="104">
        <f t="shared" si="97"/>
        <v>1654.53</v>
      </c>
      <c r="AW34" s="21" t="s">
        <v>1266</v>
      </c>
    </row>
    <row r="35" spans="1:49" ht="13.5" hidden="1" customHeight="1" outlineLevel="1" x14ac:dyDescent="0.25">
      <c r="A35" s="340" t="s">
        <v>99</v>
      </c>
      <c r="B35" s="353" t="s">
        <v>210</v>
      </c>
      <c r="C35" s="354" t="s">
        <v>204</v>
      </c>
      <c r="D35" s="355"/>
      <c r="E35" s="348">
        <f>'02_P.O.S_N.N.L'!E32</f>
        <v>0</v>
      </c>
      <c r="F35" s="351">
        <f>'02_P.O.S_N.N.L'!F32</f>
        <v>3864.59</v>
      </c>
      <c r="G35" s="308"/>
      <c r="H35" s="309">
        <f>ROUND(I35/$F35,2)</f>
        <v>0</v>
      </c>
      <c r="I35" s="310">
        <f>SUM(I36:I38)</f>
        <v>0</v>
      </c>
      <c r="J35" s="308"/>
      <c r="K35" s="309">
        <f>ROUND(L35/$F35,2)</f>
        <v>0</v>
      </c>
      <c r="L35" s="310">
        <f>SUM(L36:L38)</f>
        <v>0</v>
      </c>
      <c r="M35" s="308"/>
      <c r="N35" s="309">
        <f>ROUND(O35/$F35,2)</f>
        <v>0</v>
      </c>
      <c r="O35" s="310">
        <f>SUM(O36:O41)</f>
        <v>0</v>
      </c>
      <c r="P35" s="308"/>
      <c r="Q35" s="309">
        <f>ROUND(R35/$F35,2)</f>
        <v>1</v>
      </c>
      <c r="R35" s="310">
        <f>SUM(R36:R41)</f>
        <v>3864.59</v>
      </c>
      <c r="S35" s="308"/>
      <c r="T35" s="309">
        <f>ROUND(U35/$F35,2)</f>
        <v>0</v>
      </c>
      <c r="U35" s="310">
        <f>SUM(U36:U41)</f>
        <v>0</v>
      </c>
      <c r="V35" s="308"/>
      <c r="W35" s="309">
        <f>ROUND(X35/$F35,2)</f>
        <v>0</v>
      </c>
      <c r="X35" s="310">
        <f>SUM(X36:X41)</f>
        <v>0</v>
      </c>
      <c r="Y35" s="308"/>
      <c r="Z35" s="309">
        <f>ROUND(AA35/$F35,2)</f>
        <v>0</v>
      </c>
      <c r="AA35" s="310">
        <f>SUM(AA36:AA38)</f>
        <v>0</v>
      </c>
      <c r="AB35" s="308"/>
      <c r="AC35" s="309">
        <f>ROUND(AD35/$F35,2)</f>
        <v>0</v>
      </c>
      <c r="AD35" s="310">
        <f>SUM(AD36:AD38)</f>
        <v>0</v>
      </c>
      <c r="AE35" s="308"/>
      <c r="AF35" s="309">
        <f>ROUND(AG35/$F35,2)</f>
        <v>0</v>
      </c>
      <c r="AG35" s="310">
        <f>SUM(AG36:AG38)</f>
        <v>0</v>
      </c>
      <c r="AH35" s="308"/>
      <c r="AI35" s="309">
        <f>ROUND(AJ35/$F35,2)</f>
        <v>0</v>
      </c>
      <c r="AJ35" s="310">
        <f>SUM(AJ36:AJ38)</f>
        <v>0</v>
      </c>
      <c r="AK35" s="308"/>
      <c r="AL35" s="309">
        <f>ROUND(AM35/$F35,2)</f>
        <v>0</v>
      </c>
      <c r="AM35" s="310">
        <f>SUM(AM36:AM38)</f>
        <v>0</v>
      </c>
      <c r="AN35" s="308"/>
      <c r="AO35" s="309">
        <f>ROUND(AP35/$F35,2)</f>
        <v>0</v>
      </c>
      <c r="AP35" s="310">
        <f>SUM(AP36:AP38)</f>
        <v>0</v>
      </c>
      <c r="AQ35" s="308"/>
      <c r="AR35" s="309">
        <f>ROUND(AS35/$F35,2)</f>
        <v>0</v>
      </c>
      <c r="AS35" s="310">
        <f>SUM(AS36:AS38)</f>
        <v>0</v>
      </c>
      <c r="AT35" s="309">
        <f>AU35/F35</f>
        <v>1</v>
      </c>
      <c r="AU35" s="311">
        <f>I35+L35+O35+R35+U35+X35+AA35+AD35+AG35+AJ35+AM35+AP35+AS35</f>
        <v>3864.59</v>
      </c>
    </row>
    <row r="36" spans="1:49" ht="25.5" hidden="1" customHeight="1" outlineLevel="1" x14ac:dyDescent="0.25">
      <c r="A36" s="352" t="s">
        <v>384</v>
      </c>
      <c r="B36" s="345" t="s">
        <v>205</v>
      </c>
      <c r="C36" s="346" t="s">
        <v>206</v>
      </c>
      <c r="D36" s="349">
        <v>12.99</v>
      </c>
      <c r="E36" s="348">
        <f>'02_P.O.S_N.N.L'!E33</f>
        <v>39.479999999999997</v>
      </c>
      <c r="F36" s="351">
        <f>'02_P.O.S_N.N.L'!F33</f>
        <v>512.85</v>
      </c>
      <c r="G36" s="123"/>
      <c r="H36" s="124">
        <f>ROUND(I36/$F36,2)</f>
        <v>0</v>
      </c>
      <c r="I36" s="125">
        <f>ROUND(G36*$E36,2)</f>
        <v>0</v>
      </c>
      <c r="J36" s="123"/>
      <c r="K36" s="124">
        <f>ROUND(L36/$F36,2)</f>
        <v>0</v>
      </c>
      <c r="L36" s="125">
        <f>ROUND(J36*$E36,2)</f>
        <v>0</v>
      </c>
      <c r="M36" s="123"/>
      <c r="N36" s="124">
        <f>ROUND(O36/$F36,2)</f>
        <v>0</v>
      </c>
      <c r="O36" s="125">
        <f>ROUND(M36*$E36,2)</f>
        <v>0</v>
      </c>
      <c r="P36" s="123">
        <v>12.99</v>
      </c>
      <c r="Q36" s="124">
        <f>ROUND(R36/$F36,2)</f>
        <v>1</v>
      </c>
      <c r="R36" s="125">
        <f>ROUND(P36*$E36,2)</f>
        <v>512.85</v>
      </c>
      <c r="S36" s="123"/>
      <c r="T36" s="124">
        <f>ROUND(U36/$F36,2)</f>
        <v>0</v>
      </c>
      <c r="U36" s="125">
        <f>ROUND(S36*$E36,2)</f>
        <v>0</v>
      </c>
      <c r="V36" s="123"/>
      <c r="W36" s="124">
        <f>ROUND(X36/$F36,2)</f>
        <v>0</v>
      </c>
      <c r="X36" s="125">
        <f>ROUND(V36*$E36,2)</f>
        <v>0</v>
      </c>
      <c r="Y36" s="123"/>
      <c r="Z36" s="124">
        <f>ROUND(AA36/$F36,2)</f>
        <v>0</v>
      </c>
      <c r="AA36" s="125">
        <f>ROUND(Y36*$E36,2)</f>
        <v>0</v>
      </c>
      <c r="AB36" s="123"/>
      <c r="AC36" s="124">
        <f>ROUND(AD36/$F36,2)</f>
        <v>0</v>
      </c>
      <c r="AD36" s="125">
        <f>ROUND(AB36*$E36,2)</f>
        <v>0</v>
      </c>
      <c r="AE36" s="123"/>
      <c r="AF36" s="124">
        <f>ROUND(AG36/$F36,2)</f>
        <v>0</v>
      </c>
      <c r="AG36" s="125">
        <f>ROUND(AE36*$E36,2)</f>
        <v>0</v>
      </c>
      <c r="AH36" s="123"/>
      <c r="AI36" s="124">
        <f>ROUND(AJ36/$F36,2)</f>
        <v>0</v>
      </c>
      <c r="AJ36" s="125">
        <f>ROUND(AH36*$E36,2)</f>
        <v>0</v>
      </c>
      <c r="AK36" s="123"/>
      <c r="AL36" s="124">
        <f>ROUND(AM36/$F36,2)</f>
        <v>0</v>
      </c>
      <c r="AM36" s="125">
        <f>ROUND(AK36*$E36,2)</f>
        <v>0</v>
      </c>
      <c r="AN36" s="123"/>
      <c r="AO36" s="124">
        <f>ROUND(AP36/$F36,2)</f>
        <v>0</v>
      </c>
      <c r="AP36" s="125">
        <f>ROUND(AN36*$E36,2)</f>
        <v>0</v>
      </c>
      <c r="AQ36" s="123"/>
      <c r="AR36" s="124">
        <f>ROUND(AS36/$F36,2)</f>
        <v>0</v>
      </c>
      <c r="AS36" s="125">
        <f>ROUND(AQ36*$E36,2)</f>
        <v>0</v>
      </c>
      <c r="AT36" s="124">
        <f>AU36/F36</f>
        <v>1</v>
      </c>
      <c r="AU36" s="104">
        <f>I36+L36+O36+R36+U36+X36+AA36+AD36+AG36+AJ36+AM36+AP36+AS36</f>
        <v>512.85</v>
      </c>
      <c r="AW36" s="19" t="s">
        <v>1263</v>
      </c>
    </row>
    <row r="37" spans="1:49" ht="12.75" hidden="1" customHeight="1" outlineLevel="1" x14ac:dyDescent="0.25">
      <c r="A37" s="352" t="s">
        <v>385</v>
      </c>
      <c r="B37" s="345" t="s">
        <v>207</v>
      </c>
      <c r="C37" s="346" t="s">
        <v>206</v>
      </c>
      <c r="D37" s="347">
        <v>0.14000000000000001</v>
      </c>
      <c r="E37" s="348">
        <f>'02_P.O.S_N.N.L'!E34</f>
        <v>425.26</v>
      </c>
      <c r="F37" s="351">
        <f>'02_P.O.S_N.N.L'!F34</f>
        <v>59.54</v>
      </c>
      <c r="G37" s="123"/>
      <c r="H37" s="124">
        <f t="shared" ref="H37:H41" si="98">ROUND(I37/$F37,2)</f>
        <v>0</v>
      </c>
      <c r="I37" s="125">
        <f t="shared" ref="I37:I41" si="99">ROUND(G37*$E37,2)</f>
        <v>0</v>
      </c>
      <c r="J37" s="123"/>
      <c r="K37" s="124">
        <f t="shared" ref="K37:K41" si="100">ROUND(L37/$F37,2)</f>
        <v>0</v>
      </c>
      <c r="L37" s="125">
        <f t="shared" ref="L37:L41" si="101">ROUND(J37*$E37,2)</f>
        <v>0</v>
      </c>
      <c r="M37" s="123"/>
      <c r="N37" s="124">
        <f t="shared" ref="N37:N41" si="102">ROUND(O37/$F37,2)</f>
        <v>0</v>
      </c>
      <c r="O37" s="125">
        <f t="shared" ref="O37:O41" si="103">ROUND(M37*$E37,2)</f>
        <v>0</v>
      </c>
      <c r="P37" s="123">
        <v>0.14000000000000001</v>
      </c>
      <c r="Q37" s="124">
        <f t="shared" ref="Q37:Q41" si="104">ROUND(R37/$F37,2)</f>
        <v>1</v>
      </c>
      <c r="R37" s="125">
        <f t="shared" ref="R37:R41" si="105">ROUND(P37*$E37,2)</f>
        <v>59.54</v>
      </c>
      <c r="S37" s="123"/>
      <c r="T37" s="124">
        <f t="shared" ref="T37:T41" si="106">ROUND(U37/$F37,2)</f>
        <v>0</v>
      </c>
      <c r="U37" s="125">
        <f t="shared" ref="U37:U41" si="107">ROUND(S37*$E37,2)</f>
        <v>0</v>
      </c>
      <c r="V37" s="123"/>
      <c r="W37" s="124">
        <f t="shared" ref="W37:W41" si="108">ROUND(X37/$F37,2)</f>
        <v>0</v>
      </c>
      <c r="X37" s="125">
        <f t="shared" ref="X37:X41" si="109">ROUND(V37*$E37,2)</f>
        <v>0</v>
      </c>
      <c r="Y37" s="123"/>
      <c r="Z37" s="124">
        <f t="shared" ref="Z37:Z41" si="110">ROUND(AA37/$F37,2)</f>
        <v>0</v>
      </c>
      <c r="AA37" s="125">
        <f t="shared" ref="AA37:AA41" si="111">ROUND(Y37*$E37,2)</f>
        <v>0</v>
      </c>
      <c r="AB37" s="123"/>
      <c r="AC37" s="124">
        <f t="shared" ref="AC37:AC41" si="112">ROUND(AD37/$F37,2)</f>
        <v>0</v>
      </c>
      <c r="AD37" s="125">
        <f t="shared" ref="AD37:AD41" si="113">ROUND(AB37*$E37,2)</f>
        <v>0</v>
      </c>
      <c r="AE37" s="123"/>
      <c r="AF37" s="124">
        <f t="shared" ref="AF37:AF41" si="114">ROUND(AG37/$F37,2)</f>
        <v>0</v>
      </c>
      <c r="AG37" s="125">
        <f t="shared" ref="AG37:AG41" si="115">ROUND(AE37*$E37,2)</f>
        <v>0</v>
      </c>
      <c r="AH37" s="123"/>
      <c r="AI37" s="124">
        <f t="shared" ref="AI37:AI41" si="116">ROUND(AJ37/$F37,2)</f>
        <v>0</v>
      </c>
      <c r="AJ37" s="125">
        <f t="shared" ref="AJ37:AJ41" si="117">ROUND(AH37*$E37,2)</f>
        <v>0</v>
      </c>
      <c r="AK37" s="123"/>
      <c r="AL37" s="124">
        <f t="shared" ref="AL37:AL41" si="118">ROUND(AM37/$F37,2)</f>
        <v>0</v>
      </c>
      <c r="AM37" s="125">
        <f t="shared" ref="AM37:AM41" si="119">ROUND(AK37*$E37,2)</f>
        <v>0</v>
      </c>
      <c r="AN37" s="123"/>
      <c r="AO37" s="124">
        <f t="shared" ref="AO37:AO41" si="120">ROUND(AP37/$F37,2)</f>
        <v>0</v>
      </c>
      <c r="AP37" s="125">
        <f t="shared" ref="AP37:AP41" si="121">ROUND(AN37*$E37,2)</f>
        <v>0</v>
      </c>
      <c r="AQ37" s="123"/>
      <c r="AR37" s="124">
        <f t="shared" ref="AR37:AR41" si="122">ROUND(AS37/$F37,2)</f>
        <v>0</v>
      </c>
      <c r="AS37" s="125">
        <f t="shared" ref="AS37:AS41" si="123">ROUND(AQ37*$E37,2)</f>
        <v>0</v>
      </c>
      <c r="AT37" s="124">
        <f t="shared" ref="AT37:AT41" si="124">AU37/F37</f>
        <v>1</v>
      </c>
      <c r="AU37" s="104">
        <f t="shared" ref="AU37:AU41" si="125">I37+L37+O37+R37+U37+X37+AA37+AD37+AG37+AJ37+AM37+AP37+AS37</f>
        <v>59.54</v>
      </c>
      <c r="AW37" s="19" t="s">
        <v>1263</v>
      </c>
    </row>
    <row r="38" spans="1:49" ht="38.25" hidden="1" customHeight="1" outlineLevel="1" x14ac:dyDescent="0.25">
      <c r="A38" s="352" t="s">
        <v>386</v>
      </c>
      <c r="B38" s="345" t="s">
        <v>211</v>
      </c>
      <c r="C38" s="346" t="s">
        <v>191</v>
      </c>
      <c r="D38" s="347">
        <v>7.77</v>
      </c>
      <c r="E38" s="348">
        <f>'02_P.O.S_N.N.L'!E35</f>
        <v>50.18</v>
      </c>
      <c r="F38" s="351">
        <f>'02_P.O.S_N.N.L'!F35</f>
        <v>389.9</v>
      </c>
      <c r="G38" s="123"/>
      <c r="H38" s="124">
        <f t="shared" si="98"/>
        <v>0</v>
      </c>
      <c r="I38" s="125">
        <f t="shared" si="99"/>
        <v>0</v>
      </c>
      <c r="J38" s="123"/>
      <c r="K38" s="124">
        <f t="shared" si="100"/>
        <v>0</v>
      </c>
      <c r="L38" s="125">
        <f t="shared" si="101"/>
        <v>0</v>
      </c>
      <c r="M38" s="123"/>
      <c r="N38" s="124">
        <f t="shared" si="102"/>
        <v>0</v>
      </c>
      <c r="O38" s="125">
        <f t="shared" si="103"/>
        <v>0</v>
      </c>
      <c r="P38" s="123">
        <v>7.77</v>
      </c>
      <c r="Q38" s="124">
        <f t="shared" si="104"/>
        <v>1</v>
      </c>
      <c r="R38" s="125">
        <f t="shared" si="105"/>
        <v>389.9</v>
      </c>
      <c r="S38" s="123"/>
      <c r="T38" s="124">
        <f t="shared" si="106"/>
        <v>0</v>
      </c>
      <c r="U38" s="125">
        <f t="shared" si="107"/>
        <v>0</v>
      </c>
      <c r="V38" s="123"/>
      <c r="W38" s="124">
        <f t="shared" si="108"/>
        <v>0</v>
      </c>
      <c r="X38" s="125">
        <f t="shared" si="109"/>
        <v>0</v>
      </c>
      <c r="Y38" s="123"/>
      <c r="Z38" s="124">
        <f t="shared" si="110"/>
        <v>0</v>
      </c>
      <c r="AA38" s="125">
        <f t="shared" si="111"/>
        <v>0</v>
      </c>
      <c r="AB38" s="123"/>
      <c r="AC38" s="124">
        <f t="shared" si="112"/>
        <v>0</v>
      </c>
      <c r="AD38" s="125">
        <f t="shared" si="113"/>
        <v>0</v>
      </c>
      <c r="AE38" s="123"/>
      <c r="AF38" s="124">
        <f t="shared" si="114"/>
        <v>0</v>
      </c>
      <c r="AG38" s="125">
        <f t="shared" si="115"/>
        <v>0</v>
      </c>
      <c r="AH38" s="123"/>
      <c r="AI38" s="124">
        <f t="shared" si="116"/>
        <v>0</v>
      </c>
      <c r="AJ38" s="125">
        <f t="shared" si="117"/>
        <v>0</v>
      </c>
      <c r="AK38" s="123"/>
      <c r="AL38" s="124">
        <f t="shared" si="118"/>
        <v>0</v>
      </c>
      <c r="AM38" s="125">
        <f t="shared" si="119"/>
        <v>0</v>
      </c>
      <c r="AN38" s="123"/>
      <c r="AO38" s="124">
        <f t="shared" si="120"/>
        <v>0</v>
      </c>
      <c r="AP38" s="125">
        <f t="shared" si="121"/>
        <v>0</v>
      </c>
      <c r="AQ38" s="123"/>
      <c r="AR38" s="124">
        <f t="shared" si="122"/>
        <v>0</v>
      </c>
      <c r="AS38" s="125">
        <f t="shared" si="123"/>
        <v>0</v>
      </c>
      <c r="AT38" s="124">
        <f t="shared" si="124"/>
        <v>1</v>
      </c>
      <c r="AU38" s="104">
        <f t="shared" si="125"/>
        <v>389.9</v>
      </c>
      <c r="AW38" s="19" t="s">
        <v>1263</v>
      </c>
    </row>
    <row r="39" spans="1:49" ht="56.25" hidden="1" customHeight="1" outlineLevel="1" x14ac:dyDescent="0.25">
      <c r="A39" s="352" t="s">
        <v>387</v>
      </c>
      <c r="B39" s="356" t="s">
        <v>212</v>
      </c>
      <c r="C39" s="346" t="s">
        <v>191</v>
      </c>
      <c r="D39" s="349">
        <v>15.54</v>
      </c>
      <c r="E39" s="348">
        <f>'02_P.O.S_N.N.L'!E36</f>
        <v>26.73</v>
      </c>
      <c r="F39" s="351">
        <f>'02_P.O.S_N.N.L'!F36</f>
        <v>415.38</v>
      </c>
      <c r="G39" s="123"/>
      <c r="H39" s="124">
        <f t="shared" si="98"/>
        <v>0</v>
      </c>
      <c r="I39" s="125">
        <f t="shared" si="99"/>
        <v>0</v>
      </c>
      <c r="J39" s="123"/>
      <c r="K39" s="124">
        <f t="shared" si="100"/>
        <v>0</v>
      </c>
      <c r="L39" s="125">
        <f t="shared" si="101"/>
        <v>0</v>
      </c>
      <c r="M39" s="123"/>
      <c r="N39" s="124">
        <f t="shared" si="102"/>
        <v>0</v>
      </c>
      <c r="O39" s="125">
        <f t="shared" si="103"/>
        <v>0</v>
      </c>
      <c r="P39" s="123">
        <v>15.54</v>
      </c>
      <c r="Q39" s="124">
        <f t="shared" si="104"/>
        <v>1</v>
      </c>
      <c r="R39" s="125">
        <f t="shared" si="105"/>
        <v>415.38</v>
      </c>
      <c r="S39" s="123"/>
      <c r="T39" s="124">
        <f t="shared" si="106"/>
        <v>0</v>
      </c>
      <c r="U39" s="125">
        <f t="shared" si="107"/>
        <v>0</v>
      </c>
      <c r="V39" s="123"/>
      <c r="W39" s="124">
        <f t="shared" si="108"/>
        <v>0</v>
      </c>
      <c r="X39" s="125">
        <f t="shared" si="109"/>
        <v>0</v>
      </c>
      <c r="Y39" s="123"/>
      <c r="Z39" s="124">
        <f t="shared" si="110"/>
        <v>0</v>
      </c>
      <c r="AA39" s="125">
        <f t="shared" si="111"/>
        <v>0</v>
      </c>
      <c r="AB39" s="123"/>
      <c r="AC39" s="124">
        <f t="shared" si="112"/>
        <v>0</v>
      </c>
      <c r="AD39" s="125">
        <f t="shared" si="113"/>
        <v>0</v>
      </c>
      <c r="AE39" s="123"/>
      <c r="AF39" s="124">
        <f t="shared" si="114"/>
        <v>0</v>
      </c>
      <c r="AG39" s="125">
        <f t="shared" si="115"/>
        <v>0</v>
      </c>
      <c r="AH39" s="123"/>
      <c r="AI39" s="124">
        <f t="shared" si="116"/>
        <v>0</v>
      </c>
      <c r="AJ39" s="125">
        <f t="shared" si="117"/>
        <v>0</v>
      </c>
      <c r="AK39" s="123"/>
      <c r="AL39" s="124">
        <f t="shared" si="118"/>
        <v>0</v>
      </c>
      <c r="AM39" s="125">
        <f t="shared" si="119"/>
        <v>0</v>
      </c>
      <c r="AN39" s="123"/>
      <c r="AO39" s="124">
        <f t="shared" si="120"/>
        <v>0</v>
      </c>
      <c r="AP39" s="125">
        <f t="shared" si="121"/>
        <v>0</v>
      </c>
      <c r="AQ39" s="123"/>
      <c r="AR39" s="124">
        <f t="shared" si="122"/>
        <v>0</v>
      </c>
      <c r="AS39" s="125">
        <f t="shared" si="123"/>
        <v>0</v>
      </c>
      <c r="AT39" s="124">
        <f t="shared" si="124"/>
        <v>1</v>
      </c>
      <c r="AU39" s="104">
        <f t="shared" si="125"/>
        <v>415.38</v>
      </c>
      <c r="AW39" s="19" t="s">
        <v>1263</v>
      </c>
    </row>
    <row r="40" spans="1:49" ht="33.75" hidden="1" customHeight="1" outlineLevel="1" x14ac:dyDescent="0.25">
      <c r="A40" s="352" t="s">
        <v>388</v>
      </c>
      <c r="B40" s="356" t="s">
        <v>209</v>
      </c>
      <c r="C40" s="357" t="s">
        <v>206</v>
      </c>
      <c r="D40" s="358">
        <v>1.46</v>
      </c>
      <c r="E40" s="348">
        <f>'02_P.O.S_N.N.L'!E37</f>
        <v>1671.24</v>
      </c>
      <c r="F40" s="351">
        <f>'02_P.O.S_N.N.L'!F37</f>
        <v>2440.0100000000002</v>
      </c>
      <c r="G40" s="123"/>
      <c r="H40" s="124">
        <f t="shared" si="98"/>
        <v>0</v>
      </c>
      <c r="I40" s="125">
        <f t="shared" si="99"/>
        <v>0</v>
      </c>
      <c r="J40" s="123"/>
      <c r="K40" s="124">
        <f t="shared" si="100"/>
        <v>0</v>
      </c>
      <c r="L40" s="125">
        <f t="shared" si="101"/>
        <v>0</v>
      </c>
      <c r="M40" s="123"/>
      <c r="N40" s="124">
        <f t="shared" si="102"/>
        <v>0</v>
      </c>
      <c r="O40" s="125">
        <f t="shared" si="103"/>
        <v>0</v>
      </c>
      <c r="P40" s="123">
        <v>1.46</v>
      </c>
      <c r="Q40" s="124">
        <f t="shared" si="104"/>
        <v>1</v>
      </c>
      <c r="R40" s="125">
        <f t="shared" si="105"/>
        <v>2440.0100000000002</v>
      </c>
      <c r="S40" s="123"/>
      <c r="T40" s="124">
        <f t="shared" si="106"/>
        <v>0</v>
      </c>
      <c r="U40" s="125">
        <f t="shared" si="107"/>
        <v>0</v>
      </c>
      <c r="V40" s="123"/>
      <c r="W40" s="124">
        <f t="shared" si="108"/>
        <v>0</v>
      </c>
      <c r="X40" s="125">
        <f t="shared" si="109"/>
        <v>0</v>
      </c>
      <c r="Y40" s="123"/>
      <c r="Z40" s="124">
        <f t="shared" si="110"/>
        <v>0</v>
      </c>
      <c r="AA40" s="125">
        <f t="shared" si="111"/>
        <v>0</v>
      </c>
      <c r="AB40" s="123"/>
      <c r="AC40" s="124">
        <f t="shared" si="112"/>
        <v>0</v>
      </c>
      <c r="AD40" s="125">
        <f t="shared" si="113"/>
        <v>0</v>
      </c>
      <c r="AE40" s="123"/>
      <c r="AF40" s="124">
        <f t="shared" si="114"/>
        <v>0</v>
      </c>
      <c r="AG40" s="125">
        <f t="shared" si="115"/>
        <v>0</v>
      </c>
      <c r="AH40" s="123"/>
      <c r="AI40" s="124">
        <f t="shared" si="116"/>
        <v>0</v>
      </c>
      <c r="AJ40" s="125">
        <f t="shared" si="117"/>
        <v>0</v>
      </c>
      <c r="AK40" s="123"/>
      <c r="AL40" s="124">
        <f t="shared" si="118"/>
        <v>0</v>
      </c>
      <c r="AM40" s="125">
        <f t="shared" si="119"/>
        <v>0</v>
      </c>
      <c r="AN40" s="123"/>
      <c r="AO40" s="124">
        <f t="shared" si="120"/>
        <v>0</v>
      </c>
      <c r="AP40" s="125">
        <f t="shared" si="121"/>
        <v>0</v>
      </c>
      <c r="AQ40" s="123"/>
      <c r="AR40" s="124">
        <f t="shared" si="122"/>
        <v>0</v>
      </c>
      <c r="AS40" s="125">
        <f t="shared" si="123"/>
        <v>0</v>
      </c>
      <c r="AT40" s="124">
        <f t="shared" si="124"/>
        <v>1</v>
      </c>
      <c r="AU40" s="104">
        <f t="shared" si="125"/>
        <v>2440.0100000000002</v>
      </c>
      <c r="AW40" s="21" t="s">
        <v>1266</v>
      </c>
    </row>
    <row r="41" spans="1:49" ht="12.75" hidden="1" customHeight="1" outlineLevel="1" x14ac:dyDescent="0.25">
      <c r="A41" s="352" t="s">
        <v>389</v>
      </c>
      <c r="B41" s="356" t="s">
        <v>213</v>
      </c>
      <c r="C41" s="357" t="s">
        <v>206</v>
      </c>
      <c r="D41" s="358">
        <v>7.14</v>
      </c>
      <c r="E41" s="348">
        <f>'02_P.O.S_N.N.L'!E38</f>
        <v>6.57</v>
      </c>
      <c r="F41" s="351">
        <f>'02_P.O.S_N.N.L'!F38</f>
        <v>46.91</v>
      </c>
      <c r="G41" s="123"/>
      <c r="H41" s="124">
        <f t="shared" si="98"/>
        <v>0</v>
      </c>
      <c r="I41" s="125">
        <f t="shared" si="99"/>
        <v>0</v>
      </c>
      <c r="J41" s="123"/>
      <c r="K41" s="124">
        <f t="shared" si="100"/>
        <v>0</v>
      </c>
      <c r="L41" s="125">
        <f t="shared" si="101"/>
        <v>0</v>
      </c>
      <c r="M41" s="123"/>
      <c r="N41" s="124">
        <f t="shared" si="102"/>
        <v>0</v>
      </c>
      <c r="O41" s="125">
        <f t="shared" si="103"/>
        <v>0</v>
      </c>
      <c r="P41" s="123">
        <v>7.14</v>
      </c>
      <c r="Q41" s="124">
        <f t="shared" si="104"/>
        <v>1</v>
      </c>
      <c r="R41" s="125">
        <f t="shared" si="105"/>
        <v>46.91</v>
      </c>
      <c r="S41" s="123"/>
      <c r="T41" s="124">
        <f t="shared" si="106"/>
        <v>0</v>
      </c>
      <c r="U41" s="125">
        <f t="shared" si="107"/>
        <v>0</v>
      </c>
      <c r="V41" s="123"/>
      <c r="W41" s="124">
        <f t="shared" si="108"/>
        <v>0</v>
      </c>
      <c r="X41" s="125">
        <f t="shared" si="109"/>
        <v>0</v>
      </c>
      <c r="Y41" s="123"/>
      <c r="Z41" s="124">
        <f t="shared" si="110"/>
        <v>0</v>
      </c>
      <c r="AA41" s="125">
        <f t="shared" si="111"/>
        <v>0</v>
      </c>
      <c r="AB41" s="123"/>
      <c r="AC41" s="124">
        <f t="shared" si="112"/>
        <v>0</v>
      </c>
      <c r="AD41" s="125">
        <f t="shared" si="113"/>
        <v>0</v>
      </c>
      <c r="AE41" s="123"/>
      <c r="AF41" s="124">
        <f t="shared" si="114"/>
        <v>0</v>
      </c>
      <c r="AG41" s="125">
        <f t="shared" si="115"/>
        <v>0</v>
      </c>
      <c r="AH41" s="123"/>
      <c r="AI41" s="124">
        <f t="shared" si="116"/>
        <v>0</v>
      </c>
      <c r="AJ41" s="125">
        <f t="shared" si="117"/>
        <v>0</v>
      </c>
      <c r="AK41" s="123"/>
      <c r="AL41" s="124">
        <f t="shared" si="118"/>
        <v>0</v>
      </c>
      <c r="AM41" s="125">
        <f t="shared" si="119"/>
        <v>0</v>
      </c>
      <c r="AN41" s="123"/>
      <c r="AO41" s="124">
        <f t="shared" si="120"/>
        <v>0</v>
      </c>
      <c r="AP41" s="125">
        <f t="shared" si="121"/>
        <v>0</v>
      </c>
      <c r="AQ41" s="123"/>
      <c r="AR41" s="124">
        <f t="shared" si="122"/>
        <v>0</v>
      </c>
      <c r="AS41" s="125">
        <f t="shared" si="123"/>
        <v>0</v>
      </c>
      <c r="AT41" s="124">
        <f t="shared" si="124"/>
        <v>1</v>
      </c>
      <c r="AU41" s="104">
        <f t="shared" si="125"/>
        <v>46.91</v>
      </c>
      <c r="AW41" s="19" t="s">
        <v>1263</v>
      </c>
    </row>
    <row r="42" spans="1:49" ht="13.5" hidden="1" customHeight="1" outlineLevel="1" x14ac:dyDescent="0.25">
      <c r="A42" s="340" t="s">
        <v>100</v>
      </c>
      <c r="B42" s="359" t="s">
        <v>214</v>
      </c>
      <c r="C42" s="360" t="s">
        <v>204</v>
      </c>
      <c r="D42" s="361"/>
      <c r="E42" s="348">
        <f>'02_P.O.S_N.N.L'!E39</f>
        <v>0</v>
      </c>
      <c r="F42" s="351">
        <f>'02_P.O.S_N.N.L'!F39</f>
        <v>1374.63</v>
      </c>
      <c r="G42" s="308"/>
      <c r="H42" s="309">
        <f>ROUND(I42/$F42,2)</f>
        <v>0</v>
      </c>
      <c r="I42" s="310">
        <f>SUM(I43:I45)</f>
        <v>0</v>
      </c>
      <c r="J42" s="308"/>
      <c r="K42" s="309">
        <f>ROUND(L42/$F42,2)</f>
        <v>0</v>
      </c>
      <c r="L42" s="310">
        <f>SUM(L43:L45)</f>
        <v>0</v>
      </c>
      <c r="M42" s="308"/>
      <c r="N42" s="309">
        <f>ROUND(O42/$F42,2)</f>
        <v>0</v>
      </c>
      <c r="O42" s="310">
        <f>SUM(O43:O45)</f>
        <v>0</v>
      </c>
      <c r="P42" s="308"/>
      <c r="Q42" s="309">
        <f>ROUND(R42/$F42,2)</f>
        <v>1</v>
      </c>
      <c r="R42" s="310">
        <f>SUM(R43:R48)</f>
        <v>1374.63</v>
      </c>
      <c r="S42" s="308"/>
      <c r="T42" s="309">
        <f>ROUND(U42/$F42,2)</f>
        <v>0</v>
      </c>
      <c r="U42" s="310">
        <f>SUM(U43:U48)</f>
        <v>0</v>
      </c>
      <c r="V42" s="308"/>
      <c r="W42" s="309">
        <f>ROUND(X42/$F42,2)</f>
        <v>0</v>
      </c>
      <c r="X42" s="310">
        <f>SUM(X43:X48)</f>
        <v>0</v>
      </c>
      <c r="Y42" s="308"/>
      <c r="Z42" s="309">
        <f>ROUND(AA42/$F42,2)</f>
        <v>0</v>
      </c>
      <c r="AA42" s="310">
        <f>SUM(AA43:AA45)</f>
        <v>0</v>
      </c>
      <c r="AB42" s="308"/>
      <c r="AC42" s="309">
        <f>ROUND(AD42/$F42,2)</f>
        <v>0</v>
      </c>
      <c r="AD42" s="310">
        <f>SUM(AD43:AD45)</f>
        <v>0</v>
      </c>
      <c r="AE42" s="308"/>
      <c r="AF42" s="309">
        <f>ROUND(AG42/$F42,2)</f>
        <v>0</v>
      </c>
      <c r="AG42" s="310">
        <f>SUM(AG43:AG45)</f>
        <v>0</v>
      </c>
      <c r="AH42" s="308"/>
      <c r="AI42" s="309">
        <f>ROUND(AJ42/$F42,2)</f>
        <v>0</v>
      </c>
      <c r="AJ42" s="310">
        <f>SUM(AJ43:AJ45)</f>
        <v>0</v>
      </c>
      <c r="AK42" s="308"/>
      <c r="AL42" s="309">
        <f>ROUND(AM42/$F42,2)</f>
        <v>0</v>
      </c>
      <c r="AM42" s="310">
        <f>SUM(AM43:AM45)</f>
        <v>0</v>
      </c>
      <c r="AN42" s="308"/>
      <c r="AO42" s="309">
        <f>ROUND(AP42/$F42,2)</f>
        <v>0</v>
      </c>
      <c r="AP42" s="310">
        <f>SUM(AP43:AP45)</f>
        <v>0</v>
      </c>
      <c r="AQ42" s="308"/>
      <c r="AR42" s="309">
        <f>ROUND(AS42/$F42,2)</f>
        <v>0</v>
      </c>
      <c r="AS42" s="310">
        <f>SUM(AS43:AS45)</f>
        <v>0</v>
      </c>
      <c r="AT42" s="309">
        <f>AU42/F42</f>
        <v>1</v>
      </c>
      <c r="AU42" s="311">
        <f>I42+L42+O42+R42+U42+X42+AA42+AD42+AG42+AJ42+AM42+AP42+AS42</f>
        <v>1374.63</v>
      </c>
    </row>
    <row r="43" spans="1:49" ht="22.5" hidden="1" customHeight="1" outlineLevel="1" x14ac:dyDescent="0.25">
      <c r="A43" s="352" t="s">
        <v>390</v>
      </c>
      <c r="B43" s="356" t="s">
        <v>205</v>
      </c>
      <c r="C43" s="357" t="s">
        <v>206</v>
      </c>
      <c r="D43" s="358">
        <v>6.72</v>
      </c>
      <c r="E43" s="348">
        <f>'02_P.O.S_N.N.L'!E40</f>
        <v>39.479999999999997</v>
      </c>
      <c r="F43" s="351">
        <f>'02_P.O.S_N.N.L'!F40</f>
        <v>265.31</v>
      </c>
      <c r="G43" s="123"/>
      <c r="H43" s="124">
        <f>ROUND(I43/$F43,2)</f>
        <v>0</v>
      </c>
      <c r="I43" s="125">
        <f>ROUND(G43*$E43,2)</f>
        <v>0</v>
      </c>
      <c r="J43" s="123"/>
      <c r="K43" s="124">
        <f>ROUND(L43/$F43,2)</f>
        <v>0</v>
      </c>
      <c r="L43" s="125">
        <f>ROUND(J43*$E43,2)</f>
        <v>0</v>
      </c>
      <c r="M43" s="123"/>
      <c r="N43" s="124">
        <f>ROUND(O43/$F43,2)</f>
        <v>0</v>
      </c>
      <c r="O43" s="125">
        <f>ROUND(M43*$E43,2)</f>
        <v>0</v>
      </c>
      <c r="P43" s="123">
        <v>6.72</v>
      </c>
      <c r="Q43" s="124">
        <f>ROUND(R43/$F43,2)</f>
        <v>1</v>
      </c>
      <c r="R43" s="125">
        <f>ROUND(P43*$E43,2)</f>
        <v>265.31</v>
      </c>
      <c r="S43" s="123"/>
      <c r="T43" s="124">
        <f>ROUND(U43/$F43,2)</f>
        <v>0</v>
      </c>
      <c r="U43" s="125">
        <f>ROUND(S43*$E43,2)</f>
        <v>0</v>
      </c>
      <c r="V43" s="123"/>
      <c r="W43" s="124">
        <f>ROUND(X43/$F43,2)</f>
        <v>0</v>
      </c>
      <c r="X43" s="125">
        <f>ROUND(V43*$E43,2)</f>
        <v>0</v>
      </c>
      <c r="Y43" s="123"/>
      <c r="Z43" s="124">
        <f>ROUND(AA43/$F43,2)</f>
        <v>0</v>
      </c>
      <c r="AA43" s="125">
        <f>ROUND(Y43*$E43,2)</f>
        <v>0</v>
      </c>
      <c r="AB43" s="123"/>
      <c r="AC43" s="124">
        <f>ROUND(AD43/$F43,2)</f>
        <v>0</v>
      </c>
      <c r="AD43" s="125">
        <f>ROUND(AB43*$E43,2)</f>
        <v>0</v>
      </c>
      <c r="AE43" s="123"/>
      <c r="AF43" s="124">
        <f>ROUND(AG43/$F43,2)</f>
        <v>0</v>
      </c>
      <c r="AG43" s="125">
        <f>ROUND(AE43*$E43,2)</f>
        <v>0</v>
      </c>
      <c r="AH43" s="123"/>
      <c r="AI43" s="124">
        <f>ROUND(AJ43/$F43,2)</f>
        <v>0</v>
      </c>
      <c r="AJ43" s="125">
        <f>ROUND(AH43*$E43,2)</f>
        <v>0</v>
      </c>
      <c r="AK43" s="123"/>
      <c r="AL43" s="124">
        <f>ROUND(AM43/$F43,2)</f>
        <v>0</v>
      </c>
      <c r="AM43" s="125">
        <f>ROUND(AK43*$E43,2)</f>
        <v>0</v>
      </c>
      <c r="AN43" s="123"/>
      <c r="AO43" s="124">
        <f>ROUND(AP43/$F43,2)</f>
        <v>0</v>
      </c>
      <c r="AP43" s="125">
        <f>ROUND(AN43*$E43,2)</f>
        <v>0</v>
      </c>
      <c r="AQ43" s="123"/>
      <c r="AR43" s="124">
        <f>ROUND(AS43/$F43,2)</f>
        <v>0</v>
      </c>
      <c r="AS43" s="125">
        <f>ROUND(AQ43*$E43,2)</f>
        <v>0</v>
      </c>
      <c r="AT43" s="124">
        <f>AU43/F43</f>
        <v>1</v>
      </c>
      <c r="AU43" s="104">
        <f>I43+L43+O43+R43+U43+X43+AA43+AD43+AG43+AJ43+AM43+AP43+AS43</f>
        <v>265.31</v>
      </c>
      <c r="AW43" s="19" t="s">
        <v>1263</v>
      </c>
    </row>
    <row r="44" spans="1:49" ht="12.75" hidden="1" customHeight="1" outlineLevel="1" x14ac:dyDescent="0.25">
      <c r="A44" s="352" t="s">
        <v>391</v>
      </c>
      <c r="B44" s="356" t="s">
        <v>207</v>
      </c>
      <c r="C44" s="357" t="s">
        <v>206</v>
      </c>
      <c r="D44" s="358">
        <v>0.08</v>
      </c>
      <c r="E44" s="348">
        <f>'02_P.O.S_N.N.L'!E41</f>
        <v>425.26</v>
      </c>
      <c r="F44" s="351">
        <f>'02_P.O.S_N.N.L'!F41</f>
        <v>34.020000000000003</v>
      </c>
      <c r="G44" s="123"/>
      <c r="H44" s="124">
        <f t="shared" ref="H44:H48" si="126">ROUND(I44/$F44,2)</f>
        <v>0</v>
      </c>
      <c r="I44" s="125">
        <f t="shared" ref="I44:I48" si="127">ROUND(G44*$E44,2)</f>
        <v>0</v>
      </c>
      <c r="J44" s="123"/>
      <c r="K44" s="124">
        <f t="shared" ref="K44:K48" si="128">ROUND(L44/$F44,2)</f>
        <v>0</v>
      </c>
      <c r="L44" s="125">
        <f t="shared" ref="L44:L48" si="129">ROUND(J44*$E44,2)</f>
        <v>0</v>
      </c>
      <c r="M44" s="123"/>
      <c r="N44" s="124">
        <f t="shared" ref="N44:N48" si="130">ROUND(O44/$F44,2)</f>
        <v>0</v>
      </c>
      <c r="O44" s="125">
        <f t="shared" ref="O44:O48" si="131">ROUND(M44*$E44,2)</f>
        <v>0</v>
      </c>
      <c r="P44" s="123">
        <v>0.08</v>
      </c>
      <c r="Q44" s="124">
        <f t="shared" ref="Q44:Q48" si="132">ROUND(R44/$F44,2)</f>
        <v>1</v>
      </c>
      <c r="R44" s="125">
        <f t="shared" ref="R44:R48" si="133">ROUND(P44*$E44,2)</f>
        <v>34.020000000000003</v>
      </c>
      <c r="S44" s="123"/>
      <c r="T44" s="124">
        <f t="shared" ref="T44:T48" si="134">ROUND(U44/$F44,2)</f>
        <v>0</v>
      </c>
      <c r="U44" s="125">
        <f t="shared" ref="U44:U48" si="135">ROUND(S44*$E44,2)</f>
        <v>0</v>
      </c>
      <c r="V44" s="123"/>
      <c r="W44" s="124">
        <f t="shared" ref="W44:W48" si="136">ROUND(X44/$F44,2)</f>
        <v>0</v>
      </c>
      <c r="X44" s="125">
        <f t="shared" ref="X44:X48" si="137">ROUND(V44*$E44,2)</f>
        <v>0</v>
      </c>
      <c r="Y44" s="123"/>
      <c r="Z44" s="124">
        <f t="shared" ref="Z44:Z48" si="138">ROUND(AA44/$F44,2)</f>
        <v>0</v>
      </c>
      <c r="AA44" s="125">
        <f t="shared" ref="AA44:AA48" si="139">ROUND(Y44*$E44,2)</f>
        <v>0</v>
      </c>
      <c r="AB44" s="123"/>
      <c r="AC44" s="124">
        <f t="shared" ref="AC44:AC48" si="140">ROUND(AD44/$F44,2)</f>
        <v>0</v>
      </c>
      <c r="AD44" s="125">
        <f t="shared" ref="AD44:AD48" si="141">ROUND(AB44*$E44,2)</f>
        <v>0</v>
      </c>
      <c r="AE44" s="123"/>
      <c r="AF44" s="124">
        <f t="shared" ref="AF44:AF48" si="142">ROUND(AG44/$F44,2)</f>
        <v>0</v>
      </c>
      <c r="AG44" s="125">
        <f t="shared" ref="AG44:AG48" si="143">ROUND(AE44*$E44,2)</f>
        <v>0</v>
      </c>
      <c r="AH44" s="123"/>
      <c r="AI44" s="124">
        <f t="shared" ref="AI44:AI48" si="144">ROUND(AJ44/$F44,2)</f>
        <v>0</v>
      </c>
      <c r="AJ44" s="125">
        <f t="shared" ref="AJ44:AJ48" si="145">ROUND(AH44*$E44,2)</f>
        <v>0</v>
      </c>
      <c r="AK44" s="123"/>
      <c r="AL44" s="124">
        <f t="shared" ref="AL44:AL48" si="146">ROUND(AM44/$F44,2)</f>
        <v>0</v>
      </c>
      <c r="AM44" s="125">
        <f t="shared" ref="AM44:AM48" si="147">ROUND(AK44*$E44,2)</f>
        <v>0</v>
      </c>
      <c r="AN44" s="123"/>
      <c r="AO44" s="124">
        <f t="shared" ref="AO44:AO48" si="148">ROUND(AP44/$F44,2)</f>
        <v>0</v>
      </c>
      <c r="AP44" s="125">
        <f t="shared" ref="AP44:AP48" si="149">ROUND(AN44*$E44,2)</f>
        <v>0</v>
      </c>
      <c r="AQ44" s="123"/>
      <c r="AR44" s="124">
        <f t="shared" ref="AR44:AR48" si="150">ROUND(AS44/$F44,2)</f>
        <v>0</v>
      </c>
      <c r="AS44" s="125">
        <f t="shared" ref="AS44:AS48" si="151">ROUND(AQ44*$E44,2)</f>
        <v>0</v>
      </c>
      <c r="AT44" s="124">
        <f t="shared" ref="AT44:AT48" si="152">AU44/F44</f>
        <v>1</v>
      </c>
      <c r="AU44" s="104">
        <f t="shared" ref="AU44:AU48" si="153">I44+L44+O44+R44+U44+X44+AA44+AD44+AG44+AJ44+AM44+AP44+AS44</f>
        <v>34.020000000000003</v>
      </c>
      <c r="AW44" s="19" t="s">
        <v>1263</v>
      </c>
    </row>
    <row r="45" spans="1:49" ht="33.75" hidden="1" customHeight="1" outlineLevel="1" x14ac:dyDescent="0.25">
      <c r="A45" s="352" t="s">
        <v>392</v>
      </c>
      <c r="B45" s="356" t="s">
        <v>209</v>
      </c>
      <c r="C45" s="357" t="s">
        <v>206</v>
      </c>
      <c r="D45" s="358">
        <v>0.32</v>
      </c>
      <c r="E45" s="348">
        <f>'02_P.O.S_N.N.L'!E42</f>
        <v>1671.24</v>
      </c>
      <c r="F45" s="351">
        <f>'02_P.O.S_N.N.L'!F42</f>
        <v>534.79999999999995</v>
      </c>
      <c r="G45" s="123"/>
      <c r="H45" s="124">
        <f t="shared" si="126"/>
        <v>0</v>
      </c>
      <c r="I45" s="125">
        <f t="shared" si="127"/>
        <v>0</v>
      </c>
      <c r="J45" s="123"/>
      <c r="K45" s="124">
        <f t="shared" si="128"/>
        <v>0</v>
      </c>
      <c r="L45" s="125">
        <f t="shared" si="129"/>
        <v>0</v>
      </c>
      <c r="M45" s="123"/>
      <c r="N45" s="124">
        <f t="shared" si="130"/>
        <v>0</v>
      </c>
      <c r="O45" s="125">
        <f t="shared" si="131"/>
        <v>0</v>
      </c>
      <c r="P45" s="123">
        <v>0.32</v>
      </c>
      <c r="Q45" s="124">
        <f t="shared" si="132"/>
        <v>1</v>
      </c>
      <c r="R45" s="125">
        <f t="shared" si="133"/>
        <v>534.79999999999995</v>
      </c>
      <c r="S45" s="123"/>
      <c r="T45" s="124">
        <f t="shared" si="134"/>
        <v>0</v>
      </c>
      <c r="U45" s="125">
        <f t="shared" si="135"/>
        <v>0</v>
      </c>
      <c r="V45" s="123"/>
      <c r="W45" s="124">
        <f t="shared" si="136"/>
        <v>0</v>
      </c>
      <c r="X45" s="125">
        <f t="shared" si="137"/>
        <v>0</v>
      </c>
      <c r="Y45" s="123"/>
      <c r="Z45" s="124">
        <f t="shared" si="138"/>
        <v>0</v>
      </c>
      <c r="AA45" s="125">
        <f t="shared" si="139"/>
        <v>0</v>
      </c>
      <c r="AB45" s="123"/>
      <c r="AC45" s="124">
        <f t="shared" si="140"/>
        <v>0</v>
      </c>
      <c r="AD45" s="125">
        <f t="shared" si="141"/>
        <v>0</v>
      </c>
      <c r="AE45" s="123"/>
      <c r="AF45" s="124">
        <f t="shared" si="142"/>
        <v>0</v>
      </c>
      <c r="AG45" s="125">
        <f t="shared" si="143"/>
        <v>0</v>
      </c>
      <c r="AH45" s="123"/>
      <c r="AI45" s="124">
        <f t="shared" si="144"/>
        <v>0</v>
      </c>
      <c r="AJ45" s="125">
        <f t="shared" si="145"/>
        <v>0</v>
      </c>
      <c r="AK45" s="123"/>
      <c r="AL45" s="124">
        <f t="shared" si="146"/>
        <v>0</v>
      </c>
      <c r="AM45" s="125">
        <f t="shared" si="147"/>
        <v>0</v>
      </c>
      <c r="AN45" s="123"/>
      <c r="AO45" s="124">
        <f t="shared" si="148"/>
        <v>0</v>
      </c>
      <c r="AP45" s="125">
        <f t="shared" si="149"/>
        <v>0</v>
      </c>
      <c r="AQ45" s="123"/>
      <c r="AR45" s="124">
        <f t="shared" si="150"/>
        <v>0</v>
      </c>
      <c r="AS45" s="125">
        <f t="shared" si="151"/>
        <v>0</v>
      </c>
      <c r="AT45" s="124">
        <f t="shared" si="152"/>
        <v>1</v>
      </c>
      <c r="AU45" s="104">
        <f t="shared" si="153"/>
        <v>534.79999999999995</v>
      </c>
      <c r="AW45" s="21" t="s">
        <v>1266</v>
      </c>
    </row>
    <row r="46" spans="1:49" ht="56.25" hidden="1" customHeight="1" outlineLevel="1" x14ac:dyDescent="0.25">
      <c r="A46" s="352" t="s">
        <v>393</v>
      </c>
      <c r="B46" s="356" t="s">
        <v>212</v>
      </c>
      <c r="C46" s="357" t="s">
        <v>191</v>
      </c>
      <c r="D46" s="362">
        <v>10.32</v>
      </c>
      <c r="E46" s="348">
        <f>'02_P.O.S_N.N.L'!E43</f>
        <v>26.73</v>
      </c>
      <c r="F46" s="351">
        <f>'02_P.O.S_N.N.L'!F43</f>
        <v>275.85000000000002</v>
      </c>
      <c r="G46" s="123"/>
      <c r="H46" s="124">
        <f t="shared" si="126"/>
        <v>0</v>
      </c>
      <c r="I46" s="125">
        <f t="shared" si="127"/>
        <v>0</v>
      </c>
      <c r="J46" s="123"/>
      <c r="K46" s="124">
        <f t="shared" si="128"/>
        <v>0</v>
      </c>
      <c r="L46" s="125">
        <f t="shared" si="129"/>
        <v>0</v>
      </c>
      <c r="M46" s="123"/>
      <c r="N46" s="124">
        <f t="shared" si="130"/>
        <v>0</v>
      </c>
      <c r="O46" s="125">
        <f t="shared" si="131"/>
        <v>0</v>
      </c>
      <c r="P46" s="123">
        <v>10.32</v>
      </c>
      <c r="Q46" s="124">
        <f t="shared" si="132"/>
        <v>1</v>
      </c>
      <c r="R46" s="125">
        <f t="shared" si="133"/>
        <v>275.85000000000002</v>
      </c>
      <c r="S46" s="123"/>
      <c r="T46" s="124">
        <f t="shared" si="134"/>
        <v>0</v>
      </c>
      <c r="U46" s="125">
        <f t="shared" si="135"/>
        <v>0</v>
      </c>
      <c r="V46" s="123"/>
      <c r="W46" s="124">
        <f t="shared" si="136"/>
        <v>0</v>
      </c>
      <c r="X46" s="125">
        <f t="shared" si="137"/>
        <v>0</v>
      </c>
      <c r="Y46" s="123"/>
      <c r="Z46" s="124">
        <f t="shared" si="138"/>
        <v>0</v>
      </c>
      <c r="AA46" s="125">
        <f t="shared" si="139"/>
        <v>0</v>
      </c>
      <c r="AB46" s="123"/>
      <c r="AC46" s="124">
        <f t="shared" si="140"/>
        <v>0</v>
      </c>
      <c r="AD46" s="125">
        <f t="shared" si="141"/>
        <v>0</v>
      </c>
      <c r="AE46" s="123"/>
      <c r="AF46" s="124">
        <f t="shared" si="142"/>
        <v>0</v>
      </c>
      <c r="AG46" s="125">
        <f t="shared" si="143"/>
        <v>0</v>
      </c>
      <c r="AH46" s="123"/>
      <c r="AI46" s="124">
        <f t="shared" si="144"/>
        <v>0</v>
      </c>
      <c r="AJ46" s="125">
        <f t="shared" si="145"/>
        <v>0</v>
      </c>
      <c r="AK46" s="123"/>
      <c r="AL46" s="124">
        <f t="shared" si="146"/>
        <v>0</v>
      </c>
      <c r="AM46" s="125">
        <f t="shared" si="147"/>
        <v>0</v>
      </c>
      <c r="AN46" s="123"/>
      <c r="AO46" s="124">
        <f t="shared" si="148"/>
        <v>0</v>
      </c>
      <c r="AP46" s="125">
        <f t="shared" si="149"/>
        <v>0</v>
      </c>
      <c r="AQ46" s="123"/>
      <c r="AR46" s="124">
        <f t="shared" si="150"/>
        <v>0</v>
      </c>
      <c r="AS46" s="125">
        <f t="shared" si="151"/>
        <v>0</v>
      </c>
      <c r="AT46" s="124">
        <f t="shared" si="152"/>
        <v>1</v>
      </c>
      <c r="AU46" s="104">
        <f t="shared" si="153"/>
        <v>275.85000000000002</v>
      </c>
      <c r="AW46" s="19" t="s">
        <v>1263</v>
      </c>
    </row>
    <row r="47" spans="1:49" ht="45" hidden="1" customHeight="1" outlineLevel="1" x14ac:dyDescent="0.25">
      <c r="A47" s="352" t="s">
        <v>394</v>
      </c>
      <c r="B47" s="356" t="s">
        <v>211</v>
      </c>
      <c r="C47" s="357" t="s">
        <v>191</v>
      </c>
      <c r="D47" s="358">
        <v>5.16</v>
      </c>
      <c r="E47" s="348">
        <f>'02_P.O.S_N.N.L'!E44</f>
        <v>50.18</v>
      </c>
      <c r="F47" s="351">
        <f>'02_P.O.S_N.N.L'!F44</f>
        <v>258.93</v>
      </c>
      <c r="G47" s="123"/>
      <c r="H47" s="124">
        <f t="shared" si="126"/>
        <v>0</v>
      </c>
      <c r="I47" s="125">
        <f t="shared" si="127"/>
        <v>0</v>
      </c>
      <c r="J47" s="123"/>
      <c r="K47" s="124">
        <f t="shared" si="128"/>
        <v>0</v>
      </c>
      <c r="L47" s="125">
        <f t="shared" si="129"/>
        <v>0</v>
      </c>
      <c r="M47" s="123"/>
      <c r="N47" s="124">
        <f t="shared" si="130"/>
        <v>0</v>
      </c>
      <c r="O47" s="125">
        <f t="shared" si="131"/>
        <v>0</v>
      </c>
      <c r="P47" s="123">
        <v>5.16</v>
      </c>
      <c r="Q47" s="124">
        <f t="shared" si="132"/>
        <v>1</v>
      </c>
      <c r="R47" s="125">
        <f t="shared" si="133"/>
        <v>258.93</v>
      </c>
      <c r="S47" s="123"/>
      <c r="T47" s="124">
        <f t="shared" si="134"/>
        <v>0</v>
      </c>
      <c r="U47" s="125">
        <f t="shared" si="135"/>
        <v>0</v>
      </c>
      <c r="V47" s="123"/>
      <c r="W47" s="124">
        <f t="shared" si="136"/>
        <v>0</v>
      </c>
      <c r="X47" s="125">
        <f t="shared" si="137"/>
        <v>0</v>
      </c>
      <c r="Y47" s="123"/>
      <c r="Z47" s="124">
        <f t="shared" si="138"/>
        <v>0</v>
      </c>
      <c r="AA47" s="125">
        <f t="shared" si="139"/>
        <v>0</v>
      </c>
      <c r="AB47" s="123"/>
      <c r="AC47" s="124">
        <f t="shared" si="140"/>
        <v>0</v>
      </c>
      <c r="AD47" s="125">
        <f t="shared" si="141"/>
        <v>0</v>
      </c>
      <c r="AE47" s="123"/>
      <c r="AF47" s="124">
        <f t="shared" si="142"/>
        <v>0</v>
      </c>
      <c r="AG47" s="125">
        <f t="shared" si="143"/>
        <v>0</v>
      </c>
      <c r="AH47" s="123"/>
      <c r="AI47" s="124">
        <f t="shared" si="144"/>
        <v>0</v>
      </c>
      <c r="AJ47" s="125">
        <f t="shared" si="145"/>
        <v>0</v>
      </c>
      <c r="AK47" s="123"/>
      <c r="AL47" s="124">
        <f t="shared" si="146"/>
        <v>0</v>
      </c>
      <c r="AM47" s="125">
        <f t="shared" si="147"/>
        <v>0</v>
      </c>
      <c r="AN47" s="123"/>
      <c r="AO47" s="124">
        <f t="shared" si="148"/>
        <v>0</v>
      </c>
      <c r="AP47" s="125">
        <f t="shared" si="149"/>
        <v>0</v>
      </c>
      <c r="AQ47" s="123"/>
      <c r="AR47" s="124">
        <f t="shared" si="150"/>
        <v>0</v>
      </c>
      <c r="AS47" s="125">
        <f t="shared" si="151"/>
        <v>0</v>
      </c>
      <c r="AT47" s="124">
        <f t="shared" si="152"/>
        <v>1</v>
      </c>
      <c r="AU47" s="104">
        <f t="shared" si="153"/>
        <v>258.93</v>
      </c>
      <c r="AW47" s="19" t="s">
        <v>1263</v>
      </c>
    </row>
    <row r="48" spans="1:49" ht="12.75" hidden="1" customHeight="1" outlineLevel="1" x14ac:dyDescent="0.25">
      <c r="A48" s="352" t="s">
        <v>395</v>
      </c>
      <c r="B48" s="356" t="s">
        <v>213</v>
      </c>
      <c r="C48" s="357" t="s">
        <v>206</v>
      </c>
      <c r="D48" s="358">
        <v>0.87</v>
      </c>
      <c r="E48" s="348">
        <f>'02_P.O.S_N.N.L'!E45</f>
        <v>6.57</v>
      </c>
      <c r="F48" s="351">
        <f>'02_P.O.S_N.N.L'!F45</f>
        <v>5.72</v>
      </c>
      <c r="G48" s="123"/>
      <c r="H48" s="124">
        <f t="shared" si="126"/>
        <v>0</v>
      </c>
      <c r="I48" s="125">
        <f t="shared" si="127"/>
        <v>0</v>
      </c>
      <c r="J48" s="123"/>
      <c r="K48" s="124">
        <f t="shared" si="128"/>
        <v>0</v>
      </c>
      <c r="L48" s="125">
        <f t="shared" si="129"/>
        <v>0</v>
      </c>
      <c r="M48" s="123"/>
      <c r="N48" s="124">
        <f t="shared" si="130"/>
        <v>0</v>
      </c>
      <c r="O48" s="125">
        <f t="shared" si="131"/>
        <v>0</v>
      </c>
      <c r="P48" s="123">
        <v>0.87</v>
      </c>
      <c r="Q48" s="124">
        <f t="shared" si="132"/>
        <v>1</v>
      </c>
      <c r="R48" s="125">
        <f t="shared" si="133"/>
        <v>5.72</v>
      </c>
      <c r="S48" s="123"/>
      <c r="T48" s="124">
        <f t="shared" si="134"/>
        <v>0</v>
      </c>
      <c r="U48" s="125">
        <f t="shared" si="135"/>
        <v>0</v>
      </c>
      <c r="V48" s="123"/>
      <c r="W48" s="124">
        <f t="shared" si="136"/>
        <v>0</v>
      </c>
      <c r="X48" s="125">
        <f t="shared" si="137"/>
        <v>0</v>
      </c>
      <c r="Y48" s="123"/>
      <c r="Z48" s="124">
        <f t="shared" si="138"/>
        <v>0</v>
      </c>
      <c r="AA48" s="125">
        <f t="shared" si="139"/>
        <v>0</v>
      </c>
      <c r="AB48" s="123"/>
      <c r="AC48" s="124">
        <f t="shared" si="140"/>
        <v>0</v>
      </c>
      <c r="AD48" s="125">
        <f t="shared" si="141"/>
        <v>0</v>
      </c>
      <c r="AE48" s="123"/>
      <c r="AF48" s="124">
        <f t="shared" si="142"/>
        <v>0</v>
      </c>
      <c r="AG48" s="125">
        <f t="shared" si="143"/>
        <v>0</v>
      </c>
      <c r="AH48" s="123"/>
      <c r="AI48" s="124">
        <f t="shared" si="144"/>
        <v>0</v>
      </c>
      <c r="AJ48" s="125">
        <f t="shared" si="145"/>
        <v>0</v>
      </c>
      <c r="AK48" s="123"/>
      <c r="AL48" s="124">
        <f t="shared" si="146"/>
        <v>0</v>
      </c>
      <c r="AM48" s="125">
        <f t="shared" si="147"/>
        <v>0</v>
      </c>
      <c r="AN48" s="123"/>
      <c r="AO48" s="124">
        <f t="shared" si="148"/>
        <v>0</v>
      </c>
      <c r="AP48" s="125">
        <f t="shared" si="149"/>
        <v>0</v>
      </c>
      <c r="AQ48" s="123"/>
      <c r="AR48" s="124">
        <f t="shared" si="150"/>
        <v>0</v>
      </c>
      <c r="AS48" s="125">
        <f t="shared" si="151"/>
        <v>0</v>
      </c>
      <c r="AT48" s="124">
        <f t="shared" si="152"/>
        <v>1</v>
      </c>
      <c r="AU48" s="104">
        <f t="shared" si="153"/>
        <v>5.72</v>
      </c>
      <c r="AW48" s="19" t="s">
        <v>1263</v>
      </c>
    </row>
    <row r="49" spans="1:49" ht="13.5" hidden="1" customHeight="1" outlineLevel="1" x14ac:dyDescent="0.25">
      <c r="A49" s="340" t="s">
        <v>101</v>
      </c>
      <c r="B49" s="359" t="s">
        <v>215</v>
      </c>
      <c r="C49" s="360" t="s">
        <v>204</v>
      </c>
      <c r="D49" s="361"/>
      <c r="E49" s="348">
        <f>'02_P.O.S_N.N.L'!E46</f>
        <v>0</v>
      </c>
      <c r="F49" s="351">
        <f>'02_P.O.S_N.N.L'!F46</f>
        <v>821.6400000000001</v>
      </c>
      <c r="G49" s="308"/>
      <c r="H49" s="309">
        <f>ROUND(I49/$F49,2)</f>
        <v>0</v>
      </c>
      <c r="I49" s="310">
        <f>SUM(I50:I52)</f>
        <v>0</v>
      </c>
      <c r="J49" s="308"/>
      <c r="K49" s="309">
        <f>ROUND(L49/$F49,2)</f>
        <v>0</v>
      </c>
      <c r="L49" s="310">
        <f>SUM(L50:L52)</f>
        <v>0</v>
      </c>
      <c r="M49" s="308"/>
      <c r="N49" s="309">
        <f>ROUND(O49/$F49,2)</f>
        <v>0</v>
      </c>
      <c r="O49" s="310">
        <f>SUM(O50:O52)</f>
        <v>0</v>
      </c>
      <c r="P49" s="308"/>
      <c r="Q49" s="309">
        <f>ROUND(R49/$F49,2)</f>
        <v>0</v>
      </c>
      <c r="R49" s="310">
        <f>SUM(R50:R53)</f>
        <v>0</v>
      </c>
      <c r="S49" s="308"/>
      <c r="T49" s="309">
        <f>ROUND(U49/$F49,2)</f>
        <v>0</v>
      </c>
      <c r="U49" s="310">
        <f>SUM(U50:U53)</f>
        <v>0</v>
      </c>
      <c r="V49" s="308"/>
      <c r="W49" s="309">
        <f>ROUND(X49/$F49,2)</f>
        <v>0</v>
      </c>
      <c r="X49" s="310">
        <f>SUM(X50:X53)</f>
        <v>0</v>
      </c>
      <c r="Y49" s="308"/>
      <c r="Z49" s="309">
        <f>ROUND(AA49/$F49,2)</f>
        <v>0</v>
      </c>
      <c r="AA49" s="310">
        <f>SUM(AA50:AA53)</f>
        <v>0</v>
      </c>
      <c r="AB49" s="308"/>
      <c r="AC49" s="309">
        <f>ROUND(AD49/$F49,2)</f>
        <v>1</v>
      </c>
      <c r="AD49" s="310">
        <f>SUM(AD50:AD53)</f>
        <v>821.6400000000001</v>
      </c>
      <c r="AE49" s="308"/>
      <c r="AF49" s="309">
        <f>ROUND(AG49/$F49,2)</f>
        <v>0</v>
      </c>
      <c r="AG49" s="310">
        <f>SUM(AG50:AG53)</f>
        <v>0</v>
      </c>
      <c r="AH49" s="308"/>
      <c r="AI49" s="309">
        <f>ROUND(AJ49/$F49,2)</f>
        <v>0</v>
      </c>
      <c r="AJ49" s="310">
        <f>SUM(AJ50:AJ53)</f>
        <v>0</v>
      </c>
      <c r="AK49" s="308"/>
      <c r="AL49" s="309">
        <f>ROUND(AM49/$F49,2)</f>
        <v>0</v>
      </c>
      <c r="AM49" s="310">
        <f>SUM(AM50:AM53)</f>
        <v>0</v>
      </c>
      <c r="AN49" s="308"/>
      <c r="AO49" s="309">
        <f>ROUND(AP49/$F49,2)</f>
        <v>0</v>
      </c>
      <c r="AP49" s="310">
        <f>SUM(AP50:AP53)</f>
        <v>0</v>
      </c>
      <c r="AQ49" s="308"/>
      <c r="AR49" s="309">
        <f>ROUND(AS49/$F49,2)</f>
        <v>0</v>
      </c>
      <c r="AS49" s="310">
        <f>SUM(AS50:AS53)</f>
        <v>0</v>
      </c>
      <c r="AT49" s="309">
        <f>AU49/F49</f>
        <v>1</v>
      </c>
      <c r="AU49" s="311">
        <f>I49+L49+O49+R49+U49+X49+AA49+AD49+AG49+AJ49+AM49+AP49+AS49</f>
        <v>821.6400000000001</v>
      </c>
    </row>
    <row r="50" spans="1:49" ht="12.75" hidden="1" customHeight="1" outlineLevel="1" x14ac:dyDescent="0.25">
      <c r="A50" s="352" t="s">
        <v>396</v>
      </c>
      <c r="B50" s="356" t="s">
        <v>216</v>
      </c>
      <c r="C50" s="357" t="s">
        <v>15</v>
      </c>
      <c r="D50" s="358">
        <v>2</v>
      </c>
      <c r="E50" s="348">
        <f>'02_P.O.S_N.N.L'!E47</f>
        <v>232.96</v>
      </c>
      <c r="F50" s="351">
        <f>'02_P.O.S_N.N.L'!F47</f>
        <v>465.92</v>
      </c>
      <c r="G50" s="123"/>
      <c r="H50" s="124">
        <f>ROUND(I50/$F50,2)</f>
        <v>0</v>
      </c>
      <c r="I50" s="125">
        <f>ROUND(G50*$E50,2)</f>
        <v>0</v>
      </c>
      <c r="J50" s="123"/>
      <c r="K50" s="124">
        <f>ROUND(L50/$F50,2)</f>
        <v>0</v>
      </c>
      <c r="L50" s="125">
        <f>ROUND(J50*$E50,2)</f>
        <v>0</v>
      </c>
      <c r="M50" s="123"/>
      <c r="N50" s="124">
        <f>ROUND(O50/$F50,2)</f>
        <v>0</v>
      </c>
      <c r="O50" s="125">
        <f>ROUND(M50*$E50,2)</f>
        <v>0</v>
      </c>
      <c r="P50" s="123"/>
      <c r="Q50" s="124">
        <f>ROUND(R50/$F50,2)</f>
        <v>0</v>
      </c>
      <c r="R50" s="125">
        <f>ROUND(P50*$E50,2)</f>
        <v>0</v>
      </c>
      <c r="S50" s="123"/>
      <c r="T50" s="124">
        <f>ROUND(U50/$F50,2)</f>
        <v>0</v>
      </c>
      <c r="U50" s="125">
        <f>ROUND(S50*$E50,2)</f>
        <v>0</v>
      </c>
      <c r="V50" s="123"/>
      <c r="W50" s="124">
        <f>ROUND(X50/$F50,2)</f>
        <v>0</v>
      </c>
      <c r="X50" s="125">
        <f>ROUND(V50*$E50,2)</f>
        <v>0</v>
      </c>
      <c r="Y50" s="123"/>
      <c r="Z50" s="124">
        <f>ROUND(AA50/$F50,2)</f>
        <v>0</v>
      </c>
      <c r="AA50" s="125">
        <f>ROUND(Y50*$E50,2)</f>
        <v>0</v>
      </c>
      <c r="AB50" s="123">
        <v>2</v>
      </c>
      <c r="AC50" s="124">
        <f>ROUND(AD50/$F50,2)</f>
        <v>1</v>
      </c>
      <c r="AD50" s="125">
        <f>ROUND(AB50*$E50,2)</f>
        <v>465.92</v>
      </c>
      <c r="AE50" s="123"/>
      <c r="AF50" s="124">
        <f>ROUND(AG50/$F50,2)</f>
        <v>0</v>
      </c>
      <c r="AG50" s="125">
        <f>ROUND(AE50*$E50,2)</f>
        <v>0</v>
      </c>
      <c r="AH50" s="123"/>
      <c r="AI50" s="124">
        <f>ROUND(AJ50/$F50,2)</f>
        <v>0</v>
      </c>
      <c r="AJ50" s="125">
        <f>ROUND(AH50*$E50,2)</f>
        <v>0</v>
      </c>
      <c r="AK50" s="123"/>
      <c r="AL50" s="124">
        <f>ROUND(AM50/$F50,2)</f>
        <v>0</v>
      </c>
      <c r="AM50" s="125">
        <f>ROUND(AK50*$E50,2)</f>
        <v>0</v>
      </c>
      <c r="AN50" s="123"/>
      <c r="AO50" s="124">
        <f>ROUND(AP50/$F50,2)</f>
        <v>0</v>
      </c>
      <c r="AP50" s="125">
        <f>ROUND(AN50*$E50,2)</f>
        <v>0</v>
      </c>
      <c r="AQ50" s="123"/>
      <c r="AR50" s="124">
        <f>ROUND(AS50/$F50,2)</f>
        <v>0</v>
      </c>
      <c r="AS50" s="125">
        <f>ROUND(AQ50*$E50,2)</f>
        <v>0</v>
      </c>
      <c r="AT50" s="124">
        <f>AU50/F50</f>
        <v>1</v>
      </c>
      <c r="AU50" s="104">
        <f>I50+L50+O50+R50+U50+X50+AA50+AD50+AG50+AJ50+AM50+AP50+AS50</f>
        <v>465.92</v>
      </c>
      <c r="AW50" s="19" t="s">
        <v>1264</v>
      </c>
    </row>
    <row r="51" spans="1:49" ht="12.75" hidden="1" customHeight="1" outlineLevel="1" x14ac:dyDescent="0.25">
      <c r="A51" s="352" t="s">
        <v>397</v>
      </c>
      <c r="B51" s="356" t="s">
        <v>217</v>
      </c>
      <c r="C51" s="357" t="s">
        <v>15</v>
      </c>
      <c r="D51" s="358">
        <v>1</v>
      </c>
      <c r="E51" s="348">
        <f>'02_P.O.S_N.N.L'!E48</f>
        <v>144.30000000000001</v>
      </c>
      <c r="F51" s="351">
        <f>'02_P.O.S_N.N.L'!F48</f>
        <v>144.30000000000001</v>
      </c>
      <c r="G51" s="123"/>
      <c r="H51" s="124">
        <f t="shared" ref="H51:H53" si="154">ROUND(I51/$F51,2)</f>
        <v>0</v>
      </c>
      <c r="I51" s="125">
        <f t="shared" ref="I51:I53" si="155">ROUND(G51*$E51,2)</f>
        <v>0</v>
      </c>
      <c r="J51" s="123"/>
      <c r="K51" s="124">
        <f t="shared" ref="K51:K53" si="156">ROUND(L51/$F51,2)</f>
        <v>0</v>
      </c>
      <c r="L51" s="125">
        <f t="shared" ref="L51:L53" si="157">ROUND(J51*$E51,2)</f>
        <v>0</v>
      </c>
      <c r="M51" s="123"/>
      <c r="N51" s="124">
        <f t="shared" ref="N51:N53" si="158">ROUND(O51/$F51,2)</f>
        <v>0</v>
      </c>
      <c r="O51" s="125">
        <f t="shared" ref="O51:O53" si="159">ROUND(M51*$E51,2)</f>
        <v>0</v>
      </c>
      <c r="P51" s="123"/>
      <c r="Q51" s="124">
        <f t="shared" ref="Q51:Q53" si="160">ROUND(R51/$F51,2)</f>
        <v>0</v>
      </c>
      <c r="R51" s="125">
        <f t="shared" ref="R51:R53" si="161">ROUND(P51*$E51,2)</f>
        <v>0</v>
      </c>
      <c r="S51" s="123"/>
      <c r="T51" s="124">
        <f t="shared" ref="T51:T53" si="162">ROUND(U51/$F51,2)</f>
        <v>0</v>
      </c>
      <c r="U51" s="125">
        <f t="shared" ref="U51:U53" si="163">ROUND(S51*$E51,2)</f>
        <v>0</v>
      </c>
      <c r="V51" s="123"/>
      <c r="W51" s="124">
        <f t="shared" ref="W51:W53" si="164">ROUND(X51/$F51,2)</f>
        <v>0</v>
      </c>
      <c r="X51" s="125">
        <f t="shared" ref="X51:X53" si="165">ROUND(V51*$E51,2)</f>
        <v>0</v>
      </c>
      <c r="Y51" s="123"/>
      <c r="Z51" s="124">
        <f t="shared" ref="Z51:Z53" si="166">ROUND(AA51/$F51,2)</f>
        <v>0</v>
      </c>
      <c r="AA51" s="125">
        <f t="shared" ref="AA51:AA53" si="167">ROUND(Y51*$E51,2)</f>
        <v>0</v>
      </c>
      <c r="AB51" s="123">
        <v>1</v>
      </c>
      <c r="AC51" s="124">
        <f t="shared" ref="AC51:AC53" si="168">ROUND(AD51/$F51,2)</f>
        <v>1</v>
      </c>
      <c r="AD51" s="125">
        <f t="shared" ref="AD51:AD53" si="169">ROUND(AB51*$E51,2)</f>
        <v>144.30000000000001</v>
      </c>
      <c r="AE51" s="123"/>
      <c r="AF51" s="124">
        <f t="shared" ref="AF51:AF53" si="170">ROUND(AG51/$F51,2)</f>
        <v>0</v>
      </c>
      <c r="AG51" s="125">
        <f t="shared" ref="AG51:AG53" si="171">ROUND(AE51*$E51,2)</f>
        <v>0</v>
      </c>
      <c r="AH51" s="123"/>
      <c r="AI51" s="124">
        <f t="shared" ref="AI51:AI53" si="172">ROUND(AJ51/$F51,2)</f>
        <v>0</v>
      </c>
      <c r="AJ51" s="125">
        <f t="shared" ref="AJ51:AJ53" si="173">ROUND(AH51*$E51,2)</f>
        <v>0</v>
      </c>
      <c r="AK51" s="123"/>
      <c r="AL51" s="124">
        <f t="shared" ref="AL51:AL53" si="174">ROUND(AM51/$F51,2)</f>
        <v>0</v>
      </c>
      <c r="AM51" s="125">
        <f t="shared" ref="AM51:AM53" si="175">ROUND(AK51*$E51,2)</f>
        <v>0</v>
      </c>
      <c r="AN51" s="123"/>
      <c r="AO51" s="124">
        <f t="shared" ref="AO51:AO53" si="176">ROUND(AP51/$F51,2)</f>
        <v>0</v>
      </c>
      <c r="AP51" s="125">
        <f t="shared" ref="AP51:AP53" si="177">ROUND(AN51*$E51,2)</f>
        <v>0</v>
      </c>
      <c r="AQ51" s="123"/>
      <c r="AR51" s="124">
        <f t="shared" ref="AR51:AR53" si="178">ROUND(AS51/$F51,2)</f>
        <v>0</v>
      </c>
      <c r="AS51" s="125">
        <f t="shared" ref="AS51:AS53" si="179">ROUND(AQ51*$E51,2)</f>
        <v>0</v>
      </c>
      <c r="AT51" s="124">
        <f t="shared" ref="AT51:AT53" si="180">AU51/F51</f>
        <v>1</v>
      </c>
      <c r="AU51" s="104">
        <f t="shared" ref="AU51:AU53" si="181">I51+L51+O51+R51+U51+X51+AA51+AD51+AG51+AJ51+AM51+AP51+AS51</f>
        <v>144.30000000000001</v>
      </c>
      <c r="AW51" s="19" t="s">
        <v>1264</v>
      </c>
    </row>
    <row r="52" spans="1:49" ht="22.5" hidden="1" customHeight="1" outlineLevel="1" x14ac:dyDescent="0.25">
      <c r="A52" s="352" t="s">
        <v>398</v>
      </c>
      <c r="B52" s="356" t="s">
        <v>218</v>
      </c>
      <c r="C52" s="357" t="s">
        <v>97</v>
      </c>
      <c r="D52" s="362">
        <v>15</v>
      </c>
      <c r="E52" s="348">
        <f>'02_P.O.S_N.N.L'!E49</f>
        <v>6.98</v>
      </c>
      <c r="F52" s="351">
        <f>'02_P.O.S_N.N.L'!F49</f>
        <v>104.7</v>
      </c>
      <c r="G52" s="123"/>
      <c r="H52" s="124">
        <f t="shared" si="154"/>
        <v>0</v>
      </c>
      <c r="I52" s="125">
        <f t="shared" si="155"/>
        <v>0</v>
      </c>
      <c r="J52" s="123"/>
      <c r="K52" s="124">
        <f t="shared" si="156"/>
        <v>0</v>
      </c>
      <c r="L52" s="125">
        <f t="shared" si="157"/>
        <v>0</v>
      </c>
      <c r="M52" s="123"/>
      <c r="N52" s="124">
        <f t="shared" si="158"/>
        <v>0</v>
      </c>
      <c r="O52" s="125">
        <f t="shared" si="159"/>
        <v>0</v>
      </c>
      <c r="P52" s="123"/>
      <c r="Q52" s="124">
        <f t="shared" si="160"/>
        <v>0</v>
      </c>
      <c r="R52" s="125">
        <f t="shared" si="161"/>
        <v>0</v>
      </c>
      <c r="S52" s="123"/>
      <c r="T52" s="124">
        <f t="shared" si="162"/>
        <v>0</v>
      </c>
      <c r="U52" s="125">
        <f t="shared" si="163"/>
        <v>0</v>
      </c>
      <c r="V52" s="123"/>
      <c r="W52" s="124">
        <f t="shared" si="164"/>
        <v>0</v>
      </c>
      <c r="X52" s="125">
        <f t="shared" si="165"/>
        <v>0</v>
      </c>
      <c r="Y52" s="123"/>
      <c r="Z52" s="124">
        <f t="shared" si="166"/>
        <v>0</v>
      </c>
      <c r="AA52" s="125">
        <f t="shared" si="167"/>
        <v>0</v>
      </c>
      <c r="AB52" s="123">
        <v>15</v>
      </c>
      <c r="AC52" s="124">
        <f t="shared" si="168"/>
        <v>1</v>
      </c>
      <c r="AD52" s="125">
        <f t="shared" si="169"/>
        <v>104.7</v>
      </c>
      <c r="AE52" s="123"/>
      <c r="AF52" s="124">
        <f t="shared" si="170"/>
        <v>0</v>
      </c>
      <c r="AG52" s="125">
        <f t="shared" si="171"/>
        <v>0</v>
      </c>
      <c r="AH52" s="123"/>
      <c r="AI52" s="124">
        <f t="shared" si="172"/>
        <v>0</v>
      </c>
      <c r="AJ52" s="125">
        <f t="shared" si="173"/>
        <v>0</v>
      </c>
      <c r="AK52" s="123"/>
      <c r="AL52" s="124">
        <f t="shared" si="174"/>
        <v>0</v>
      </c>
      <c r="AM52" s="125">
        <f t="shared" si="175"/>
        <v>0</v>
      </c>
      <c r="AN52" s="123"/>
      <c r="AO52" s="124">
        <f t="shared" si="176"/>
        <v>0</v>
      </c>
      <c r="AP52" s="125">
        <f t="shared" si="177"/>
        <v>0</v>
      </c>
      <c r="AQ52" s="123"/>
      <c r="AR52" s="124">
        <f t="shared" si="178"/>
        <v>0</v>
      </c>
      <c r="AS52" s="125">
        <f t="shared" si="179"/>
        <v>0</v>
      </c>
      <c r="AT52" s="124">
        <f t="shared" si="180"/>
        <v>1</v>
      </c>
      <c r="AU52" s="104">
        <f t="shared" si="181"/>
        <v>104.7</v>
      </c>
      <c r="AW52" s="19" t="s">
        <v>1264</v>
      </c>
    </row>
    <row r="53" spans="1:49" ht="22.5" hidden="1" customHeight="1" outlineLevel="1" x14ac:dyDescent="0.25">
      <c r="A53" s="352" t="s">
        <v>399</v>
      </c>
      <c r="B53" s="356" t="s">
        <v>219</v>
      </c>
      <c r="C53" s="357" t="s">
        <v>97</v>
      </c>
      <c r="D53" s="358">
        <v>8</v>
      </c>
      <c r="E53" s="348">
        <f>'02_P.O.S_N.N.L'!E50</f>
        <v>13.34</v>
      </c>
      <c r="F53" s="351">
        <f>'02_P.O.S_N.N.L'!F50</f>
        <v>106.72</v>
      </c>
      <c r="G53" s="123"/>
      <c r="H53" s="124">
        <f t="shared" si="154"/>
        <v>0</v>
      </c>
      <c r="I53" s="125">
        <f t="shared" si="155"/>
        <v>0</v>
      </c>
      <c r="J53" s="123"/>
      <c r="K53" s="124">
        <f t="shared" si="156"/>
        <v>0</v>
      </c>
      <c r="L53" s="125">
        <f t="shared" si="157"/>
        <v>0</v>
      </c>
      <c r="M53" s="123"/>
      <c r="N53" s="124">
        <f t="shared" si="158"/>
        <v>0</v>
      </c>
      <c r="O53" s="125">
        <f t="shared" si="159"/>
        <v>0</v>
      </c>
      <c r="P53" s="123"/>
      <c r="Q53" s="124">
        <f t="shared" si="160"/>
        <v>0</v>
      </c>
      <c r="R53" s="125">
        <f t="shared" si="161"/>
        <v>0</v>
      </c>
      <c r="S53" s="123"/>
      <c r="T53" s="124">
        <f t="shared" si="162"/>
        <v>0</v>
      </c>
      <c r="U53" s="125">
        <f t="shared" si="163"/>
        <v>0</v>
      </c>
      <c r="V53" s="123"/>
      <c r="W53" s="124">
        <f t="shared" si="164"/>
        <v>0</v>
      </c>
      <c r="X53" s="125">
        <f t="shared" si="165"/>
        <v>0</v>
      </c>
      <c r="Y53" s="123"/>
      <c r="Z53" s="124">
        <f t="shared" si="166"/>
        <v>0</v>
      </c>
      <c r="AA53" s="125">
        <f t="shared" si="167"/>
        <v>0</v>
      </c>
      <c r="AB53" s="123">
        <v>8</v>
      </c>
      <c r="AC53" s="124">
        <f t="shared" si="168"/>
        <v>1</v>
      </c>
      <c r="AD53" s="125">
        <f t="shared" si="169"/>
        <v>106.72</v>
      </c>
      <c r="AE53" s="123"/>
      <c r="AF53" s="124">
        <f t="shared" si="170"/>
        <v>0</v>
      </c>
      <c r="AG53" s="125">
        <f t="shared" si="171"/>
        <v>0</v>
      </c>
      <c r="AH53" s="123"/>
      <c r="AI53" s="124">
        <f t="shared" si="172"/>
        <v>0</v>
      </c>
      <c r="AJ53" s="125">
        <f t="shared" si="173"/>
        <v>0</v>
      </c>
      <c r="AK53" s="123"/>
      <c r="AL53" s="124">
        <f t="shared" si="174"/>
        <v>0</v>
      </c>
      <c r="AM53" s="125">
        <f t="shared" si="175"/>
        <v>0</v>
      </c>
      <c r="AN53" s="123"/>
      <c r="AO53" s="124">
        <f t="shared" si="176"/>
        <v>0</v>
      </c>
      <c r="AP53" s="125">
        <f t="shared" si="177"/>
        <v>0</v>
      </c>
      <c r="AQ53" s="123"/>
      <c r="AR53" s="124">
        <f t="shared" si="178"/>
        <v>0</v>
      </c>
      <c r="AS53" s="125">
        <f t="shared" si="179"/>
        <v>0</v>
      </c>
      <c r="AT53" s="124">
        <f t="shared" si="180"/>
        <v>1</v>
      </c>
      <c r="AU53" s="104">
        <f t="shared" si="181"/>
        <v>106.72</v>
      </c>
      <c r="AW53" s="19" t="s">
        <v>1264</v>
      </c>
    </row>
    <row r="54" spans="1:49" ht="13.5" hidden="1" customHeight="1" outlineLevel="1" x14ac:dyDescent="0.25">
      <c r="A54" s="340" t="s">
        <v>102</v>
      </c>
      <c r="B54" s="359" t="s">
        <v>220</v>
      </c>
      <c r="C54" s="360" t="s">
        <v>204</v>
      </c>
      <c r="D54" s="361"/>
      <c r="E54" s="348">
        <f>'02_P.O.S_N.N.L'!E51</f>
        <v>0</v>
      </c>
      <c r="F54" s="351">
        <f>'02_P.O.S_N.N.L'!F51</f>
        <v>8399.14</v>
      </c>
      <c r="G54" s="308"/>
      <c r="H54" s="309">
        <f>ROUND(I54/$F54,2)</f>
        <v>0</v>
      </c>
      <c r="I54" s="310">
        <f>SUM(I55:I57)</f>
        <v>0</v>
      </c>
      <c r="J54" s="308"/>
      <c r="K54" s="309">
        <f>ROUND(L54/$F54,2)</f>
        <v>0</v>
      </c>
      <c r="L54" s="310">
        <f>SUM(L55:L57)</f>
        <v>0</v>
      </c>
      <c r="M54" s="308"/>
      <c r="N54" s="309">
        <f>ROUND(O54/$F54,2)</f>
        <v>0</v>
      </c>
      <c r="O54" s="310">
        <f>SUM(O55:O57)</f>
        <v>0</v>
      </c>
      <c r="P54" s="308"/>
      <c r="Q54" s="309">
        <f>ROUND(R54/$F54,2)</f>
        <v>0.11</v>
      </c>
      <c r="R54" s="310">
        <f>SUM(R55:R64)</f>
        <v>921.37</v>
      </c>
      <c r="S54" s="308"/>
      <c r="T54" s="309">
        <f>ROUND(U54/$F54,2)</f>
        <v>0.4</v>
      </c>
      <c r="U54" s="310">
        <f>SUM(U55:U64)</f>
        <v>3360.83</v>
      </c>
      <c r="V54" s="308"/>
      <c r="W54" s="309">
        <f>ROUND(X54/$F54,2)</f>
        <v>0</v>
      </c>
      <c r="X54" s="310">
        <f>SUM(X55:X64)</f>
        <v>0</v>
      </c>
      <c r="Y54" s="308"/>
      <c r="Z54" s="309">
        <f>ROUND(AA54/$F54,2)</f>
        <v>0</v>
      </c>
      <c r="AA54" s="310">
        <f>SUM(AA55:AA64)</f>
        <v>0</v>
      </c>
      <c r="AB54" s="308"/>
      <c r="AC54" s="309">
        <f>ROUND(AD54/$F54,2)</f>
        <v>0.49</v>
      </c>
      <c r="AD54" s="310">
        <f>SUM(AD55:AD64)</f>
        <v>4116.9400000000005</v>
      </c>
      <c r="AE54" s="308"/>
      <c r="AF54" s="309">
        <f>ROUND(AG54/$F54,2)</f>
        <v>0</v>
      </c>
      <c r="AG54" s="310">
        <f>SUM(AG55:AG64)</f>
        <v>0</v>
      </c>
      <c r="AH54" s="308"/>
      <c r="AI54" s="309">
        <f>ROUND(AJ54/$F54,2)</f>
        <v>0</v>
      </c>
      <c r="AJ54" s="310">
        <f>SUM(AJ55:AJ64)</f>
        <v>0</v>
      </c>
      <c r="AK54" s="308"/>
      <c r="AL54" s="309">
        <f>ROUND(AM54/$F54,2)</f>
        <v>0</v>
      </c>
      <c r="AM54" s="310">
        <f>SUM(AM55:AM64)</f>
        <v>0</v>
      </c>
      <c r="AN54" s="308"/>
      <c r="AO54" s="309">
        <f>ROUND(AP54/$F54,2)</f>
        <v>0</v>
      </c>
      <c r="AP54" s="310">
        <f>SUM(AP55:AP64)</f>
        <v>0</v>
      </c>
      <c r="AQ54" s="308"/>
      <c r="AR54" s="309">
        <f>ROUND(AS54/$F54,2)</f>
        <v>0</v>
      </c>
      <c r="AS54" s="310">
        <f>SUM(AS55:AS64)</f>
        <v>0</v>
      </c>
      <c r="AT54" s="309">
        <f>AU54/F54</f>
        <v>1</v>
      </c>
      <c r="AU54" s="311">
        <f>I54+L54+O54+R54+U54+X54+AA54+AD54+AG54+AJ54+AM54+AP54+AS54</f>
        <v>8399.14</v>
      </c>
    </row>
    <row r="55" spans="1:49" ht="22.5" hidden="1" customHeight="1" outlineLevel="1" x14ac:dyDescent="0.25">
      <c r="A55" s="352" t="s">
        <v>400</v>
      </c>
      <c r="B55" s="356" t="s">
        <v>205</v>
      </c>
      <c r="C55" s="357" t="s">
        <v>206</v>
      </c>
      <c r="D55" s="362">
        <v>12.16</v>
      </c>
      <c r="E55" s="348">
        <f>'02_P.O.S_N.N.L'!E52</f>
        <v>39.479999999999997</v>
      </c>
      <c r="F55" s="351">
        <f>'02_P.O.S_N.N.L'!F52</f>
        <v>480.08</v>
      </c>
      <c r="G55" s="123"/>
      <c r="H55" s="124">
        <f>ROUND(I55/$F55,2)</f>
        <v>0</v>
      </c>
      <c r="I55" s="125">
        <f>ROUND(G55*$E55,2)</f>
        <v>0</v>
      </c>
      <c r="J55" s="123"/>
      <c r="K55" s="124">
        <f>ROUND(L55/$F55,2)</f>
        <v>0</v>
      </c>
      <c r="L55" s="125">
        <f>ROUND(J55*$E55,2)</f>
        <v>0</v>
      </c>
      <c r="M55" s="123"/>
      <c r="N55" s="124">
        <f>ROUND(O55/$F55,2)</f>
        <v>0</v>
      </c>
      <c r="O55" s="125">
        <f>ROUND(M55*$E55,2)</f>
        <v>0</v>
      </c>
      <c r="P55" s="123"/>
      <c r="Q55" s="124">
        <f>ROUND(R55/$F55,2)</f>
        <v>0</v>
      </c>
      <c r="R55" s="125">
        <f>ROUND(P55*$E55,2)</f>
        <v>0</v>
      </c>
      <c r="S55" s="123">
        <v>12.16</v>
      </c>
      <c r="T55" s="124">
        <f>ROUND(U55/$F55,2)</f>
        <v>1</v>
      </c>
      <c r="U55" s="125">
        <f>ROUND(S55*$E55,2)</f>
        <v>480.08</v>
      </c>
      <c r="V55" s="123"/>
      <c r="W55" s="124">
        <f>ROUND(X55/$F55,2)</f>
        <v>0</v>
      </c>
      <c r="X55" s="125">
        <f>ROUND(V55*$E55,2)</f>
        <v>0</v>
      </c>
      <c r="Y55" s="123"/>
      <c r="Z55" s="124">
        <f>ROUND(AA55/$F55,2)</f>
        <v>0</v>
      </c>
      <c r="AA55" s="125">
        <f>ROUND(Y55*$E55,2)</f>
        <v>0</v>
      </c>
      <c r="AB55" s="123"/>
      <c r="AC55" s="124">
        <f>ROUND(AD55/$F55,2)</f>
        <v>0</v>
      </c>
      <c r="AD55" s="125">
        <f>ROUND(AB55*$E55,2)</f>
        <v>0</v>
      </c>
      <c r="AE55" s="123"/>
      <c r="AF55" s="124">
        <f>ROUND(AG55/$F55,2)</f>
        <v>0</v>
      </c>
      <c r="AG55" s="125">
        <f>ROUND(AE55*$E55,2)</f>
        <v>0</v>
      </c>
      <c r="AH55" s="123"/>
      <c r="AI55" s="124">
        <f>ROUND(AJ55/$F55,2)</f>
        <v>0</v>
      </c>
      <c r="AJ55" s="125">
        <f>ROUND(AH55*$E55,2)</f>
        <v>0</v>
      </c>
      <c r="AK55" s="123"/>
      <c r="AL55" s="124">
        <f>ROUND(AM55/$F55,2)</f>
        <v>0</v>
      </c>
      <c r="AM55" s="125">
        <f>ROUND(AK55*$E55,2)</f>
        <v>0</v>
      </c>
      <c r="AN55" s="123"/>
      <c r="AO55" s="124">
        <f>ROUND(AP55/$F55,2)</f>
        <v>0</v>
      </c>
      <c r="AP55" s="125">
        <f>ROUND(AN55*$E55,2)</f>
        <v>0</v>
      </c>
      <c r="AQ55" s="123"/>
      <c r="AR55" s="124">
        <f>ROUND(AS55/$F55,2)</f>
        <v>0</v>
      </c>
      <c r="AS55" s="125">
        <f>ROUND(AQ55*$E55,2)</f>
        <v>0</v>
      </c>
      <c r="AT55" s="124">
        <f>AU55/F55</f>
        <v>1</v>
      </c>
      <c r="AU55" s="104">
        <f>I55+L55+O55+R55+U55+X55+AA55+AD55+AG55+AJ55+AM55+AP55+AS55</f>
        <v>480.08</v>
      </c>
      <c r="AW55" s="19" t="s">
        <v>1263</v>
      </c>
    </row>
    <row r="56" spans="1:49" ht="12.75" hidden="1" customHeight="1" outlineLevel="1" x14ac:dyDescent="0.25">
      <c r="A56" s="352" t="s">
        <v>401</v>
      </c>
      <c r="B56" s="356" t="s">
        <v>213</v>
      </c>
      <c r="C56" s="357" t="s">
        <v>206</v>
      </c>
      <c r="D56" s="362">
        <v>12.16</v>
      </c>
      <c r="E56" s="348">
        <f>'02_P.O.S_N.N.L'!E53</f>
        <v>6.57</v>
      </c>
      <c r="F56" s="351">
        <f>'02_P.O.S_N.N.L'!F53</f>
        <v>79.89</v>
      </c>
      <c r="G56" s="123"/>
      <c r="H56" s="124">
        <f t="shared" ref="H56:H64" si="182">ROUND(I56/$F56,2)</f>
        <v>0</v>
      </c>
      <c r="I56" s="125">
        <f t="shared" ref="I56:I64" si="183">ROUND(G56*$E56,2)</f>
        <v>0</v>
      </c>
      <c r="J56" s="123"/>
      <c r="K56" s="124">
        <f t="shared" ref="K56:K64" si="184">ROUND(L56/$F56,2)</f>
        <v>0</v>
      </c>
      <c r="L56" s="125">
        <f t="shared" ref="L56:L64" si="185">ROUND(J56*$E56,2)</f>
        <v>0</v>
      </c>
      <c r="M56" s="123"/>
      <c r="N56" s="124">
        <f t="shared" ref="N56:N64" si="186">ROUND(O56/$F56,2)</f>
        <v>0</v>
      </c>
      <c r="O56" s="125">
        <f t="shared" ref="O56:O64" si="187">ROUND(M56*$E56,2)</f>
        <v>0</v>
      </c>
      <c r="P56" s="123"/>
      <c r="Q56" s="124">
        <f t="shared" ref="Q56:Q64" si="188">ROUND(R56/$F56,2)</f>
        <v>0</v>
      </c>
      <c r="R56" s="125">
        <f t="shared" ref="R56:R64" si="189">ROUND(P56*$E56,2)</f>
        <v>0</v>
      </c>
      <c r="S56" s="123">
        <v>12.16</v>
      </c>
      <c r="T56" s="124">
        <f t="shared" ref="T56:T64" si="190">ROUND(U56/$F56,2)</f>
        <v>1</v>
      </c>
      <c r="U56" s="125">
        <f t="shared" ref="U56:U64" si="191">ROUND(S56*$E56,2)</f>
        <v>79.89</v>
      </c>
      <c r="V56" s="123"/>
      <c r="W56" s="124">
        <f t="shared" ref="W56:W64" si="192">ROUND(X56/$F56,2)</f>
        <v>0</v>
      </c>
      <c r="X56" s="125">
        <f t="shared" ref="X56:X64" si="193">ROUND(V56*$E56,2)</f>
        <v>0</v>
      </c>
      <c r="Y56" s="123"/>
      <c r="Z56" s="124">
        <f t="shared" ref="Z56:Z64" si="194">ROUND(AA56/$F56,2)</f>
        <v>0</v>
      </c>
      <c r="AA56" s="125">
        <f t="shared" ref="AA56:AA64" si="195">ROUND(Y56*$E56,2)</f>
        <v>0</v>
      </c>
      <c r="AB56" s="123"/>
      <c r="AC56" s="124">
        <f t="shared" ref="AC56:AC64" si="196">ROUND(AD56/$F56,2)</f>
        <v>0</v>
      </c>
      <c r="AD56" s="125">
        <f t="shared" ref="AD56:AD64" si="197">ROUND(AB56*$E56,2)</f>
        <v>0</v>
      </c>
      <c r="AE56" s="123"/>
      <c r="AF56" s="124">
        <f t="shared" ref="AF56:AF64" si="198">ROUND(AG56/$F56,2)</f>
        <v>0</v>
      </c>
      <c r="AG56" s="125">
        <f t="shared" ref="AG56:AG64" si="199">ROUND(AE56*$E56,2)</f>
        <v>0</v>
      </c>
      <c r="AH56" s="123"/>
      <c r="AI56" s="124">
        <f t="shared" ref="AI56:AI64" si="200">ROUND(AJ56/$F56,2)</f>
        <v>0</v>
      </c>
      <c r="AJ56" s="125">
        <f t="shared" ref="AJ56:AJ64" si="201">ROUND(AH56*$E56,2)</f>
        <v>0</v>
      </c>
      <c r="AK56" s="123"/>
      <c r="AL56" s="124">
        <f t="shared" ref="AL56:AL64" si="202">ROUND(AM56/$F56,2)</f>
        <v>0</v>
      </c>
      <c r="AM56" s="125">
        <f t="shared" ref="AM56:AM64" si="203">ROUND(AK56*$E56,2)</f>
        <v>0</v>
      </c>
      <c r="AN56" s="123"/>
      <c r="AO56" s="124">
        <f t="shared" ref="AO56:AO64" si="204">ROUND(AP56/$F56,2)</f>
        <v>0</v>
      </c>
      <c r="AP56" s="125">
        <f t="shared" ref="AP56:AP64" si="205">ROUND(AN56*$E56,2)</f>
        <v>0</v>
      </c>
      <c r="AQ56" s="123"/>
      <c r="AR56" s="124">
        <f t="shared" ref="AR56:AR64" si="206">ROUND(AS56/$F56,2)</f>
        <v>0</v>
      </c>
      <c r="AS56" s="125">
        <f t="shared" ref="AS56:AS64" si="207">ROUND(AQ56*$E56,2)</f>
        <v>0</v>
      </c>
      <c r="AT56" s="124">
        <f t="shared" ref="AT56:AT64" si="208">AU56/F56</f>
        <v>1</v>
      </c>
      <c r="AU56" s="104">
        <f t="shared" ref="AU56:AU64" si="209">I56+L56+O56+R56+U56+X56+AA56+AD56+AG56+AJ56+AM56+AP56+AS56</f>
        <v>79.89</v>
      </c>
      <c r="AW56" s="19" t="s">
        <v>1263</v>
      </c>
    </row>
    <row r="57" spans="1:49" ht="22.5" hidden="1" customHeight="1" outlineLevel="1" x14ac:dyDescent="0.25">
      <c r="A57" s="352" t="s">
        <v>402</v>
      </c>
      <c r="B57" s="356" t="s">
        <v>221</v>
      </c>
      <c r="C57" s="357" t="s">
        <v>97</v>
      </c>
      <c r="D57" s="358">
        <v>7</v>
      </c>
      <c r="E57" s="348">
        <f>'02_P.O.S_N.N.L'!E54</f>
        <v>183.43</v>
      </c>
      <c r="F57" s="351">
        <f>'02_P.O.S_N.N.L'!F54</f>
        <v>1284.01</v>
      </c>
      <c r="G57" s="123"/>
      <c r="H57" s="124">
        <f t="shared" si="182"/>
        <v>0</v>
      </c>
      <c r="I57" s="125">
        <f t="shared" si="183"/>
        <v>0</v>
      </c>
      <c r="J57" s="123"/>
      <c r="K57" s="124">
        <f t="shared" si="184"/>
        <v>0</v>
      </c>
      <c r="L57" s="125">
        <f t="shared" si="185"/>
        <v>0</v>
      </c>
      <c r="M57" s="123"/>
      <c r="N57" s="124">
        <f t="shared" si="186"/>
        <v>0</v>
      </c>
      <c r="O57" s="125">
        <f t="shared" si="187"/>
        <v>0</v>
      </c>
      <c r="P57" s="123"/>
      <c r="Q57" s="124">
        <f t="shared" si="188"/>
        <v>0</v>
      </c>
      <c r="R57" s="125">
        <f t="shared" si="189"/>
        <v>0</v>
      </c>
      <c r="S57" s="123">
        <v>7</v>
      </c>
      <c r="T57" s="124">
        <f t="shared" si="190"/>
        <v>1</v>
      </c>
      <c r="U57" s="125">
        <f t="shared" si="191"/>
        <v>1284.01</v>
      </c>
      <c r="V57" s="123"/>
      <c r="W57" s="124">
        <f t="shared" si="192"/>
        <v>0</v>
      </c>
      <c r="X57" s="125">
        <f t="shared" si="193"/>
        <v>0</v>
      </c>
      <c r="Y57" s="123"/>
      <c r="Z57" s="124">
        <f t="shared" si="194"/>
        <v>0</v>
      </c>
      <c r="AA57" s="125">
        <f t="shared" si="195"/>
        <v>0</v>
      </c>
      <c r="AB57" s="123"/>
      <c r="AC57" s="124">
        <f t="shared" si="196"/>
        <v>0</v>
      </c>
      <c r="AD57" s="125">
        <f t="shared" si="197"/>
        <v>0</v>
      </c>
      <c r="AE57" s="123"/>
      <c r="AF57" s="124">
        <f t="shared" si="198"/>
        <v>0</v>
      </c>
      <c r="AG57" s="125">
        <f t="shared" si="199"/>
        <v>0</v>
      </c>
      <c r="AH57" s="123"/>
      <c r="AI57" s="124">
        <f t="shared" si="200"/>
        <v>0</v>
      </c>
      <c r="AJ57" s="125">
        <f t="shared" si="201"/>
        <v>0</v>
      </c>
      <c r="AK57" s="123"/>
      <c r="AL57" s="124">
        <f t="shared" si="202"/>
        <v>0</v>
      </c>
      <c r="AM57" s="125">
        <f t="shared" si="203"/>
        <v>0</v>
      </c>
      <c r="AN57" s="123"/>
      <c r="AO57" s="124">
        <f t="shared" si="204"/>
        <v>0</v>
      </c>
      <c r="AP57" s="125">
        <f t="shared" si="205"/>
        <v>0</v>
      </c>
      <c r="AQ57" s="123"/>
      <c r="AR57" s="124">
        <f t="shared" si="206"/>
        <v>0</v>
      </c>
      <c r="AS57" s="125">
        <f t="shared" si="207"/>
        <v>0</v>
      </c>
      <c r="AT57" s="124">
        <f t="shared" si="208"/>
        <v>1</v>
      </c>
      <c r="AU57" s="104">
        <f t="shared" si="209"/>
        <v>1284.01</v>
      </c>
      <c r="AW57" s="19" t="s">
        <v>1263</v>
      </c>
    </row>
    <row r="58" spans="1:49" ht="33.75" hidden="1" customHeight="1" outlineLevel="1" x14ac:dyDescent="0.25">
      <c r="A58" s="352" t="s">
        <v>403</v>
      </c>
      <c r="B58" s="356" t="s">
        <v>222</v>
      </c>
      <c r="C58" s="357" t="s">
        <v>97</v>
      </c>
      <c r="D58" s="358">
        <v>1</v>
      </c>
      <c r="E58" s="348">
        <f>'02_P.O.S_N.N.L'!E55</f>
        <v>695.77</v>
      </c>
      <c r="F58" s="351">
        <f>'02_P.O.S_N.N.L'!F55</f>
        <v>695.77</v>
      </c>
      <c r="G58" s="123"/>
      <c r="H58" s="124">
        <f t="shared" si="182"/>
        <v>0</v>
      </c>
      <c r="I58" s="125">
        <f t="shared" si="183"/>
        <v>0</v>
      </c>
      <c r="J58" s="123"/>
      <c r="K58" s="124">
        <f t="shared" si="184"/>
        <v>0</v>
      </c>
      <c r="L58" s="125">
        <f t="shared" si="185"/>
        <v>0</v>
      </c>
      <c r="M58" s="123"/>
      <c r="N58" s="124">
        <f t="shared" si="186"/>
        <v>0</v>
      </c>
      <c r="O58" s="125">
        <f t="shared" si="187"/>
        <v>0</v>
      </c>
      <c r="P58" s="123">
        <v>1</v>
      </c>
      <c r="Q58" s="124">
        <f t="shared" si="188"/>
        <v>1</v>
      </c>
      <c r="R58" s="125">
        <f t="shared" si="189"/>
        <v>695.77</v>
      </c>
      <c r="S58" s="123"/>
      <c r="T58" s="124">
        <f t="shared" si="190"/>
        <v>0</v>
      </c>
      <c r="U58" s="125">
        <f t="shared" si="191"/>
        <v>0</v>
      </c>
      <c r="V58" s="123"/>
      <c r="W58" s="124">
        <f t="shared" si="192"/>
        <v>0</v>
      </c>
      <c r="X58" s="125">
        <f t="shared" si="193"/>
        <v>0</v>
      </c>
      <c r="Y58" s="123"/>
      <c r="Z58" s="124">
        <f t="shared" si="194"/>
        <v>0</v>
      </c>
      <c r="AA58" s="125">
        <f t="shared" si="195"/>
        <v>0</v>
      </c>
      <c r="AB58" s="123"/>
      <c r="AC58" s="124">
        <f t="shared" si="196"/>
        <v>0</v>
      </c>
      <c r="AD58" s="125">
        <f t="shared" si="197"/>
        <v>0</v>
      </c>
      <c r="AE58" s="123"/>
      <c r="AF58" s="124">
        <f t="shared" si="198"/>
        <v>0</v>
      </c>
      <c r="AG58" s="125">
        <f t="shared" si="199"/>
        <v>0</v>
      </c>
      <c r="AH58" s="123"/>
      <c r="AI58" s="124">
        <f t="shared" si="200"/>
        <v>0</v>
      </c>
      <c r="AJ58" s="125">
        <f t="shared" si="201"/>
        <v>0</v>
      </c>
      <c r="AK58" s="123"/>
      <c r="AL58" s="124">
        <f t="shared" si="202"/>
        <v>0</v>
      </c>
      <c r="AM58" s="125">
        <f t="shared" si="203"/>
        <v>0</v>
      </c>
      <c r="AN58" s="123"/>
      <c r="AO58" s="124">
        <f t="shared" si="204"/>
        <v>0</v>
      </c>
      <c r="AP58" s="125">
        <f t="shared" si="205"/>
        <v>0</v>
      </c>
      <c r="AQ58" s="123"/>
      <c r="AR58" s="124">
        <f t="shared" si="206"/>
        <v>0</v>
      </c>
      <c r="AS58" s="125">
        <f t="shared" si="207"/>
        <v>0</v>
      </c>
      <c r="AT58" s="124">
        <f t="shared" si="208"/>
        <v>1</v>
      </c>
      <c r="AU58" s="104">
        <f t="shared" si="209"/>
        <v>695.77</v>
      </c>
      <c r="AW58" s="19" t="s">
        <v>1263</v>
      </c>
    </row>
    <row r="59" spans="1:49" ht="22.5" hidden="1" customHeight="1" outlineLevel="1" x14ac:dyDescent="0.25">
      <c r="A59" s="352" t="s">
        <v>404</v>
      </c>
      <c r="B59" s="356" t="s">
        <v>223</v>
      </c>
      <c r="C59" s="357" t="s">
        <v>224</v>
      </c>
      <c r="D59" s="363">
        <v>120</v>
      </c>
      <c r="E59" s="348">
        <f>'02_P.O.S_N.N.L'!E56</f>
        <v>1.88</v>
      </c>
      <c r="F59" s="351">
        <f>'02_P.O.S_N.N.L'!F56</f>
        <v>225.6</v>
      </c>
      <c r="G59" s="123"/>
      <c r="H59" s="124">
        <f t="shared" si="182"/>
        <v>0</v>
      </c>
      <c r="I59" s="125">
        <f t="shared" si="183"/>
        <v>0</v>
      </c>
      <c r="J59" s="123"/>
      <c r="K59" s="124">
        <f t="shared" si="184"/>
        <v>0</v>
      </c>
      <c r="L59" s="125">
        <f t="shared" si="185"/>
        <v>0</v>
      </c>
      <c r="M59" s="123"/>
      <c r="N59" s="124">
        <f t="shared" si="186"/>
        <v>0</v>
      </c>
      <c r="O59" s="125">
        <f t="shared" si="187"/>
        <v>0</v>
      </c>
      <c r="P59" s="123">
        <v>120</v>
      </c>
      <c r="Q59" s="124">
        <f t="shared" si="188"/>
        <v>1</v>
      </c>
      <c r="R59" s="125">
        <f t="shared" si="189"/>
        <v>225.6</v>
      </c>
      <c r="S59" s="123"/>
      <c r="T59" s="124">
        <f t="shared" si="190"/>
        <v>0</v>
      </c>
      <c r="U59" s="125">
        <f t="shared" si="191"/>
        <v>0</v>
      </c>
      <c r="V59" s="123"/>
      <c r="W59" s="124">
        <f t="shared" si="192"/>
        <v>0</v>
      </c>
      <c r="X59" s="125">
        <f t="shared" si="193"/>
        <v>0</v>
      </c>
      <c r="Y59" s="123"/>
      <c r="Z59" s="124">
        <f t="shared" si="194"/>
        <v>0</v>
      </c>
      <c r="AA59" s="125">
        <f t="shared" si="195"/>
        <v>0</v>
      </c>
      <c r="AB59" s="123"/>
      <c r="AC59" s="124">
        <f t="shared" si="196"/>
        <v>0</v>
      </c>
      <c r="AD59" s="125">
        <f t="shared" si="197"/>
        <v>0</v>
      </c>
      <c r="AE59" s="123"/>
      <c r="AF59" s="124">
        <f t="shared" si="198"/>
        <v>0</v>
      </c>
      <c r="AG59" s="125">
        <f t="shared" si="199"/>
        <v>0</v>
      </c>
      <c r="AH59" s="123"/>
      <c r="AI59" s="124">
        <f t="shared" si="200"/>
        <v>0</v>
      </c>
      <c r="AJ59" s="125">
        <f t="shared" si="201"/>
        <v>0</v>
      </c>
      <c r="AK59" s="123"/>
      <c r="AL59" s="124">
        <f t="shared" si="202"/>
        <v>0</v>
      </c>
      <c r="AM59" s="125">
        <f t="shared" si="203"/>
        <v>0</v>
      </c>
      <c r="AN59" s="123"/>
      <c r="AO59" s="124">
        <f t="shared" si="204"/>
        <v>0</v>
      </c>
      <c r="AP59" s="125">
        <f t="shared" si="205"/>
        <v>0</v>
      </c>
      <c r="AQ59" s="123"/>
      <c r="AR59" s="124">
        <f t="shared" si="206"/>
        <v>0</v>
      </c>
      <c r="AS59" s="125">
        <f t="shared" si="207"/>
        <v>0</v>
      </c>
      <c r="AT59" s="124">
        <f t="shared" si="208"/>
        <v>1</v>
      </c>
      <c r="AU59" s="104">
        <f t="shared" si="209"/>
        <v>225.6</v>
      </c>
      <c r="AW59" s="19" t="s">
        <v>1263</v>
      </c>
    </row>
    <row r="60" spans="1:49" ht="22.5" hidden="1" customHeight="1" outlineLevel="1" x14ac:dyDescent="0.25">
      <c r="A60" s="352" t="s">
        <v>405</v>
      </c>
      <c r="B60" s="356" t="s">
        <v>225</v>
      </c>
      <c r="C60" s="357" t="s">
        <v>46</v>
      </c>
      <c r="D60" s="363">
        <v>485</v>
      </c>
      <c r="E60" s="348">
        <f>'02_P.O.S_N.N.L'!E57</f>
        <v>1.83</v>
      </c>
      <c r="F60" s="351">
        <f>'02_P.O.S_N.N.L'!F57</f>
        <v>887.55</v>
      </c>
      <c r="G60" s="123"/>
      <c r="H60" s="124">
        <f t="shared" si="182"/>
        <v>0</v>
      </c>
      <c r="I60" s="125">
        <f t="shared" si="183"/>
        <v>0</v>
      </c>
      <c r="J60" s="123"/>
      <c r="K60" s="124">
        <f t="shared" si="184"/>
        <v>0</v>
      </c>
      <c r="L60" s="125">
        <f t="shared" si="185"/>
        <v>0</v>
      </c>
      <c r="M60" s="123"/>
      <c r="N60" s="124">
        <f t="shared" si="186"/>
        <v>0</v>
      </c>
      <c r="O60" s="125">
        <f t="shared" si="187"/>
        <v>0</v>
      </c>
      <c r="P60" s="123"/>
      <c r="Q60" s="124">
        <f t="shared" si="188"/>
        <v>0</v>
      </c>
      <c r="R60" s="125">
        <f t="shared" si="189"/>
        <v>0</v>
      </c>
      <c r="S60" s="123"/>
      <c r="T60" s="124">
        <f t="shared" si="190"/>
        <v>0</v>
      </c>
      <c r="U60" s="125">
        <f t="shared" si="191"/>
        <v>0</v>
      </c>
      <c r="V60" s="123"/>
      <c r="W60" s="124">
        <f t="shared" si="192"/>
        <v>0</v>
      </c>
      <c r="X60" s="125">
        <f t="shared" si="193"/>
        <v>0</v>
      </c>
      <c r="Y60" s="123"/>
      <c r="Z60" s="124">
        <f t="shared" si="194"/>
        <v>0</v>
      </c>
      <c r="AA60" s="125">
        <f t="shared" si="195"/>
        <v>0</v>
      </c>
      <c r="AB60" s="123">
        <v>485</v>
      </c>
      <c r="AC60" s="124">
        <f t="shared" si="196"/>
        <v>1</v>
      </c>
      <c r="AD60" s="125">
        <f t="shared" si="197"/>
        <v>887.55</v>
      </c>
      <c r="AE60" s="123"/>
      <c r="AF60" s="124">
        <f t="shared" si="198"/>
        <v>0</v>
      </c>
      <c r="AG60" s="125">
        <f t="shared" si="199"/>
        <v>0</v>
      </c>
      <c r="AH60" s="123"/>
      <c r="AI60" s="124">
        <f t="shared" si="200"/>
        <v>0</v>
      </c>
      <c r="AJ60" s="125">
        <f t="shared" si="201"/>
        <v>0</v>
      </c>
      <c r="AK60" s="123"/>
      <c r="AL60" s="124">
        <f t="shared" si="202"/>
        <v>0</v>
      </c>
      <c r="AM60" s="125">
        <f t="shared" si="203"/>
        <v>0</v>
      </c>
      <c r="AN60" s="123"/>
      <c r="AO60" s="124">
        <f t="shared" si="204"/>
        <v>0</v>
      </c>
      <c r="AP60" s="125">
        <f t="shared" si="205"/>
        <v>0</v>
      </c>
      <c r="AQ60" s="123"/>
      <c r="AR60" s="124">
        <f t="shared" si="206"/>
        <v>0</v>
      </c>
      <c r="AS60" s="125">
        <f t="shared" si="207"/>
        <v>0</v>
      </c>
      <c r="AT60" s="124">
        <f t="shared" si="208"/>
        <v>1</v>
      </c>
      <c r="AU60" s="104">
        <f t="shared" si="209"/>
        <v>887.55</v>
      </c>
      <c r="AW60" s="19" t="s">
        <v>1264</v>
      </c>
    </row>
    <row r="61" spans="1:49" ht="22.5" hidden="1" customHeight="1" outlineLevel="1" x14ac:dyDescent="0.25">
      <c r="A61" s="352" t="s">
        <v>406</v>
      </c>
      <c r="B61" s="356" t="s">
        <v>226</v>
      </c>
      <c r="C61" s="357" t="s">
        <v>46</v>
      </c>
      <c r="D61" s="364">
        <v>1360</v>
      </c>
      <c r="E61" s="348">
        <f>'02_P.O.S_N.N.L'!E58</f>
        <v>2.23</v>
      </c>
      <c r="F61" s="351">
        <f>'02_P.O.S_N.N.L'!F58</f>
        <v>3032.8</v>
      </c>
      <c r="G61" s="123"/>
      <c r="H61" s="124">
        <f t="shared" si="182"/>
        <v>0</v>
      </c>
      <c r="I61" s="125">
        <f t="shared" si="183"/>
        <v>0</v>
      </c>
      <c r="J61" s="123"/>
      <c r="K61" s="124">
        <f t="shared" si="184"/>
        <v>0</v>
      </c>
      <c r="L61" s="125">
        <f t="shared" si="185"/>
        <v>0</v>
      </c>
      <c r="M61" s="123"/>
      <c r="N61" s="124">
        <f t="shared" si="186"/>
        <v>0</v>
      </c>
      <c r="O61" s="125">
        <f t="shared" si="187"/>
        <v>0</v>
      </c>
      <c r="P61" s="123"/>
      <c r="Q61" s="124">
        <f t="shared" si="188"/>
        <v>0</v>
      </c>
      <c r="R61" s="125">
        <f t="shared" si="189"/>
        <v>0</v>
      </c>
      <c r="S61" s="123"/>
      <c r="T61" s="124">
        <f t="shared" si="190"/>
        <v>0</v>
      </c>
      <c r="U61" s="125">
        <f t="shared" si="191"/>
        <v>0</v>
      </c>
      <c r="V61" s="123"/>
      <c r="W61" s="124">
        <f t="shared" si="192"/>
        <v>0</v>
      </c>
      <c r="X61" s="125">
        <f t="shared" si="193"/>
        <v>0</v>
      </c>
      <c r="Y61" s="123"/>
      <c r="Z61" s="124">
        <f t="shared" si="194"/>
        <v>0</v>
      </c>
      <c r="AA61" s="125">
        <f t="shared" si="195"/>
        <v>0</v>
      </c>
      <c r="AB61" s="123">
        <v>1360</v>
      </c>
      <c r="AC61" s="124">
        <f t="shared" si="196"/>
        <v>1</v>
      </c>
      <c r="AD61" s="125">
        <f t="shared" si="197"/>
        <v>3032.8</v>
      </c>
      <c r="AE61" s="123"/>
      <c r="AF61" s="124">
        <f t="shared" si="198"/>
        <v>0</v>
      </c>
      <c r="AG61" s="125">
        <f t="shared" si="199"/>
        <v>0</v>
      </c>
      <c r="AH61" s="123"/>
      <c r="AI61" s="124">
        <f t="shared" si="200"/>
        <v>0</v>
      </c>
      <c r="AJ61" s="125">
        <f t="shared" si="201"/>
        <v>0</v>
      </c>
      <c r="AK61" s="123"/>
      <c r="AL61" s="124">
        <f t="shared" si="202"/>
        <v>0</v>
      </c>
      <c r="AM61" s="125">
        <f t="shared" si="203"/>
        <v>0</v>
      </c>
      <c r="AN61" s="123"/>
      <c r="AO61" s="124">
        <f t="shared" si="204"/>
        <v>0</v>
      </c>
      <c r="AP61" s="125">
        <f t="shared" si="205"/>
        <v>0</v>
      </c>
      <c r="AQ61" s="123"/>
      <c r="AR61" s="124">
        <f t="shared" si="206"/>
        <v>0</v>
      </c>
      <c r="AS61" s="125">
        <f t="shared" si="207"/>
        <v>0</v>
      </c>
      <c r="AT61" s="124">
        <f t="shared" si="208"/>
        <v>1</v>
      </c>
      <c r="AU61" s="104">
        <f t="shared" si="209"/>
        <v>3032.8</v>
      </c>
      <c r="AW61" s="19" t="s">
        <v>1264</v>
      </c>
    </row>
    <row r="62" spans="1:49" ht="12.75" hidden="1" customHeight="1" outlineLevel="1" x14ac:dyDescent="0.25">
      <c r="A62" s="352" t="s">
        <v>407</v>
      </c>
      <c r="B62" s="356" t="s">
        <v>227</v>
      </c>
      <c r="C62" s="357" t="s">
        <v>46</v>
      </c>
      <c r="D62" s="358">
        <v>5</v>
      </c>
      <c r="E62" s="348">
        <f>'02_P.O.S_N.N.L'!E59</f>
        <v>7.91</v>
      </c>
      <c r="F62" s="351">
        <f>'02_P.O.S_N.N.L'!F59</f>
        <v>39.549999999999997</v>
      </c>
      <c r="G62" s="123"/>
      <c r="H62" s="124">
        <f t="shared" si="182"/>
        <v>0</v>
      </c>
      <c r="I62" s="125">
        <f t="shared" si="183"/>
        <v>0</v>
      </c>
      <c r="J62" s="123"/>
      <c r="K62" s="124">
        <f t="shared" si="184"/>
        <v>0</v>
      </c>
      <c r="L62" s="125">
        <f t="shared" si="185"/>
        <v>0</v>
      </c>
      <c r="M62" s="123"/>
      <c r="N62" s="124">
        <f t="shared" si="186"/>
        <v>0</v>
      </c>
      <c r="O62" s="125">
        <f t="shared" si="187"/>
        <v>0</v>
      </c>
      <c r="P62" s="123"/>
      <c r="Q62" s="124">
        <f t="shared" si="188"/>
        <v>0</v>
      </c>
      <c r="R62" s="125">
        <f t="shared" si="189"/>
        <v>0</v>
      </c>
      <c r="S62" s="123">
        <v>5</v>
      </c>
      <c r="T62" s="124">
        <f t="shared" si="190"/>
        <v>1</v>
      </c>
      <c r="U62" s="125">
        <f t="shared" si="191"/>
        <v>39.549999999999997</v>
      </c>
      <c r="V62" s="123"/>
      <c r="W62" s="124">
        <f t="shared" si="192"/>
        <v>0</v>
      </c>
      <c r="X62" s="125">
        <f t="shared" si="193"/>
        <v>0</v>
      </c>
      <c r="Y62" s="123"/>
      <c r="Z62" s="124">
        <f t="shared" si="194"/>
        <v>0</v>
      </c>
      <c r="AA62" s="125">
        <f t="shared" si="195"/>
        <v>0</v>
      </c>
      <c r="AB62" s="123"/>
      <c r="AC62" s="124">
        <f t="shared" si="196"/>
        <v>0</v>
      </c>
      <c r="AD62" s="125">
        <f t="shared" si="197"/>
        <v>0</v>
      </c>
      <c r="AE62" s="123"/>
      <c r="AF62" s="124">
        <f t="shared" si="198"/>
        <v>0</v>
      </c>
      <c r="AG62" s="125">
        <f t="shared" si="199"/>
        <v>0</v>
      </c>
      <c r="AH62" s="123"/>
      <c r="AI62" s="124">
        <f t="shared" si="200"/>
        <v>0</v>
      </c>
      <c r="AJ62" s="125">
        <f t="shared" si="201"/>
        <v>0</v>
      </c>
      <c r="AK62" s="123"/>
      <c r="AL62" s="124">
        <f t="shared" si="202"/>
        <v>0</v>
      </c>
      <c r="AM62" s="125">
        <f t="shared" si="203"/>
        <v>0</v>
      </c>
      <c r="AN62" s="123"/>
      <c r="AO62" s="124">
        <f t="shared" si="204"/>
        <v>0</v>
      </c>
      <c r="AP62" s="125">
        <f t="shared" si="205"/>
        <v>0</v>
      </c>
      <c r="AQ62" s="123"/>
      <c r="AR62" s="124">
        <f t="shared" si="206"/>
        <v>0</v>
      </c>
      <c r="AS62" s="125">
        <f t="shared" si="207"/>
        <v>0</v>
      </c>
      <c r="AT62" s="124">
        <f t="shared" si="208"/>
        <v>1</v>
      </c>
      <c r="AU62" s="104">
        <f t="shared" si="209"/>
        <v>39.549999999999997</v>
      </c>
      <c r="AW62" s="19" t="s">
        <v>1264</v>
      </c>
    </row>
    <row r="63" spans="1:49" ht="12.75" hidden="1" customHeight="1" outlineLevel="1" x14ac:dyDescent="0.25">
      <c r="A63" s="352" t="s">
        <v>408</v>
      </c>
      <c r="B63" s="356" t="s">
        <v>228</v>
      </c>
      <c r="C63" s="357" t="s">
        <v>46</v>
      </c>
      <c r="D63" s="363">
        <v>170</v>
      </c>
      <c r="E63" s="348">
        <f>'02_P.O.S_N.N.L'!E60</f>
        <v>8.69</v>
      </c>
      <c r="F63" s="351">
        <f>'02_P.O.S_N.N.L'!F60</f>
        <v>1477.3</v>
      </c>
      <c r="G63" s="123"/>
      <c r="H63" s="124">
        <f t="shared" si="182"/>
        <v>0</v>
      </c>
      <c r="I63" s="125">
        <f t="shared" si="183"/>
        <v>0</v>
      </c>
      <c r="J63" s="123"/>
      <c r="K63" s="124">
        <f t="shared" si="184"/>
        <v>0</v>
      </c>
      <c r="L63" s="125">
        <f t="shared" si="185"/>
        <v>0</v>
      </c>
      <c r="M63" s="123"/>
      <c r="N63" s="124">
        <f t="shared" si="186"/>
        <v>0</v>
      </c>
      <c r="O63" s="125">
        <f t="shared" si="187"/>
        <v>0</v>
      </c>
      <c r="P63" s="123"/>
      <c r="Q63" s="124">
        <f t="shared" si="188"/>
        <v>0</v>
      </c>
      <c r="R63" s="125">
        <f t="shared" si="189"/>
        <v>0</v>
      </c>
      <c r="S63" s="123">
        <v>170</v>
      </c>
      <c r="T63" s="124">
        <f t="shared" si="190"/>
        <v>1</v>
      </c>
      <c r="U63" s="125">
        <f t="shared" si="191"/>
        <v>1477.3</v>
      </c>
      <c r="V63" s="123"/>
      <c r="W63" s="124">
        <f t="shared" si="192"/>
        <v>0</v>
      </c>
      <c r="X63" s="125">
        <f t="shared" si="193"/>
        <v>0</v>
      </c>
      <c r="Y63" s="123"/>
      <c r="Z63" s="124">
        <f t="shared" si="194"/>
        <v>0</v>
      </c>
      <c r="AA63" s="125">
        <f t="shared" si="195"/>
        <v>0</v>
      </c>
      <c r="AB63" s="123"/>
      <c r="AC63" s="124">
        <f t="shared" si="196"/>
        <v>0</v>
      </c>
      <c r="AD63" s="125">
        <f t="shared" si="197"/>
        <v>0</v>
      </c>
      <c r="AE63" s="123"/>
      <c r="AF63" s="124">
        <f t="shared" si="198"/>
        <v>0</v>
      </c>
      <c r="AG63" s="125">
        <f t="shared" si="199"/>
        <v>0</v>
      </c>
      <c r="AH63" s="123"/>
      <c r="AI63" s="124">
        <f t="shared" si="200"/>
        <v>0</v>
      </c>
      <c r="AJ63" s="125">
        <f t="shared" si="201"/>
        <v>0</v>
      </c>
      <c r="AK63" s="123"/>
      <c r="AL63" s="124">
        <f t="shared" si="202"/>
        <v>0</v>
      </c>
      <c r="AM63" s="125">
        <f t="shared" si="203"/>
        <v>0</v>
      </c>
      <c r="AN63" s="123"/>
      <c r="AO63" s="124">
        <f t="shared" si="204"/>
        <v>0</v>
      </c>
      <c r="AP63" s="125">
        <f t="shared" si="205"/>
        <v>0</v>
      </c>
      <c r="AQ63" s="123"/>
      <c r="AR63" s="124">
        <f t="shared" si="206"/>
        <v>0</v>
      </c>
      <c r="AS63" s="125">
        <f t="shared" si="207"/>
        <v>0</v>
      </c>
      <c r="AT63" s="124">
        <f t="shared" si="208"/>
        <v>1</v>
      </c>
      <c r="AU63" s="104">
        <f t="shared" si="209"/>
        <v>1477.3</v>
      </c>
      <c r="AW63" s="19" t="s">
        <v>1264</v>
      </c>
    </row>
    <row r="64" spans="1:49" ht="22.5" hidden="1" customHeight="1" outlineLevel="1" x14ac:dyDescent="0.25">
      <c r="A64" s="352" t="s">
        <v>409</v>
      </c>
      <c r="B64" s="356" t="s">
        <v>229</v>
      </c>
      <c r="C64" s="357" t="s">
        <v>97</v>
      </c>
      <c r="D64" s="358">
        <v>1</v>
      </c>
      <c r="E64" s="348">
        <f>'02_P.O.S_N.N.L'!E61</f>
        <v>196.59</v>
      </c>
      <c r="F64" s="351">
        <f>'02_P.O.S_N.N.L'!F61</f>
        <v>196.59</v>
      </c>
      <c r="G64" s="123"/>
      <c r="H64" s="124">
        <f t="shared" si="182"/>
        <v>0</v>
      </c>
      <c r="I64" s="125">
        <f t="shared" si="183"/>
        <v>0</v>
      </c>
      <c r="J64" s="123"/>
      <c r="K64" s="124">
        <f t="shared" si="184"/>
        <v>0</v>
      </c>
      <c r="L64" s="125">
        <f t="shared" si="185"/>
        <v>0</v>
      </c>
      <c r="M64" s="123"/>
      <c r="N64" s="124">
        <f t="shared" si="186"/>
        <v>0</v>
      </c>
      <c r="O64" s="125">
        <f t="shared" si="187"/>
        <v>0</v>
      </c>
      <c r="P64" s="123"/>
      <c r="Q64" s="124">
        <f t="shared" si="188"/>
        <v>0</v>
      </c>
      <c r="R64" s="125">
        <f t="shared" si="189"/>
        <v>0</v>
      </c>
      <c r="S64" s="123"/>
      <c r="T64" s="124">
        <f t="shared" si="190"/>
        <v>0</v>
      </c>
      <c r="U64" s="125">
        <f t="shared" si="191"/>
        <v>0</v>
      </c>
      <c r="V64" s="123"/>
      <c r="W64" s="124">
        <f t="shared" si="192"/>
        <v>0</v>
      </c>
      <c r="X64" s="125">
        <f t="shared" si="193"/>
        <v>0</v>
      </c>
      <c r="Y64" s="123"/>
      <c r="Z64" s="124">
        <f t="shared" si="194"/>
        <v>0</v>
      </c>
      <c r="AA64" s="125">
        <f t="shared" si="195"/>
        <v>0</v>
      </c>
      <c r="AB64" s="123">
        <v>1</v>
      </c>
      <c r="AC64" s="124">
        <f t="shared" si="196"/>
        <v>1</v>
      </c>
      <c r="AD64" s="125">
        <f t="shared" si="197"/>
        <v>196.59</v>
      </c>
      <c r="AE64" s="123"/>
      <c r="AF64" s="124">
        <f t="shared" si="198"/>
        <v>0</v>
      </c>
      <c r="AG64" s="125">
        <f t="shared" si="199"/>
        <v>0</v>
      </c>
      <c r="AH64" s="123"/>
      <c r="AI64" s="124">
        <f t="shared" si="200"/>
        <v>0</v>
      </c>
      <c r="AJ64" s="125">
        <f t="shared" si="201"/>
        <v>0</v>
      </c>
      <c r="AK64" s="123"/>
      <c r="AL64" s="124">
        <f t="shared" si="202"/>
        <v>0</v>
      </c>
      <c r="AM64" s="125">
        <f t="shared" si="203"/>
        <v>0</v>
      </c>
      <c r="AN64" s="123"/>
      <c r="AO64" s="124">
        <f t="shared" si="204"/>
        <v>0</v>
      </c>
      <c r="AP64" s="125">
        <f t="shared" si="205"/>
        <v>0</v>
      </c>
      <c r="AQ64" s="123"/>
      <c r="AR64" s="124">
        <f t="shared" si="206"/>
        <v>0</v>
      </c>
      <c r="AS64" s="125">
        <f t="shared" si="207"/>
        <v>0</v>
      </c>
      <c r="AT64" s="124">
        <f t="shared" si="208"/>
        <v>1</v>
      </c>
      <c r="AU64" s="104">
        <f t="shared" si="209"/>
        <v>196.59</v>
      </c>
      <c r="AW64" s="19" t="s">
        <v>1264</v>
      </c>
    </row>
    <row r="65" spans="1:49" ht="22.5" hidden="1" customHeight="1" outlineLevel="1" x14ac:dyDescent="0.25">
      <c r="A65" s="340" t="s">
        <v>103</v>
      </c>
      <c r="B65" s="359" t="s">
        <v>230</v>
      </c>
      <c r="C65" s="360" t="s">
        <v>204</v>
      </c>
      <c r="D65" s="361"/>
      <c r="E65" s="348">
        <f>'02_P.O.S_N.N.L'!E62</f>
        <v>0</v>
      </c>
      <c r="F65" s="351">
        <f>'02_P.O.S_N.N.L'!F62</f>
        <v>1437.27</v>
      </c>
      <c r="G65" s="308"/>
      <c r="H65" s="309">
        <f>ROUND(I65/$F65,2)</f>
        <v>0</v>
      </c>
      <c r="I65" s="310">
        <f>SUM(I66:I68)</f>
        <v>0</v>
      </c>
      <c r="J65" s="308"/>
      <c r="K65" s="309">
        <f>ROUND(L65/$F65,2)</f>
        <v>0</v>
      </c>
      <c r="L65" s="310">
        <f>SUM(L66:L68)</f>
        <v>0</v>
      </c>
      <c r="M65" s="308"/>
      <c r="N65" s="309">
        <f>ROUND(O65/$F65,2)</f>
        <v>0</v>
      </c>
      <c r="O65" s="310">
        <f>SUM(O66:O68)</f>
        <v>0</v>
      </c>
      <c r="P65" s="308"/>
      <c r="Q65" s="309">
        <f>ROUND(R65/$F65,2)</f>
        <v>1</v>
      </c>
      <c r="R65" s="310">
        <f>SUM(R66)</f>
        <v>1437.27</v>
      </c>
      <c r="S65" s="308"/>
      <c r="T65" s="309">
        <f>ROUND(U65/$F65,2)</f>
        <v>0</v>
      </c>
      <c r="U65" s="310">
        <f>SUM(U66)</f>
        <v>0</v>
      </c>
      <c r="V65" s="308"/>
      <c r="W65" s="309">
        <f>ROUND(X65/$F65,2)</f>
        <v>0</v>
      </c>
      <c r="X65" s="310">
        <f>SUM(X66)</f>
        <v>0</v>
      </c>
      <c r="Y65" s="308"/>
      <c r="Z65" s="309">
        <f>ROUND(AA65/$F65,2)</f>
        <v>0</v>
      </c>
      <c r="AA65" s="310">
        <f>SUM(AA66)</f>
        <v>0</v>
      </c>
      <c r="AB65" s="308"/>
      <c r="AC65" s="309">
        <f>ROUND(AD65/$F65,2)</f>
        <v>0</v>
      </c>
      <c r="AD65" s="310">
        <f>SUM(AD66)</f>
        <v>0</v>
      </c>
      <c r="AE65" s="308"/>
      <c r="AF65" s="309">
        <f>ROUND(AG65/$F65,2)</f>
        <v>0</v>
      </c>
      <c r="AG65" s="310">
        <f>SUM(AG66)</f>
        <v>0</v>
      </c>
      <c r="AH65" s="308"/>
      <c r="AI65" s="309">
        <f>ROUND(AJ65/$F65,2)</f>
        <v>0</v>
      </c>
      <c r="AJ65" s="310">
        <f>SUM(AJ66)</f>
        <v>0</v>
      </c>
      <c r="AK65" s="308"/>
      <c r="AL65" s="309">
        <f>ROUND(AM65/$F65,2)</f>
        <v>0</v>
      </c>
      <c r="AM65" s="310">
        <f>SUM(AM66)</f>
        <v>0</v>
      </c>
      <c r="AN65" s="308"/>
      <c r="AO65" s="309">
        <f>ROUND(AP65/$F65,2)</f>
        <v>0</v>
      </c>
      <c r="AP65" s="310">
        <f>SUM(AP66)</f>
        <v>0</v>
      </c>
      <c r="AQ65" s="308"/>
      <c r="AR65" s="309">
        <f>ROUND(AS65/$F65,2)</f>
        <v>0</v>
      </c>
      <c r="AS65" s="310">
        <f>SUM(AS66)</f>
        <v>0</v>
      </c>
      <c r="AT65" s="309">
        <f>AU65/F65</f>
        <v>1</v>
      </c>
      <c r="AU65" s="311">
        <f>I65+L65+O65+R65+U65+X65+AA65+AD65+AG65+AJ65+AM65+AP65+AS65</f>
        <v>1437.27</v>
      </c>
    </row>
    <row r="66" spans="1:49" ht="33.75" hidden="1" customHeight="1" outlineLevel="1" x14ac:dyDescent="0.25">
      <c r="A66" s="352" t="s">
        <v>410</v>
      </c>
      <c r="B66" s="356" t="s">
        <v>209</v>
      </c>
      <c r="C66" s="357" t="s">
        <v>206</v>
      </c>
      <c r="D66" s="358">
        <v>0.86</v>
      </c>
      <c r="E66" s="348">
        <f>'02_P.O.S_N.N.L'!E63</f>
        <v>1671.24</v>
      </c>
      <c r="F66" s="351">
        <f>'02_P.O.S_N.N.L'!F63</f>
        <v>1437.27</v>
      </c>
      <c r="G66" s="123"/>
      <c r="H66" s="124">
        <f>ROUND(I66/$F66,2)</f>
        <v>0</v>
      </c>
      <c r="I66" s="125">
        <f>ROUND(G66*$E66,2)</f>
        <v>0</v>
      </c>
      <c r="J66" s="123"/>
      <c r="K66" s="124">
        <f>ROUND(L66/$F66,2)</f>
        <v>0</v>
      </c>
      <c r="L66" s="125">
        <f>ROUND(J66*$E66,2)</f>
        <v>0</v>
      </c>
      <c r="M66" s="123"/>
      <c r="N66" s="124">
        <f>ROUND(O66/$F66,2)</f>
        <v>0</v>
      </c>
      <c r="O66" s="125">
        <f>ROUND(M66*$E66,2)</f>
        <v>0</v>
      </c>
      <c r="P66" s="123">
        <v>0.86</v>
      </c>
      <c r="Q66" s="124">
        <f>ROUND(R66/$F66,2)</f>
        <v>1</v>
      </c>
      <c r="R66" s="125">
        <f>ROUND(P66*$E66,2)</f>
        <v>1437.27</v>
      </c>
      <c r="S66" s="123"/>
      <c r="T66" s="124">
        <f>ROUND(U66/$F66,2)</f>
        <v>0</v>
      </c>
      <c r="U66" s="125">
        <f>ROUND(S66*$E66,2)</f>
        <v>0</v>
      </c>
      <c r="V66" s="123"/>
      <c r="W66" s="124">
        <f>ROUND(X66/$F66,2)</f>
        <v>0</v>
      </c>
      <c r="X66" s="125">
        <f>ROUND(V66*$E66,2)</f>
        <v>0</v>
      </c>
      <c r="Y66" s="123"/>
      <c r="Z66" s="124">
        <f>ROUND(AA66/$F66,2)</f>
        <v>0</v>
      </c>
      <c r="AA66" s="125">
        <f>ROUND(Y66*$E66,2)</f>
        <v>0</v>
      </c>
      <c r="AB66" s="123"/>
      <c r="AC66" s="124">
        <f>ROUND(AD66/$F66,2)</f>
        <v>0</v>
      </c>
      <c r="AD66" s="125">
        <f>ROUND(AB66*$E66,2)</f>
        <v>0</v>
      </c>
      <c r="AE66" s="123"/>
      <c r="AF66" s="124">
        <f>ROUND(AG66/$F66,2)</f>
        <v>0</v>
      </c>
      <c r="AG66" s="125">
        <f>ROUND(AE66*$E66,2)</f>
        <v>0</v>
      </c>
      <c r="AH66" s="123"/>
      <c r="AI66" s="124">
        <f>ROUND(AJ66/$F66,2)</f>
        <v>0</v>
      </c>
      <c r="AJ66" s="125">
        <f>ROUND(AH66*$E66,2)</f>
        <v>0</v>
      </c>
      <c r="AK66" s="123"/>
      <c r="AL66" s="124">
        <f>ROUND(AM66/$F66,2)</f>
        <v>0</v>
      </c>
      <c r="AM66" s="125">
        <f>ROUND(AK66*$E66,2)</f>
        <v>0</v>
      </c>
      <c r="AN66" s="123"/>
      <c r="AO66" s="124">
        <f>ROUND(AP66/$F66,2)</f>
        <v>0</v>
      </c>
      <c r="AP66" s="125">
        <f>ROUND(AN66*$E66,2)</f>
        <v>0</v>
      </c>
      <c r="AQ66" s="123"/>
      <c r="AR66" s="124">
        <f>ROUND(AS66/$F66,2)</f>
        <v>0</v>
      </c>
      <c r="AS66" s="125">
        <f>ROUND(AQ66*$E66,2)</f>
        <v>0</v>
      </c>
      <c r="AT66" s="124">
        <f>AU66/F66</f>
        <v>1</v>
      </c>
      <c r="AU66" s="104">
        <f>I66+L66+O66+R66+U66+X66+AA66+AD66+AG66+AJ66+AM66+AP66+AS66</f>
        <v>1437.27</v>
      </c>
      <c r="AW66" s="21" t="s">
        <v>1266</v>
      </c>
    </row>
    <row r="67" spans="1:49" ht="13.5" collapsed="1" x14ac:dyDescent="0.25">
      <c r="A67" s="340" t="s">
        <v>21</v>
      </c>
      <c r="B67" s="359" t="s">
        <v>231</v>
      </c>
      <c r="C67" s="360" t="s">
        <v>204</v>
      </c>
      <c r="D67" s="361"/>
      <c r="E67" s="343"/>
      <c r="F67" s="351">
        <f>'02_P.O.S_N.N.L'!F64</f>
        <v>11229.08</v>
      </c>
      <c r="G67" s="308"/>
      <c r="H67" s="309">
        <f>ROUND(I67/$F67,2)</f>
        <v>0</v>
      </c>
      <c r="I67" s="310">
        <f>SUM(I68,I81)</f>
        <v>0</v>
      </c>
      <c r="J67" s="308"/>
      <c r="K67" s="309">
        <f t="shared" ref="K67" si="210">ROUND(L67/$F67,2)</f>
        <v>0</v>
      </c>
      <c r="L67" s="310">
        <f>SUM(L68,L81)</f>
        <v>0</v>
      </c>
      <c r="M67" s="308"/>
      <c r="N67" s="309">
        <f t="shared" ref="N67" si="211">ROUND(O67/$F67,2)</f>
        <v>0</v>
      </c>
      <c r="O67" s="310">
        <f>SUM(O68,O81)</f>
        <v>0</v>
      </c>
      <c r="P67" s="308"/>
      <c r="Q67" s="309">
        <f t="shared" ref="Q67" si="212">ROUND(R67/$F67,2)</f>
        <v>1</v>
      </c>
      <c r="R67" s="310">
        <f>SUM(R68,R81)</f>
        <v>11229.08</v>
      </c>
      <c r="S67" s="308"/>
      <c r="T67" s="309">
        <f t="shared" ref="T67" si="213">ROUND(U67/$F67,2)</f>
        <v>0</v>
      </c>
      <c r="U67" s="310">
        <f>SUM(U68,U81)</f>
        <v>0</v>
      </c>
      <c r="V67" s="308"/>
      <c r="W67" s="309">
        <f t="shared" ref="W67" si="214">ROUND(X67/$F67,2)</f>
        <v>0</v>
      </c>
      <c r="X67" s="310">
        <f>SUM(X68,X81)</f>
        <v>0</v>
      </c>
      <c r="Y67" s="308"/>
      <c r="Z67" s="309">
        <f>ROUND(AA67/$F67,2)</f>
        <v>0</v>
      </c>
      <c r="AA67" s="310">
        <f>SUM(AA68,AA81)</f>
        <v>0</v>
      </c>
      <c r="AB67" s="308"/>
      <c r="AC67" s="309">
        <f t="shared" ref="AC67" si="215">ROUND(AD67/$F67,2)</f>
        <v>0</v>
      </c>
      <c r="AD67" s="310">
        <f>SUM(AD68,AD81)</f>
        <v>0</v>
      </c>
      <c r="AE67" s="308"/>
      <c r="AF67" s="309">
        <f t="shared" ref="AF67" si="216">ROUND(AG67/$F67,2)</f>
        <v>0</v>
      </c>
      <c r="AG67" s="310">
        <f>SUM(AG68,AG81)</f>
        <v>0</v>
      </c>
      <c r="AH67" s="308"/>
      <c r="AI67" s="309">
        <f t="shared" ref="AI67" si="217">ROUND(AJ67/$F67,2)</f>
        <v>0</v>
      </c>
      <c r="AJ67" s="310">
        <f>SUM(AJ68,AJ81)</f>
        <v>0</v>
      </c>
      <c r="AK67" s="308"/>
      <c r="AL67" s="309">
        <f t="shared" ref="AL67" si="218">ROUND(AM67/$F67,2)</f>
        <v>0</v>
      </c>
      <c r="AM67" s="310">
        <f>SUM(AM68,AM81)</f>
        <v>0</v>
      </c>
      <c r="AN67" s="308"/>
      <c r="AO67" s="309">
        <f t="shared" ref="AO67" si="219">ROUND(AP67/$F67,2)</f>
        <v>0</v>
      </c>
      <c r="AP67" s="310">
        <f>SUM(AP68,AP81)</f>
        <v>0</v>
      </c>
      <c r="AQ67" s="308"/>
      <c r="AR67" s="309">
        <f t="shared" ref="AR67" si="220">ROUND(AS67/$F67,2)</f>
        <v>0</v>
      </c>
      <c r="AS67" s="310">
        <f>SUM(AS68,AS81)</f>
        <v>0</v>
      </c>
      <c r="AT67" s="309">
        <f>AU67/F67</f>
        <v>1</v>
      </c>
      <c r="AU67" s="311">
        <f>I67+L67+O67+R67+U67+X67+AA67+AD67+AG67+AJ67+AM67+AP67+AS67</f>
        <v>11229.08</v>
      </c>
    </row>
    <row r="68" spans="1:49" ht="13.5" hidden="1" outlineLevel="1" x14ac:dyDescent="0.25">
      <c r="A68" s="340" t="s">
        <v>22</v>
      </c>
      <c r="B68" s="359" t="s">
        <v>232</v>
      </c>
      <c r="C68" s="360" t="s">
        <v>204</v>
      </c>
      <c r="D68" s="361"/>
      <c r="E68" s="348">
        <f>'02_P.O.S_N.N.L'!E65</f>
        <v>0</v>
      </c>
      <c r="F68" s="351">
        <f>'02_P.O.S_N.N.L'!F65</f>
        <v>10353.68</v>
      </c>
      <c r="G68" s="308"/>
      <c r="H68" s="309">
        <f>ROUND(I68/$F68,2)</f>
        <v>0</v>
      </c>
      <c r="I68" s="310">
        <f>SUM(I69:I71)</f>
        <v>0</v>
      </c>
      <c r="J68" s="308"/>
      <c r="K68" s="309">
        <f>ROUND(L68/$F68,2)</f>
        <v>0</v>
      </c>
      <c r="L68" s="310">
        <f>SUM(L69:L71)</f>
        <v>0</v>
      </c>
      <c r="M68" s="308"/>
      <c r="N68" s="309">
        <f>ROUND(O68/$F68,2)</f>
        <v>0</v>
      </c>
      <c r="O68" s="310">
        <f>SUM(O69:O71)</f>
        <v>0</v>
      </c>
      <c r="P68" s="308"/>
      <c r="Q68" s="309">
        <f>ROUND(R68/$F68,2)</f>
        <v>1</v>
      </c>
      <c r="R68" s="310">
        <f>SUM(R69:R80)</f>
        <v>10353.68</v>
      </c>
      <c r="S68" s="308"/>
      <c r="T68" s="309">
        <f>ROUND(U68/$F68,2)</f>
        <v>0</v>
      </c>
      <c r="U68" s="310">
        <f>SUM(U69:U80)</f>
        <v>0</v>
      </c>
      <c r="V68" s="308"/>
      <c r="W68" s="309">
        <f>ROUND(X68/$F68,2)</f>
        <v>0</v>
      </c>
      <c r="X68" s="310">
        <f>SUM(X69:X80)</f>
        <v>0</v>
      </c>
      <c r="Y68" s="308"/>
      <c r="Z68" s="309">
        <f>ROUND(AA68/$F68,2)</f>
        <v>0</v>
      </c>
      <c r="AA68" s="310">
        <f>SUM(AA69:AA80)</f>
        <v>0</v>
      </c>
      <c r="AB68" s="308"/>
      <c r="AC68" s="309">
        <f>ROUND(AD68/$F68,2)</f>
        <v>0</v>
      </c>
      <c r="AD68" s="310">
        <f>SUM(AD69:AD80)</f>
        <v>0</v>
      </c>
      <c r="AE68" s="308"/>
      <c r="AF68" s="309">
        <f>ROUND(AG68/$F68,2)</f>
        <v>0</v>
      </c>
      <c r="AG68" s="310">
        <f>SUM(AG69:AG80)</f>
        <v>0</v>
      </c>
      <c r="AH68" s="308"/>
      <c r="AI68" s="309">
        <f>ROUND(AJ68/$F68,2)</f>
        <v>0</v>
      </c>
      <c r="AJ68" s="310">
        <f>SUM(AJ69:AJ80)</f>
        <v>0</v>
      </c>
      <c r="AK68" s="308"/>
      <c r="AL68" s="309">
        <f>ROUND(AM68/$F68,2)</f>
        <v>0</v>
      </c>
      <c r="AM68" s="310">
        <f>SUM(AM69:AM80)</f>
        <v>0</v>
      </c>
      <c r="AN68" s="308"/>
      <c r="AO68" s="309">
        <f>ROUND(AP68/$F68,2)</f>
        <v>0</v>
      </c>
      <c r="AP68" s="310">
        <f>SUM(AP69:AP80)</f>
        <v>0</v>
      </c>
      <c r="AQ68" s="308"/>
      <c r="AR68" s="309">
        <f>ROUND(AS68/$F68,2)</f>
        <v>0</v>
      </c>
      <c r="AS68" s="310">
        <f>SUM(AS69:AS80)</f>
        <v>0</v>
      </c>
      <c r="AT68" s="309">
        <f>AU68/F68</f>
        <v>1</v>
      </c>
      <c r="AU68" s="311">
        <f>I68+L68+O68+R68+U68+X68+AA68+AD68+AG68+AJ68+AM68+AP68+AS68</f>
        <v>10353.68</v>
      </c>
    </row>
    <row r="69" spans="1:49" ht="22.5" hidden="1" outlineLevel="1" x14ac:dyDescent="0.25">
      <c r="A69" s="352" t="s">
        <v>411</v>
      </c>
      <c r="B69" s="356" t="s">
        <v>233</v>
      </c>
      <c r="C69" s="357" t="s">
        <v>206</v>
      </c>
      <c r="D69" s="362">
        <v>25.92</v>
      </c>
      <c r="E69" s="348">
        <f>'02_P.O.S_N.N.L'!E66</f>
        <v>6.59</v>
      </c>
      <c r="F69" s="351">
        <f>'02_P.O.S_N.N.L'!F66</f>
        <v>170.81</v>
      </c>
      <c r="G69" s="123"/>
      <c r="H69" s="124">
        <f>ROUND(I69/$F69,2)</f>
        <v>0</v>
      </c>
      <c r="I69" s="125">
        <f>ROUND(G69*$E69,2)</f>
        <v>0</v>
      </c>
      <c r="J69" s="123"/>
      <c r="K69" s="124">
        <f>ROUND(L69/$F69,2)</f>
        <v>0</v>
      </c>
      <c r="L69" s="125">
        <f>ROUND(J69*$E69,2)</f>
        <v>0</v>
      </c>
      <c r="M69" s="123"/>
      <c r="N69" s="124">
        <f>ROUND(O69/$F69,2)</f>
        <v>0</v>
      </c>
      <c r="O69" s="125">
        <f>ROUND(M69*$E69,2)</f>
        <v>0</v>
      </c>
      <c r="P69" s="123">
        <v>25.92</v>
      </c>
      <c r="Q69" s="124">
        <f>ROUND(R69/$F69,2)</f>
        <v>1</v>
      </c>
      <c r="R69" s="125">
        <f>ROUND(P69*$E69,2)</f>
        <v>170.81</v>
      </c>
      <c r="S69" s="123"/>
      <c r="T69" s="124">
        <f>ROUND(U69/$F69,2)</f>
        <v>0</v>
      </c>
      <c r="U69" s="125">
        <f>ROUND(S69*$E69,2)</f>
        <v>0</v>
      </c>
      <c r="V69" s="123"/>
      <c r="W69" s="124">
        <f>ROUND(X69/$F69,2)</f>
        <v>0</v>
      </c>
      <c r="X69" s="125">
        <f>ROUND(V69*$E69,2)</f>
        <v>0</v>
      </c>
      <c r="Y69" s="123"/>
      <c r="Z69" s="124">
        <f>ROUND(AA69/$F69,2)</f>
        <v>0</v>
      </c>
      <c r="AA69" s="125">
        <f>ROUND(Y69*$E69,2)</f>
        <v>0</v>
      </c>
      <c r="AB69" s="123"/>
      <c r="AC69" s="124">
        <f>ROUND(AD69/$F69,2)</f>
        <v>0</v>
      </c>
      <c r="AD69" s="125">
        <f>ROUND(AB69*$E69,2)</f>
        <v>0</v>
      </c>
      <c r="AE69" s="123"/>
      <c r="AF69" s="124">
        <f>ROUND(AG69/$F69,2)</f>
        <v>0</v>
      </c>
      <c r="AG69" s="125">
        <f>ROUND(AE69*$E69,2)</f>
        <v>0</v>
      </c>
      <c r="AH69" s="123"/>
      <c r="AI69" s="124">
        <f>ROUND(AJ69/$F69,2)</f>
        <v>0</v>
      </c>
      <c r="AJ69" s="125">
        <f>ROUND(AH69*$E69,2)</f>
        <v>0</v>
      </c>
      <c r="AK69" s="123"/>
      <c r="AL69" s="124">
        <f>ROUND(AM69/$F69,2)</f>
        <v>0</v>
      </c>
      <c r="AM69" s="125">
        <f>ROUND(AK69*$E69,2)</f>
        <v>0</v>
      </c>
      <c r="AN69" s="123"/>
      <c r="AO69" s="124">
        <f>ROUND(AP69/$F69,2)</f>
        <v>0</v>
      </c>
      <c r="AP69" s="125">
        <f>ROUND(AN69*$E69,2)</f>
        <v>0</v>
      </c>
      <c r="AQ69" s="123"/>
      <c r="AR69" s="124">
        <f>ROUND(AS69/$F69,2)</f>
        <v>0</v>
      </c>
      <c r="AS69" s="125">
        <f>ROUND(AQ69*$E69,2)</f>
        <v>0</v>
      </c>
      <c r="AT69" s="124">
        <f>AU69/F69</f>
        <v>1</v>
      </c>
      <c r="AU69" s="104">
        <f>I69+L69+O69+R69+U69+X69+AA69+AD69+AG69+AJ69+AM69+AP69+AS69</f>
        <v>170.81</v>
      </c>
      <c r="AW69" s="19" t="s">
        <v>1263</v>
      </c>
    </row>
    <row r="70" spans="1:49" ht="33.75" hidden="1" outlineLevel="1" x14ac:dyDescent="0.25">
      <c r="A70" s="352" t="s">
        <v>412</v>
      </c>
      <c r="B70" s="356" t="s">
        <v>234</v>
      </c>
      <c r="C70" s="357" t="s">
        <v>206</v>
      </c>
      <c r="D70" s="362">
        <v>32.4</v>
      </c>
      <c r="E70" s="348">
        <f>'02_P.O.S_N.N.L'!E67</f>
        <v>11.43</v>
      </c>
      <c r="F70" s="351">
        <f>'02_P.O.S_N.N.L'!F67</f>
        <v>370.33</v>
      </c>
      <c r="G70" s="123"/>
      <c r="H70" s="124">
        <f t="shared" ref="H70:H80" si="221">ROUND(I70/$F70,2)</f>
        <v>0</v>
      </c>
      <c r="I70" s="125">
        <f t="shared" ref="I70:I80" si="222">ROUND(G70*$E70,2)</f>
        <v>0</v>
      </c>
      <c r="J70" s="123"/>
      <c r="K70" s="124">
        <f t="shared" ref="K70:K80" si="223">ROUND(L70/$F70,2)</f>
        <v>0</v>
      </c>
      <c r="L70" s="125">
        <f t="shared" ref="L70:L80" si="224">ROUND(J70*$E70,2)</f>
        <v>0</v>
      </c>
      <c r="M70" s="123"/>
      <c r="N70" s="124">
        <f t="shared" ref="N70:N80" si="225">ROUND(O70/$F70,2)</f>
        <v>0</v>
      </c>
      <c r="O70" s="125">
        <f t="shared" ref="O70:O80" si="226">ROUND(M70*$E70,2)</f>
        <v>0</v>
      </c>
      <c r="P70" s="123">
        <v>32.4</v>
      </c>
      <c r="Q70" s="124">
        <f t="shared" ref="Q70:Q80" si="227">ROUND(R70/$F70,2)</f>
        <v>1</v>
      </c>
      <c r="R70" s="125">
        <f t="shared" ref="R70:R80" si="228">ROUND(P70*$E70,2)</f>
        <v>370.33</v>
      </c>
      <c r="S70" s="123"/>
      <c r="T70" s="124">
        <f t="shared" ref="T70:T80" si="229">ROUND(U70/$F70,2)</f>
        <v>0</v>
      </c>
      <c r="U70" s="125">
        <f t="shared" ref="U70:U80" si="230">ROUND(S70*$E70,2)</f>
        <v>0</v>
      </c>
      <c r="V70" s="123"/>
      <c r="W70" s="124">
        <f t="shared" ref="W70:W80" si="231">ROUND(X70/$F70,2)</f>
        <v>0</v>
      </c>
      <c r="X70" s="125">
        <f t="shared" ref="X70:X80" si="232">ROUND(V70*$E70,2)</f>
        <v>0</v>
      </c>
      <c r="Y70" s="123"/>
      <c r="Z70" s="124">
        <f t="shared" ref="Z70:Z80" si="233">ROUND(AA70/$F70,2)</f>
        <v>0</v>
      </c>
      <c r="AA70" s="125">
        <f t="shared" ref="AA70:AA80" si="234">ROUND(Y70*$E70,2)</f>
        <v>0</v>
      </c>
      <c r="AB70" s="123"/>
      <c r="AC70" s="124">
        <f t="shared" ref="AC70:AC80" si="235">ROUND(AD70/$F70,2)</f>
        <v>0</v>
      </c>
      <c r="AD70" s="125">
        <f t="shared" ref="AD70:AD80" si="236">ROUND(AB70*$E70,2)</f>
        <v>0</v>
      </c>
      <c r="AE70" s="123"/>
      <c r="AF70" s="124">
        <f t="shared" ref="AF70:AF80" si="237">ROUND(AG70/$F70,2)</f>
        <v>0</v>
      </c>
      <c r="AG70" s="125">
        <f t="shared" ref="AG70:AG80" si="238">ROUND(AE70*$E70,2)</f>
        <v>0</v>
      </c>
      <c r="AH70" s="123"/>
      <c r="AI70" s="124">
        <f t="shared" ref="AI70:AI80" si="239">ROUND(AJ70/$F70,2)</f>
        <v>0</v>
      </c>
      <c r="AJ70" s="125">
        <f t="shared" ref="AJ70:AJ80" si="240">ROUND(AH70*$E70,2)</f>
        <v>0</v>
      </c>
      <c r="AK70" s="123"/>
      <c r="AL70" s="124">
        <f t="shared" ref="AL70:AL80" si="241">ROUND(AM70/$F70,2)</f>
        <v>0</v>
      </c>
      <c r="AM70" s="125">
        <f t="shared" ref="AM70:AM80" si="242">ROUND(AK70*$E70,2)</f>
        <v>0</v>
      </c>
      <c r="AN70" s="123"/>
      <c r="AO70" s="124">
        <f t="shared" ref="AO70:AO80" si="243">ROUND(AP70/$F70,2)</f>
        <v>0</v>
      </c>
      <c r="AP70" s="125">
        <f t="shared" ref="AP70:AP80" si="244">ROUND(AN70*$E70,2)</f>
        <v>0</v>
      </c>
      <c r="AQ70" s="123"/>
      <c r="AR70" s="124">
        <f t="shared" ref="AR70:AR80" si="245">ROUND(AS70/$F70,2)</f>
        <v>0</v>
      </c>
      <c r="AS70" s="125">
        <f t="shared" ref="AS70:AS80" si="246">ROUND(AQ70*$E70,2)</f>
        <v>0</v>
      </c>
      <c r="AT70" s="124">
        <f t="shared" ref="AT70:AT80" si="247">AU70/F70</f>
        <v>1</v>
      </c>
      <c r="AU70" s="104">
        <f t="shared" ref="AU70:AU80" si="248">I70+L70+O70+R70+U70+X70+AA70+AD70+AG70+AJ70+AM70+AP70+AS70</f>
        <v>370.33</v>
      </c>
      <c r="AW70" s="19" t="s">
        <v>1263</v>
      </c>
    </row>
    <row r="71" spans="1:49" ht="33.75" hidden="1" outlineLevel="1" x14ac:dyDescent="0.25">
      <c r="A71" s="352" t="s">
        <v>413</v>
      </c>
      <c r="B71" s="356" t="s">
        <v>235</v>
      </c>
      <c r="C71" s="357" t="s">
        <v>206</v>
      </c>
      <c r="D71" s="362">
        <v>12.96</v>
      </c>
      <c r="E71" s="348">
        <f>'02_P.O.S_N.N.L'!E68</f>
        <v>270.98</v>
      </c>
      <c r="F71" s="351">
        <f>'02_P.O.S_N.N.L'!F68</f>
        <v>3511.9</v>
      </c>
      <c r="G71" s="123"/>
      <c r="H71" s="124">
        <f t="shared" si="221"/>
        <v>0</v>
      </c>
      <c r="I71" s="125">
        <f t="shared" si="222"/>
        <v>0</v>
      </c>
      <c r="J71" s="123"/>
      <c r="K71" s="124">
        <f t="shared" si="223"/>
        <v>0</v>
      </c>
      <c r="L71" s="125">
        <f t="shared" si="224"/>
        <v>0</v>
      </c>
      <c r="M71" s="123"/>
      <c r="N71" s="124">
        <f t="shared" si="225"/>
        <v>0</v>
      </c>
      <c r="O71" s="125">
        <f t="shared" si="226"/>
        <v>0</v>
      </c>
      <c r="P71" s="123">
        <v>12.96</v>
      </c>
      <c r="Q71" s="124">
        <f t="shared" si="227"/>
        <v>1</v>
      </c>
      <c r="R71" s="125">
        <f t="shared" si="228"/>
        <v>3511.9</v>
      </c>
      <c r="S71" s="123"/>
      <c r="T71" s="124">
        <f t="shared" si="229"/>
        <v>0</v>
      </c>
      <c r="U71" s="125">
        <f t="shared" si="230"/>
        <v>0</v>
      </c>
      <c r="V71" s="123"/>
      <c r="W71" s="124">
        <f t="shared" si="231"/>
        <v>0</v>
      </c>
      <c r="X71" s="125">
        <f t="shared" si="232"/>
        <v>0</v>
      </c>
      <c r="Y71" s="123"/>
      <c r="Z71" s="124">
        <f t="shared" si="233"/>
        <v>0</v>
      </c>
      <c r="AA71" s="125">
        <f t="shared" si="234"/>
        <v>0</v>
      </c>
      <c r="AB71" s="123"/>
      <c r="AC71" s="124">
        <f t="shared" si="235"/>
        <v>0</v>
      </c>
      <c r="AD71" s="125">
        <f t="shared" si="236"/>
        <v>0</v>
      </c>
      <c r="AE71" s="123"/>
      <c r="AF71" s="124">
        <f t="shared" si="237"/>
        <v>0</v>
      </c>
      <c r="AG71" s="125">
        <f t="shared" si="238"/>
        <v>0</v>
      </c>
      <c r="AH71" s="123"/>
      <c r="AI71" s="124">
        <f t="shared" si="239"/>
        <v>0</v>
      </c>
      <c r="AJ71" s="125">
        <f t="shared" si="240"/>
        <v>0</v>
      </c>
      <c r="AK71" s="123"/>
      <c r="AL71" s="124">
        <f t="shared" si="241"/>
        <v>0</v>
      </c>
      <c r="AM71" s="125">
        <f t="shared" si="242"/>
        <v>0</v>
      </c>
      <c r="AN71" s="123"/>
      <c r="AO71" s="124">
        <f t="shared" si="243"/>
        <v>0</v>
      </c>
      <c r="AP71" s="125">
        <f t="shared" si="244"/>
        <v>0</v>
      </c>
      <c r="AQ71" s="123"/>
      <c r="AR71" s="124">
        <f t="shared" si="245"/>
        <v>0</v>
      </c>
      <c r="AS71" s="125">
        <f t="shared" si="246"/>
        <v>0</v>
      </c>
      <c r="AT71" s="124">
        <f t="shared" si="247"/>
        <v>1</v>
      </c>
      <c r="AU71" s="104">
        <f t="shared" si="248"/>
        <v>3511.9</v>
      </c>
      <c r="AW71" s="19" t="s">
        <v>1263</v>
      </c>
    </row>
    <row r="72" spans="1:49" ht="45" hidden="1" outlineLevel="1" x14ac:dyDescent="0.25">
      <c r="A72" s="352" t="s">
        <v>414</v>
      </c>
      <c r="B72" s="356" t="s">
        <v>236</v>
      </c>
      <c r="C72" s="357" t="s">
        <v>206</v>
      </c>
      <c r="D72" s="358">
        <v>6.48</v>
      </c>
      <c r="E72" s="348">
        <f>'02_P.O.S_N.N.L'!E69</f>
        <v>289.18</v>
      </c>
      <c r="F72" s="351">
        <f>'02_P.O.S_N.N.L'!F69</f>
        <v>1873.89</v>
      </c>
      <c r="G72" s="123"/>
      <c r="H72" s="124">
        <f t="shared" si="221"/>
        <v>0</v>
      </c>
      <c r="I72" s="125">
        <f t="shared" si="222"/>
        <v>0</v>
      </c>
      <c r="J72" s="123"/>
      <c r="K72" s="124">
        <f t="shared" si="223"/>
        <v>0</v>
      </c>
      <c r="L72" s="125">
        <f t="shared" si="224"/>
        <v>0</v>
      </c>
      <c r="M72" s="123"/>
      <c r="N72" s="124">
        <f t="shared" si="225"/>
        <v>0</v>
      </c>
      <c r="O72" s="125">
        <f t="shared" si="226"/>
        <v>0</v>
      </c>
      <c r="P72" s="123">
        <v>6.48</v>
      </c>
      <c r="Q72" s="124">
        <f t="shared" si="227"/>
        <v>1</v>
      </c>
      <c r="R72" s="125">
        <f t="shared" si="228"/>
        <v>1873.89</v>
      </c>
      <c r="S72" s="123"/>
      <c r="T72" s="124">
        <f t="shared" si="229"/>
        <v>0</v>
      </c>
      <c r="U72" s="125">
        <f t="shared" si="230"/>
        <v>0</v>
      </c>
      <c r="V72" s="123"/>
      <c r="W72" s="124">
        <f t="shared" si="231"/>
        <v>0</v>
      </c>
      <c r="X72" s="125">
        <f t="shared" si="232"/>
        <v>0</v>
      </c>
      <c r="Y72" s="123"/>
      <c r="Z72" s="124">
        <f t="shared" si="233"/>
        <v>0</v>
      </c>
      <c r="AA72" s="125">
        <f t="shared" si="234"/>
        <v>0</v>
      </c>
      <c r="AB72" s="123"/>
      <c r="AC72" s="124">
        <f t="shared" si="235"/>
        <v>0</v>
      </c>
      <c r="AD72" s="125">
        <f t="shared" si="236"/>
        <v>0</v>
      </c>
      <c r="AE72" s="123"/>
      <c r="AF72" s="124">
        <f t="shared" si="237"/>
        <v>0</v>
      </c>
      <c r="AG72" s="125">
        <f t="shared" si="238"/>
        <v>0</v>
      </c>
      <c r="AH72" s="123"/>
      <c r="AI72" s="124">
        <f t="shared" si="239"/>
        <v>0</v>
      </c>
      <c r="AJ72" s="125">
        <f t="shared" si="240"/>
        <v>0</v>
      </c>
      <c r="AK72" s="123"/>
      <c r="AL72" s="124">
        <f t="shared" si="241"/>
        <v>0</v>
      </c>
      <c r="AM72" s="125">
        <f t="shared" si="242"/>
        <v>0</v>
      </c>
      <c r="AN72" s="123"/>
      <c r="AO72" s="124">
        <f t="shared" si="243"/>
        <v>0</v>
      </c>
      <c r="AP72" s="125">
        <f t="shared" si="244"/>
        <v>0</v>
      </c>
      <c r="AQ72" s="123"/>
      <c r="AR72" s="124">
        <f t="shared" si="245"/>
        <v>0</v>
      </c>
      <c r="AS72" s="125">
        <f t="shared" si="246"/>
        <v>0</v>
      </c>
      <c r="AT72" s="124">
        <f t="shared" si="247"/>
        <v>1</v>
      </c>
      <c r="AU72" s="104">
        <f t="shared" si="248"/>
        <v>1873.89</v>
      </c>
      <c r="AW72" s="19" t="s">
        <v>1263</v>
      </c>
    </row>
    <row r="73" spans="1:49" ht="22.5" hidden="1" outlineLevel="1" x14ac:dyDescent="0.25">
      <c r="A73" s="352" t="s">
        <v>415</v>
      </c>
      <c r="B73" s="356" t="s">
        <v>237</v>
      </c>
      <c r="C73" s="357" t="s">
        <v>206</v>
      </c>
      <c r="D73" s="362">
        <v>42.12</v>
      </c>
      <c r="E73" s="348">
        <f>'02_P.O.S_N.N.L'!E70</f>
        <v>1.0900000000000001</v>
      </c>
      <c r="F73" s="351">
        <f>'02_P.O.S_N.N.L'!F70</f>
        <v>45.91</v>
      </c>
      <c r="G73" s="123"/>
      <c r="H73" s="124">
        <f t="shared" si="221"/>
        <v>0</v>
      </c>
      <c r="I73" s="125">
        <f t="shared" si="222"/>
        <v>0</v>
      </c>
      <c r="J73" s="123"/>
      <c r="K73" s="124">
        <f t="shared" si="223"/>
        <v>0</v>
      </c>
      <c r="L73" s="125">
        <f t="shared" si="224"/>
        <v>0</v>
      </c>
      <c r="M73" s="123"/>
      <c r="N73" s="124">
        <f t="shared" si="225"/>
        <v>0</v>
      </c>
      <c r="O73" s="125">
        <f t="shared" si="226"/>
        <v>0</v>
      </c>
      <c r="P73" s="123">
        <v>42.12</v>
      </c>
      <c r="Q73" s="124">
        <f t="shared" si="227"/>
        <v>1</v>
      </c>
      <c r="R73" s="125">
        <f t="shared" si="228"/>
        <v>45.91</v>
      </c>
      <c r="S73" s="123"/>
      <c r="T73" s="124">
        <f t="shared" si="229"/>
        <v>0</v>
      </c>
      <c r="U73" s="125">
        <f t="shared" si="230"/>
        <v>0</v>
      </c>
      <c r="V73" s="123"/>
      <c r="W73" s="124">
        <f t="shared" si="231"/>
        <v>0</v>
      </c>
      <c r="X73" s="125">
        <f t="shared" si="232"/>
        <v>0</v>
      </c>
      <c r="Y73" s="123"/>
      <c r="Z73" s="124">
        <f t="shared" si="233"/>
        <v>0</v>
      </c>
      <c r="AA73" s="125">
        <f t="shared" si="234"/>
        <v>0</v>
      </c>
      <c r="AB73" s="123"/>
      <c r="AC73" s="124">
        <f t="shared" si="235"/>
        <v>0</v>
      </c>
      <c r="AD73" s="125">
        <f t="shared" si="236"/>
        <v>0</v>
      </c>
      <c r="AE73" s="123"/>
      <c r="AF73" s="124">
        <f t="shared" si="237"/>
        <v>0</v>
      </c>
      <c r="AG73" s="125">
        <f t="shared" si="238"/>
        <v>0</v>
      </c>
      <c r="AH73" s="123"/>
      <c r="AI73" s="124">
        <f t="shared" si="239"/>
        <v>0</v>
      </c>
      <c r="AJ73" s="125">
        <f t="shared" si="240"/>
        <v>0</v>
      </c>
      <c r="AK73" s="123"/>
      <c r="AL73" s="124">
        <f t="shared" si="241"/>
        <v>0</v>
      </c>
      <c r="AM73" s="125">
        <f t="shared" si="242"/>
        <v>0</v>
      </c>
      <c r="AN73" s="123"/>
      <c r="AO73" s="124">
        <f t="shared" si="243"/>
        <v>0</v>
      </c>
      <c r="AP73" s="125">
        <f t="shared" si="244"/>
        <v>0</v>
      </c>
      <c r="AQ73" s="123"/>
      <c r="AR73" s="124">
        <f t="shared" si="245"/>
        <v>0</v>
      </c>
      <c r="AS73" s="125">
        <f t="shared" si="246"/>
        <v>0</v>
      </c>
      <c r="AT73" s="124">
        <f t="shared" si="247"/>
        <v>1</v>
      </c>
      <c r="AU73" s="104">
        <f t="shared" si="248"/>
        <v>45.91</v>
      </c>
      <c r="AW73" s="19" t="s">
        <v>1263</v>
      </c>
    </row>
    <row r="74" spans="1:49" ht="22.5" hidden="1" outlineLevel="1" x14ac:dyDescent="0.25">
      <c r="A74" s="352" t="s">
        <v>416</v>
      </c>
      <c r="B74" s="356" t="s">
        <v>238</v>
      </c>
      <c r="C74" s="357" t="s">
        <v>191</v>
      </c>
      <c r="D74" s="362">
        <v>64.8</v>
      </c>
      <c r="E74" s="348">
        <f>'02_P.O.S_N.N.L'!E71</f>
        <v>5.12</v>
      </c>
      <c r="F74" s="351">
        <f>'02_P.O.S_N.N.L'!F71</f>
        <v>331.78</v>
      </c>
      <c r="G74" s="123"/>
      <c r="H74" s="124">
        <f t="shared" si="221"/>
        <v>0</v>
      </c>
      <c r="I74" s="125">
        <f t="shared" si="222"/>
        <v>0</v>
      </c>
      <c r="J74" s="123"/>
      <c r="K74" s="124">
        <f t="shared" si="223"/>
        <v>0</v>
      </c>
      <c r="L74" s="125">
        <f t="shared" si="224"/>
        <v>0</v>
      </c>
      <c r="M74" s="123"/>
      <c r="N74" s="124">
        <f t="shared" si="225"/>
        <v>0</v>
      </c>
      <c r="O74" s="125">
        <f t="shared" si="226"/>
        <v>0</v>
      </c>
      <c r="P74" s="123">
        <v>64.8</v>
      </c>
      <c r="Q74" s="124">
        <f t="shared" si="227"/>
        <v>1</v>
      </c>
      <c r="R74" s="125">
        <f t="shared" si="228"/>
        <v>331.78</v>
      </c>
      <c r="S74" s="123"/>
      <c r="T74" s="124">
        <f t="shared" si="229"/>
        <v>0</v>
      </c>
      <c r="U74" s="125">
        <f t="shared" si="230"/>
        <v>0</v>
      </c>
      <c r="V74" s="123"/>
      <c r="W74" s="124">
        <f t="shared" si="231"/>
        <v>0</v>
      </c>
      <c r="X74" s="125">
        <f t="shared" si="232"/>
        <v>0</v>
      </c>
      <c r="Y74" s="123"/>
      <c r="Z74" s="124">
        <f t="shared" si="233"/>
        <v>0</v>
      </c>
      <c r="AA74" s="125">
        <f t="shared" si="234"/>
        <v>0</v>
      </c>
      <c r="AB74" s="123"/>
      <c r="AC74" s="124">
        <f t="shared" si="235"/>
        <v>0</v>
      </c>
      <c r="AD74" s="125">
        <f t="shared" si="236"/>
        <v>0</v>
      </c>
      <c r="AE74" s="123"/>
      <c r="AF74" s="124">
        <f t="shared" si="237"/>
        <v>0</v>
      </c>
      <c r="AG74" s="125">
        <f t="shared" si="238"/>
        <v>0</v>
      </c>
      <c r="AH74" s="123"/>
      <c r="AI74" s="124">
        <f t="shared" si="239"/>
        <v>0</v>
      </c>
      <c r="AJ74" s="125">
        <f t="shared" si="240"/>
        <v>0</v>
      </c>
      <c r="AK74" s="123"/>
      <c r="AL74" s="124">
        <f t="shared" si="241"/>
        <v>0</v>
      </c>
      <c r="AM74" s="125">
        <f t="shared" si="242"/>
        <v>0</v>
      </c>
      <c r="AN74" s="123"/>
      <c r="AO74" s="124">
        <f t="shared" si="243"/>
        <v>0</v>
      </c>
      <c r="AP74" s="125">
        <f t="shared" si="244"/>
        <v>0</v>
      </c>
      <c r="AQ74" s="123"/>
      <c r="AR74" s="124">
        <f t="shared" si="245"/>
        <v>0</v>
      </c>
      <c r="AS74" s="125">
        <f t="shared" si="246"/>
        <v>0</v>
      </c>
      <c r="AT74" s="124">
        <f t="shared" si="247"/>
        <v>1</v>
      </c>
      <c r="AU74" s="104">
        <f t="shared" si="248"/>
        <v>331.78</v>
      </c>
      <c r="AW74" s="19" t="s">
        <v>1263</v>
      </c>
    </row>
    <row r="75" spans="1:49" ht="33.75" hidden="1" outlineLevel="1" x14ac:dyDescent="0.25">
      <c r="A75" s="352" t="s">
        <v>417</v>
      </c>
      <c r="B75" s="356" t="s">
        <v>239</v>
      </c>
      <c r="C75" s="357" t="s">
        <v>46</v>
      </c>
      <c r="D75" s="363">
        <v>162</v>
      </c>
      <c r="E75" s="348">
        <f>'02_P.O.S_N.N.L'!E72</f>
        <v>2.75</v>
      </c>
      <c r="F75" s="351">
        <f>'02_P.O.S_N.N.L'!F72</f>
        <v>445.5</v>
      </c>
      <c r="G75" s="123"/>
      <c r="H75" s="124">
        <f t="shared" si="221"/>
        <v>0</v>
      </c>
      <c r="I75" s="125">
        <f t="shared" si="222"/>
        <v>0</v>
      </c>
      <c r="J75" s="123"/>
      <c r="K75" s="124">
        <f t="shared" si="223"/>
        <v>0</v>
      </c>
      <c r="L75" s="125">
        <f t="shared" si="224"/>
        <v>0</v>
      </c>
      <c r="M75" s="123"/>
      <c r="N75" s="124">
        <f t="shared" si="225"/>
        <v>0</v>
      </c>
      <c r="O75" s="125">
        <f t="shared" si="226"/>
        <v>0</v>
      </c>
      <c r="P75" s="123">
        <v>162</v>
      </c>
      <c r="Q75" s="124">
        <f t="shared" si="227"/>
        <v>1</v>
      </c>
      <c r="R75" s="125">
        <f t="shared" si="228"/>
        <v>445.5</v>
      </c>
      <c r="S75" s="123"/>
      <c r="T75" s="124">
        <f t="shared" si="229"/>
        <v>0</v>
      </c>
      <c r="U75" s="125">
        <f t="shared" si="230"/>
        <v>0</v>
      </c>
      <c r="V75" s="123"/>
      <c r="W75" s="124">
        <f t="shared" si="231"/>
        <v>0</v>
      </c>
      <c r="X75" s="125">
        <f t="shared" si="232"/>
        <v>0</v>
      </c>
      <c r="Y75" s="123"/>
      <c r="Z75" s="124">
        <f t="shared" si="233"/>
        <v>0</v>
      </c>
      <c r="AA75" s="125">
        <f t="shared" si="234"/>
        <v>0</v>
      </c>
      <c r="AB75" s="123"/>
      <c r="AC75" s="124">
        <f t="shared" si="235"/>
        <v>0</v>
      </c>
      <c r="AD75" s="125">
        <f t="shared" si="236"/>
        <v>0</v>
      </c>
      <c r="AE75" s="123"/>
      <c r="AF75" s="124">
        <f t="shared" si="237"/>
        <v>0</v>
      </c>
      <c r="AG75" s="125">
        <f t="shared" si="238"/>
        <v>0</v>
      </c>
      <c r="AH75" s="123"/>
      <c r="AI75" s="124">
        <f t="shared" si="239"/>
        <v>0</v>
      </c>
      <c r="AJ75" s="125">
        <f t="shared" si="240"/>
        <v>0</v>
      </c>
      <c r="AK75" s="123"/>
      <c r="AL75" s="124">
        <f t="shared" si="241"/>
        <v>0</v>
      </c>
      <c r="AM75" s="125">
        <f t="shared" si="242"/>
        <v>0</v>
      </c>
      <c r="AN75" s="123"/>
      <c r="AO75" s="124">
        <f t="shared" si="243"/>
        <v>0</v>
      </c>
      <c r="AP75" s="125">
        <f t="shared" si="244"/>
        <v>0</v>
      </c>
      <c r="AQ75" s="123"/>
      <c r="AR75" s="124">
        <f t="shared" si="245"/>
        <v>0</v>
      </c>
      <c r="AS75" s="125">
        <f t="shared" si="246"/>
        <v>0</v>
      </c>
      <c r="AT75" s="124">
        <f t="shared" si="247"/>
        <v>1</v>
      </c>
      <c r="AU75" s="104">
        <f t="shared" si="248"/>
        <v>445.5</v>
      </c>
      <c r="AW75" s="19" t="s">
        <v>1263</v>
      </c>
    </row>
    <row r="76" spans="1:49" ht="22.5" hidden="1" outlineLevel="1" x14ac:dyDescent="0.25">
      <c r="A76" s="352" t="s">
        <v>418</v>
      </c>
      <c r="B76" s="356" t="s">
        <v>240</v>
      </c>
      <c r="C76" s="357" t="s">
        <v>206</v>
      </c>
      <c r="D76" s="362">
        <v>25.92</v>
      </c>
      <c r="E76" s="348">
        <f>'02_P.O.S_N.N.L'!E73</f>
        <v>30.66</v>
      </c>
      <c r="F76" s="351">
        <f>'02_P.O.S_N.N.L'!F73</f>
        <v>794.71</v>
      </c>
      <c r="G76" s="123"/>
      <c r="H76" s="124">
        <f t="shared" si="221"/>
        <v>0</v>
      </c>
      <c r="I76" s="125">
        <f t="shared" si="222"/>
        <v>0</v>
      </c>
      <c r="J76" s="123"/>
      <c r="K76" s="124">
        <f t="shared" si="223"/>
        <v>0</v>
      </c>
      <c r="L76" s="125">
        <f t="shared" si="224"/>
        <v>0</v>
      </c>
      <c r="M76" s="123"/>
      <c r="N76" s="124">
        <f t="shared" si="225"/>
        <v>0</v>
      </c>
      <c r="O76" s="125">
        <f t="shared" si="226"/>
        <v>0</v>
      </c>
      <c r="P76" s="123">
        <v>25.92</v>
      </c>
      <c r="Q76" s="124">
        <f t="shared" si="227"/>
        <v>1</v>
      </c>
      <c r="R76" s="125">
        <f t="shared" si="228"/>
        <v>794.71</v>
      </c>
      <c r="S76" s="123"/>
      <c r="T76" s="124">
        <f t="shared" si="229"/>
        <v>0</v>
      </c>
      <c r="U76" s="125">
        <f t="shared" si="230"/>
        <v>0</v>
      </c>
      <c r="V76" s="123"/>
      <c r="W76" s="124">
        <f t="shared" si="231"/>
        <v>0</v>
      </c>
      <c r="X76" s="125">
        <f t="shared" si="232"/>
        <v>0</v>
      </c>
      <c r="Y76" s="123"/>
      <c r="Z76" s="124">
        <f t="shared" si="233"/>
        <v>0</v>
      </c>
      <c r="AA76" s="125">
        <f t="shared" si="234"/>
        <v>0</v>
      </c>
      <c r="AB76" s="123"/>
      <c r="AC76" s="124">
        <f t="shared" si="235"/>
        <v>0</v>
      </c>
      <c r="AD76" s="125">
        <f t="shared" si="236"/>
        <v>0</v>
      </c>
      <c r="AE76" s="123"/>
      <c r="AF76" s="124">
        <f t="shared" si="237"/>
        <v>0</v>
      </c>
      <c r="AG76" s="125">
        <f t="shared" si="238"/>
        <v>0</v>
      </c>
      <c r="AH76" s="123"/>
      <c r="AI76" s="124">
        <f t="shared" si="239"/>
        <v>0</v>
      </c>
      <c r="AJ76" s="125">
        <f t="shared" si="240"/>
        <v>0</v>
      </c>
      <c r="AK76" s="123"/>
      <c r="AL76" s="124">
        <f t="shared" si="241"/>
        <v>0</v>
      </c>
      <c r="AM76" s="125">
        <f t="shared" si="242"/>
        <v>0</v>
      </c>
      <c r="AN76" s="123"/>
      <c r="AO76" s="124">
        <f t="shared" si="243"/>
        <v>0</v>
      </c>
      <c r="AP76" s="125">
        <f t="shared" si="244"/>
        <v>0</v>
      </c>
      <c r="AQ76" s="123"/>
      <c r="AR76" s="124">
        <f t="shared" si="245"/>
        <v>0</v>
      </c>
      <c r="AS76" s="125">
        <f t="shared" si="246"/>
        <v>0</v>
      </c>
      <c r="AT76" s="124">
        <f t="shared" si="247"/>
        <v>1</v>
      </c>
      <c r="AU76" s="104">
        <f t="shared" si="248"/>
        <v>794.71</v>
      </c>
      <c r="AW76" s="19" t="s">
        <v>1263</v>
      </c>
    </row>
    <row r="77" spans="1:49" ht="45" hidden="1" outlineLevel="1" x14ac:dyDescent="0.25">
      <c r="A77" s="352" t="s">
        <v>419</v>
      </c>
      <c r="B77" s="356" t="s">
        <v>241</v>
      </c>
      <c r="C77" s="357" t="s">
        <v>206</v>
      </c>
      <c r="D77" s="362">
        <v>25.92</v>
      </c>
      <c r="E77" s="348">
        <f>'02_P.O.S_N.N.L'!E74</f>
        <v>10.77</v>
      </c>
      <c r="F77" s="351">
        <f>'02_P.O.S_N.N.L'!F74</f>
        <v>279.16000000000003</v>
      </c>
      <c r="G77" s="123"/>
      <c r="H77" s="124">
        <f t="shared" si="221"/>
        <v>0</v>
      </c>
      <c r="I77" s="125">
        <f t="shared" si="222"/>
        <v>0</v>
      </c>
      <c r="J77" s="123"/>
      <c r="K77" s="124">
        <f t="shared" si="223"/>
        <v>0</v>
      </c>
      <c r="L77" s="125">
        <f t="shared" si="224"/>
        <v>0</v>
      </c>
      <c r="M77" s="123"/>
      <c r="N77" s="124">
        <f t="shared" si="225"/>
        <v>0</v>
      </c>
      <c r="O77" s="125">
        <f t="shared" si="226"/>
        <v>0</v>
      </c>
      <c r="P77" s="123">
        <v>25.92</v>
      </c>
      <c r="Q77" s="124">
        <f t="shared" si="227"/>
        <v>1</v>
      </c>
      <c r="R77" s="125">
        <f t="shared" si="228"/>
        <v>279.16000000000003</v>
      </c>
      <c r="S77" s="123"/>
      <c r="T77" s="124">
        <f t="shared" si="229"/>
        <v>0</v>
      </c>
      <c r="U77" s="125">
        <f t="shared" si="230"/>
        <v>0</v>
      </c>
      <c r="V77" s="123"/>
      <c r="W77" s="124">
        <f t="shared" si="231"/>
        <v>0</v>
      </c>
      <c r="X77" s="125">
        <f t="shared" si="232"/>
        <v>0</v>
      </c>
      <c r="Y77" s="123"/>
      <c r="Z77" s="124">
        <f t="shared" si="233"/>
        <v>0</v>
      </c>
      <c r="AA77" s="125">
        <f t="shared" si="234"/>
        <v>0</v>
      </c>
      <c r="AB77" s="123"/>
      <c r="AC77" s="124">
        <f t="shared" si="235"/>
        <v>0</v>
      </c>
      <c r="AD77" s="125">
        <f t="shared" si="236"/>
        <v>0</v>
      </c>
      <c r="AE77" s="123"/>
      <c r="AF77" s="124">
        <f t="shared" si="237"/>
        <v>0</v>
      </c>
      <c r="AG77" s="125">
        <f t="shared" si="238"/>
        <v>0</v>
      </c>
      <c r="AH77" s="123"/>
      <c r="AI77" s="124">
        <f t="shared" si="239"/>
        <v>0</v>
      </c>
      <c r="AJ77" s="125">
        <f t="shared" si="240"/>
        <v>0</v>
      </c>
      <c r="AK77" s="123"/>
      <c r="AL77" s="124">
        <f t="shared" si="241"/>
        <v>0</v>
      </c>
      <c r="AM77" s="125">
        <f t="shared" si="242"/>
        <v>0</v>
      </c>
      <c r="AN77" s="123"/>
      <c r="AO77" s="124">
        <f t="shared" si="243"/>
        <v>0</v>
      </c>
      <c r="AP77" s="125">
        <f t="shared" si="244"/>
        <v>0</v>
      </c>
      <c r="AQ77" s="123"/>
      <c r="AR77" s="124">
        <f t="shared" si="245"/>
        <v>0</v>
      </c>
      <c r="AS77" s="125">
        <f t="shared" si="246"/>
        <v>0</v>
      </c>
      <c r="AT77" s="124">
        <f t="shared" si="247"/>
        <v>1</v>
      </c>
      <c r="AU77" s="104">
        <f t="shared" si="248"/>
        <v>279.16000000000003</v>
      </c>
      <c r="AW77" s="19" t="s">
        <v>1263</v>
      </c>
    </row>
    <row r="78" spans="1:49" ht="22.5" hidden="1" outlineLevel="1" x14ac:dyDescent="0.25">
      <c r="A78" s="352" t="s">
        <v>420</v>
      </c>
      <c r="B78" s="356" t="s">
        <v>242</v>
      </c>
      <c r="C78" s="357" t="s">
        <v>206</v>
      </c>
      <c r="D78" s="362">
        <v>27.22</v>
      </c>
      <c r="E78" s="348">
        <f>'02_P.O.S_N.N.L'!E75</f>
        <v>6.26</v>
      </c>
      <c r="F78" s="351">
        <f>'02_P.O.S_N.N.L'!F75</f>
        <v>170.4</v>
      </c>
      <c r="G78" s="123"/>
      <c r="H78" s="124">
        <f t="shared" si="221"/>
        <v>0</v>
      </c>
      <c r="I78" s="125">
        <f t="shared" si="222"/>
        <v>0</v>
      </c>
      <c r="J78" s="123"/>
      <c r="K78" s="124">
        <f t="shared" si="223"/>
        <v>0</v>
      </c>
      <c r="L78" s="125">
        <f t="shared" si="224"/>
        <v>0</v>
      </c>
      <c r="M78" s="123"/>
      <c r="N78" s="124">
        <f t="shared" si="225"/>
        <v>0</v>
      </c>
      <c r="O78" s="125">
        <f t="shared" si="226"/>
        <v>0</v>
      </c>
      <c r="P78" s="123">
        <v>27.22</v>
      </c>
      <c r="Q78" s="124">
        <f t="shared" si="227"/>
        <v>1</v>
      </c>
      <c r="R78" s="125">
        <f t="shared" si="228"/>
        <v>170.4</v>
      </c>
      <c r="S78" s="123"/>
      <c r="T78" s="124">
        <f t="shared" si="229"/>
        <v>0</v>
      </c>
      <c r="U78" s="125">
        <f t="shared" si="230"/>
        <v>0</v>
      </c>
      <c r="V78" s="123"/>
      <c r="W78" s="124">
        <f t="shared" si="231"/>
        <v>0</v>
      </c>
      <c r="X78" s="125">
        <f t="shared" si="232"/>
        <v>0</v>
      </c>
      <c r="Y78" s="123"/>
      <c r="Z78" s="124">
        <f t="shared" si="233"/>
        <v>0</v>
      </c>
      <c r="AA78" s="125">
        <f t="shared" si="234"/>
        <v>0</v>
      </c>
      <c r="AB78" s="123"/>
      <c r="AC78" s="124">
        <f t="shared" si="235"/>
        <v>0</v>
      </c>
      <c r="AD78" s="125">
        <f t="shared" si="236"/>
        <v>0</v>
      </c>
      <c r="AE78" s="123"/>
      <c r="AF78" s="124">
        <f t="shared" si="237"/>
        <v>0</v>
      </c>
      <c r="AG78" s="125">
        <f t="shared" si="238"/>
        <v>0</v>
      </c>
      <c r="AH78" s="123"/>
      <c r="AI78" s="124">
        <f t="shared" si="239"/>
        <v>0</v>
      </c>
      <c r="AJ78" s="125">
        <f t="shared" si="240"/>
        <v>0</v>
      </c>
      <c r="AK78" s="123"/>
      <c r="AL78" s="124">
        <f t="shared" si="241"/>
        <v>0</v>
      </c>
      <c r="AM78" s="125">
        <f t="shared" si="242"/>
        <v>0</v>
      </c>
      <c r="AN78" s="123"/>
      <c r="AO78" s="124">
        <f t="shared" si="243"/>
        <v>0</v>
      </c>
      <c r="AP78" s="125">
        <f t="shared" si="244"/>
        <v>0</v>
      </c>
      <c r="AQ78" s="123"/>
      <c r="AR78" s="124">
        <f t="shared" si="245"/>
        <v>0</v>
      </c>
      <c r="AS78" s="125">
        <f t="shared" si="246"/>
        <v>0</v>
      </c>
      <c r="AT78" s="124">
        <f t="shared" si="247"/>
        <v>1</v>
      </c>
      <c r="AU78" s="104">
        <f t="shared" si="248"/>
        <v>170.4</v>
      </c>
      <c r="AW78" s="19" t="s">
        <v>1263</v>
      </c>
    </row>
    <row r="79" spans="1:49" ht="33.75" hidden="1" outlineLevel="1" x14ac:dyDescent="0.25">
      <c r="A79" s="352" t="s">
        <v>421</v>
      </c>
      <c r="B79" s="356" t="s">
        <v>243</v>
      </c>
      <c r="C79" s="357" t="s">
        <v>206</v>
      </c>
      <c r="D79" s="362">
        <v>27.22</v>
      </c>
      <c r="E79" s="348">
        <f>'02_P.O.S_N.N.L'!E76</f>
        <v>4.3499999999999996</v>
      </c>
      <c r="F79" s="351">
        <f>'02_P.O.S_N.N.L'!F76</f>
        <v>118.41</v>
      </c>
      <c r="G79" s="123"/>
      <c r="H79" s="124">
        <f t="shared" si="221"/>
        <v>0</v>
      </c>
      <c r="I79" s="125">
        <f t="shared" si="222"/>
        <v>0</v>
      </c>
      <c r="J79" s="123"/>
      <c r="K79" s="124">
        <f t="shared" si="223"/>
        <v>0</v>
      </c>
      <c r="L79" s="125">
        <f t="shared" si="224"/>
        <v>0</v>
      </c>
      <c r="M79" s="123"/>
      <c r="N79" s="124">
        <f t="shared" si="225"/>
        <v>0</v>
      </c>
      <c r="O79" s="125">
        <f t="shared" si="226"/>
        <v>0</v>
      </c>
      <c r="P79" s="123">
        <v>27.22</v>
      </c>
      <c r="Q79" s="124">
        <f t="shared" si="227"/>
        <v>1</v>
      </c>
      <c r="R79" s="125">
        <f t="shared" si="228"/>
        <v>118.41</v>
      </c>
      <c r="S79" s="123"/>
      <c r="T79" s="124">
        <f t="shared" si="229"/>
        <v>0</v>
      </c>
      <c r="U79" s="125">
        <f t="shared" si="230"/>
        <v>0</v>
      </c>
      <c r="V79" s="123"/>
      <c r="W79" s="124">
        <f t="shared" si="231"/>
        <v>0</v>
      </c>
      <c r="X79" s="125">
        <f t="shared" si="232"/>
        <v>0</v>
      </c>
      <c r="Y79" s="123"/>
      <c r="Z79" s="124">
        <f t="shared" si="233"/>
        <v>0</v>
      </c>
      <c r="AA79" s="125">
        <f t="shared" si="234"/>
        <v>0</v>
      </c>
      <c r="AB79" s="123"/>
      <c r="AC79" s="124">
        <f t="shared" si="235"/>
        <v>0</v>
      </c>
      <c r="AD79" s="125">
        <f t="shared" si="236"/>
        <v>0</v>
      </c>
      <c r="AE79" s="123"/>
      <c r="AF79" s="124">
        <f t="shared" si="237"/>
        <v>0</v>
      </c>
      <c r="AG79" s="125">
        <f t="shared" si="238"/>
        <v>0</v>
      </c>
      <c r="AH79" s="123"/>
      <c r="AI79" s="124">
        <f t="shared" si="239"/>
        <v>0</v>
      </c>
      <c r="AJ79" s="125">
        <f t="shared" si="240"/>
        <v>0</v>
      </c>
      <c r="AK79" s="123"/>
      <c r="AL79" s="124">
        <f t="shared" si="241"/>
        <v>0</v>
      </c>
      <c r="AM79" s="125">
        <f t="shared" si="242"/>
        <v>0</v>
      </c>
      <c r="AN79" s="123"/>
      <c r="AO79" s="124">
        <f t="shared" si="243"/>
        <v>0</v>
      </c>
      <c r="AP79" s="125">
        <f t="shared" si="244"/>
        <v>0</v>
      </c>
      <c r="AQ79" s="123"/>
      <c r="AR79" s="124">
        <f t="shared" si="245"/>
        <v>0</v>
      </c>
      <c r="AS79" s="125">
        <f t="shared" si="246"/>
        <v>0</v>
      </c>
      <c r="AT79" s="124">
        <f t="shared" si="247"/>
        <v>1</v>
      </c>
      <c r="AU79" s="104">
        <f t="shared" si="248"/>
        <v>118.41</v>
      </c>
      <c r="AW79" s="19" t="s">
        <v>1263</v>
      </c>
    </row>
    <row r="80" spans="1:49" ht="22.5" hidden="1" outlineLevel="1" x14ac:dyDescent="0.25">
      <c r="A80" s="352" t="s">
        <v>422</v>
      </c>
      <c r="B80" s="356" t="s">
        <v>244</v>
      </c>
      <c r="C80" s="357" t="s">
        <v>245</v>
      </c>
      <c r="D80" s="364">
        <v>3863.58</v>
      </c>
      <c r="E80" s="348">
        <f>'02_P.O.S_N.N.L'!E77</f>
        <v>0.57999999999999996</v>
      </c>
      <c r="F80" s="351">
        <f>'02_P.O.S_N.N.L'!F77</f>
        <v>2240.88</v>
      </c>
      <c r="G80" s="123"/>
      <c r="H80" s="124">
        <f t="shared" si="221"/>
        <v>0</v>
      </c>
      <c r="I80" s="125">
        <f t="shared" si="222"/>
        <v>0</v>
      </c>
      <c r="J80" s="123"/>
      <c r="K80" s="124">
        <f t="shared" si="223"/>
        <v>0</v>
      </c>
      <c r="L80" s="125">
        <f t="shared" si="224"/>
        <v>0</v>
      </c>
      <c r="M80" s="123"/>
      <c r="N80" s="124">
        <f t="shared" si="225"/>
        <v>0</v>
      </c>
      <c r="O80" s="125">
        <f t="shared" si="226"/>
        <v>0</v>
      </c>
      <c r="P80" s="123">
        <v>3863.58</v>
      </c>
      <c r="Q80" s="124">
        <f t="shared" si="227"/>
        <v>1</v>
      </c>
      <c r="R80" s="125">
        <f t="shared" si="228"/>
        <v>2240.88</v>
      </c>
      <c r="S80" s="123"/>
      <c r="T80" s="124">
        <f t="shared" si="229"/>
        <v>0</v>
      </c>
      <c r="U80" s="125">
        <f t="shared" si="230"/>
        <v>0</v>
      </c>
      <c r="V80" s="123"/>
      <c r="W80" s="124">
        <f t="shared" si="231"/>
        <v>0</v>
      </c>
      <c r="X80" s="125">
        <f t="shared" si="232"/>
        <v>0</v>
      </c>
      <c r="Y80" s="123"/>
      <c r="Z80" s="124">
        <f t="shared" si="233"/>
        <v>0</v>
      </c>
      <c r="AA80" s="125">
        <f t="shared" si="234"/>
        <v>0</v>
      </c>
      <c r="AB80" s="123"/>
      <c r="AC80" s="124">
        <f t="shared" si="235"/>
        <v>0</v>
      </c>
      <c r="AD80" s="125">
        <f t="shared" si="236"/>
        <v>0</v>
      </c>
      <c r="AE80" s="123"/>
      <c r="AF80" s="124">
        <f t="shared" si="237"/>
        <v>0</v>
      </c>
      <c r="AG80" s="125">
        <f t="shared" si="238"/>
        <v>0</v>
      </c>
      <c r="AH80" s="123"/>
      <c r="AI80" s="124">
        <f t="shared" si="239"/>
        <v>0</v>
      </c>
      <c r="AJ80" s="125">
        <f t="shared" si="240"/>
        <v>0</v>
      </c>
      <c r="AK80" s="123"/>
      <c r="AL80" s="124">
        <f t="shared" si="241"/>
        <v>0</v>
      </c>
      <c r="AM80" s="125">
        <f t="shared" si="242"/>
        <v>0</v>
      </c>
      <c r="AN80" s="123"/>
      <c r="AO80" s="124">
        <f t="shared" si="243"/>
        <v>0</v>
      </c>
      <c r="AP80" s="125">
        <f t="shared" si="244"/>
        <v>0</v>
      </c>
      <c r="AQ80" s="123"/>
      <c r="AR80" s="124">
        <f t="shared" si="245"/>
        <v>0</v>
      </c>
      <c r="AS80" s="125">
        <f t="shared" si="246"/>
        <v>0</v>
      </c>
      <c r="AT80" s="124">
        <f t="shared" si="247"/>
        <v>1</v>
      </c>
      <c r="AU80" s="104">
        <f t="shared" si="248"/>
        <v>2240.88</v>
      </c>
      <c r="AW80" s="19" t="s">
        <v>1263</v>
      </c>
    </row>
    <row r="81" spans="1:49" ht="13.5" hidden="1" outlineLevel="1" x14ac:dyDescent="0.25">
      <c r="A81" s="340" t="s">
        <v>23</v>
      </c>
      <c r="B81" s="359" t="s">
        <v>246</v>
      </c>
      <c r="C81" s="360" t="s">
        <v>204</v>
      </c>
      <c r="D81" s="361"/>
      <c r="E81" s="348">
        <f>'02_P.O.S_N.N.L'!E78</f>
        <v>0</v>
      </c>
      <c r="F81" s="351">
        <f>'02_P.O.S_N.N.L'!F78</f>
        <v>875.4</v>
      </c>
      <c r="G81" s="308"/>
      <c r="H81" s="309">
        <f>ROUND(I81/$F81,2)</f>
        <v>0</v>
      </c>
      <c r="I81" s="310">
        <f>SUM(I82:I84)</f>
        <v>0</v>
      </c>
      <c r="J81" s="308"/>
      <c r="K81" s="309">
        <f>ROUND(L81/$F81,2)</f>
        <v>0</v>
      </c>
      <c r="L81" s="310">
        <f>SUM(L82:L84)</f>
        <v>0</v>
      </c>
      <c r="M81" s="308"/>
      <c r="N81" s="309">
        <f>ROUND(O81/$F81,2)</f>
        <v>0</v>
      </c>
      <c r="O81" s="310">
        <f>SUM(O82:O84)</f>
        <v>0</v>
      </c>
      <c r="P81" s="308"/>
      <c r="Q81" s="309">
        <f>ROUND(R81/$F81,2)</f>
        <v>1</v>
      </c>
      <c r="R81" s="310">
        <f>SUM(R82:R84)</f>
        <v>875.4</v>
      </c>
      <c r="S81" s="308"/>
      <c r="T81" s="309">
        <f>ROUND(U81/$F81,2)</f>
        <v>0</v>
      </c>
      <c r="U81" s="310">
        <f>SUM(U82:U84)</f>
        <v>0</v>
      </c>
      <c r="V81" s="308"/>
      <c r="W81" s="309">
        <f>ROUND(X81/$F81,2)</f>
        <v>0</v>
      </c>
      <c r="X81" s="310">
        <f>SUM(X82:X84)</f>
        <v>0</v>
      </c>
      <c r="Y81" s="308"/>
      <c r="Z81" s="309">
        <f>ROUND(AA81/$F81,2)</f>
        <v>0</v>
      </c>
      <c r="AA81" s="310">
        <f>SUM(AA82:AA84)</f>
        <v>0</v>
      </c>
      <c r="AB81" s="308"/>
      <c r="AC81" s="309">
        <f>ROUND(AD81/$F81,2)</f>
        <v>0</v>
      </c>
      <c r="AD81" s="310">
        <f>SUM(AD82:AD84)</f>
        <v>0</v>
      </c>
      <c r="AE81" s="308"/>
      <c r="AF81" s="309">
        <f>ROUND(AG81/$F81,2)</f>
        <v>0</v>
      </c>
      <c r="AG81" s="310">
        <f>SUM(AG82:AG84)</f>
        <v>0</v>
      </c>
      <c r="AH81" s="308"/>
      <c r="AI81" s="309">
        <f>ROUND(AJ81/$F81,2)</f>
        <v>0</v>
      </c>
      <c r="AJ81" s="310">
        <f>SUM(AJ82:AJ84)</f>
        <v>0</v>
      </c>
      <c r="AK81" s="308"/>
      <c r="AL81" s="309">
        <f>ROUND(AM81/$F81,2)</f>
        <v>0</v>
      </c>
      <c r="AM81" s="310">
        <f>SUM(AM82:AM84)</f>
        <v>0</v>
      </c>
      <c r="AN81" s="308"/>
      <c r="AO81" s="309">
        <f>ROUND(AP81/$F81,2)</f>
        <v>0</v>
      </c>
      <c r="AP81" s="310">
        <f>SUM(AP82:AP84)</f>
        <v>0</v>
      </c>
      <c r="AQ81" s="308"/>
      <c r="AR81" s="309">
        <f>ROUND(AS81/$F81,2)</f>
        <v>0</v>
      </c>
      <c r="AS81" s="310">
        <f>SUM(AS82:AS84)</f>
        <v>0</v>
      </c>
      <c r="AT81" s="309">
        <f>AU81/F81</f>
        <v>1</v>
      </c>
      <c r="AU81" s="311">
        <f>I81+L81+O81+R81+U81+X81+AA81+AD81+AG81+AJ81+AM81+AP81+AS81</f>
        <v>875.4</v>
      </c>
    </row>
    <row r="82" spans="1:49" ht="22.5" hidden="1" outlineLevel="1" x14ac:dyDescent="0.25">
      <c r="A82" s="352" t="s">
        <v>423</v>
      </c>
      <c r="B82" s="356" t="s">
        <v>247</v>
      </c>
      <c r="C82" s="357" t="s">
        <v>191</v>
      </c>
      <c r="D82" s="358">
        <v>1.91</v>
      </c>
      <c r="E82" s="348">
        <f>'02_P.O.S_N.N.L'!E79</f>
        <v>53.63</v>
      </c>
      <c r="F82" s="351">
        <f>'02_P.O.S_N.N.L'!F79</f>
        <v>102.43</v>
      </c>
      <c r="G82" s="123"/>
      <c r="H82" s="124">
        <f>ROUND(I82/$F82,2)</f>
        <v>0</v>
      </c>
      <c r="I82" s="125">
        <f>ROUND(G82*$E82,2)</f>
        <v>0</v>
      </c>
      <c r="J82" s="123"/>
      <c r="K82" s="124">
        <f>ROUND(L82/$F82,2)</f>
        <v>0</v>
      </c>
      <c r="L82" s="125">
        <f>ROUND(J82*$E82,2)</f>
        <v>0</v>
      </c>
      <c r="M82" s="123"/>
      <c r="N82" s="124">
        <f>ROUND(O82/$F82,2)</f>
        <v>0</v>
      </c>
      <c r="O82" s="125">
        <f>ROUND(M82*$E82,2)</f>
        <v>0</v>
      </c>
      <c r="P82" s="123">
        <v>1.91</v>
      </c>
      <c r="Q82" s="124">
        <f>ROUND(R82/$F82,2)</f>
        <v>1</v>
      </c>
      <c r="R82" s="125">
        <f>ROUND(P82*$E82,2)</f>
        <v>102.43</v>
      </c>
      <c r="S82" s="123"/>
      <c r="T82" s="124">
        <f>ROUND(U82/$F82,2)</f>
        <v>0</v>
      </c>
      <c r="U82" s="125">
        <f>ROUND(S82*$E82,2)</f>
        <v>0</v>
      </c>
      <c r="V82" s="123"/>
      <c r="W82" s="124">
        <f>ROUND(X82/$F82,2)</f>
        <v>0</v>
      </c>
      <c r="X82" s="125">
        <f>ROUND(V82*$E82,2)</f>
        <v>0</v>
      </c>
      <c r="Y82" s="123"/>
      <c r="Z82" s="124">
        <f>ROUND(AA82/$F82,2)</f>
        <v>0</v>
      </c>
      <c r="AA82" s="125">
        <f>ROUND(Y82*$E82,2)</f>
        <v>0</v>
      </c>
      <c r="AB82" s="123"/>
      <c r="AC82" s="124">
        <f>ROUND(AD82/$F82,2)</f>
        <v>0</v>
      </c>
      <c r="AD82" s="125">
        <f>ROUND(AB82*$E82,2)</f>
        <v>0</v>
      </c>
      <c r="AE82" s="123"/>
      <c r="AF82" s="124">
        <f>ROUND(AG82/$F82,2)</f>
        <v>0</v>
      </c>
      <c r="AG82" s="125">
        <f>ROUND(AE82*$E82,2)</f>
        <v>0</v>
      </c>
      <c r="AH82" s="123"/>
      <c r="AI82" s="124">
        <f>ROUND(AJ82/$F82,2)</f>
        <v>0</v>
      </c>
      <c r="AJ82" s="125">
        <f>ROUND(AH82*$E82,2)</f>
        <v>0</v>
      </c>
      <c r="AK82" s="123"/>
      <c r="AL82" s="124">
        <f>ROUND(AM82/$F82,2)</f>
        <v>0</v>
      </c>
      <c r="AM82" s="125">
        <f>ROUND(AK82*$E82,2)</f>
        <v>0</v>
      </c>
      <c r="AN82" s="123"/>
      <c r="AO82" s="124">
        <f>ROUND(AP82/$F82,2)</f>
        <v>0</v>
      </c>
      <c r="AP82" s="125">
        <f>ROUND(AN82*$E82,2)</f>
        <v>0</v>
      </c>
      <c r="AQ82" s="123"/>
      <c r="AR82" s="124">
        <f>ROUND(AS82/$F82,2)</f>
        <v>0</v>
      </c>
      <c r="AS82" s="125">
        <f>ROUND(AQ82*$E82,2)</f>
        <v>0</v>
      </c>
      <c r="AT82" s="124">
        <f>AU82/F82</f>
        <v>1</v>
      </c>
      <c r="AU82" s="104">
        <f>I82+L82+O82+R82+U82+X82+AA82+AD82+AG82+AJ82+AM82+AP82+AS82</f>
        <v>102.43</v>
      </c>
      <c r="AW82" s="19" t="s">
        <v>1263</v>
      </c>
    </row>
    <row r="83" spans="1:49" ht="33.75" hidden="1" outlineLevel="1" x14ac:dyDescent="0.25">
      <c r="A83" s="352" t="s">
        <v>424</v>
      </c>
      <c r="B83" s="356" t="s">
        <v>248</v>
      </c>
      <c r="C83" s="357" t="s">
        <v>206</v>
      </c>
      <c r="D83" s="358">
        <v>1.76</v>
      </c>
      <c r="E83" s="348">
        <f>'02_P.O.S_N.N.L'!E80</f>
        <v>401.61</v>
      </c>
      <c r="F83" s="351">
        <f>'02_P.O.S_N.N.L'!F80</f>
        <v>706.83</v>
      </c>
      <c r="G83" s="123"/>
      <c r="H83" s="124">
        <f t="shared" ref="H83:H84" si="249">ROUND(I83/$F83,2)</f>
        <v>0</v>
      </c>
      <c r="I83" s="125">
        <f t="shared" ref="I83:I84" si="250">ROUND(G83*$E83,2)</f>
        <v>0</v>
      </c>
      <c r="J83" s="123"/>
      <c r="K83" s="124">
        <f t="shared" ref="K83:K85" si="251">ROUND(L83/$F83,2)</f>
        <v>0</v>
      </c>
      <c r="L83" s="125">
        <f t="shared" ref="L83:L84" si="252">ROUND(J83*$E83,2)</f>
        <v>0</v>
      </c>
      <c r="M83" s="123"/>
      <c r="N83" s="124">
        <f t="shared" ref="N83:N85" si="253">ROUND(O83/$F83,2)</f>
        <v>0</v>
      </c>
      <c r="O83" s="125">
        <f t="shared" ref="O83:O84" si="254">ROUND(M83*$E83,2)</f>
        <v>0</v>
      </c>
      <c r="P83" s="123">
        <v>1.76</v>
      </c>
      <c r="Q83" s="124">
        <f t="shared" ref="Q83:Q85" si="255">ROUND(R83/$F83,2)</f>
        <v>1</v>
      </c>
      <c r="R83" s="125">
        <f t="shared" ref="R83:R84" si="256">ROUND(P83*$E83,2)</f>
        <v>706.83</v>
      </c>
      <c r="S83" s="123"/>
      <c r="T83" s="124">
        <f t="shared" ref="T83:T85" si="257">ROUND(U83/$F83,2)</f>
        <v>0</v>
      </c>
      <c r="U83" s="125">
        <f t="shared" ref="U83:U84" si="258">ROUND(S83*$E83,2)</f>
        <v>0</v>
      </c>
      <c r="V83" s="123"/>
      <c r="W83" s="124">
        <f t="shared" ref="W83:W85" si="259">ROUND(X83/$F83,2)</f>
        <v>0</v>
      </c>
      <c r="X83" s="125">
        <f t="shared" ref="X83:X84" si="260">ROUND(V83*$E83,2)</f>
        <v>0</v>
      </c>
      <c r="Y83" s="123"/>
      <c r="Z83" s="124">
        <f t="shared" ref="Z83:Z84" si="261">ROUND(AA83/$F83,2)</f>
        <v>0</v>
      </c>
      <c r="AA83" s="125">
        <f t="shared" ref="AA83:AA84" si="262">ROUND(Y83*$E83,2)</f>
        <v>0</v>
      </c>
      <c r="AB83" s="123"/>
      <c r="AC83" s="124">
        <f t="shared" ref="AC83:AC85" si="263">ROUND(AD83/$F83,2)</f>
        <v>0</v>
      </c>
      <c r="AD83" s="125">
        <f t="shared" ref="AD83:AD84" si="264">ROUND(AB83*$E83,2)</f>
        <v>0</v>
      </c>
      <c r="AE83" s="123"/>
      <c r="AF83" s="124">
        <f t="shared" ref="AF83:AF84" si="265">ROUND(AG83/$F83,2)</f>
        <v>0</v>
      </c>
      <c r="AG83" s="125">
        <f t="shared" ref="AG83:AG84" si="266">ROUND(AE83*$E83,2)</f>
        <v>0</v>
      </c>
      <c r="AH83" s="123"/>
      <c r="AI83" s="124">
        <f t="shared" ref="AI83:AI85" si="267">ROUND(AJ83/$F83,2)</f>
        <v>0</v>
      </c>
      <c r="AJ83" s="125">
        <f t="shared" ref="AJ83:AJ84" si="268">ROUND(AH83*$E83,2)</f>
        <v>0</v>
      </c>
      <c r="AK83" s="123"/>
      <c r="AL83" s="124">
        <f t="shared" ref="AL83:AL85" si="269">ROUND(AM83/$F83,2)</f>
        <v>0</v>
      </c>
      <c r="AM83" s="125">
        <f t="shared" ref="AM83:AM84" si="270">ROUND(AK83*$E83,2)</f>
        <v>0</v>
      </c>
      <c r="AN83" s="123"/>
      <c r="AO83" s="124">
        <f t="shared" ref="AO83:AO85" si="271">ROUND(AP83/$F83,2)</f>
        <v>0</v>
      </c>
      <c r="AP83" s="125">
        <f t="shared" ref="AP83:AP84" si="272">ROUND(AN83*$E83,2)</f>
        <v>0</v>
      </c>
      <c r="AQ83" s="123"/>
      <c r="AR83" s="124">
        <f t="shared" ref="AR83:AR85" si="273">ROUND(AS83/$F83,2)</f>
        <v>0</v>
      </c>
      <c r="AS83" s="125">
        <f t="shared" ref="AS83:AS84" si="274">ROUND(AQ83*$E83,2)</f>
        <v>0</v>
      </c>
      <c r="AT83" s="124">
        <f t="shared" ref="AT83:AT84" si="275">AU83/F83</f>
        <v>1</v>
      </c>
      <c r="AU83" s="104">
        <f t="shared" ref="AU83:AU84" si="276">I83+L83+O83+R83+U83+X83+AA83+AD83+AG83+AJ83+AM83+AP83+AS83</f>
        <v>706.83</v>
      </c>
      <c r="AW83" s="19" t="s">
        <v>1263</v>
      </c>
    </row>
    <row r="84" spans="1:49" ht="22.5" hidden="1" outlineLevel="1" x14ac:dyDescent="0.25">
      <c r="A84" s="352" t="s">
        <v>425</v>
      </c>
      <c r="B84" s="356" t="s">
        <v>249</v>
      </c>
      <c r="C84" s="357" t="s">
        <v>206</v>
      </c>
      <c r="D84" s="358">
        <v>1.76</v>
      </c>
      <c r="E84" s="348">
        <f>'02_P.O.S_N.N.L'!E81</f>
        <v>37.58</v>
      </c>
      <c r="F84" s="351">
        <f>'02_P.O.S_N.N.L'!F81</f>
        <v>66.14</v>
      </c>
      <c r="G84" s="123"/>
      <c r="H84" s="124">
        <f t="shared" si="249"/>
        <v>0</v>
      </c>
      <c r="I84" s="125">
        <f t="shared" si="250"/>
        <v>0</v>
      </c>
      <c r="J84" s="123"/>
      <c r="K84" s="124">
        <f t="shared" si="251"/>
        <v>0</v>
      </c>
      <c r="L84" s="125">
        <f t="shared" si="252"/>
        <v>0</v>
      </c>
      <c r="M84" s="123"/>
      <c r="N84" s="124">
        <f t="shared" si="253"/>
        <v>0</v>
      </c>
      <c r="O84" s="125">
        <f t="shared" si="254"/>
        <v>0</v>
      </c>
      <c r="P84" s="123">
        <v>1.76</v>
      </c>
      <c r="Q84" s="124">
        <f t="shared" si="255"/>
        <v>1</v>
      </c>
      <c r="R84" s="125">
        <f t="shared" si="256"/>
        <v>66.14</v>
      </c>
      <c r="S84" s="123"/>
      <c r="T84" s="124">
        <f t="shared" si="257"/>
        <v>0</v>
      </c>
      <c r="U84" s="125">
        <f t="shared" si="258"/>
        <v>0</v>
      </c>
      <c r="V84" s="123"/>
      <c r="W84" s="124">
        <f t="shared" si="259"/>
        <v>0</v>
      </c>
      <c r="X84" s="125">
        <f t="shared" si="260"/>
        <v>0</v>
      </c>
      <c r="Y84" s="123"/>
      <c r="Z84" s="124">
        <f t="shared" si="261"/>
        <v>0</v>
      </c>
      <c r="AA84" s="125">
        <f t="shared" si="262"/>
        <v>0</v>
      </c>
      <c r="AB84" s="123"/>
      <c r="AC84" s="124">
        <f t="shared" si="263"/>
        <v>0</v>
      </c>
      <c r="AD84" s="125">
        <f t="shared" si="264"/>
        <v>0</v>
      </c>
      <c r="AE84" s="123"/>
      <c r="AF84" s="124">
        <f t="shared" si="265"/>
        <v>0</v>
      </c>
      <c r="AG84" s="125">
        <f t="shared" si="266"/>
        <v>0</v>
      </c>
      <c r="AH84" s="123"/>
      <c r="AI84" s="124">
        <f t="shared" si="267"/>
        <v>0</v>
      </c>
      <c r="AJ84" s="125">
        <f t="shared" si="268"/>
        <v>0</v>
      </c>
      <c r="AK84" s="123"/>
      <c r="AL84" s="124">
        <f t="shared" si="269"/>
        <v>0</v>
      </c>
      <c r="AM84" s="125">
        <f t="shared" si="270"/>
        <v>0</v>
      </c>
      <c r="AN84" s="123"/>
      <c r="AO84" s="124">
        <f t="shared" si="271"/>
        <v>0</v>
      </c>
      <c r="AP84" s="125">
        <f t="shared" si="272"/>
        <v>0</v>
      </c>
      <c r="AQ84" s="123"/>
      <c r="AR84" s="124">
        <f t="shared" si="273"/>
        <v>0</v>
      </c>
      <c r="AS84" s="125">
        <f t="shared" si="274"/>
        <v>0</v>
      </c>
      <c r="AT84" s="124">
        <f t="shared" si="275"/>
        <v>1</v>
      </c>
      <c r="AU84" s="104">
        <f t="shared" si="276"/>
        <v>66.14</v>
      </c>
      <c r="AW84" s="19" t="s">
        <v>1263</v>
      </c>
    </row>
    <row r="85" spans="1:49" ht="13.5" collapsed="1" x14ac:dyDescent="0.25">
      <c r="A85" s="340" t="s">
        <v>27</v>
      </c>
      <c r="B85" s="359" t="s">
        <v>250</v>
      </c>
      <c r="C85" s="360" t="s">
        <v>204</v>
      </c>
      <c r="D85" s="361"/>
      <c r="E85" s="343"/>
      <c r="F85" s="351">
        <f>'02_P.O.S_N.N.L'!F82</f>
        <v>675951.32</v>
      </c>
      <c r="G85" s="308"/>
      <c r="H85" s="309">
        <f>ROUND(I85/$F85,2)</f>
        <v>0</v>
      </c>
      <c r="I85" s="310">
        <f>SUM(I86,I91,I126,I141,I149,I158,I162,I170,I174,I186,I193,I205,I211,I236,I238,I244,I259,I265)</f>
        <v>0</v>
      </c>
      <c r="J85" s="308"/>
      <c r="K85" s="309">
        <f t="shared" si="251"/>
        <v>0</v>
      </c>
      <c r="L85" s="310">
        <f>SUM(L86,L91,L126,L141,L149,L158,L162,L170,L174,L186,L193,L205,L211,L236,L238,L244,L259,L265)</f>
        <v>0</v>
      </c>
      <c r="M85" s="308"/>
      <c r="N85" s="309">
        <f t="shared" si="253"/>
        <v>0</v>
      </c>
      <c r="O85" s="310">
        <f>SUM(O86,O91,O126,O141,O149,O158,O162,O170,O174,O186,O193,O205,O211,O236,O238,O244,O259,O265)</f>
        <v>0</v>
      </c>
      <c r="P85" s="308"/>
      <c r="Q85" s="309">
        <f t="shared" si="255"/>
        <v>0.03</v>
      </c>
      <c r="R85" s="310">
        <f>SUM(R86,R91,R126,R141,R149,R158,R162,R170,R174,R186,R193,R205,R211,R236,R238,R244,R259,R265)</f>
        <v>23265.240000000005</v>
      </c>
      <c r="S85" s="308"/>
      <c r="T85" s="309">
        <f t="shared" si="257"/>
        <v>0.13</v>
      </c>
      <c r="U85" s="310">
        <f>SUM(U86,U91,U126,U141,U149,U158,U162,U170,U174,U186,U193,U205,U211,U236,U238,U244,U259,U265)</f>
        <v>89605.62</v>
      </c>
      <c r="V85" s="308"/>
      <c r="W85" s="309">
        <f t="shared" si="259"/>
        <v>0.28999999999999998</v>
      </c>
      <c r="X85" s="310">
        <f>SUM(X86,X91,X126,X141,X149,X158,X162,X170,X174,X186,X193,X205,X211,X236,X238,X244,X259,X265)</f>
        <v>195557.93</v>
      </c>
      <c r="Y85" s="308"/>
      <c r="Z85" s="309">
        <f>ROUND(AA85/$F85,2)</f>
        <v>0.46</v>
      </c>
      <c r="AA85" s="310">
        <f>SUM(AA86,AA91,AA126,AA141,AA149,AA158,AA162,AA170,AA174,AA186,AA193,AA205,AA211,AA236,AA238,AA244,AA259,AA265)</f>
        <v>309849.57</v>
      </c>
      <c r="AB85" s="308"/>
      <c r="AC85" s="309">
        <f t="shared" si="263"/>
        <v>0.05</v>
      </c>
      <c r="AD85" s="310">
        <f>SUM(AD86,AD91,AD126,AD141,AD149,AD158,AD162,AD170,AD174,AD186,AD193,AD205,AD211,AD236,AD238,AD244,AD259,AD265)</f>
        <v>32896.53</v>
      </c>
      <c r="AE85" s="308"/>
      <c r="AF85" s="309">
        <f>ROUND(AG85/$F85,2)</f>
        <v>0.04</v>
      </c>
      <c r="AG85" s="310">
        <f>SUM(AG86,AG91,AG126,AG141,AG149,AG158,AG162,AG170,AG174,AG186,AG193,AG205,AG211,AG236,AG238,AG244,AG259,AG265)</f>
        <v>24776.43</v>
      </c>
      <c r="AH85" s="308"/>
      <c r="AI85" s="309">
        <f t="shared" si="267"/>
        <v>0</v>
      </c>
      <c r="AJ85" s="310">
        <f>SUM(AJ86,AJ91,AJ126,AJ141,AJ149,AJ158,AJ162,AJ170,AJ174,AJ186,AJ193,AJ205,AJ211,AJ236,AJ238,AJ244,AJ259,AJ265)</f>
        <v>0</v>
      </c>
      <c r="AK85" s="308"/>
      <c r="AL85" s="309">
        <f t="shared" si="269"/>
        <v>0</v>
      </c>
      <c r="AM85" s="310">
        <f>SUM(AM86,AM91,AM126,AM141,AM149,AM158,AM162,AM170,AM174,AM186,AM193,AM205,AM211,AM236,AM238,AM244,AM259,AM265)</f>
        <v>0</v>
      </c>
      <c r="AN85" s="308"/>
      <c r="AO85" s="309">
        <f t="shared" si="271"/>
        <v>0</v>
      </c>
      <c r="AP85" s="310">
        <f>SUM(AP86,AP91,AP126,AP141,AP149,AP158,AP162,AP170,AP174,AP186,AP193,AP205,AP211,AP236,AP238,AP244,AP259,AP265)</f>
        <v>0</v>
      </c>
      <c r="AQ85" s="308"/>
      <c r="AR85" s="309">
        <f t="shared" si="273"/>
        <v>0</v>
      </c>
      <c r="AS85" s="310">
        <f>SUM(AS86,AS91,AS126,AS141,AS149,AS158,AS162,AS170,AS174,AS186,AS193,AS205,AS211,AS236,AS238,AS244,AS259,AS265)</f>
        <v>0</v>
      </c>
      <c r="AT85" s="309">
        <f>AU85/F85</f>
        <v>1.0000000000000002</v>
      </c>
      <c r="AU85" s="311">
        <f>I85+L85+O85+R85+U85+X85+AA85+AD85+AG85+AJ85+AM85+AP85+AS85</f>
        <v>675951.32000000007</v>
      </c>
    </row>
    <row r="86" spans="1:49" ht="13.5" hidden="1" outlineLevel="1" x14ac:dyDescent="0.25">
      <c r="A86" s="340" t="s">
        <v>28</v>
      </c>
      <c r="B86" s="359" t="s">
        <v>200</v>
      </c>
      <c r="C86" s="360" t="s">
        <v>204</v>
      </c>
      <c r="D86" s="361"/>
      <c r="E86" s="348">
        <f>'02_P.O.S_N.N.L'!E83</f>
        <v>0</v>
      </c>
      <c r="F86" s="351">
        <f>'02_P.O.S_N.N.L'!F83</f>
        <v>12308.54</v>
      </c>
      <c r="G86" s="308"/>
      <c r="H86" s="309">
        <f>ROUND(I86/$F86,2)</f>
        <v>0</v>
      </c>
      <c r="I86" s="310">
        <f>SUM(I87:I89)</f>
        <v>0</v>
      </c>
      <c r="J86" s="308"/>
      <c r="K86" s="309">
        <f>ROUND(L86/$F86,2)</f>
        <v>0</v>
      </c>
      <c r="L86" s="310">
        <f>SUM(L87:L89)</f>
        <v>0</v>
      </c>
      <c r="M86" s="308"/>
      <c r="N86" s="309">
        <f>ROUND(O86/$F86,2)</f>
        <v>0</v>
      </c>
      <c r="O86" s="310">
        <f>SUM(O87:O89)</f>
        <v>0</v>
      </c>
      <c r="P86" s="308"/>
      <c r="Q86" s="309">
        <f>ROUND(R86/$F86,2)</f>
        <v>1</v>
      </c>
      <c r="R86" s="310">
        <f>SUM(R87:R90)</f>
        <v>12308.54</v>
      </c>
      <c r="S86" s="308"/>
      <c r="T86" s="309">
        <f>ROUND(U86/$F86,2)</f>
        <v>0</v>
      </c>
      <c r="U86" s="310">
        <f>SUM(U87:U90)</f>
        <v>0</v>
      </c>
      <c r="V86" s="308"/>
      <c r="W86" s="309">
        <f>ROUND(X86/$F86,2)</f>
        <v>0</v>
      </c>
      <c r="X86" s="310">
        <f>SUM(X87:X90)</f>
        <v>0</v>
      </c>
      <c r="Y86" s="308"/>
      <c r="Z86" s="309">
        <f>ROUND(AA86/$F86,2)</f>
        <v>0</v>
      </c>
      <c r="AA86" s="310">
        <f>SUM(AA87:AA89)</f>
        <v>0</v>
      </c>
      <c r="AB86" s="308"/>
      <c r="AC86" s="309">
        <f>ROUND(AD86/$F86,2)</f>
        <v>0</v>
      </c>
      <c r="AD86" s="310">
        <f>SUM(AD87:AD89)</f>
        <v>0</v>
      </c>
      <c r="AE86" s="308"/>
      <c r="AF86" s="309">
        <f>ROUND(AG86/$F86,2)</f>
        <v>0</v>
      </c>
      <c r="AG86" s="310">
        <f>SUM(AG87:AG89)</f>
        <v>0</v>
      </c>
      <c r="AH86" s="308"/>
      <c r="AI86" s="309">
        <f>ROUND(AJ86/$F86,2)</f>
        <v>0</v>
      </c>
      <c r="AJ86" s="310">
        <f>SUM(AJ87:AJ89)</f>
        <v>0</v>
      </c>
      <c r="AK86" s="308"/>
      <c r="AL86" s="309">
        <f>ROUND(AM86/$F86,2)</f>
        <v>0</v>
      </c>
      <c r="AM86" s="310">
        <f>SUM(AM87:AM89)</f>
        <v>0</v>
      </c>
      <c r="AN86" s="308"/>
      <c r="AO86" s="309">
        <f>ROUND(AP86/$F86,2)</f>
        <v>0</v>
      </c>
      <c r="AP86" s="310">
        <f>SUM(AP87:AP89)</f>
        <v>0</v>
      </c>
      <c r="AQ86" s="308"/>
      <c r="AR86" s="309">
        <f>ROUND(AS86/$F86,2)</f>
        <v>0</v>
      </c>
      <c r="AS86" s="310">
        <f>SUM(AS87:AS89)</f>
        <v>0</v>
      </c>
      <c r="AT86" s="309">
        <f>AU86/F86</f>
        <v>1</v>
      </c>
      <c r="AU86" s="311">
        <f>I86+L86+O86+R86+U86+X86+AA86+AD86+AG86+AJ86+AM86+AP86+AS86</f>
        <v>12308.54</v>
      </c>
      <c r="AV86" s="40" t="b">
        <f>AU86=F86</f>
        <v>1</v>
      </c>
    </row>
    <row r="87" spans="1:49" ht="22.5" hidden="1" outlineLevel="1" x14ac:dyDescent="0.25">
      <c r="A87" s="352" t="s">
        <v>426</v>
      </c>
      <c r="B87" s="356" t="s">
        <v>251</v>
      </c>
      <c r="C87" s="357" t="s">
        <v>191</v>
      </c>
      <c r="D87" s="364">
        <v>2500</v>
      </c>
      <c r="E87" s="348">
        <f>'02_P.O.S_N.N.L'!E84</f>
        <v>0.5</v>
      </c>
      <c r="F87" s="351">
        <f>'02_P.O.S_N.N.L'!F84</f>
        <v>1250</v>
      </c>
      <c r="G87" s="123"/>
      <c r="H87" s="124">
        <f>ROUND(I87/$F87,2)</f>
        <v>0</v>
      </c>
      <c r="I87" s="125">
        <f>ROUND(G87*$E87,2)</f>
        <v>0</v>
      </c>
      <c r="J87" s="123"/>
      <c r="K87" s="124">
        <f>ROUND(L87/$F87,2)</f>
        <v>0</v>
      </c>
      <c r="L87" s="125">
        <f>ROUND(J87*$E87,2)</f>
        <v>0</v>
      </c>
      <c r="M87" s="123"/>
      <c r="N87" s="124">
        <f>ROUND(O87/$F87,2)</f>
        <v>0</v>
      </c>
      <c r="O87" s="125">
        <f>ROUND(M87*$E87,2)</f>
        <v>0</v>
      </c>
      <c r="P87" s="123">
        <v>2500</v>
      </c>
      <c r="Q87" s="124">
        <f>ROUND(R87/$F87,2)</f>
        <v>1</v>
      </c>
      <c r="R87" s="125">
        <f>ROUND(P87*$E87,2)</f>
        <v>1250</v>
      </c>
      <c r="S87" s="123"/>
      <c r="T87" s="124">
        <f>ROUND(U87/$F87,2)</f>
        <v>0</v>
      </c>
      <c r="U87" s="125">
        <f>ROUND(S87*$E87,2)</f>
        <v>0</v>
      </c>
      <c r="V87" s="123"/>
      <c r="W87" s="124">
        <f>ROUND(X87/$F87,2)</f>
        <v>0</v>
      </c>
      <c r="X87" s="125">
        <f>ROUND(V87*$E87,2)</f>
        <v>0</v>
      </c>
      <c r="Y87" s="123"/>
      <c r="Z87" s="124">
        <f>ROUND(AA87/$F87,2)</f>
        <v>0</v>
      </c>
      <c r="AA87" s="125">
        <f>ROUND(Y87*$E87,2)</f>
        <v>0</v>
      </c>
      <c r="AB87" s="123"/>
      <c r="AC87" s="124">
        <f>ROUND(AD87/$F87,2)</f>
        <v>0</v>
      </c>
      <c r="AD87" s="125">
        <f>ROUND(AB87*$E87,2)</f>
        <v>0</v>
      </c>
      <c r="AE87" s="123"/>
      <c r="AF87" s="124">
        <f>ROUND(AG87/$F87,2)</f>
        <v>0</v>
      </c>
      <c r="AG87" s="125">
        <f>ROUND(AE87*$E87,2)</f>
        <v>0</v>
      </c>
      <c r="AH87" s="123"/>
      <c r="AI87" s="124">
        <f>ROUND(AJ87/$F87,2)</f>
        <v>0</v>
      </c>
      <c r="AJ87" s="125">
        <f>ROUND(AH87*$E87,2)</f>
        <v>0</v>
      </c>
      <c r="AK87" s="123"/>
      <c r="AL87" s="124">
        <f>ROUND(AM87/$F87,2)</f>
        <v>0</v>
      </c>
      <c r="AM87" s="125">
        <f>ROUND(AK87*$E87,2)</f>
        <v>0</v>
      </c>
      <c r="AN87" s="123"/>
      <c r="AO87" s="124">
        <f>ROUND(AP87/$F87,2)</f>
        <v>0</v>
      </c>
      <c r="AP87" s="125">
        <f>ROUND(AN87*$E87,2)</f>
        <v>0</v>
      </c>
      <c r="AQ87" s="123"/>
      <c r="AR87" s="124">
        <f>ROUND(AS87/$F87,2)</f>
        <v>0</v>
      </c>
      <c r="AS87" s="125">
        <f>ROUND(AQ87*$E87,2)</f>
        <v>0</v>
      </c>
      <c r="AT87" s="124">
        <f>AU87/F87</f>
        <v>1</v>
      </c>
      <c r="AU87" s="104">
        <f>I87+L87+O87+R87+U87+X87+AA87+AD87+AG87+AJ87+AM87+AP87+AS87</f>
        <v>1250</v>
      </c>
      <c r="AV87" s="40" t="b">
        <f t="shared" ref="AV87:AV150" si="277">AU87=F87</f>
        <v>1</v>
      </c>
      <c r="AW87" s="19" t="s">
        <v>1263</v>
      </c>
    </row>
    <row r="88" spans="1:49" ht="22.5" hidden="1" outlineLevel="1" x14ac:dyDescent="0.25">
      <c r="A88" s="352" t="s">
        <v>427</v>
      </c>
      <c r="B88" s="356" t="s">
        <v>252</v>
      </c>
      <c r="C88" s="357" t="s">
        <v>206</v>
      </c>
      <c r="D88" s="363">
        <v>350</v>
      </c>
      <c r="E88" s="348">
        <f>'02_P.O.S_N.N.L'!E85</f>
        <v>1.46</v>
      </c>
      <c r="F88" s="351">
        <f>'02_P.O.S_N.N.L'!F85</f>
        <v>511</v>
      </c>
      <c r="G88" s="123"/>
      <c r="H88" s="124">
        <f t="shared" ref="H88:H90" si="278">ROUND(I88/$F88,2)</f>
        <v>0</v>
      </c>
      <c r="I88" s="125">
        <f t="shared" ref="I88:I90" si="279">ROUND(G88*$E88,2)</f>
        <v>0</v>
      </c>
      <c r="J88" s="123"/>
      <c r="K88" s="124">
        <f t="shared" ref="K88:K90" si="280">ROUND(L88/$F88,2)</f>
        <v>0</v>
      </c>
      <c r="L88" s="125">
        <f t="shared" ref="L88:L90" si="281">ROUND(J88*$E88,2)</f>
        <v>0</v>
      </c>
      <c r="M88" s="123"/>
      <c r="N88" s="124">
        <f t="shared" ref="N88:N90" si="282">ROUND(O88/$F88,2)</f>
        <v>0</v>
      </c>
      <c r="O88" s="125">
        <f t="shared" ref="O88:O90" si="283">ROUND(M88*$E88,2)</f>
        <v>0</v>
      </c>
      <c r="P88" s="123">
        <v>350</v>
      </c>
      <c r="Q88" s="124">
        <f t="shared" ref="Q88:Q90" si="284">ROUND(R88/$F88,2)</f>
        <v>1</v>
      </c>
      <c r="R88" s="125">
        <f t="shared" ref="R88:R90" si="285">ROUND(P88*$E88,2)</f>
        <v>511</v>
      </c>
      <c r="S88" s="123"/>
      <c r="T88" s="124">
        <f t="shared" ref="T88:T90" si="286">ROUND(U88/$F88,2)</f>
        <v>0</v>
      </c>
      <c r="U88" s="125">
        <f t="shared" ref="U88:U90" si="287">ROUND(S88*$E88,2)</f>
        <v>0</v>
      </c>
      <c r="V88" s="123"/>
      <c r="W88" s="124">
        <f t="shared" ref="W88:W90" si="288">ROUND(X88/$F88,2)</f>
        <v>0</v>
      </c>
      <c r="X88" s="125">
        <f t="shared" ref="X88:X90" si="289">ROUND(V88*$E88,2)</f>
        <v>0</v>
      </c>
      <c r="Y88" s="123"/>
      <c r="Z88" s="124">
        <f t="shared" ref="Z88:Z90" si="290">ROUND(AA88/$F88,2)</f>
        <v>0</v>
      </c>
      <c r="AA88" s="125">
        <f t="shared" ref="AA88:AA90" si="291">ROUND(Y88*$E88,2)</f>
        <v>0</v>
      </c>
      <c r="AB88" s="123"/>
      <c r="AC88" s="124">
        <f t="shared" ref="AC88:AC90" si="292">ROUND(AD88/$F88,2)</f>
        <v>0</v>
      </c>
      <c r="AD88" s="125">
        <f t="shared" ref="AD88:AD90" si="293">ROUND(AB88*$E88,2)</f>
        <v>0</v>
      </c>
      <c r="AE88" s="123"/>
      <c r="AF88" s="124">
        <f t="shared" ref="AF88:AF90" si="294">ROUND(AG88/$F88,2)</f>
        <v>0</v>
      </c>
      <c r="AG88" s="125">
        <f t="shared" ref="AG88:AG90" si="295">ROUND(AE88*$E88,2)</f>
        <v>0</v>
      </c>
      <c r="AH88" s="123"/>
      <c r="AI88" s="124">
        <f t="shared" ref="AI88:AI90" si="296">ROUND(AJ88/$F88,2)</f>
        <v>0</v>
      </c>
      <c r="AJ88" s="125">
        <f t="shared" ref="AJ88:AJ90" si="297">ROUND(AH88*$E88,2)</f>
        <v>0</v>
      </c>
      <c r="AK88" s="123"/>
      <c r="AL88" s="124">
        <f t="shared" ref="AL88:AL90" si="298">ROUND(AM88/$F88,2)</f>
        <v>0</v>
      </c>
      <c r="AM88" s="125">
        <f t="shared" ref="AM88:AM90" si="299">ROUND(AK88*$E88,2)</f>
        <v>0</v>
      </c>
      <c r="AN88" s="123"/>
      <c r="AO88" s="124">
        <f t="shared" ref="AO88:AO90" si="300">ROUND(AP88/$F88,2)</f>
        <v>0</v>
      </c>
      <c r="AP88" s="125">
        <f t="shared" ref="AP88:AP90" si="301">ROUND(AN88*$E88,2)</f>
        <v>0</v>
      </c>
      <c r="AQ88" s="123"/>
      <c r="AR88" s="124">
        <f t="shared" ref="AR88:AR90" si="302">ROUND(AS88/$F88,2)</f>
        <v>0</v>
      </c>
      <c r="AS88" s="125">
        <f t="shared" ref="AS88:AS90" si="303">ROUND(AQ88*$E88,2)</f>
        <v>0</v>
      </c>
      <c r="AT88" s="124">
        <f t="shared" ref="AT88:AT90" si="304">AU88/F88</f>
        <v>1</v>
      </c>
      <c r="AU88" s="104">
        <f t="shared" ref="AU88:AU90" si="305">I88+L88+O88+R88+U88+X88+AA88+AD88+AG88+AJ88+AM88+AP88+AS88</f>
        <v>511</v>
      </c>
      <c r="AV88" s="40" t="b">
        <f t="shared" si="277"/>
        <v>1</v>
      </c>
      <c r="AW88" s="19" t="s">
        <v>1262</v>
      </c>
    </row>
    <row r="89" spans="1:49" ht="22.5" hidden="1" outlineLevel="1" x14ac:dyDescent="0.25">
      <c r="A89" s="352" t="s">
        <v>428</v>
      </c>
      <c r="B89" s="356" t="s">
        <v>253</v>
      </c>
      <c r="C89" s="357" t="s">
        <v>206</v>
      </c>
      <c r="D89" s="363">
        <v>350</v>
      </c>
      <c r="E89" s="348">
        <f>'02_P.O.S_N.N.L'!E86</f>
        <v>3.93</v>
      </c>
      <c r="F89" s="351">
        <f>'02_P.O.S_N.N.L'!F86</f>
        <v>1375.5</v>
      </c>
      <c r="G89" s="123"/>
      <c r="H89" s="124">
        <f t="shared" si="278"/>
        <v>0</v>
      </c>
      <c r="I89" s="125">
        <f t="shared" si="279"/>
        <v>0</v>
      </c>
      <c r="J89" s="123"/>
      <c r="K89" s="124">
        <f t="shared" si="280"/>
        <v>0</v>
      </c>
      <c r="L89" s="125">
        <f t="shared" si="281"/>
        <v>0</v>
      </c>
      <c r="M89" s="123"/>
      <c r="N89" s="124">
        <f t="shared" si="282"/>
        <v>0</v>
      </c>
      <c r="O89" s="125">
        <f t="shared" si="283"/>
        <v>0</v>
      </c>
      <c r="P89" s="123">
        <v>350</v>
      </c>
      <c r="Q89" s="124">
        <f t="shared" si="284"/>
        <v>1</v>
      </c>
      <c r="R89" s="125">
        <f t="shared" si="285"/>
        <v>1375.5</v>
      </c>
      <c r="S89" s="123"/>
      <c r="T89" s="124">
        <f t="shared" si="286"/>
        <v>0</v>
      </c>
      <c r="U89" s="125">
        <f t="shared" si="287"/>
        <v>0</v>
      </c>
      <c r="V89" s="123"/>
      <c r="W89" s="124">
        <f t="shared" si="288"/>
        <v>0</v>
      </c>
      <c r="X89" s="125">
        <f t="shared" si="289"/>
        <v>0</v>
      </c>
      <c r="Y89" s="123"/>
      <c r="Z89" s="124">
        <f t="shared" si="290"/>
        <v>0</v>
      </c>
      <c r="AA89" s="125">
        <f t="shared" si="291"/>
        <v>0</v>
      </c>
      <c r="AB89" s="123"/>
      <c r="AC89" s="124">
        <f t="shared" si="292"/>
        <v>0</v>
      </c>
      <c r="AD89" s="125">
        <f t="shared" si="293"/>
        <v>0</v>
      </c>
      <c r="AE89" s="123"/>
      <c r="AF89" s="124">
        <f t="shared" si="294"/>
        <v>0</v>
      </c>
      <c r="AG89" s="125">
        <f t="shared" si="295"/>
        <v>0</v>
      </c>
      <c r="AH89" s="123"/>
      <c r="AI89" s="124">
        <f t="shared" si="296"/>
        <v>0</v>
      </c>
      <c r="AJ89" s="125">
        <f t="shared" si="297"/>
        <v>0</v>
      </c>
      <c r="AK89" s="123"/>
      <c r="AL89" s="124">
        <f t="shared" si="298"/>
        <v>0</v>
      </c>
      <c r="AM89" s="125">
        <f t="shared" si="299"/>
        <v>0</v>
      </c>
      <c r="AN89" s="123"/>
      <c r="AO89" s="124">
        <f t="shared" si="300"/>
        <v>0</v>
      </c>
      <c r="AP89" s="125">
        <f t="shared" si="301"/>
        <v>0</v>
      </c>
      <c r="AQ89" s="123"/>
      <c r="AR89" s="124">
        <f t="shared" si="302"/>
        <v>0</v>
      </c>
      <c r="AS89" s="125">
        <f t="shared" si="303"/>
        <v>0</v>
      </c>
      <c r="AT89" s="124">
        <f t="shared" si="304"/>
        <v>1</v>
      </c>
      <c r="AU89" s="104">
        <f t="shared" si="305"/>
        <v>1375.5</v>
      </c>
      <c r="AV89" s="40" t="b">
        <f t="shared" si="277"/>
        <v>1</v>
      </c>
      <c r="AW89" s="19" t="s">
        <v>1262</v>
      </c>
    </row>
    <row r="90" spans="1:49" ht="22.5" hidden="1" outlineLevel="1" x14ac:dyDescent="0.25">
      <c r="A90" s="352" t="s">
        <v>429</v>
      </c>
      <c r="B90" s="356" t="s">
        <v>254</v>
      </c>
      <c r="C90" s="357" t="s">
        <v>191</v>
      </c>
      <c r="D90" s="363">
        <v>428</v>
      </c>
      <c r="E90" s="348">
        <f>'02_P.O.S_N.N.L'!E87</f>
        <v>21.43</v>
      </c>
      <c r="F90" s="351">
        <f>'02_P.O.S_N.N.L'!F87</f>
        <v>9172.0400000000009</v>
      </c>
      <c r="G90" s="123"/>
      <c r="H90" s="124">
        <f t="shared" si="278"/>
        <v>0</v>
      </c>
      <c r="I90" s="125">
        <f t="shared" si="279"/>
        <v>0</v>
      </c>
      <c r="J90" s="123"/>
      <c r="K90" s="124">
        <f t="shared" si="280"/>
        <v>0</v>
      </c>
      <c r="L90" s="125">
        <f t="shared" si="281"/>
        <v>0</v>
      </c>
      <c r="M90" s="123"/>
      <c r="N90" s="124">
        <f t="shared" si="282"/>
        <v>0</v>
      </c>
      <c r="O90" s="125">
        <f t="shared" si="283"/>
        <v>0</v>
      </c>
      <c r="P90" s="123">
        <v>428</v>
      </c>
      <c r="Q90" s="124">
        <f t="shared" si="284"/>
        <v>1</v>
      </c>
      <c r="R90" s="125">
        <f t="shared" si="285"/>
        <v>9172.0400000000009</v>
      </c>
      <c r="S90" s="123"/>
      <c r="T90" s="124">
        <f t="shared" si="286"/>
        <v>0</v>
      </c>
      <c r="U90" s="125">
        <f t="shared" si="287"/>
        <v>0</v>
      </c>
      <c r="V90" s="123"/>
      <c r="W90" s="124">
        <f t="shared" si="288"/>
        <v>0</v>
      </c>
      <c r="X90" s="125">
        <f t="shared" si="289"/>
        <v>0</v>
      </c>
      <c r="Y90" s="123"/>
      <c r="Z90" s="124">
        <f t="shared" si="290"/>
        <v>0</v>
      </c>
      <c r="AA90" s="125">
        <f t="shared" si="291"/>
        <v>0</v>
      </c>
      <c r="AB90" s="123"/>
      <c r="AC90" s="124">
        <f t="shared" si="292"/>
        <v>0</v>
      </c>
      <c r="AD90" s="125">
        <f t="shared" si="293"/>
        <v>0</v>
      </c>
      <c r="AE90" s="123"/>
      <c r="AF90" s="124">
        <f t="shared" si="294"/>
        <v>0</v>
      </c>
      <c r="AG90" s="125">
        <f t="shared" si="295"/>
        <v>0</v>
      </c>
      <c r="AH90" s="123"/>
      <c r="AI90" s="124">
        <f t="shared" si="296"/>
        <v>0</v>
      </c>
      <c r="AJ90" s="125">
        <f t="shared" si="297"/>
        <v>0</v>
      </c>
      <c r="AK90" s="123"/>
      <c r="AL90" s="124">
        <f t="shared" si="298"/>
        <v>0</v>
      </c>
      <c r="AM90" s="125">
        <f t="shared" si="299"/>
        <v>0</v>
      </c>
      <c r="AN90" s="123"/>
      <c r="AO90" s="124">
        <f t="shared" si="300"/>
        <v>0</v>
      </c>
      <c r="AP90" s="125">
        <f t="shared" si="301"/>
        <v>0</v>
      </c>
      <c r="AQ90" s="123"/>
      <c r="AR90" s="124">
        <f t="shared" si="302"/>
        <v>0</v>
      </c>
      <c r="AS90" s="125">
        <f t="shared" si="303"/>
        <v>0</v>
      </c>
      <c r="AT90" s="124">
        <f t="shared" si="304"/>
        <v>1</v>
      </c>
      <c r="AU90" s="104">
        <f t="shared" si="305"/>
        <v>9172.0400000000009</v>
      </c>
      <c r="AV90" s="40" t="b">
        <f t="shared" si="277"/>
        <v>1</v>
      </c>
      <c r="AW90" s="19" t="s">
        <v>1262</v>
      </c>
    </row>
    <row r="91" spans="1:49" ht="13.5" hidden="1" outlineLevel="1" x14ac:dyDescent="0.25">
      <c r="A91" s="340" t="s">
        <v>29</v>
      </c>
      <c r="B91" s="359" t="s">
        <v>255</v>
      </c>
      <c r="C91" s="360" t="s">
        <v>204</v>
      </c>
      <c r="D91" s="361"/>
      <c r="E91" s="348">
        <f>'02_P.O.S_N.N.L'!E88</f>
        <v>0</v>
      </c>
      <c r="F91" s="351">
        <f>'02_P.O.S_N.N.L'!F88</f>
        <v>52185.639999999985</v>
      </c>
      <c r="G91" s="308"/>
      <c r="H91" s="309">
        <f>ROUND(I91/$F91,2)</f>
        <v>0</v>
      </c>
      <c r="I91" s="310">
        <f>SUM(I92:I94)</f>
        <v>0</v>
      </c>
      <c r="J91" s="308"/>
      <c r="K91" s="309">
        <f>ROUND(L91/$F91,2)</f>
        <v>0</v>
      </c>
      <c r="L91" s="310">
        <f>SUM(L92:L94)</f>
        <v>0</v>
      </c>
      <c r="M91" s="308"/>
      <c r="N91" s="309">
        <f>ROUND(O91/$F91,2)</f>
        <v>0</v>
      </c>
      <c r="O91" s="310">
        <f>SUM(O92:O94)</f>
        <v>0</v>
      </c>
      <c r="P91" s="308"/>
      <c r="Q91" s="309">
        <f>ROUND(R91/$F91,2)</f>
        <v>0.21</v>
      </c>
      <c r="R91" s="310">
        <f>SUM(R92:R125)</f>
        <v>10956.700000000003</v>
      </c>
      <c r="S91" s="308"/>
      <c r="T91" s="309">
        <f>ROUND(U91/$F91,2)</f>
        <v>0.66</v>
      </c>
      <c r="U91" s="310">
        <f>SUM(U92:U125)</f>
        <v>34637.85</v>
      </c>
      <c r="V91" s="308"/>
      <c r="W91" s="309">
        <f>ROUND(X91/$F91,2)</f>
        <v>0.1</v>
      </c>
      <c r="X91" s="310">
        <f>SUM(X92:X125)</f>
        <v>5129.0599999999995</v>
      </c>
      <c r="Y91" s="308"/>
      <c r="Z91" s="309">
        <f>ROUND(AA91/$F91,2)</f>
        <v>0</v>
      </c>
      <c r="AA91" s="310">
        <f>SUM(AA92:AA125)</f>
        <v>0</v>
      </c>
      <c r="AB91" s="308"/>
      <c r="AC91" s="309">
        <f>ROUND(AD91/$F91,2)</f>
        <v>0</v>
      </c>
      <c r="AD91" s="310">
        <f>SUM(AD92:AD125)</f>
        <v>0</v>
      </c>
      <c r="AE91" s="308"/>
      <c r="AF91" s="309">
        <f>ROUND(AG91/$F91,2)</f>
        <v>0.03</v>
      </c>
      <c r="AG91" s="310">
        <f>SUM(AG92:AG125)</f>
        <v>1462.03</v>
      </c>
      <c r="AH91" s="308"/>
      <c r="AI91" s="309">
        <f>ROUND(AJ91/$F91,2)</f>
        <v>0</v>
      </c>
      <c r="AJ91" s="310">
        <f>SUM(AJ92:AJ125)</f>
        <v>0</v>
      </c>
      <c r="AK91" s="308"/>
      <c r="AL91" s="309">
        <f>ROUND(AM91/$F91,2)</f>
        <v>0</v>
      </c>
      <c r="AM91" s="310">
        <f>SUM(AM92:AM125)</f>
        <v>0</v>
      </c>
      <c r="AN91" s="308"/>
      <c r="AO91" s="309">
        <f>ROUND(AP91/$F91,2)</f>
        <v>0</v>
      </c>
      <c r="AP91" s="310">
        <f>SUM(AP92:AP125)</f>
        <v>0</v>
      </c>
      <c r="AQ91" s="308"/>
      <c r="AR91" s="309">
        <f>ROUND(AS91/$F91,2)</f>
        <v>0</v>
      </c>
      <c r="AS91" s="310">
        <f>SUM(AS92:AS125)</f>
        <v>0</v>
      </c>
      <c r="AT91" s="309">
        <f>AU91/F91</f>
        <v>1.0000000000000002</v>
      </c>
      <c r="AU91" s="311">
        <f>I91+L91+O91+R91+U91+X91+AA91+AD91+AG91+AJ91+AM91+AP91+AS91</f>
        <v>52185.64</v>
      </c>
      <c r="AV91" s="40" t="b">
        <f t="shared" si="277"/>
        <v>1</v>
      </c>
    </row>
    <row r="92" spans="1:49" ht="22.5" hidden="1" outlineLevel="1" x14ac:dyDescent="0.25">
      <c r="A92" s="352" t="s">
        <v>430</v>
      </c>
      <c r="B92" s="356" t="s">
        <v>205</v>
      </c>
      <c r="C92" s="357" t="s">
        <v>206</v>
      </c>
      <c r="D92" s="362">
        <v>11.64</v>
      </c>
      <c r="E92" s="348">
        <f>'02_P.O.S_N.N.L'!E89</f>
        <v>39.479999999999997</v>
      </c>
      <c r="F92" s="351">
        <f>'02_P.O.S_N.N.L'!F89</f>
        <v>459.55</v>
      </c>
      <c r="G92" s="123"/>
      <c r="H92" s="124">
        <f>ROUND(I92/$F92,2)</f>
        <v>0</v>
      </c>
      <c r="I92" s="125">
        <f>ROUND(G92*$E92,2)</f>
        <v>0</v>
      </c>
      <c r="J92" s="123"/>
      <c r="K92" s="124">
        <f>ROUND(L92/$F92,2)</f>
        <v>0</v>
      </c>
      <c r="L92" s="125">
        <f>ROUND(J92*$E92,2)</f>
        <v>0</v>
      </c>
      <c r="M92" s="123"/>
      <c r="N92" s="124">
        <f>ROUND(O92/$F92,2)</f>
        <v>0</v>
      </c>
      <c r="O92" s="125">
        <f>ROUND(M92*$E92,2)</f>
        <v>0</v>
      </c>
      <c r="P92" s="123">
        <v>11.64</v>
      </c>
      <c r="Q92" s="124">
        <f>ROUND(R92/$F92,2)</f>
        <v>1</v>
      </c>
      <c r="R92" s="125">
        <f>ROUND(P92*$E92,2)</f>
        <v>459.55</v>
      </c>
      <c r="S92" s="123"/>
      <c r="T92" s="124">
        <f>ROUND(U92/$F92,2)</f>
        <v>0</v>
      </c>
      <c r="U92" s="125">
        <f>ROUND(S92*$E92,2)</f>
        <v>0</v>
      </c>
      <c r="V92" s="123"/>
      <c r="W92" s="124">
        <f>ROUND(X92/$F92,2)</f>
        <v>0</v>
      </c>
      <c r="X92" s="125">
        <f>ROUND(V92*$E92,2)</f>
        <v>0</v>
      </c>
      <c r="Y92" s="123"/>
      <c r="Z92" s="124">
        <f>ROUND(AA92/$F92,2)</f>
        <v>0</v>
      </c>
      <c r="AA92" s="125">
        <f>ROUND(Y92*$E92,2)</f>
        <v>0</v>
      </c>
      <c r="AB92" s="123"/>
      <c r="AC92" s="124">
        <f>ROUND(AD92/$F92,2)</f>
        <v>0</v>
      </c>
      <c r="AD92" s="125">
        <f>ROUND(AB92*$E92,2)</f>
        <v>0</v>
      </c>
      <c r="AE92" s="123"/>
      <c r="AF92" s="124">
        <f>ROUND(AG92/$F92,2)</f>
        <v>0</v>
      </c>
      <c r="AG92" s="125">
        <f>ROUND(AE92*$E92,2)</f>
        <v>0</v>
      </c>
      <c r="AH92" s="123"/>
      <c r="AI92" s="124">
        <f>ROUND(AJ92/$F92,2)</f>
        <v>0</v>
      </c>
      <c r="AJ92" s="125">
        <f>ROUND(AH92*$E92,2)</f>
        <v>0</v>
      </c>
      <c r="AK92" s="123"/>
      <c r="AL92" s="124">
        <f>ROUND(AM92/$F92,2)</f>
        <v>0</v>
      </c>
      <c r="AM92" s="125">
        <f>ROUND(AK92*$E92,2)</f>
        <v>0</v>
      </c>
      <c r="AN92" s="123"/>
      <c r="AO92" s="124">
        <f>ROUND(AP92/$F92,2)</f>
        <v>0</v>
      </c>
      <c r="AP92" s="125">
        <f>ROUND(AN92*$E92,2)</f>
        <v>0</v>
      </c>
      <c r="AQ92" s="123"/>
      <c r="AR92" s="124">
        <f>ROUND(AS92/$F92,2)</f>
        <v>0</v>
      </c>
      <c r="AS92" s="125">
        <f>ROUND(AQ92*$E92,2)</f>
        <v>0</v>
      </c>
      <c r="AT92" s="124">
        <f>AU92/F92</f>
        <v>1</v>
      </c>
      <c r="AU92" s="104">
        <f>I92+L92+O92+R92+U92+X92+AA92+AD92+AG92+AJ92+AM92+AP92+AS92</f>
        <v>459.55</v>
      </c>
      <c r="AV92" s="40" t="b">
        <f t="shared" si="277"/>
        <v>1</v>
      </c>
      <c r="AW92" s="19" t="s">
        <v>1263</v>
      </c>
    </row>
    <row r="93" spans="1:49" hidden="1" outlineLevel="1" x14ac:dyDescent="0.25">
      <c r="A93" s="352" t="s">
        <v>431</v>
      </c>
      <c r="B93" s="356" t="s">
        <v>207</v>
      </c>
      <c r="C93" s="357" t="s">
        <v>206</v>
      </c>
      <c r="D93" s="358">
        <v>1.67</v>
      </c>
      <c r="E93" s="348">
        <f>'02_P.O.S_N.N.L'!E90</f>
        <v>425.26</v>
      </c>
      <c r="F93" s="351">
        <f>'02_P.O.S_N.N.L'!F90</f>
        <v>710.18</v>
      </c>
      <c r="G93" s="123"/>
      <c r="H93" s="124">
        <f t="shared" ref="H93:H125" si="306">ROUND(I93/$F93,2)</f>
        <v>0</v>
      </c>
      <c r="I93" s="125">
        <f t="shared" ref="I93:I125" si="307">ROUND(G93*$E93,2)</f>
        <v>0</v>
      </c>
      <c r="J93" s="123"/>
      <c r="K93" s="124">
        <f t="shared" ref="K93:K125" si="308">ROUND(L93/$F93,2)</f>
        <v>0</v>
      </c>
      <c r="L93" s="125">
        <f t="shared" ref="L93:L125" si="309">ROUND(J93*$E93,2)</f>
        <v>0</v>
      </c>
      <c r="M93" s="123"/>
      <c r="N93" s="124">
        <f t="shared" ref="N93:N125" si="310">ROUND(O93/$F93,2)</f>
        <v>0</v>
      </c>
      <c r="O93" s="125">
        <f t="shared" ref="O93:O125" si="311">ROUND(M93*$E93,2)</f>
        <v>0</v>
      </c>
      <c r="P93" s="123">
        <v>1.67</v>
      </c>
      <c r="Q93" s="124">
        <f t="shared" ref="Q93:Q125" si="312">ROUND(R93/$F93,2)</f>
        <v>1</v>
      </c>
      <c r="R93" s="125">
        <f t="shared" ref="R93:R125" si="313">ROUND(P93*$E93,2)</f>
        <v>710.18</v>
      </c>
      <c r="S93" s="123"/>
      <c r="T93" s="124">
        <f t="shared" ref="T93:T125" si="314">ROUND(U93/$F93,2)</f>
        <v>0</v>
      </c>
      <c r="U93" s="125">
        <f t="shared" ref="U93:U125" si="315">ROUND(S93*$E93,2)</f>
        <v>0</v>
      </c>
      <c r="V93" s="123"/>
      <c r="W93" s="124">
        <f t="shared" ref="W93:W125" si="316">ROUND(X93/$F93,2)</f>
        <v>0</v>
      </c>
      <c r="X93" s="125">
        <f t="shared" ref="X93:X125" si="317">ROUND(V93*$E93,2)</f>
        <v>0</v>
      </c>
      <c r="Y93" s="123"/>
      <c r="Z93" s="124">
        <f t="shared" ref="Z93:Z125" si="318">ROUND(AA93/$F93,2)</f>
        <v>0</v>
      </c>
      <c r="AA93" s="125">
        <f t="shared" ref="AA93:AA125" si="319">ROUND(Y93*$E93,2)</f>
        <v>0</v>
      </c>
      <c r="AB93" s="123"/>
      <c r="AC93" s="124">
        <f t="shared" ref="AC93:AC125" si="320">ROUND(AD93/$F93,2)</f>
        <v>0</v>
      </c>
      <c r="AD93" s="125">
        <f t="shared" ref="AD93:AD125" si="321">ROUND(AB93*$E93,2)</f>
        <v>0</v>
      </c>
      <c r="AE93" s="123"/>
      <c r="AF93" s="124">
        <f t="shared" ref="AF93:AF125" si="322">ROUND(AG93/$F93,2)</f>
        <v>0</v>
      </c>
      <c r="AG93" s="125">
        <f t="shared" ref="AG93:AG125" si="323">ROUND(AE93*$E93,2)</f>
        <v>0</v>
      </c>
      <c r="AH93" s="123"/>
      <c r="AI93" s="124">
        <f t="shared" ref="AI93:AI125" si="324">ROUND(AJ93/$F93,2)</f>
        <v>0</v>
      </c>
      <c r="AJ93" s="125">
        <f t="shared" ref="AJ93:AJ125" si="325">ROUND(AH93*$E93,2)</f>
        <v>0</v>
      </c>
      <c r="AK93" s="123"/>
      <c r="AL93" s="124">
        <f t="shared" ref="AL93:AL125" si="326">ROUND(AM93/$F93,2)</f>
        <v>0</v>
      </c>
      <c r="AM93" s="125">
        <f t="shared" ref="AM93:AM125" si="327">ROUND(AK93*$E93,2)</f>
        <v>0</v>
      </c>
      <c r="AN93" s="123"/>
      <c r="AO93" s="124">
        <f t="shared" ref="AO93:AO125" si="328">ROUND(AP93/$F93,2)</f>
        <v>0</v>
      </c>
      <c r="AP93" s="125">
        <f t="shared" ref="AP93:AP125" si="329">ROUND(AN93*$E93,2)</f>
        <v>0</v>
      </c>
      <c r="AQ93" s="123"/>
      <c r="AR93" s="124">
        <f t="shared" ref="AR93:AR125" si="330">ROUND(AS93/$F93,2)</f>
        <v>0</v>
      </c>
      <c r="AS93" s="125">
        <f t="shared" ref="AS93:AS125" si="331">ROUND(AQ93*$E93,2)</f>
        <v>0</v>
      </c>
      <c r="AT93" s="124">
        <f t="shared" ref="AT93:AT125" si="332">AU93/F93</f>
        <v>1</v>
      </c>
      <c r="AU93" s="104">
        <f t="shared" ref="AU93:AU125" si="333">I93+L93+O93+R93+U93+X93+AA93+AD93+AG93+AJ93+AM93+AP93+AS93</f>
        <v>710.18</v>
      </c>
      <c r="AV93" s="40" t="b">
        <f t="shared" si="277"/>
        <v>1</v>
      </c>
      <c r="AW93" s="19" t="s">
        <v>1263</v>
      </c>
    </row>
    <row r="94" spans="1:49" ht="33.75" hidden="1" outlineLevel="1" x14ac:dyDescent="0.25">
      <c r="A94" s="352" t="s">
        <v>432</v>
      </c>
      <c r="B94" s="356" t="s">
        <v>256</v>
      </c>
      <c r="C94" s="357" t="s">
        <v>191</v>
      </c>
      <c r="D94" s="362">
        <v>53.8</v>
      </c>
      <c r="E94" s="348">
        <f>'02_P.O.S_N.N.L'!E91</f>
        <v>58.51</v>
      </c>
      <c r="F94" s="351">
        <f>'02_P.O.S_N.N.L'!F91</f>
        <v>3147.84</v>
      </c>
      <c r="G94" s="123"/>
      <c r="H94" s="124">
        <f t="shared" si="306"/>
        <v>0</v>
      </c>
      <c r="I94" s="125">
        <f t="shared" si="307"/>
        <v>0</v>
      </c>
      <c r="J94" s="123"/>
      <c r="K94" s="124">
        <f t="shared" si="308"/>
        <v>0</v>
      </c>
      <c r="L94" s="125">
        <f t="shared" si="309"/>
        <v>0</v>
      </c>
      <c r="M94" s="123"/>
      <c r="N94" s="124">
        <f t="shared" si="310"/>
        <v>0</v>
      </c>
      <c r="O94" s="125">
        <f t="shared" si="311"/>
        <v>0</v>
      </c>
      <c r="P94" s="123">
        <v>25</v>
      </c>
      <c r="Q94" s="124">
        <f t="shared" si="312"/>
        <v>0.46</v>
      </c>
      <c r="R94" s="125">
        <f t="shared" si="313"/>
        <v>1462.75</v>
      </c>
      <c r="S94" s="123">
        <v>28.8</v>
      </c>
      <c r="T94" s="124">
        <f t="shared" si="314"/>
        <v>0.54</v>
      </c>
      <c r="U94" s="125">
        <f t="shared" si="315"/>
        <v>1685.09</v>
      </c>
      <c r="V94" s="123"/>
      <c r="W94" s="124">
        <f t="shared" si="316"/>
        <v>0</v>
      </c>
      <c r="X94" s="125">
        <f t="shared" si="317"/>
        <v>0</v>
      </c>
      <c r="Y94" s="123"/>
      <c r="Z94" s="124">
        <f t="shared" si="318"/>
        <v>0</v>
      </c>
      <c r="AA94" s="125">
        <f t="shared" si="319"/>
        <v>0</v>
      </c>
      <c r="AB94" s="123"/>
      <c r="AC94" s="124">
        <f t="shared" si="320"/>
        <v>0</v>
      </c>
      <c r="AD94" s="125">
        <f t="shared" si="321"/>
        <v>0</v>
      </c>
      <c r="AE94" s="123"/>
      <c r="AF94" s="124">
        <f t="shared" si="322"/>
        <v>0</v>
      </c>
      <c r="AG94" s="125">
        <f t="shared" si="323"/>
        <v>0</v>
      </c>
      <c r="AH94" s="123"/>
      <c r="AI94" s="124">
        <f t="shared" si="324"/>
        <v>0</v>
      </c>
      <c r="AJ94" s="125">
        <f t="shared" si="325"/>
        <v>0</v>
      </c>
      <c r="AK94" s="123"/>
      <c r="AL94" s="124">
        <f t="shared" si="326"/>
        <v>0</v>
      </c>
      <c r="AM94" s="125">
        <f t="shared" si="327"/>
        <v>0</v>
      </c>
      <c r="AN94" s="123"/>
      <c r="AO94" s="124">
        <f t="shared" si="328"/>
        <v>0</v>
      </c>
      <c r="AP94" s="125">
        <f t="shared" si="329"/>
        <v>0</v>
      </c>
      <c r="AQ94" s="123"/>
      <c r="AR94" s="124">
        <f t="shared" si="330"/>
        <v>0</v>
      </c>
      <c r="AS94" s="125">
        <f t="shared" si="331"/>
        <v>0</v>
      </c>
      <c r="AT94" s="124">
        <f t="shared" si="332"/>
        <v>1</v>
      </c>
      <c r="AU94" s="104">
        <f t="shared" si="333"/>
        <v>3147.84</v>
      </c>
      <c r="AV94" s="40" t="b">
        <f t="shared" si="277"/>
        <v>1</v>
      </c>
      <c r="AW94" s="19" t="s">
        <v>1263</v>
      </c>
    </row>
    <row r="95" spans="1:49" ht="33.75" hidden="1" outlineLevel="1" x14ac:dyDescent="0.25">
      <c r="A95" s="352" t="s">
        <v>433</v>
      </c>
      <c r="B95" s="356" t="s">
        <v>257</v>
      </c>
      <c r="C95" s="357" t="s">
        <v>191</v>
      </c>
      <c r="D95" s="362">
        <v>41.35</v>
      </c>
      <c r="E95" s="348">
        <f>'02_P.O.S_N.N.L'!E92</f>
        <v>58.51</v>
      </c>
      <c r="F95" s="351">
        <f>'02_P.O.S_N.N.L'!F92</f>
        <v>2419.39</v>
      </c>
      <c r="G95" s="123"/>
      <c r="H95" s="124">
        <f t="shared" si="306"/>
        <v>0</v>
      </c>
      <c r="I95" s="125">
        <f t="shared" si="307"/>
        <v>0</v>
      </c>
      <c r="J95" s="123"/>
      <c r="K95" s="124">
        <f t="shared" si="308"/>
        <v>0</v>
      </c>
      <c r="L95" s="125">
        <f t="shared" si="309"/>
        <v>0</v>
      </c>
      <c r="M95" s="123"/>
      <c r="N95" s="124">
        <f t="shared" si="310"/>
        <v>0</v>
      </c>
      <c r="O95" s="125">
        <f t="shared" si="311"/>
        <v>0</v>
      </c>
      <c r="P95" s="123">
        <v>20</v>
      </c>
      <c r="Q95" s="124">
        <f t="shared" si="312"/>
        <v>0.48</v>
      </c>
      <c r="R95" s="125">
        <f t="shared" si="313"/>
        <v>1170.2</v>
      </c>
      <c r="S95" s="123">
        <v>21.35</v>
      </c>
      <c r="T95" s="124">
        <f t="shared" si="314"/>
        <v>0.52</v>
      </c>
      <c r="U95" s="125">
        <f t="shared" si="315"/>
        <v>1249.19</v>
      </c>
      <c r="V95" s="123"/>
      <c r="W95" s="124">
        <f t="shared" si="316"/>
        <v>0</v>
      </c>
      <c r="X95" s="125">
        <f t="shared" si="317"/>
        <v>0</v>
      </c>
      <c r="Y95" s="123"/>
      <c r="Z95" s="124">
        <f t="shared" si="318"/>
        <v>0</v>
      </c>
      <c r="AA95" s="125">
        <f t="shared" si="319"/>
        <v>0</v>
      </c>
      <c r="AB95" s="123"/>
      <c r="AC95" s="124">
        <f t="shared" si="320"/>
        <v>0</v>
      </c>
      <c r="AD95" s="125">
        <f t="shared" si="321"/>
        <v>0</v>
      </c>
      <c r="AE95" s="123"/>
      <c r="AF95" s="124">
        <f t="shared" si="322"/>
        <v>0</v>
      </c>
      <c r="AG95" s="125">
        <f t="shared" si="323"/>
        <v>0</v>
      </c>
      <c r="AH95" s="123"/>
      <c r="AI95" s="124">
        <f t="shared" si="324"/>
        <v>0</v>
      </c>
      <c r="AJ95" s="125">
        <f t="shared" si="325"/>
        <v>0</v>
      </c>
      <c r="AK95" s="123"/>
      <c r="AL95" s="124">
        <f t="shared" si="326"/>
        <v>0</v>
      </c>
      <c r="AM95" s="125">
        <f t="shared" si="327"/>
        <v>0</v>
      </c>
      <c r="AN95" s="123"/>
      <c r="AO95" s="124">
        <f t="shared" si="328"/>
        <v>0</v>
      </c>
      <c r="AP95" s="125">
        <f t="shared" si="329"/>
        <v>0</v>
      </c>
      <c r="AQ95" s="123"/>
      <c r="AR95" s="124">
        <f t="shared" si="330"/>
        <v>0</v>
      </c>
      <c r="AS95" s="125">
        <f t="shared" si="331"/>
        <v>0</v>
      </c>
      <c r="AT95" s="124">
        <f t="shared" si="332"/>
        <v>1.0000000000000002</v>
      </c>
      <c r="AU95" s="104">
        <f t="shared" si="333"/>
        <v>2419.3900000000003</v>
      </c>
      <c r="AV95" s="40" t="b">
        <f t="shared" si="277"/>
        <v>1</v>
      </c>
      <c r="AW95" s="19" t="s">
        <v>1263</v>
      </c>
    </row>
    <row r="96" spans="1:49" ht="45" hidden="1" outlineLevel="1" x14ac:dyDescent="0.25">
      <c r="A96" s="352" t="s">
        <v>434</v>
      </c>
      <c r="B96" s="356" t="s">
        <v>258</v>
      </c>
      <c r="C96" s="357" t="s">
        <v>52</v>
      </c>
      <c r="D96" s="363">
        <v>121</v>
      </c>
      <c r="E96" s="348">
        <f>'02_P.O.S_N.N.L'!E93</f>
        <v>12.22</v>
      </c>
      <c r="F96" s="351">
        <f>'02_P.O.S_N.N.L'!F93</f>
        <v>1478.62</v>
      </c>
      <c r="G96" s="123"/>
      <c r="H96" s="124">
        <f t="shared" si="306"/>
        <v>0</v>
      </c>
      <c r="I96" s="125">
        <f t="shared" si="307"/>
        <v>0</v>
      </c>
      <c r="J96" s="123"/>
      <c r="K96" s="124">
        <f t="shared" si="308"/>
        <v>0</v>
      </c>
      <c r="L96" s="125">
        <f t="shared" si="309"/>
        <v>0</v>
      </c>
      <c r="M96" s="123"/>
      <c r="N96" s="124">
        <f t="shared" si="310"/>
        <v>0</v>
      </c>
      <c r="O96" s="125">
        <f t="shared" si="311"/>
        <v>0</v>
      </c>
      <c r="P96" s="123">
        <v>60</v>
      </c>
      <c r="Q96" s="124">
        <f t="shared" si="312"/>
        <v>0.5</v>
      </c>
      <c r="R96" s="125">
        <f t="shared" si="313"/>
        <v>733.2</v>
      </c>
      <c r="S96" s="123">
        <v>61</v>
      </c>
      <c r="T96" s="124">
        <f t="shared" si="314"/>
        <v>0.5</v>
      </c>
      <c r="U96" s="125">
        <f t="shared" si="315"/>
        <v>745.42</v>
      </c>
      <c r="V96" s="123"/>
      <c r="W96" s="124">
        <f t="shared" si="316"/>
        <v>0</v>
      </c>
      <c r="X96" s="125">
        <f t="shared" si="317"/>
        <v>0</v>
      </c>
      <c r="Y96" s="123"/>
      <c r="Z96" s="124">
        <f t="shared" si="318"/>
        <v>0</v>
      </c>
      <c r="AA96" s="125">
        <f t="shared" si="319"/>
        <v>0</v>
      </c>
      <c r="AB96" s="123"/>
      <c r="AC96" s="124">
        <f t="shared" si="320"/>
        <v>0</v>
      </c>
      <c r="AD96" s="125">
        <f t="shared" si="321"/>
        <v>0</v>
      </c>
      <c r="AE96" s="123"/>
      <c r="AF96" s="124">
        <f t="shared" si="322"/>
        <v>0</v>
      </c>
      <c r="AG96" s="125">
        <f t="shared" si="323"/>
        <v>0</v>
      </c>
      <c r="AH96" s="123"/>
      <c r="AI96" s="124">
        <f t="shared" si="324"/>
        <v>0</v>
      </c>
      <c r="AJ96" s="125">
        <f t="shared" si="325"/>
        <v>0</v>
      </c>
      <c r="AK96" s="123"/>
      <c r="AL96" s="124">
        <f t="shared" si="326"/>
        <v>0</v>
      </c>
      <c r="AM96" s="125">
        <f t="shared" si="327"/>
        <v>0</v>
      </c>
      <c r="AN96" s="123"/>
      <c r="AO96" s="124">
        <f t="shared" si="328"/>
        <v>0</v>
      </c>
      <c r="AP96" s="125">
        <f t="shared" si="329"/>
        <v>0</v>
      </c>
      <c r="AQ96" s="123"/>
      <c r="AR96" s="124">
        <f t="shared" si="330"/>
        <v>0</v>
      </c>
      <c r="AS96" s="125">
        <f t="shared" si="331"/>
        <v>0</v>
      </c>
      <c r="AT96" s="124">
        <f t="shared" si="332"/>
        <v>1</v>
      </c>
      <c r="AU96" s="104">
        <f t="shared" si="333"/>
        <v>1478.62</v>
      </c>
      <c r="AV96" s="40" t="b">
        <f t="shared" si="277"/>
        <v>1</v>
      </c>
      <c r="AW96" s="21" t="s">
        <v>1266</v>
      </c>
    </row>
    <row r="97" spans="1:49" ht="45" hidden="1" outlineLevel="1" x14ac:dyDescent="0.25">
      <c r="A97" s="352" t="s">
        <v>435</v>
      </c>
      <c r="B97" s="356" t="s">
        <v>259</v>
      </c>
      <c r="C97" s="357" t="s">
        <v>52</v>
      </c>
      <c r="D97" s="363">
        <v>189</v>
      </c>
      <c r="E97" s="348">
        <f>'02_P.O.S_N.N.L'!E94</f>
        <v>12.22</v>
      </c>
      <c r="F97" s="351">
        <f>'02_P.O.S_N.N.L'!F94</f>
        <v>2309.58</v>
      </c>
      <c r="G97" s="123"/>
      <c r="H97" s="124">
        <f t="shared" si="306"/>
        <v>0</v>
      </c>
      <c r="I97" s="125">
        <f t="shared" si="307"/>
        <v>0</v>
      </c>
      <c r="J97" s="123"/>
      <c r="K97" s="124">
        <f t="shared" si="308"/>
        <v>0</v>
      </c>
      <c r="L97" s="125">
        <f t="shared" si="309"/>
        <v>0</v>
      </c>
      <c r="M97" s="123"/>
      <c r="N97" s="124">
        <f t="shared" si="310"/>
        <v>0</v>
      </c>
      <c r="O97" s="125">
        <f t="shared" si="311"/>
        <v>0</v>
      </c>
      <c r="P97" s="123">
        <v>90</v>
      </c>
      <c r="Q97" s="124">
        <f t="shared" si="312"/>
        <v>0.48</v>
      </c>
      <c r="R97" s="125">
        <f t="shared" si="313"/>
        <v>1099.8</v>
      </c>
      <c r="S97" s="123">
        <v>99</v>
      </c>
      <c r="T97" s="124">
        <f t="shared" si="314"/>
        <v>0.52</v>
      </c>
      <c r="U97" s="125">
        <f t="shared" si="315"/>
        <v>1209.78</v>
      </c>
      <c r="V97" s="123"/>
      <c r="W97" s="124">
        <f t="shared" si="316"/>
        <v>0</v>
      </c>
      <c r="X97" s="125">
        <f t="shared" si="317"/>
        <v>0</v>
      </c>
      <c r="Y97" s="123"/>
      <c r="Z97" s="124">
        <f t="shared" si="318"/>
        <v>0</v>
      </c>
      <c r="AA97" s="125">
        <f t="shared" si="319"/>
        <v>0</v>
      </c>
      <c r="AB97" s="123"/>
      <c r="AC97" s="124">
        <f t="shared" si="320"/>
        <v>0</v>
      </c>
      <c r="AD97" s="125">
        <f t="shared" si="321"/>
        <v>0</v>
      </c>
      <c r="AE97" s="123"/>
      <c r="AF97" s="124">
        <f t="shared" si="322"/>
        <v>0</v>
      </c>
      <c r="AG97" s="125">
        <f t="shared" si="323"/>
        <v>0</v>
      </c>
      <c r="AH97" s="123"/>
      <c r="AI97" s="124">
        <f t="shared" si="324"/>
        <v>0</v>
      </c>
      <c r="AJ97" s="125">
        <f t="shared" si="325"/>
        <v>0</v>
      </c>
      <c r="AK97" s="123"/>
      <c r="AL97" s="124">
        <f t="shared" si="326"/>
        <v>0</v>
      </c>
      <c r="AM97" s="125">
        <f t="shared" si="327"/>
        <v>0</v>
      </c>
      <c r="AN97" s="123"/>
      <c r="AO97" s="124">
        <f t="shared" si="328"/>
        <v>0</v>
      </c>
      <c r="AP97" s="125">
        <f t="shared" si="329"/>
        <v>0</v>
      </c>
      <c r="AQ97" s="123"/>
      <c r="AR97" s="124">
        <f t="shared" si="330"/>
        <v>0</v>
      </c>
      <c r="AS97" s="125">
        <f t="shared" si="331"/>
        <v>0</v>
      </c>
      <c r="AT97" s="124">
        <f t="shared" si="332"/>
        <v>1</v>
      </c>
      <c r="AU97" s="104">
        <f t="shared" si="333"/>
        <v>2309.58</v>
      </c>
      <c r="AV97" s="40" t="b">
        <f t="shared" si="277"/>
        <v>1</v>
      </c>
      <c r="AW97" s="21" t="s">
        <v>1266</v>
      </c>
    </row>
    <row r="98" spans="1:49" ht="45" hidden="1" outlineLevel="1" x14ac:dyDescent="0.25">
      <c r="A98" s="352" t="s">
        <v>436</v>
      </c>
      <c r="B98" s="356" t="s">
        <v>260</v>
      </c>
      <c r="C98" s="357" t="s">
        <v>52</v>
      </c>
      <c r="D98" s="358">
        <v>9</v>
      </c>
      <c r="E98" s="348">
        <f>'02_P.O.S_N.N.L'!E95</f>
        <v>10</v>
      </c>
      <c r="F98" s="351">
        <f>'02_P.O.S_N.N.L'!F95</f>
        <v>90</v>
      </c>
      <c r="G98" s="123"/>
      <c r="H98" s="124">
        <f t="shared" si="306"/>
        <v>0</v>
      </c>
      <c r="I98" s="125">
        <f t="shared" si="307"/>
        <v>0</v>
      </c>
      <c r="J98" s="123"/>
      <c r="K98" s="124">
        <f t="shared" si="308"/>
        <v>0</v>
      </c>
      <c r="L98" s="125">
        <f t="shared" si="309"/>
        <v>0</v>
      </c>
      <c r="M98" s="123"/>
      <c r="N98" s="124">
        <f t="shared" si="310"/>
        <v>0</v>
      </c>
      <c r="O98" s="125">
        <f t="shared" si="311"/>
        <v>0</v>
      </c>
      <c r="P98" s="123">
        <v>4</v>
      </c>
      <c r="Q98" s="124">
        <f t="shared" si="312"/>
        <v>0.44</v>
      </c>
      <c r="R98" s="125">
        <f t="shared" si="313"/>
        <v>40</v>
      </c>
      <c r="S98" s="123">
        <v>5</v>
      </c>
      <c r="T98" s="124">
        <f t="shared" si="314"/>
        <v>0.56000000000000005</v>
      </c>
      <c r="U98" s="125">
        <f t="shared" si="315"/>
        <v>50</v>
      </c>
      <c r="V98" s="123"/>
      <c r="W98" s="124">
        <f t="shared" si="316"/>
        <v>0</v>
      </c>
      <c r="X98" s="125">
        <f t="shared" si="317"/>
        <v>0</v>
      </c>
      <c r="Y98" s="123"/>
      <c r="Z98" s="124">
        <f t="shared" si="318"/>
        <v>0</v>
      </c>
      <c r="AA98" s="125">
        <f t="shared" si="319"/>
        <v>0</v>
      </c>
      <c r="AB98" s="123"/>
      <c r="AC98" s="124">
        <f t="shared" si="320"/>
        <v>0</v>
      </c>
      <c r="AD98" s="125">
        <f t="shared" si="321"/>
        <v>0</v>
      </c>
      <c r="AE98" s="123"/>
      <c r="AF98" s="124">
        <f t="shared" si="322"/>
        <v>0</v>
      </c>
      <c r="AG98" s="125">
        <f t="shared" si="323"/>
        <v>0</v>
      </c>
      <c r="AH98" s="123"/>
      <c r="AI98" s="124">
        <f t="shared" si="324"/>
        <v>0</v>
      </c>
      <c r="AJ98" s="125">
        <f t="shared" si="325"/>
        <v>0</v>
      </c>
      <c r="AK98" s="123"/>
      <c r="AL98" s="124">
        <f t="shared" si="326"/>
        <v>0</v>
      </c>
      <c r="AM98" s="125">
        <f t="shared" si="327"/>
        <v>0</v>
      </c>
      <c r="AN98" s="123"/>
      <c r="AO98" s="124">
        <f t="shared" si="328"/>
        <v>0</v>
      </c>
      <c r="AP98" s="125">
        <f t="shared" si="329"/>
        <v>0</v>
      </c>
      <c r="AQ98" s="123"/>
      <c r="AR98" s="124">
        <f t="shared" si="330"/>
        <v>0</v>
      </c>
      <c r="AS98" s="125">
        <f t="shared" si="331"/>
        <v>0</v>
      </c>
      <c r="AT98" s="124">
        <f t="shared" si="332"/>
        <v>1</v>
      </c>
      <c r="AU98" s="104">
        <f t="shared" si="333"/>
        <v>90</v>
      </c>
      <c r="AV98" s="40" t="b">
        <f t="shared" si="277"/>
        <v>1</v>
      </c>
      <c r="AW98" s="21" t="s">
        <v>1266</v>
      </c>
    </row>
    <row r="99" spans="1:49" ht="45" hidden="1" outlineLevel="1" x14ac:dyDescent="0.25">
      <c r="A99" s="352" t="s">
        <v>437</v>
      </c>
      <c r="B99" s="356" t="s">
        <v>261</v>
      </c>
      <c r="C99" s="357" t="s">
        <v>52</v>
      </c>
      <c r="D99" s="362">
        <v>67</v>
      </c>
      <c r="E99" s="348">
        <f>'02_P.O.S_N.N.L'!E96</f>
        <v>13.32</v>
      </c>
      <c r="F99" s="351">
        <f>'02_P.O.S_N.N.L'!F96</f>
        <v>892.44</v>
      </c>
      <c r="G99" s="123"/>
      <c r="H99" s="124">
        <f t="shared" si="306"/>
        <v>0</v>
      </c>
      <c r="I99" s="125">
        <f t="shared" si="307"/>
        <v>0</v>
      </c>
      <c r="J99" s="123"/>
      <c r="K99" s="124">
        <f t="shared" si="308"/>
        <v>0</v>
      </c>
      <c r="L99" s="125">
        <f t="shared" si="309"/>
        <v>0</v>
      </c>
      <c r="M99" s="123"/>
      <c r="N99" s="124">
        <f t="shared" si="310"/>
        <v>0</v>
      </c>
      <c r="O99" s="125">
        <f t="shared" si="311"/>
        <v>0</v>
      </c>
      <c r="P99" s="123">
        <v>30</v>
      </c>
      <c r="Q99" s="124">
        <f t="shared" si="312"/>
        <v>0.45</v>
      </c>
      <c r="R99" s="125">
        <f t="shared" si="313"/>
        <v>399.6</v>
      </c>
      <c r="S99" s="123">
        <v>37</v>
      </c>
      <c r="T99" s="124">
        <f t="shared" si="314"/>
        <v>0.55000000000000004</v>
      </c>
      <c r="U99" s="125">
        <f t="shared" si="315"/>
        <v>492.84</v>
      </c>
      <c r="V99" s="123"/>
      <c r="W99" s="124">
        <f t="shared" si="316"/>
        <v>0</v>
      </c>
      <c r="X99" s="125">
        <f t="shared" si="317"/>
        <v>0</v>
      </c>
      <c r="Y99" s="123"/>
      <c r="Z99" s="124">
        <f t="shared" si="318"/>
        <v>0</v>
      </c>
      <c r="AA99" s="125">
        <f t="shared" si="319"/>
        <v>0</v>
      </c>
      <c r="AB99" s="123"/>
      <c r="AC99" s="124">
        <f t="shared" si="320"/>
        <v>0</v>
      </c>
      <c r="AD99" s="125">
        <f t="shared" si="321"/>
        <v>0</v>
      </c>
      <c r="AE99" s="123"/>
      <c r="AF99" s="124">
        <f t="shared" si="322"/>
        <v>0</v>
      </c>
      <c r="AG99" s="125">
        <f t="shared" si="323"/>
        <v>0</v>
      </c>
      <c r="AH99" s="123"/>
      <c r="AI99" s="124">
        <f t="shared" si="324"/>
        <v>0</v>
      </c>
      <c r="AJ99" s="125">
        <f t="shared" si="325"/>
        <v>0</v>
      </c>
      <c r="AK99" s="123"/>
      <c r="AL99" s="124">
        <f t="shared" si="326"/>
        <v>0</v>
      </c>
      <c r="AM99" s="125">
        <f t="shared" si="327"/>
        <v>0</v>
      </c>
      <c r="AN99" s="123"/>
      <c r="AO99" s="124">
        <f t="shared" si="328"/>
        <v>0</v>
      </c>
      <c r="AP99" s="125">
        <f t="shared" si="329"/>
        <v>0</v>
      </c>
      <c r="AQ99" s="123"/>
      <c r="AR99" s="124">
        <f t="shared" si="330"/>
        <v>0</v>
      </c>
      <c r="AS99" s="125">
        <f t="shared" si="331"/>
        <v>0</v>
      </c>
      <c r="AT99" s="124">
        <f t="shared" si="332"/>
        <v>1</v>
      </c>
      <c r="AU99" s="104">
        <f t="shared" si="333"/>
        <v>892.44</v>
      </c>
      <c r="AV99" s="40" t="b">
        <f t="shared" si="277"/>
        <v>1</v>
      </c>
      <c r="AW99" s="21" t="s">
        <v>1266</v>
      </c>
    </row>
    <row r="100" spans="1:49" ht="45" hidden="1" outlineLevel="1" x14ac:dyDescent="0.25">
      <c r="A100" s="352" t="s">
        <v>438</v>
      </c>
      <c r="B100" s="356" t="s">
        <v>262</v>
      </c>
      <c r="C100" s="357" t="s">
        <v>52</v>
      </c>
      <c r="D100" s="362">
        <v>28</v>
      </c>
      <c r="E100" s="348">
        <f>'02_P.O.S_N.N.L'!E97</f>
        <v>13.32</v>
      </c>
      <c r="F100" s="351">
        <f>'02_P.O.S_N.N.L'!F97</f>
        <v>372.96</v>
      </c>
      <c r="G100" s="123"/>
      <c r="H100" s="124">
        <f t="shared" si="306"/>
        <v>0</v>
      </c>
      <c r="I100" s="125">
        <f t="shared" si="307"/>
        <v>0</v>
      </c>
      <c r="J100" s="123"/>
      <c r="K100" s="124">
        <f t="shared" si="308"/>
        <v>0</v>
      </c>
      <c r="L100" s="125">
        <f t="shared" si="309"/>
        <v>0</v>
      </c>
      <c r="M100" s="123"/>
      <c r="N100" s="124">
        <f t="shared" si="310"/>
        <v>0</v>
      </c>
      <c r="O100" s="125">
        <f t="shared" si="311"/>
        <v>0</v>
      </c>
      <c r="P100" s="123">
        <v>12</v>
      </c>
      <c r="Q100" s="124">
        <f t="shared" si="312"/>
        <v>0.43</v>
      </c>
      <c r="R100" s="125">
        <f t="shared" si="313"/>
        <v>159.84</v>
      </c>
      <c r="S100" s="123">
        <v>16</v>
      </c>
      <c r="T100" s="124">
        <f t="shared" si="314"/>
        <v>0.56999999999999995</v>
      </c>
      <c r="U100" s="125">
        <f t="shared" si="315"/>
        <v>213.12</v>
      </c>
      <c r="V100" s="123"/>
      <c r="W100" s="124">
        <f t="shared" si="316"/>
        <v>0</v>
      </c>
      <c r="X100" s="125">
        <f t="shared" si="317"/>
        <v>0</v>
      </c>
      <c r="Y100" s="123"/>
      <c r="Z100" s="124">
        <f t="shared" si="318"/>
        <v>0</v>
      </c>
      <c r="AA100" s="125">
        <f t="shared" si="319"/>
        <v>0</v>
      </c>
      <c r="AB100" s="123"/>
      <c r="AC100" s="124">
        <f t="shared" si="320"/>
        <v>0</v>
      </c>
      <c r="AD100" s="125">
        <f t="shared" si="321"/>
        <v>0</v>
      </c>
      <c r="AE100" s="123"/>
      <c r="AF100" s="124">
        <f t="shared" si="322"/>
        <v>0</v>
      </c>
      <c r="AG100" s="125">
        <f t="shared" si="323"/>
        <v>0</v>
      </c>
      <c r="AH100" s="123"/>
      <c r="AI100" s="124">
        <f t="shared" si="324"/>
        <v>0</v>
      </c>
      <c r="AJ100" s="125">
        <f t="shared" si="325"/>
        <v>0</v>
      </c>
      <c r="AK100" s="123"/>
      <c r="AL100" s="124">
        <f t="shared" si="326"/>
        <v>0</v>
      </c>
      <c r="AM100" s="125">
        <f t="shared" si="327"/>
        <v>0</v>
      </c>
      <c r="AN100" s="123"/>
      <c r="AO100" s="124">
        <f t="shared" si="328"/>
        <v>0</v>
      </c>
      <c r="AP100" s="125">
        <f t="shared" si="329"/>
        <v>0</v>
      </c>
      <c r="AQ100" s="123"/>
      <c r="AR100" s="124">
        <f t="shared" si="330"/>
        <v>0</v>
      </c>
      <c r="AS100" s="125">
        <f t="shared" si="331"/>
        <v>0</v>
      </c>
      <c r="AT100" s="124">
        <f t="shared" si="332"/>
        <v>1.0000000000000002</v>
      </c>
      <c r="AU100" s="104">
        <f t="shared" si="333"/>
        <v>372.96000000000004</v>
      </c>
      <c r="AV100" s="40" t="b">
        <f t="shared" si="277"/>
        <v>1</v>
      </c>
      <c r="AW100" s="21" t="s">
        <v>1266</v>
      </c>
    </row>
    <row r="101" spans="1:49" ht="22.5" hidden="1" outlineLevel="1" x14ac:dyDescent="0.25">
      <c r="A101" s="352" t="s">
        <v>439</v>
      </c>
      <c r="B101" s="356" t="s">
        <v>263</v>
      </c>
      <c r="C101" s="357" t="s">
        <v>206</v>
      </c>
      <c r="D101" s="358">
        <v>3.47</v>
      </c>
      <c r="E101" s="348">
        <f>'02_P.O.S_N.N.L'!E98</f>
        <v>470.04</v>
      </c>
      <c r="F101" s="351">
        <f>'02_P.O.S_N.N.L'!F98</f>
        <v>1631.04</v>
      </c>
      <c r="G101" s="123"/>
      <c r="H101" s="124">
        <f t="shared" si="306"/>
        <v>0</v>
      </c>
      <c r="I101" s="125">
        <f t="shared" si="307"/>
        <v>0</v>
      </c>
      <c r="J101" s="123"/>
      <c r="K101" s="124">
        <f t="shared" si="308"/>
        <v>0</v>
      </c>
      <c r="L101" s="125">
        <f t="shared" si="309"/>
        <v>0</v>
      </c>
      <c r="M101" s="123"/>
      <c r="N101" s="124">
        <f t="shared" si="310"/>
        <v>0</v>
      </c>
      <c r="O101" s="125">
        <f t="shared" si="311"/>
        <v>0</v>
      </c>
      <c r="P101" s="123">
        <v>1.5</v>
      </c>
      <c r="Q101" s="124">
        <f t="shared" si="312"/>
        <v>0.43</v>
      </c>
      <c r="R101" s="125">
        <f t="shared" si="313"/>
        <v>705.06</v>
      </c>
      <c r="S101" s="123">
        <v>1.97</v>
      </c>
      <c r="T101" s="124">
        <f t="shared" si="314"/>
        <v>0.56999999999999995</v>
      </c>
      <c r="U101" s="125">
        <f t="shared" si="315"/>
        <v>925.98</v>
      </c>
      <c r="V101" s="123"/>
      <c r="W101" s="124">
        <f t="shared" si="316"/>
        <v>0</v>
      </c>
      <c r="X101" s="125">
        <f t="shared" si="317"/>
        <v>0</v>
      </c>
      <c r="Y101" s="123"/>
      <c r="Z101" s="124">
        <f t="shared" si="318"/>
        <v>0</v>
      </c>
      <c r="AA101" s="125">
        <f t="shared" si="319"/>
        <v>0</v>
      </c>
      <c r="AB101" s="123"/>
      <c r="AC101" s="124">
        <f t="shared" si="320"/>
        <v>0</v>
      </c>
      <c r="AD101" s="125">
        <f t="shared" si="321"/>
        <v>0</v>
      </c>
      <c r="AE101" s="123"/>
      <c r="AF101" s="124">
        <f t="shared" si="322"/>
        <v>0</v>
      </c>
      <c r="AG101" s="125">
        <f t="shared" si="323"/>
        <v>0</v>
      </c>
      <c r="AH101" s="123"/>
      <c r="AI101" s="124">
        <f t="shared" si="324"/>
        <v>0</v>
      </c>
      <c r="AJ101" s="125">
        <f t="shared" si="325"/>
        <v>0</v>
      </c>
      <c r="AK101" s="123"/>
      <c r="AL101" s="124">
        <f t="shared" si="326"/>
        <v>0</v>
      </c>
      <c r="AM101" s="125">
        <f t="shared" si="327"/>
        <v>0</v>
      </c>
      <c r="AN101" s="123"/>
      <c r="AO101" s="124">
        <f t="shared" si="328"/>
        <v>0</v>
      </c>
      <c r="AP101" s="125">
        <f t="shared" si="329"/>
        <v>0</v>
      </c>
      <c r="AQ101" s="123"/>
      <c r="AR101" s="124">
        <f t="shared" si="330"/>
        <v>0</v>
      </c>
      <c r="AS101" s="125">
        <f t="shared" si="331"/>
        <v>0</v>
      </c>
      <c r="AT101" s="124">
        <f t="shared" si="332"/>
        <v>1</v>
      </c>
      <c r="AU101" s="104">
        <f t="shared" si="333"/>
        <v>1631.04</v>
      </c>
      <c r="AV101" s="40" t="b">
        <f t="shared" si="277"/>
        <v>1</v>
      </c>
      <c r="AW101" s="21" t="s">
        <v>1266</v>
      </c>
    </row>
    <row r="102" spans="1:49" ht="22.5" hidden="1" outlineLevel="1" x14ac:dyDescent="0.25">
      <c r="A102" s="352" t="s">
        <v>440</v>
      </c>
      <c r="B102" s="356" t="s">
        <v>264</v>
      </c>
      <c r="C102" s="357" t="s">
        <v>206</v>
      </c>
      <c r="D102" s="358">
        <v>1.08</v>
      </c>
      <c r="E102" s="348">
        <f>'02_P.O.S_N.N.L'!E99</f>
        <v>470.04</v>
      </c>
      <c r="F102" s="351">
        <f>'02_P.O.S_N.N.L'!F99</f>
        <v>507.64</v>
      </c>
      <c r="G102" s="123"/>
      <c r="H102" s="124">
        <f t="shared" si="306"/>
        <v>0</v>
      </c>
      <c r="I102" s="125">
        <f t="shared" si="307"/>
        <v>0</v>
      </c>
      <c r="J102" s="123"/>
      <c r="K102" s="124">
        <f t="shared" si="308"/>
        <v>0</v>
      </c>
      <c r="L102" s="125">
        <f t="shared" si="309"/>
        <v>0</v>
      </c>
      <c r="M102" s="123"/>
      <c r="N102" s="124">
        <f t="shared" si="310"/>
        <v>0</v>
      </c>
      <c r="O102" s="125">
        <f t="shared" si="311"/>
        <v>0</v>
      </c>
      <c r="P102" s="123"/>
      <c r="Q102" s="124">
        <f t="shared" si="312"/>
        <v>0</v>
      </c>
      <c r="R102" s="125">
        <f t="shared" si="313"/>
        <v>0</v>
      </c>
      <c r="S102" s="123">
        <v>1.08</v>
      </c>
      <c r="T102" s="124">
        <f t="shared" si="314"/>
        <v>1</v>
      </c>
      <c r="U102" s="125">
        <f t="shared" si="315"/>
        <v>507.64</v>
      </c>
      <c r="V102" s="123"/>
      <c r="W102" s="124">
        <f t="shared" si="316"/>
        <v>0</v>
      </c>
      <c r="X102" s="125">
        <f t="shared" si="317"/>
        <v>0</v>
      </c>
      <c r="Y102" s="123"/>
      <c r="Z102" s="124">
        <f t="shared" si="318"/>
        <v>0</v>
      </c>
      <c r="AA102" s="125">
        <f t="shared" si="319"/>
        <v>0</v>
      </c>
      <c r="AB102" s="123"/>
      <c r="AC102" s="124">
        <f t="shared" si="320"/>
        <v>0</v>
      </c>
      <c r="AD102" s="125">
        <f t="shared" si="321"/>
        <v>0</v>
      </c>
      <c r="AE102" s="123"/>
      <c r="AF102" s="124">
        <f t="shared" si="322"/>
        <v>0</v>
      </c>
      <c r="AG102" s="125">
        <f t="shared" si="323"/>
        <v>0</v>
      </c>
      <c r="AH102" s="123"/>
      <c r="AI102" s="124">
        <f t="shared" si="324"/>
        <v>0</v>
      </c>
      <c r="AJ102" s="125">
        <f t="shared" si="325"/>
        <v>0</v>
      </c>
      <c r="AK102" s="123"/>
      <c r="AL102" s="124">
        <f t="shared" si="326"/>
        <v>0</v>
      </c>
      <c r="AM102" s="125">
        <f t="shared" si="327"/>
        <v>0</v>
      </c>
      <c r="AN102" s="123"/>
      <c r="AO102" s="124">
        <f t="shared" si="328"/>
        <v>0</v>
      </c>
      <c r="AP102" s="125">
        <f t="shared" si="329"/>
        <v>0</v>
      </c>
      <c r="AQ102" s="123"/>
      <c r="AR102" s="124">
        <f t="shared" si="330"/>
        <v>0</v>
      </c>
      <c r="AS102" s="125">
        <f t="shared" si="331"/>
        <v>0</v>
      </c>
      <c r="AT102" s="124">
        <f t="shared" si="332"/>
        <v>1</v>
      </c>
      <c r="AU102" s="104">
        <f t="shared" si="333"/>
        <v>507.64</v>
      </c>
      <c r="AV102" s="40" t="b">
        <f t="shared" si="277"/>
        <v>1</v>
      </c>
      <c r="AW102" s="21" t="s">
        <v>1266</v>
      </c>
    </row>
    <row r="103" spans="1:49" ht="22.5" hidden="1" outlineLevel="1" x14ac:dyDescent="0.25">
      <c r="A103" s="352" t="s">
        <v>441</v>
      </c>
      <c r="B103" s="356" t="s">
        <v>265</v>
      </c>
      <c r="C103" s="357" t="s">
        <v>206</v>
      </c>
      <c r="D103" s="358">
        <v>1.93</v>
      </c>
      <c r="E103" s="348">
        <f>'02_P.O.S_N.N.L'!E100</f>
        <v>470.04</v>
      </c>
      <c r="F103" s="351">
        <f>'02_P.O.S_N.N.L'!F100</f>
        <v>907.18</v>
      </c>
      <c r="G103" s="123"/>
      <c r="H103" s="124">
        <f t="shared" si="306"/>
        <v>0</v>
      </c>
      <c r="I103" s="125">
        <f t="shared" si="307"/>
        <v>0</v>
      </c>
      <c r="J103" s="123"/>
      <c r="K103" s="124">
        <f t="shared" si="308"/>
        <v>0</v>
      </c>
      <c r="L103" s="125">
        <f t="shared" si="309"/>
        <v>0</v>
      </c>
      <c r="M103" s="123"/>
      <c r="N103" s="124">
        <f t="shared" si="310"/>
        <v>0</v>
      </c>
      <c r="O103" s="125">
        <f t="shared" si="311"/>
        <v>0</v>
      </c>
      <c r="P103" s="123">
        <v>1.93</v>
      </c>
      <c r="Q103" s="124">
        <f t="shared" si="312"/>
        <v>1</v>
      </c>
      <c r="R103" s="125">
        <f t="shared" si="313"/>
        <v>907.18</v>
      </c>
      <c r="S103" s="123"/>
      <c r="T103" s="124">
        <f t="shared" si="314"/>
        <v>0</v>
      </c>
      <c r="U103" s="125">
        <f t="shared" si="315"/>
        <v>0</v>
      </c>
      <c r="V103" s="123"/>
      <c r="W103" s="124">
        <f t="shared" si="316"/>
        <v>0</v>
      </c>
      <c r="X103" s="125">
        <f t="shared" si="317"/>
        <v>0</v>
      </c>
      <c r="Y103" s="123"/>
      <c r="Z103" s="124">
        <f t="shared" si="318"/>
        <v>0</v>
      </c>
      <c r="AA103" s="125">
        <f t="shared" si="319"/>
        <v>0</v>
      </c>
      <c r="AB103" s="123"/>
      <c r="AC103" s="124">
        <f t="shared" si="320"/>
        <v>0</v>
      </c>
      <c r="AD103" s="125">
        <f t="shared" si="321"/>
        <v>0</v>
      </c>
      <c r="AE103" s="123"/>
      <c r="AF103" s="124">
        <f t="shared" si="322"/>
        <v>0</v>
      </c>
      <c r="AG103" s="125">
        <f t="shared" si="323"/>
        <v>0</v>
      </c>
      <c r="AH103" s="123"/>
      <c r="AI103" s="124">
        <f t="shared" si="324"/>
        <v>0</v>
      </c>
      <c r="AJ103" s="125">
        <f t="shared" si="325"/>
        <v>0</v>
      </c>
      <c r="AK103" s="123"/>
      <c r="AL103" s="124">
        <f t="shared" si="326"/>
        <v>0</v>
      </c>
      <c r="AM103" s="125">
        <f t="shared" si="327"/>
        <v>0</v>
      </c>
      <c r="AN103" s="123"/>
      <c r="AO103" s="124">
        <f t="shared" si="328"/>
        <v>0</v>
      </c>
      <c r="AP103" s="125">
        <f t="shared" si="329"/>
        <v>0</v>
      </c>
      <c r="AQ103" s="123"/>
      <c r="AR103" s="124">
        <f t="shared" si="330"/>
        <v>0</v>
      </c>
      <c r="AS103" s="125">
        <f t="shared" si="331"/>
        <v>0</v>
      </c>
      <c r="AT103" s="124">
        <f t="shared" si="332"/>
        <v>1</v>
      </c>
      <c r="AU103" s="104">
        <f t="shared" si="333"/>
        <v>907.18</v>
      </c>
      <c r="AV103" s="40" t="b">
        <f t="shared" si="277"/>
        <v>1</v>
      </c>
      <c r="AW103" s="21" t="s">
        <v>1266</v>
      </c>
    </row>
    <row r="104" spans="1:49" hidden="1" outlineLevel="1" x14ac:dyDescent="0.25">
      <c r="A104" s="352" t="s">
        <v>442</v>
      </c>
      <c r="B104" s="356" t="s">
        <v>266</v>
      </c>
      <c r="C104" s="357" t="s">
        <v>20</v>
      </c>
      <c r="D104" s="358">
        <v>6.48</v>
      </c>
      <c r="E104" s="348">
        <f>'02_P.O.S_N.N.L'!E101</f>
        <v>104.53</v>
      </c>
      <c r="F104" s="351">
        <f>'02_P.O.S_N.N.L'!F101</f>
        <v>677.35</v>
      </c>
      <c r="G104" s="123"/>
      <c r="H104" s="124">
        <f t="shared" si="306"/>
        <v>0</v>
      </c>
      <c r="I104" s="125">
        <f t="shared" si="307"/>
        <v>0</v>
      </c>
      <c r="J104" s="123"/>
      <c r="K104" s="124">
        <f t="shared" si="308"/>
        <v>0</v>
      </c>
      <c r="L104" s="125">
        <f t="shared" si="309"/>
        <v>0</v>
      </c>
      <c r="M104" s="123"/>
      <c r="N104" s="124">
        <f t="shared" si="310"/>
        <v>0</v>
      </c>
      <c r="O104" s="125">
        <f t="shared" si="311"/>
        <v>0</v>
      </c>
      <c r="P104" s="123">
        <v>3.4299999999999997</v>
      </c>
      <c r="Q104" s="124">
        <f t="shared" si="312"/>
        <v>0.53</v>
      </c>
      <c r="R104" s="125">
        <f t="shared" si="313"/>
        <v>358.54</v>
      </c>
      <c r="S104" s="123">
        <v>3.0499043887147335</v>
      </c>
      <c r="T104" s="124">
        <f t="shared" si="314"/>
        <v>0.47</v>
      </c>
      <c r="U104" s="125">
        <f t="shared" si="315"/>
        <v>318.81</v>
      </c>
      <c r="V104" s="123"/>
      <c r="W104" s="124">
        <f t="shared" si="316"/>
        <v>0</v>
      </c>
      <c r="X104" s="125">
        <f t="shared" si="317"/>
        <v>0</v>
      </c>
      <c r="Y104" s="123"/>
      <c r="Z104" s="124">
        <f t="shared" si="318"/>
        <v>0</v>
      </c>
      <c r="AA104" s="125">
        <f t="shared" si="319"/>
        <v>0</v>
      </c>
      <c r="AB104" s="123"/>
      <c r="AC104" s="124">
        <f t="shared" si="320"/>
        <v>0</v>
      </c>
      <c r="AD104" s="125">
        <f t="shared" si="321"/>
        <v>0</v>
      </c>
      <c r="AE104" s="123"/>
      <c r="AF104" s="124">
        <f t="shared" si="322"/>
        <v>0</v>
      </c>
      <c r="AG104" s="125">
        <f t="shared" si="323"/>
        <v>0</v>
      </c>
      <c r="AH104" s="123"/>
      <c r="AI104" s="124">
        <f t="shared" si="324"/>
        <v>0</v>
      </c>
      <c r="AJ104" s="125">
        <f t="shared" si="325"/>
        <v>0</v>
      </c>
      <c r="AK104" s="123"/>
      <c r="AL104" s="124">
        <f t="shared" si="326"/>
        <v>0</v>
      </c>
      <c r="AM104" s="125">
        <f t="shared" si="327"/>
        <v>0</v>
      </c>
      <c r="AN104" s="123"/>
      <c r="AO104" s="124">
        <f t="shared" si="328"/>
        <v>0</v>
      </c>
      <c r="AP104" s="125">
        <f t="shared" si="329"/>
        <v>0</v>
      </c>
      <c r="AQ104" s="123"/>
      <c r="AR104" s="124">
        <f t="shared" si="330"/>
        <v>0</v>
      </c>
      <c r="AS104" s="125">
        <f t="shared" si="331"/>
        <v>0</v>
      </c>
      <c r="AT104" s="124">
        <f t="shared" si="332"/>
        <v>1</v>
      </c>
      <c r="AU104" s="104">
        <f t="shared" si="333"/>
        <v>677.35</v>
      </c>
      <c r="AV104" s="40" t="b">
        <f t="shared" si="277"/>
        <v>1</v>
      </c>
      <c r="AW104" s="21" t="s">
        <v>1266</v>
      </c>
    </row>
    <row r="105" spans="1:49" hidden="1" outlineLevel="1" x14ac:dyDescent="0.25">
      <c r="A105" s="352" t="s">
        <v>443</v>
      </c>
      <c r="B105" s="356" t="s">
        <v>213</v>
      </c>
      <c r="C105" s="357" t="s">
        <v>206</v>
      </c>
      <c r="D105" s="362">
        <v>10.58</v>
      </c>
      <c r="E105" s="348">
        <f>'02_P.O.S_N.N.L'!E102</f>
        <v>6.57</v>
      </c>
      <c r="F105" s="351">
        <f>'02_P.O.S_N.N.L'!F102</f>
        <v>69.510000000000005</v>
      </c>
      <c r="G105" s="123"/>
      <c r="H105" s="124">
        <f t="shared" si="306"/>
        <v>0</v>
      </c>
      <c r="I105" s="125">
        <f t="shared" si="307"/>
        <v>0</v>
      </c>
      <c r="J105" s="123"/>
      <c r="K105" s="124">
        <f t="shared" si="308"/>
        <v>0</v>
      </c>
      <c r="L105" s="125">
        <f t="shared" si="309"/>
        <v>0</v>
      </c>
      <c r="M105" s="123"/>
      <c r="N105" s="124">
        <f t="shared" si="310"/>
        <v>0</v>
      </c>
      <c r="O105" s="125">
        <f t="shared" si="311"/>
        <v>0</v>
      </c>
      <c r="P105" s="123">
        <v>5</v>
      </c>
      <c r="Q105" s="124">
        <f t="shared" si="312"/>
        <v>0.47</v>
      </c>
      <c r="R105" s="125">
        <f t="shared" si="313"/>
        <v>32.85</v>
      </c>
      <c r="S105" s="123">
        <v>5.58</v>
      </c>
      <c r="T105" s="124">
        <f t="shared" si="314"/>
        <v>0.53</v>
      </c>
      <c r="U105" s="125">
        <f t="shared" si="315"/>
        <v>36.659999999999997</v>
      </c>
      <c r="V105" s="123"/>
      <c r="W105" s="124">
        <f t="shared" si="316"/>
        <v>0</v>
      </c>
      <c r="X105" s="125">
        <f t="shared" si="317"/>
        <v>0</v>
      </c>
      <c r="Y105" s="123"/>
      <c r="Z105" s="124">
        <f t="shared" si="318"/>
        <v>0</v>
      </c>
      <c r="AA105" s="125">
        <f t="shared" si="319"/>
        <v>0</v>
      </c>
      <c r="AB105" s="123"/>
      <c r="AC105" s="124">
        <f t="shared" si="320"/>
        <v>0</v>
      </c>
      <c r="AD105" s="125">
        <f t="shared" si="321"/>
        <v>0</v>
      </c>
      <c r="AE105" s="123"/>
      <c r="AF105" s="124">
        <f t="shared" si="322"/>
        <v>0</v>
      </c>
      <c r="AG105" s="125">
        <f t="shared" si="323"/>
        <v>0</v>
      </c>
      <c r="AH105" s="123"/>
      <c r="AI105" s="124">
        <f t="shared" si="324"/>
        <v>0</v>
      </c>
      <c r="AJ105" s="125">
        <f t="shared" si="325"/>
        <v>0</v>
      </c>
      <c r="AK105" s="123"/>
      <c r="AL105" s="124">
        <f t="shared" si="326"/>
        <v>0</v>
      </c>
      <c r="AM105" s="125">
        <f t="shared" si="327"/>
        <v>0</v>
      </c>
      <c r="AN105" s="123"/>
      <c r="AO105" s="124">
        <f t="shared" si="328"/>
        <v>0</v>
      </c>
      <c r="AP105" s="125">
        <f t="shared" si="329"/>
        <v>0</v>
      </c>
      <c r="AQ105" s="123"/>
      <c r="AR105" s="124">
        <f t="shared" si="330"/>
        <v>0</v>
      </c>
      <c r="AS105" s="125">
        <f t="shared" si="331"/>
        <v>0</v>
      </c>
      <c r="AT105" s="124">
        <f t="shared" si="332"/>
        <v>0.99999999999999978</v>
      </c>
      <c r="AU105" s="104">
        <f t="shared" si="333"/>
        <v>69.509999999999991</v>
      </c>
      <c r="AV105" s="40" t="b">
        <f t="shared" si="277"/>
        <v>1</v>
      </c>
      <c r="AW105" s="19" t="s">
        <v>1263</v>
      </c>
    </row>
    <row r="106" spans="1:49" ht="22.5" hidden="1" outlineLevel="1" x14ac:dyDescent="0.25">
      <c r="A106" s="352" t="s">
        <v>444</v>
      </c>
      <c r="B106" s="356" t="s">
        <v>267</v>
      </c>
      <c r="C106" s="357" t="s">
        <v>191</v>
      </c>
      <c r="D106" s="362">
        <v>25.84</v>
      </c>
      <c r="E106" s="348">
        <f>'02_P.O.S_N.N.L'!E103</f>
        <v>34.04</v>
      </c>
      <c r="F106" s="351">
        <f>'02_P.O.S_N.N.L'!F103</f>
        <v>879.59</v>
      </c>
      <c r="G106" s="123"/>
      <c r="H106" s="124">
        <f t="shared" si="306"/>
        <v>0</v>
      </c>
      <c r="I106" s="125">
        <f t="shared" si="307"/>
        <v>0</v>
      </c>
      <c r="J106" s="123"/>
      <c r="K106" s="124">
        <f t="shared" si="308"/>
        <v>0</v>
      </c>
      <c r="L106" s="125">
        <f t="shared" si="309"/>
        <v>0</v>
      </c>
      <c r="M106" s="123"/>
      <c r="N106" s="124">
        <f t="shared" si="310"/>
        <v>0</v>
      </c>
      <c r="O106" s="125">
        <f t="shared" si="311"/>
        <v>0</v>
      </c>
      <c r="P106" s="123"/>
      <c r="Q106" s="124">
        <f t="shared" si="312"/>
        <v>0</v>
      </c>
      <c r="R106" s="125">
        <f t="shared" si="313"/>
        <v>0</v>
      </c>
      <c r="S106" s="123"/>
      <c r="T106" s="124">
        <f t="shared" si="314"/>
        <v>0</v>
      </c>
      <c r="U106" s="125">
        <f t="shared" si="315"/>
        <v>0</v>
      </c>
      <c r="V106" s="123">
        <v>25.84</v>
      </c>
      <c r="W106" s="124">
        <f t="shared" si="316"/>
        <v>1</v>
      </c>
      <c r="X106" s="125">
        <f t="shared" si="317"/>
        <v>879.59</v>
      </c>
      <c r="Y106" s="123"/>
      <c r="Z106" s="124">
        <f t="shared" si="318"/>
        <v>0</v>
      </c>
      <c r="AA106" s="125">
        <f t="shared" si="319"/>
        <v>0</v>
      </c>
      <c r="AB106" s="123"/>
      <c r="AC106" s="124">
        <f t="shared" si="320"/>
        <v>0</v>
      </c>
      <c r="AD106" s="125">
        <f t="shared" si="321"/>
        <v>0</v>
      </c>
      <c r="AE106" s="123"/>
      <c r="AF106" s="124">
        <f t="shared" si="322"/>
        <v>0</v>
      </c>
      <c r="AG106" s="125">
        <f t="shared" si="323"/>
        <v>0</v>
      </c>
      <c r="AH106" s="123"/>
      <c r="AI106" s="124">
        <f t="shared" si="324"/>
        <v>0</v>
      </c>
      <c r="AJ106" s="125">
        <f t="shared" si="325"/>
        <v>0</v>
      </c>
      <c r="AK106" s="123"/>
      <c r="AL106" s="124">
        <f t="shared" si="326"/>
        <v>0</v>
      </c>
      <c r="AM106" s="125">
        <f t="shared" si="327"/>
        <v>0</v>
      </c>
      <c r="AN106" s="123"/>
      <c r="AO106" s="124">
        <f t="shared" si="328"/>
        <v>0</v>
      </c>
      <c r="AP106" s="125">
        <f t="shared" si="329"/>
        <v>0</v>
      </c>
      <c r="AQ106" s="123"/>
      <c r="AR106" s="124">
        <f t="shared" si="330"/>
        <v>0</v>
      </c>
      <c r="AS106" s="125">
        <f t="shared" si="331"/>
        <v>0</v>
      </c>
      <c r="AT106" s="124">
        <f t="shared" si="332"/>
        <v>1</v>
      </c>
      <c r="AU106" s="104">
        <f t="shared" si="333"/>
        <v>879.59</v>
      </c>
      <c r="AV106" s="40" t="b">
        <f t="shared" si="277"/>
        <v>1</v>
      </c>
      <c r="AW106" s="19" t="s">
        <v>1263</v>
      </c>
    </row>
    <row r="107" spans="1:49" ht="22.5" hidden="1" outlineLevel="1" x14ac:dyDescent="0.25">
      <c r="A107" s="352" t="s">
        <v>445</v>
      </c>
      <c r="B107" s="356" t="s">
        <v>268</v>
      </c>
      <c r="C107" s="357" t="s">
        <v>191</v>
      </c>
      <c r="D107" s="362">
        <v>25.84</v>
      </c>
      <c r="E107" s="348">
        <f>'02_P.O.S_N.N.L'!E104</f>
        <v>12.52</v>
      </c>
      <c r="F107" s="351">
        <f>'02_P.O.S_N.N.L'!F104</f>
        <v>323.52</v>
      </c>
      <c r="G107" s="123"/>
      <c r="H107" s="124">
        <f t="shared" si="306"/>
        <v>0</v>
      </c>
      <c r="I107" s="125">
        <f t="shared" si="307"/>
        <v>0</v>
      </c>
      <c r="J107" s="123"/>
      <c r="K107" s="124">
        <f t="shared" si="308"/>
        <v>0</v>
      </c>
      <c r="L107" s="125">
        <f t="shared" si="309"/>
        <v>0</v>
      </c>
      <c r="M107" s="123"/>
      <c r="N107" s="124">
        <f t="shared" si="310"/>
        <v>0</v>
      </c>
      <c r="O107" s="125">
        <f t="shared" si="311"/>
        <v>0</v>
      </c>
      <c r="P107" s="123"/>
      <c r="Q107" s="124">
        <f t="shared" si="312"/>
        <v>0</v>
      </c>
      <c r="R107" s="125">
        <f t="shared" si="313"/>
        <v>0</v>
      </c>
      <c r="S107" s="123"/>
      <c r="T107" s="124">
        <f t="shared" si="314"/>
        <v>0</v>
      </c>
      <c r="U107" s="125">
        <f t="shared" si="315"/>
        <v>0</v>
      </c>
      <c r="V107" s="123">
        <v>25.84</v>
      </c>
      <c r="W107" s="124">
        <f t="shared" si="316"/>
        <v>1</v>
      </c>
      <c r="X107" s="125">
        <f t="shared" si="317"/>
        <v>323.52</v>
      </c>
      <c r="Y107" s="123"/>
      <c r="Z107" s="124">
        <f t="shared" si="318"/>
        <v>0</v>
      </c>
      <c r="AA107" s="125">
        <f t="shared" si="319"/>
        <v>0</v>
      </c>
      <c r="AB107" s="123"/>
      <c r="AC107" s="124">
        <f t="shared" si="320"/>
        <v>0</v>
      </c>
      <c r="AD107" s="125">
        <f t="shared" si="321"/>
        <v>0</v>
      </c>
      <c r="AE107" s="123"/>
      <c r="AF107" s="124">
        <f t="shared" si="322"/>
        <v>0</v>
      </c>
      <c r="AG107" s="125">
        <f t="shared" si="323"/>
        <v>0</v>
      </c>
      <c r="AH107" s="123"/>
      <c r="AI107" s="124">
        <f t="shared" si="324"/>
        <v>0</v>
      </c>
      <c r="AJ107" s="125">
        <f t="shared" si="325"/>
        <v>0</v>
      </c>
      <c r="AK107" s="123"/>
      <c r="AL107" s="124">
        <f t="shared" si="326"/>
        <v>0</v>
      </c>
      <c r="AM107" s="125">
        <f t="shared" si="327"/>
        <v>0</v>
      </c>
      <c r="AN107" s="123"/>
      <c r="AO107" s="124">
        <f t="shared" si="328"/>
        <v>0</v>
      </c>
      <c r="AP107" s="125">
        <f t="shared" si="329"/>
        <v>0</v>
      </c>
      <c r="AQ107" s="123"/>
      <c r="AR107" s="124">
        <f t="shared" si="330"/>
        <v>0</v>
      </c>
      <c r="AS107" s="125">
        <f t="shared" si="331"/>
        <v>0</v>
      </c>
      <c r="AT107" s="124">
        <f t="shared" si="332"/>
        <v>1</v>
      </c>
      <c r="AU107" s="104">
        <f t="shared" si="333"/>
        <v>323.52</v>
      </c>
      <c r="AV107" s="40" t="b">
        <f t="shared" si="277"/>
        <v>1</v>
      </c>
      <c r="AW107" s="19" t="s">
        <v>1263</v>
      </c>
    </row>
    <row r="108" spans="1:49" hidden="1" outlineLevel="1" x14ac:dyDescent="0.25">
      <c r="A108" s="352" t="s">
        <v>446</v>
      </c>
      <c r="B108" s="356" t="s">
        <v>269</v>
      </c>
      <c r="C108" s="357" t="s">
        <v>46</v>
      </c>
      <c r="D108" s="362">
        <v>36.15</v>
      </c>
      <c r="E108" s="348">
        <f>'02_P.O.S_N.N.L'!E105</f>
        <v>5.78</v>
      </c>
      <c r="F108" s="351">
        <f>'02_P.O.S_N.N.L'!F105</f>
        <v>208.95</v>
      </c>
      <c r="G108" s="123"/>
      <c r="H108" s="124">
        <f t="shared" si="306"/>
        <v>0</v>
      </c>
      <c r="I108" s="125">
        <f t="shared" si="307"/>
        <v>0</v>
      </c>
      <c r="J108" s="123"/>
      <c r="K108" s="124">
        <f t="shared" si="308"/>
        <v>0</v>
      </c>
      <c r="L108" s="125">
        <f t="shared" si="309"/>
        <v>0</v>
      </c>
      <c r="M108" s="123"/>
      <c r="N108" s="124">
        <f t="shared" si="310"/>
        <v>0</v>
      </c>
      <c r="O108" s="125">
        <f t="shared" si="311"/>
        <v>0</v>
      </c>
      <c r="P108" s="123">
        <v>36.15</v>
      </c>
      <c r="Q108" s="124">
        <f t="shared" si="312"/>
        <v>1</v>
      </c>
      <c r="R108" s="125">
        <f t="shared" si="313"/>
        <v>208.95</v>
      </c>
      <c r="S108" s="123"/>
      <c r="T108" s="124">
        <f t="shared" si="314"/>
        <v>0</v>
      </c>
      <c r="U108" s="125">
        <f t="shared" si="315"/>
        <v>0</v>
      </c>
      <c r="V108" s="123"/>
      <c r="W108" s="124">
        <f t="shared" si="316"/>
        <v>0</v>
      </c>
      <c r="X108" s="125">
        <f t="shared" si="317"/>
        <v>0</v>
      </c>
      <c r="Y108" s="123"/>
      <c r="Z108" s="124">
        <f t="shared" si="318"/>
        <v>0</v>
      </c>
      <c r="AA108" s="125">
        <f t="shared" si="319"/>
        <v>0</v>
      </c>
      <c r="AB108" s="123"/>
      <c r="AC108" s="124">
        <f t="shared" si="320"/>
        <v>0</v>
      </c>
      <c r="AD108" s="125">
        <f t="shared" si="321"/>
        <v>0</v>
      </c>
      <c r="AE108" s="123"/>
      <c r="AF108" s="124">
        <f t="shared" si="322"/>
        <v>0</v>
      </c>
      <c r="AG108" s="125">
        <f t="shared" si="323"/>
        <v>0</v>
      </c>
      <c r="AH108" s="123"/>
      <c r="AI108" s="124">
        <f t="shared" si="324"/>
        <v>0</v>
      </c>
      <c r="AJ108" s="125">
        <f t="shared" si="325"/>
        <v>0</v>
      </c>
      <c r="AK108" s="123"/>
      <c r="AL108" s="124">
        <f t="shared" si="326"/>
        <v>0</v>
      </c>
      <c r="AM108" s="125">
        <f t="shared" si="327"/>
        <v>0</v>
      </c>
      <c r="AN108" s="123"/>
      <c r="AO108" s="124">
        <f t="shared" si="328"/>
        <v>0</v>
      </c>
      <c r="AP108" s="125">
        <f t="shared" si="329"/>
        <v>0</v>
      </c>
      <c r="AQ108" s="123"/>
      <c r="AR108" s="124">
        <f t="shared" si="330"/>
        <v>0</v>
      </c>
      <c r="AS108" s="125">
        <f t="shared" si="331"/>
        <v>0</v>
      </c>
      <c r="AT108" s="124">
        <f t="shared" si="332"/>
        <v>1</v>
      </c>
      <c r="AU108" s="104">
        <f t="shared" si="333"/>
        <v>208.95</v>
      </c>
      <c r="AV108" s="40" t="b">
        <f t="shared" si="277"/>
        <v>1</v>
      </c>
      <c r="AW108" s="19" t="s">
        <v>1263</v>
      </c>
    </row>
    <row r="109" spans="1:49" ht="45" hidden="1" outlineLevel="1" x14ac:dyDescent="0.25">
      <c r="A109" s="352" t="s">
        <v>447</v>
      </c>
      <c r="B109" s="356" t="s">
        <v>211</v>
      </c>
      <c r="C109" s="357" t="s">
        <v>191</v>
      </c>
      <c r="D109" s="362">
        <v>96.81</v>
      </c>
      <c r="E109" s="348">
        <f>'02_P.O.S_N.N.L'!E106</f>
        <v>50.18</v>
      </c>
      <c r="F109" s="351">
        <f>'02_P.O.S_N.N.L'!F106</f>
        <v>4857.93</v>
      </c>
      <c r="G109" s="123"/>
      <c r="H109" s="124">
        <f t="shared" si="306"/>
        <v>0</v>
      </c>
      <c r="I109" s="125">
        <f t="shared" si="307"/>
        <v>0</v>
      </c>
      <c r="J109" s="123"/>
      <c r="K109" s="124">
        <f t="shared" si="308"/>
        <v>0</v>
      </c>
      <c r="L109" s="125">
        <f t="shared" si="309"/>
        <v>0</v>
      </c>
      <c r="M109" s="123"/>
      <c r="N109" s="124">
        <f t="shared" si="310"/>
        <v>0</v>
      </c>
      <c r="O109" s="125">
        <f t="shared" si="311"/>
        <v>0</v>
      </c>
      <c r="P109" s="123">
        <v>50</v>
      </c>
      <c r="Q109" s="124">
        <f t="shared" si="312"/>
        <v>0.52</v>
      </c>
      <c r="R109" s="125">
        <f t="shared" si="313"/>
        <v>2509</v>
      </c>
      <c r="S109" s="123">
        <v>46.81</v>
      </c>
      <c r="T109" s="124">
        <f t="shared" si="314"/>
        <v>0.48</v>
      </c>
      <c r="U109" s="125">
        <f t="shared" si="315"/>
        <v>2348.9299999999998</v>
      </c>
      <c r="V109" s="123"/>
      <c r="W109" s="124">
        <f t="shared" si="316"/>
        <v>0</v>
      </c>
      <c r="X109" s="125">
        <f t="shared" si="317"/>
        <v>0</v>
      </c>
      <c r="Y109" s="123"/>
      <c r="Z109" s="124">
        <f t="shared" si="318"/>
        <v>0</v>
      </c>
      <c r="AA109" s="125">
        <f t="shared" si="319"/>
        <v>0</v>
      </c>
      <c r="AB109" s="123"/>
      <c r="AC109" s="124">
        <f t="shared" si="320"/>
        <v>0</v>
      </c>
      <c r="AD109" s="125">
        <f t="shared" si="321"/>
        <v>0</v>
      </c>
      <c r="AE109" s="123"/>
      <c r="AF109" s="124">
        <f t="shared" si="322"/>
        <v>0</v>
      </c>
      <c r="AG109" s="125">
        <f t="shared" si="323"/>
        <v>0</v>
      </c>
      <c r="AH109" s="123"/>
      <c r="AI109" s="124">
        <f t="shared" si="324"/>
        <v>0</v>
      </c>
      <c r="AJ109" s="125">
        <f t="shared" si="325"/>
        <v>0</v>
      </c>
      <c r="AK109" s="123"/>
      <c r="AL109" s="124">
        <f t="shared" si="326"/>
        <v>0</v>
      </c>
      <c r="AM109" s="125">
        <f t="shared" si="327"/>
        <v>0</v>
      </c>
      <c r="AN109" s="123"/>
      <c r="AO109" s="124">
        <f t="shared" si="328"/>
        <v>0</v>
      </c>
      <c r="AP109" s="125">
        <f t="shared" si="329"/>
        <v>0</v>
      </c>
      <c r="AQ109" s="123"/>
      <c r="AR109" s="124">
        <f t="shared" si="330"/>
        <v>0</v>
      </c>
      <c r="AS109" s="125">
        <f t="shared" si="331"/>
        <v>0</v>
      </c>
      <c r="AT109" s="124">
        <f t="shared" si="332"/>
        <v>1</v>
      </c>
      <c r="AU109" s="104">
        <f t="shared" si="333"/>
        <v>4857.93</v>
      </c>
      <c r="AV109" s="40" t="b">
        <f t="shared" si="277"/>
        <v>1</v>
      </c>
      <c r="AW109" s="19" t="s">
        <v>1263</v>
      </c>
    </row>
    <row r="110" spans="1:49" ht="22.5" hidden="1" outlineLevel="1" x14ac:dyDescent="0.25">
      <c r="A110" s="352" t="s">
        <v>448</v>
      </c>
      <c r="B110" s="356" t="s">
        <v>270</v>
      </c>
      <c r="C110" s="357" t="s">
        <v>191</v>
      </c>
      <c r="D110" s="363">
        <v>193.62</v>
      </c>
      <c r="E110" s="348">
        <f>'02_P.O.S_N.N.L'!E107</f>
        <v>5.3</v>
      </c>
      <c r="F110" s="351">
        <f>'02_P.O.S_N.N.L'!F107</f>
        <v>1026.19</v>
      </c>
      <c r="G110" s="123"/>
      <c r="H110" s="124">
        <f t="shared" si="306"/>
        <v>0</v>
      </c>
      <c r="I110" s="125">
        <f t="shared" si="307"/>
        <v>0</v>
      </c>
      <c r="J110" s="123"/>
      <c r="K110" s="124">
        <f t="shared" si="308"/>
        <v>0</v>
      </c>
      <c r="L110" s="125">
        <f t="shared" si="309"/>
        <v>0</v>
      </c>
      <c r="M110" s="123"/>
      <c r="N110" s="124">
        <f t="shared" si="310"/>
        <v>0</v>
      </c>
      <c r="O110" s="125">
        <f t="shared" si="311"/>
        <v>0</v>
      </c>
      <c r="P110" s="123"/>
      <c r="Q110" s="124">
        <f t="shared" si="312"/>
        <v>0</v>
      </c>
      <c r="R110" s="125">
        <f t="shared" si="313"/>
        <v>0</v>
      </c>
      <c r="S110" s="123">
        <v>193.62</v>
      </c>
      <c r="T110" s="124">
        <f t="shared" si="314"/>
        <v>1</v>
      </c>
      <c r="U110" s="125">
        <f t="shared" si="315"/>
        <v>1026.19</v>
      </c>
      <c r="V110" s="123"/>
      <c r="W110" s="124">
        <f t="shared" si="316"/>
        <v>0</v>
      </c>
      <c r="X110" s="125">
        <f t="shared" si="317"/>
        <v>0</v>
      </c>
      <c r="Y110" s="123"/>
      <c r="Z110" s="124">
        <f t="shared" si="318"/>
        <v>0</v>
      </c>
      <c r="AA110" s="125">
        <f t="shared" si="319"/>
        <v>0</v>
      </c>
      <c r="AB110" s="123"/>
      <c r="AC110" s="124">
        <f t="shared" si="320"/>
        <v>0</v>
      </c>
      <c r="AD110" s="125">
        <f t="shared" si="321"/>
        <v>0</v>
      </c>
      <c r="AE110" s="123"/>
      <c r="AF110" s="124">
        <f t="shared" si="322"/>
        <v>0</v>
      </c>
      <c r="AG110" s="125">
        <f t="shared" si="323"/>
        <v>0</v>
      </c>
      <c r="AH110" s="123"/>
      <c r="AI110" s="124">
        <f t="shared" si="324"/>
        <v>0</v>
      </c>
      <c r="AJ110" s="125">
        <f t="shared" si="325"/>
        <v>0</v>
      </c>
      <c r="AK110" s="123"/>
      <c r="AL110" s="124">
        <f t="shared" si="326"/>
        <v>0</v>
      </c>
      <c r="AM110" s="125">
        <f t="shared" si="327"/>
        <v>0</v>
      </c>
      <c r="AN110" s="123"/>
      <c r="AO110" s="124">
        <f t="shared" si="328"/>
        <v>0</v>
      </c>
      <c r="AP110" s="125">
        <f t="shared" si="329"/>
        <v>0</v>
      </c>
      <c r="AQ110" s="123"/>
      <c r="AR110" s="124">
        <f t="shared" si="330"/>
        <v>0</v>
      </c>
      <c r="AS110" s="125">
        <f t="shared" si="331"/>
        <v>0</v>
      </c>
      <c r="AT110" s="124">
        <f t="shared" si="332"/>
        <v>1</v>
      </c>
      <c r="AU110" s="104">
        <f t="shared" si="333"/>
        <v>1026.19</v>
      </c>
      <c r="AV110" s="40" t="b">
        <f t="shared" si="277"/>
        <v>1</v>
      </c>
      <c r="AW110" s="19" t="s">
        <v>1263</v>
      </c>
    </row>
    <row r="111" spans="1:49" ht="56.25" hidden="1" outlineLevel="1" x14ac:dyDescent="0.25">
      <c r="A111" s="352" t="s">
        <v>449</v>
      </c>
      <c r="B111" s="356" t="s">
        <v>212</v>
      </c>
      <c r="C111" s="357" t="s">
        <v>191</v>
      </c>
      <c r="D111" s="363">
        <v>193.62</v>
      </c>
      <c r="E111" s="348">
        <f>'02_P.O.S_N.N.L'!E108</f>
        <v>26.73</v>
      </c>
      <c r="F111" s="351">
        <f>'02_P.O.S_N.N.L'!F108</f>
        <v>5175.46</v>
      </c>
      <c r="G111" s="123"/>
      <c r="H111" s="124">
        <f t="shared" si="306"/>
        <v>0</v>
      </c>
      <c r="I111" s="125">
        <f t="shared" si="307"/>
        <v>0</v>
      </c>
      <c r="J111" s="123"/>
      <c r="K111" s="124">
        <f t="shared" si="308"/>
        <v>0</v>
      </c>
      <c r="L111" s="125">
        <f t="shared" si="309"/>
        <v>0</v>
      </c>
      <c r="M111" s="123"/>
      <c r="N111" s="124">
        <f t="shared" si="310"/>
        <v>0</v>
      </c>
      <c r="O111" s="125">
        <f t="shared" si="311"/>
        <v>0</v>
      </c>
      <c r="P111" s="123"/>
      <c r="Q111" s="124">
        <f t="shared" si="312"/>
        <v>0</v>
      </c>
      <c r="R111" s="125">
        <f t="shared" si="313"/>
        <v>0</v>
      </c>
      <c r="S111" s="123">
        <v>193.62</v>
      </c>
      <c r="T111" s="124">
        <f t="shared" si="314"/>
        <v>1</v>
      </c>
      <c r="U111" s="125">
        <f t="shared" si="315"/>
        <v>5175.46</v>
      </c>
      <c r="V111" s="123"/>
      <c r="W111" s="124">
        <f t="shared" si="316"/>
        <v>0</v>
      </c>
      <c r="X111" s="125">
        <f t="shared" si="317"/>
        <v>0</v>
      </c>
      <c r="Y111" s="123"/>
      <c r="Z111" s="124">
        <f t="shared" si="318"/>
        <v>0</v>
      </c>
      <c r="AA111" s="125">
        <f t="shared" si="319"/>
        <v>0</v>
      </c>
      <c r="AB111" s="123"/>
      <c r="AC111" s="124">
        <f t="shared" si="320"/>
        <v>0</v>
      </c>
      <c r="AD111" s="125">
        <f t="shared" si="321"/>
        <v>0</v>
      </c>
      <c r="AE111" s="123"/>
      <c r="AF111" s="124">
        <f t="shared" si="322"/>
        <v>0</v>
      </c>
      <c r="AG111" s="125">
        <f t="shared" si="323"/>
        <v>0</v>
      </c>
      <c r="AH111" s="123"/>
      <c r="AI111" s="124">
        <f t="shared" si="324"/>
        <v>0</v>
      </c>
      <c r="AJ111" s="125">
        <f t="shared" si="325"/>
        <v>0</v>
      </c>
      <c r="AK111" s="123"/>
      <c r="AL111" s="124">
        <f t="shared" si="326"/>
        <v>0</v>
      </c>
      <c r="AM111" s="125">
        <f t="shared" si="327"/>
        <v>0</v>
      </c>
      <c r="AN111" s="123"/>
      <c r="AO111" s="124">
        <f t="shared" si="328"/>
        <v>0</v>
      </c>
      <c r="AP111" s="125">
        <f t="shared" si="329"/>
        <v>0</v>
      </c>
      <c r="AQ111" s="123"/>
      <c r="AR111" s="124">
        <f t="shared" si="330"/>
        <v>0</v>
      </c>
      <c r="AS111" s="125">
        <f t="shared" si="331"/>
        <v>0</v>
      </c>
      <c r="AT111" s="124">
        <f t="shared" si="332"/>
        <v>1</v>
      </c>
      <c r="AU111" s="104">
        <f t="shared" si="333"/>
        <v>5175.46</v>
      </c>
      <c r="AV111" s="40" t="b">
        <f t="shared" si="277"/>
        <v>1</v>
      </c>
      <c r="AW111" s="19" t="s">
        <v>1263</v>
      </c>
    </row>
    <row r="112" spans="1:49" ht="33.75" hidden="1" outlineLevel="1" x14ac:dyDescent="0.25">
      <c r="A112" s="352" t="s">
        <v>450</v>
      </c>
      <c r="B112" s="356" t="s">
        <v>271</v>
      </c>
      <c r="C112" s="357" t="s">
        <v>191</v>
      </c>
      <c r="D112" s="362">
        <v>48.4</v>
      </c>
      <c r="E112" s="348">
        <f>'02_P.O.S_N.N.L'!E109</f>
        <v>127.95</v>
      </c>
      <c r="F112" s="351">
        <f>'02_P.O.S_N.N.L'!F109</f>
        <v>6192.78</v>
      </c>
      <c r="G112" s="123"/>
      <c r="H112" s="124">
        <f t="shared" si="306"/>
        <v>0</v>
      </c>
      <c r="I112" s="125">
        <f t="shared" si="307"/>
        <v>0</v>
      </c>
      <c r="J112" s="123"/>
      <c r="K112" s="124">
        <f t="shared" si="308"/>
        <v>0</v>
      </c>
      <c r="L112" s="125">
        <f t="shared" si="309"/>
        <v>0</v>
      </c>
      <c r="M112" s="123"/>
      <c r="N112" s="124">
        <f t="shared" si="310"/>
        <v>0</v>
      </c>
      <c r="O112" s="125">
        <f t="shared" si="311"/>
        <v>0</v>
      </c>
      <c r="P112" s="123"/>
      <c r="Q112" s="124">
        <f t="shared" si="312"/>
        <v>0</v>
      </c>
      <c r="R112" s="125">
        <f t="shared" si="313"/>
        <v>0</v>
      </c>
      <c r="S112" s="123">
        <v>48.4</v>
      </c>
      <c r="T112" s="124">
        <f t="shared" si="314"/>
        <v>1</v>
      </c>
      <c r="U112" s="125">
        <f t="shared" si="315"/>
        <v>6192.78</v>
      </c>
      <c r="V112" s="123"/>
      <c r="W112" s="124">
        <f t="shared" si="316"/>
        <v>0</v>
      </c>
      <c r="X112" s="125">
        <f t="shared" si="317"/>
        <v>0</v>
      </c>
      <c r="Y112" s="123"/>
      <c r="Z112" s="124">
        <f t="shared" si="318"/>
        <v>0</v>
      </c>
      <c r="AA112" s="125">
        <f t="shared" si="319"/>
        <v>0</v>
      </c>
      <c r="AB112" s="123"/>
      <c r="AC112" s="124">
        <f t="shared" si="320"/>
        <v>0</v>
      </c>
      <c r="AD112" s="125">
        <f t="shared" si="321"/>
        <v>0</v>
      </c>
      <c r="AE112" s="123"/>
      <c r="AF112" s="124">
        <f t="shared" si="322"/>
        <v>0</v>
      </c>
      <c r="AG112" s="125">
        <f t="shared" si="323"/>
        <v>0</v>
      </c>
      <c r="AH112" s="123"/>
      <c r="AI112" s="124">
        <f t="shared" si="324"/>
        <v>0</v>
      </c>
      <c r="AJ112" s="125">
        <f t="shared" si="325"/>
        <v>0</v>
      </c>
      <c r="AK112" s="123"/>
      <c r="AL112" s="124">
        <f t="shared" si="326"/>
        <v>0</v>
      </c>
      <c r="AM112" s="125">
        <f t="shared" si="327"/>
        <v>0</v>
      </c>
      <c r="AN112" s="123"/>
      <c r="AO112" s="124">
        <f t="shared" si="328"/>
        <v>0</v>
      </c>
      <c r="AP112" s="125">
        <f t="shared" si="329"/>
        <v>0</v>
      </c>
      <c r="AQ112" s="123"/>
      <c r="AR112" s="124">
        <f t="shared" si="330"/>
        <v>0</v>
      </c>
      <c r="AS112" s="125">
        <f t="shared" si="331"/>
        <v>0</v>
      </c>
      <c r="AT112" s="124">
        <f t="shared" si="332"/>
        <v>1</v>
      </c>
      <c r="AU112" s="104">
        <f t="shared" si="333"/>
        <v>6192.78</v>
      </c>
      <c r="AV112" s="40" t="b">
        <f t="shared" si="277"/>
        <v>1</v>
      </c>
      <c r="AW112" s="19" t="s">
        <v>1263</v>
      </c>
    </row>
    <row r="113" spans="1:49" ht="45" hidden="1" outlineLevel="1" x14ac:dyDescent="0.25">
      <c r="A113" s="352" t="s">
        <v>451</v>
      </c>
      <c r="B113" s="356" t="s">
        <v>272</v>
      </c>
      <c r="C113" s="357" t="s">
        <v>191</v>
      </c>
      <c r="D113" s="362">
        <v>27.65</v>
      </c>
      <c r="E113" s="348">
        <f>'02_P.O.S_N.N.L'!E110</f>
        <v>42.26</v>
      </c>
      <c r="F113" s="351">
        <f>'02_P.O.S_N.N.L'!F110</f>
        <v>1168.49</v>
      </c>
      <c r="G113" s="123"/>
      <c r="H113" s="124">
        <f t="shared" si="306"/>
        <v>0</v>
      </c>
      <c r="I113" s="125">
        <f t="shared" si="307"/>
        <v>0</v>
      </c>
      <c r="J113" s="123"/>
      <c r="K113" s="124">
        <f t="shared" si="308"/>
        <v>0</v>
      </c>
      <c r="L113" s="125">
        <f t="shared" si="309"/>
        <v>0</v>
      </c>
      <c r="M113" s="123"/>
      <c r="N113" s="124">
        <f t="shared" si="310"/>
        <v>0</v>
      </c>
      <c r="O113" s="125">
        <f t="shared" si="311"/>
        <v>0</v>
      </c>
      <c r="P113" s="123"/>
      <c r="Q113" s="124">
        <f t="shared" si="312"/>
        <v>0</v>
      </c>
      <c r="R113" s="125">
        <f t="shared" si="313"/>
        <v>0</v>
      </c>
      <c r="S113" s="123"/>
      <c r="T113" s="124">
        <f t="shared" si="314"/>
        <v>0</v>
      </c>
      <c r="U113" s="125">
        <f t="shared" si="315"/>
        <v>0</v>
      </c>
      <c r="V113" s="123">
        <v>27.65</v>
      </c>
      <c r="W113" s="124">
        <f t="shared" si="316"/>
        <v>1</v>
      </c>
      <c r="X113" s="125">
        <f t="shared" si="317"/>
        <v>1168.49</v>
      </c>
      <c r="Y113" s="123"/>
      <c r="Z113" s="124">
        <f t="shared" si="318"/>
        <v>0</v>
      </c>
      <c r="AA113" s="125">
        <f t="shared" si="319"/>
        <v>0</v>
      </c>
      <c r="AB113" s="123"/>
      <c r="AC113" s="124">
        <f t="shared" si="320"/>
        <v>0</v>
      </c>
      <c r="AD113" s="125">
        <f t="shared" si="321"/>
        <v>0</v>
      </c>
      <c r="AE113" s="123"/>
      <c r="AF113" s="124">
        <f t="shared" si="322"/>
        <v>0</v>
      </c>
      <c r="AG113" s="125">
        <f t="shared" si="323"/>
        <v>0</v>
      </c>
      <c r="AH113" s="123"/>
      <c r="AI113" s="124">
        <f t="shared" si="324"/>
        <v>0</v>
      </c>
      <c r="AJ113" s="125">
        <f t="shared" si="325"/>
        <v>0</v>
      </c>
      <c r="AK113" s="123"/>
      <c r="AL113" s="124">
        <f t="shared" si="326"/>
        <v>0</v>
      </c>
      <c r="AM113" s="125">
        <f t="shared" si="327"/>
        <v>0</v>
      </c>
      <c r="AN113" s="123"/>
      <c r="AO113" s="124">
        <f t="shared" si="328"/>
        <v>0</v>
      </c>
      <c r="AP113" s="125">
        <f t="shared" si="329"/>
        <v>0</v>
      </c>
      <c r="AQ113" s="123"/>
      <c r="AR113" s="124">
        <f t="shared" si="330"/>
        <v>0</v>
      </c>
      <c r="AS113" s="125">
        <f t="shared" si="331"/>
        <v>0</v>
      </c>
      <c r="AT113" s="124">
        <f t="shared" si="332"/>
        <v>1</v>
      </c>
      <c r="AU113" s="104">
        <f t="shared" si="333"/>
        <v>1168.49</v>
      </c>
      <c r="AV113" s="40" t="b">
        <f t="shared" si="277"/>
        <v>1</v>
      </c>
      <c r="AW113" s="19" t="s">
        <v>1263</v>
      </c>
    </row>
    <row r="114" spans="1:49" ht="22.5" hidden="1" outlineLevel="1" x14ac:dyDescent="0.25">
      <c r="A114" s="352" t="s">
        <v>452</v>
      </c>
      <c r="B114" s="356" t="s">
        <v>273</v>
      </c>
      <c r="C114" s="357" t="s">
        <v>191</v>
      </c>
      <c r="D114" s="362">
        <v>97.74</v>
      </c>
      <c r="E114" s="348">
        <f>'02_P.O.S_N.N.L'!E111</f>
        <v>12.33</v>
      </c>
      <c r="F114" s="351">
        <f>'02_P.O.S_N.N.L'!F111</f>
        <v>1205.1300000000001</v>
      </c>
      <c r="G114" s="123"/>
      <c r="H114" s="124">
        <f t="shared" si="306"/>
        <v>0</v>
      </c>
      <c r="I114" s="125">
        <f t="shared" si="307"/>
        <v>0</v>
      </c>
      <c r="J114" s="123"/>
      <c r="K114" s="124">
        <f t="shared" si="308"/>
        <v>0</v>
      </c>
      <c r="L114" s="125">
        <f t="shared" si="309"/>
        <v>0</v>
      </c>
      <c r="M114" s="123"/>
      <c r="N114" s="124">
        <f t="shared" si="310"/>
        <v>0</v>
      </c>
      <c r="O114" s="125">
        <f t="shared" si="311"/>
        <v>0</v>
      </c>
      <c r="P114" s="123"/>
      <c r="Q114" s="124">
        <f t="shared" si="312"/>
        <v>0</v>
      </c>
      <c r="R114" s="125">
        <f t="shared" si="313"/>
        <v>0</v>
      </c>
      <c r="S114" s="123"/>
      <c r="T114" s="124">
        <f t="shared" si="314"/>
        <v>0</v>
      </c>
      <c r="U114" s="125">
        <f t="shared" si="315"/>
        <v>0</v>
      </c>
      <c r="V114" s="123">
        <v>97.74</v>
      </c>
      <c r="W114" s="124">
        <f t="shared" si="316"/>
        <v>1</v>
      </c>
      <c r="X114" s="125">
        <f t="shared" si="317"/>
        <v>1205.1300000000001</v>
      </c>
      <c r="Y114" s="123"/>
      <c r="Z114" s="124">
        <f t="shared" si="318"/>
        <v>0</v>
      </c>
      <c r="AA114" s="125">
        <f t="shared" si="319"/>
        <v>0</v>
      </c>
      <c r="AB114" s="123"/>
      <c r="AC114" s="124">
        <f t="shared" si="320"/>
        <v>0</v>
      </c>
      <c r="AD114" s="125">
        <f t="shared" si="321"/>
        <v>0</v>
      </c>
      <c r="AE114" s="123"/>
      <c r="AF114" s="124">
        <f t="shared" si="322"/>
        <v>0</v>
      </c>
      <c r="AG114" s="125">
        <f t="shared" si="323"/>
        <v>0</v>
      </c>
      <c r="AH114" s="123"/>
      <c r="AI114" s="124">
        <f t="shared" si="324"/>
        <v>0</v>
      </c>
      <c r="AJ114" s="125">
        <f t="shared" si="325"/>
        <v>0</v>
      </c>
      <c r="AK114" s="123"/>
      <c r="AL114" s="124">
        <f t="shared" si="326"/>
        <v>0</v>
      </c>
      <c r="AM114" s="125">
        <f t="shared" si="327"/>
        <v>0</v>
      </c>
      <c r="AN114" s="123"/>
      <c r="AO114" s="124">
        <f t="shared" si="328"/>
        <v>0</v>
      </c>
      <c r="AP114" s="125">
        <f t="shared" si="329"/>
        <v>0</v>
      </c>
      <c r="AQ114" s="123"/>
      <c r="AR114" s="124">
        <f t="shared" si="330"/>
        <v>0</v>
      </c>
      <c r="AS114" s="125">
        <f t="shared" si="331"/>
        <v>0</v>
      </c>
      <c r="AT114" s="124">
        <f t="shared" si="332"/>
        <v>1</v>
      </c>
      <c r="AU114" s="104">
        <f t="shared" si="333"/>
        <v>1205.1300000000001</v>
      </c>
      <c r="AV114" s="40" t="b">
        <f t="shared" si="277"/>
        <v>1</v>
      </c>
      <c r="AW114" s="19" t="s">
        <v>1263</v>
      </c>
    </row>
    <row r="115" spans="1:49" ht="22.5" hidden="1" outlineLevel="1" x14ac:dyDescent="0.25">
      <c r="A115" s="352" t="s">
        <v>453</v>
      </c>
      <c r="B115" s="356" t="s">
        <v>274</v>
      </c>
      <c r="C115" s="357" t="s">
        <v>191</v>
      </c>
      <c r="D115" s="363">
        <v>325.62</v>
      </c>
      <c r="E115" s="348">
        <f>'02_P.O.S_N.N.L'!E112</f>
        <v>2.15</v>
      </c>
      <c r="F115" s="351">
        <f>'02_P.O.S_N.N.L'!F112</f>
        <v>700.08</v>
      </c>
      <c r="G115" s="123"/>
      <c r="H115" s="124">
        <f t="shared" si="306"/>
        <v>0</v>
      </c>
      <c r="I115" s="125">
        <f t="shared" si="307"/>
        <v>0</v>
      </c>
      <c r="J115" s="123"/>
      <c r="K115" s="124">
        <f t="shared" si="308"/>
        <v>0</v>
      </c>
      <c r="L115" s="125">
        <f t="shared" si="309"/>
        <v>0</v>
      </c>
      <c r="M115" s="123"/>
      <c r="N115" s="124">
        <f t="shared" si="310"/>
        <v>0</v>
      </c>
      <c r="O115" s="125">
        <f t="shared" si="311"/>
        <v>0</v>
      </c>
      <c r="P115" s="123"/>
      <c r="Q115" s="124">
        <f t="shared" si="312"/>
        <v>0</v>
      </c>
      <c r="R115" s="125">
        <f t="shared" si="313"/>
        <v>0</v>
      </c>
      <c r="S115" s="123"/>
      <c r="T115" s="124">
        <f t="shared" si="314"/>
        <v>0</v>
      </c>
      <c r="U115" s="125">
        <f t="shared" si="315"/>
        <v>0</v>
      </c>
      <c r="V115" s="123">
        <v>325.62</v>
      </c>
      <c r="W115" s="124">
        <f t="shared" si="316"/>
        <v>1</v>
      </c>
      <c r="X115" s="125">
        <f t="shared" si="317"/>
        <v>700.08</v>
      </c>
      <c r="Y115" s="123"/>
      <c r="Z115" s="124">
        <f t="shared" si="318"/>
        <v>0</v>
      </c>
      <c r="AA115" s="125">
        <f t="shared" si="319"/>
        <v>0</v>
      </c>
      <c r="AB115" s="123"/>
      <c r="AC115" s="124">
        <f t="shared" si="320"/>
        <v>0</v>
      </c>
      <c r="AD115" s="125">
        <f t="shared" si="321"/>
        <v>0</v>
      </c>
      <c r="AE115" s="123"/>
      <c r="AF115" s="124">
        <f t="shared" si="322"/>
        <v>0</v>
      </c>
      <c r="AG115" s="125">
        <f t="shared" si="323"/>
        <v>0</v>
      </c>
      <c r="AH115" s="123"/>
      <c r="AI115" s="124">
        <f t="shared" si="324"/>
        <v>0</v>
      </c>
      <c r="AJ115" s="125">
        <f t="shared" si="325"/>
        <v>0</v>
      </c>
      <c r="AK115" s="123"/>
      <c r="AL115" s="124">
        <f t="shared" si="326"/>
        <v>0</v>
      </c>
      <c r="AM115" s="125">
        <f t="shared" si="327"/>
        <v>0</v>
      </c>
      <c r="AN115" s="123"/>
      <c r="AO115" s="124">
        <f t="shared" si="328"/>
        <v>0</v>
      </c>
      <c r="AP115" s="125">
        <f t="shared" si="329"/>
        <v>0</v>
      </c>
      <c r="AQ115" s="123"/>
      <c r="AR115" s="124">
        <f t="shared" si="330"/>
        <v>0</v>
      </c>
      <c r="AS115" s="125">
        <f t="shared" si="331"/>
        <v>0</v>
      </c>
      <c r="AT115" s="124">
        <f t="shared" si="332"/>
        <v>1</v>
      </c>
      <c r="AU115" s="104">
        <f t="shared" si="333"/>
        <v>700.08</v>
      </c>
      <c r="AV115" s="40" t="b">
        <f t="shared" si="277"/>
        <v>1</v>
      </c>
      <c r="AW115" s="19" t="s">
        <v>1263</v>
      </c>
    </row>
    <row r="116" spans="1:49" ht="22.5" hidden="1" outlineLevel="1" x14ac:dyDescent="0.25">
      <c r="A116" s="352" t="s">
        <v>454</v>
      </c>
      <c r="B116" s="356" t="s">
        <v>275</v>
      </c>
      <c r="C116" s="357" t="s">
        <v>191</v>
      </c>
      <c r="D116" s="363">
        <v>162.81</v>
      </c>
      <c r="E116" s="348">
        <f>'02_P.O.S_N.N.L'!E113</f>
        <v>8.98</v>
      </c>
      <c r="F116" s="351">
        <f>'02_P.O.S_N.N.L'!F113</f>
        <v>1462.03</v>
      </c>
      <c r="G116" s="123"/>
      <c r="H116" s="124">
        <f t="shared" si="306"/>
        <v>0</v>
      </c>
      <c r="I116" s="125">
        <f t="shared" si="307"/>
        <v>0</v>
      </c>
      <c r="J116" s="123"/>
      <c r="K116" s="124">
        <f t="shared" si="308"/>
        <v>0</v>
      </c>
      <c r="L116" s="125">
        <f t="shared" si="309"/>
        <v>0</v>
      </c>
      <c r="M116" s="123"/>
      <c r="N116" s="124">
        <f t="shared" si="310"/>
        <v>0</v>
      </c>
      <c r="O116" s="125">
        <f t="shared" si="311"/>
        <v>0</v>
      </c>
      <c r="P116" s="123"/>
      <c r="Q116" s="124">
        <f t="shared" si="312"/>
        <v>0</v>
      </c>
      <c r="R116" s="125">
        <f t="shared" si="313"/>
        <v>0</v>
      </c>
      <c r="S116" s="123"/>
      <c r="T116" s="124">
        <f t="shared" si="314"/>
        <v>0</v>
      </c>
      <c r="U116" s="125">
        <f t="shared" si="315"/>
        <v>0</v>
      </c>
      <c r="V116" s="123"/>
      <c r="W116" s="124">
        <f t="shared" si="316"/>
        <v>0</v>
      </c>
      <c r="X116" s="125">
        <f t="shared" si="317"/>
        <v>0</v>
      </c>
      <c r="Y116" s="123"/>
      <c r="Z116" s="124">
        <f t="shared" si="318"/>
        <v>0</v>
      </c>
      <c r="AA116" s="125">
        <f t="shared" si="319"/>
        <v>0</v>
      </c>
      <c r="AB116" s="123"/>
      <c r="AC116" s="124">
        <f t="shared" si="320"/>
        <v>0</v>
      </c>
      <c r="AD116" s="125">
        <f t="shared" si="321"/>
        <v>0</v>
      </c>
      <c r="AE116" s="123">
        <v>162.81</v>
      </c>
      <c r="AF116" s="124">
        <f t="shared" si="322"/>
        <v>1</v>
      </c>
      <c r="AG116" s="125">
        <f t="shared" si="323"/>
        <v>1462.03</v>
      </c>
      <c r="AH116" s="123"/>
      <c r="AI116" s="124">
        <f t="shared" si="324"/>
        <v>0</v>
      </c>
      <c r="AJ116" s="125">
        <f t="shared" si="325"/>
        <v>0</v>
      </c>
      <c r="AK116" s="123"/>
      <c r="AL116" s="124">
        <f t="shared" si="326"/>
        <v>0</v>
      </c>
      <c r="AM116" s="125">
        <f t="shared" si="327"/>
        <v>0</v>
      </c>
      <c r="AN116" s="123"/>
      <c r="AO116" s="124">
        <f t="shared" si="328"/>
        <v>0</v>
      </c>
      <c r="AP116" s="125">
        <f t="shared" si="329"/>
        <v>0</v>
      </c>
      <c r="AQ116" s="123"/>
      <c r="AR116" s="124">
        <f t="shared" si="330"/>
        <v>0</v>
      </c>
      <c r="AS116" s="125">
        <f t="shared" si="331"/>
        <v>0</v>
      </c>
      <c r="AT116" s="124">
        <f t="shared" si="332"/>
        <v>1</v>
      </c>
      <c r="AU116" s="104">
        <f t="shared" si="333"/>
        <v>1462.03</v>
      </c>
      <c r="AV116" s="40" t="b">
        <f t="shared" si="277"/>
        <v>1</v>
      </c>
      <c r="AW116" s="19" t="s">
        <v>1263</v>
      </c>
    </row>
    <row r="117" spans="1:49" ht="22.5" hidden="1" outlineLevel="1" x14ac:dyDescent="0.25">
      <c r="A117" s="352" t="s">
        <v>455</v>
      </c>
      <c r="B117" s="356" t="s">
        <v>276</v>
      </c>
      <c r="C117" s="357" t="s">
        <v>97</v>
      </c>
      <c r="D117" s="358">
        <v>1</v>
      </c>
      <c r="E117" s="348">
        <f>'02_P.O.S_N.N.L'!E114</f>
        <v>467.5</v>
      </c>
      <c r="F117" s="351">
        <f>'02_P.O.S_N.N.L'!F114</f>
        <v>467.5</v>
      </c>
      <c r="G117" s="123"/>
      <c r="H117" s="124">
        <f t="shared" si="306"/>
        <v>0</v>
      </c>
      <c r="I117" s="125">
        <f t="shared" si="307"/>
        <v>0</v>
      </c>
      <c r="J117" s="123"/>
      <c r="K117" s="124">
        <f t="shared" si="308"/>
        <v>0</v>
      </c>
      <c r="L117" s="125">
        <f t="shared" si="309"/>
        <v>0</v>
      </c>
      <c r="M117" s="123"/>
      <c r="N117" s="124">
        <f t="shared" si="310"/>
        <v>0</v>
      </c>
      <c r="O117" s="125">
        <f t="shared" si="311"/>
        <v>0</v>
      </c>
      <c r="P117" s="123"/>
      <c r="Q117" s="124">
        <f t="shared" si="312"/>
        <v>0</v>
      </c>
      <c r="R117" s="125">
        <f t="shared" si="313"/>
        <v>0</v>
      </c>
      <c r="S117" s="123">
        <v>1</v>
      </c>
      <c r="T117" s="124">
        <f t="shared" si="314"/>
        <v>1</v>
      </c>
      <c r="U117" s="125">
        <f t="shared" si="315"/>
        <v>467.5</v>
      </c>
      <c r="V117" s="123"/>
      <c r="W117" s="124">
        <f t="shared" si="316"/>
        <v>0</v>
      </c>
      <c r="X117" s="125">
        <f t="shared" si="317"/>
        <v>0</v>
      </c>
      <c r="Y117" s="123"/>
      <c r="Z117" s="124">
        <f t="shared" si="318"/>
        <v>0</v>
      </c>
      <c r="AA117" s="125">
        <f t="shared" si="319"/>
        <v>0</v>
      </c>
      <c r="AB117" s="123"/>
      <c r="AC117" s="124">
        <f t="shared" si="320"/>
        <v>0</v>
      </c>
      <c r="AD117" s="125">
        <f t="shared" si="321"/>
        <v>0</v>
      </c>
      <c r="AE117" s="123"/>
      <c r="AF117" s="124">
        <f t="shared" si="322"/>
        <v>0</v>
      </c>
      <c r="AG117" s="125">
        <f t="shared" si="323"/>
        <v>0</v>
      </c>
      <c r="AH117" s="123"/>
      <c r="AI117" s="124">
        <f t="shared" si="324"/>
        <v>0</v>
      </c>
      <c r="AJ117" s="125">
        <f t="shared" si="325"/>
        <v>0</v>
      </c>
      <c r="AK117" s="123"/>
      <c r="AL117" s="124">
        <f t="shared" si="326"/>
        <v>0</v>
      </c>
      <c r="AM117" s="125">
        <f t="shared" si="327"/>
        <v>0</v>
      </c>
      <c r="AN117" s="123"/>
      <c r="AO117" s="124">
        <f t="shared" si="328"/>
        <v>0</v>
      </c>
      <c r="AP117" s="125">
        <f t="shared" si="329"/>
        <v>0</v>
      </c>
      <c r="AQ117" s="123"/>
      <c r="AR117" s="124">
        <f t="shared" si="330"/>
        <v>0</v>
      </c>
      <c r="AS117" s="125">
        <f t="shared" si="331"/>
        <v>0</v>
      </c>
      <c r="AT117" s="124">
        <f t="shared" si="332"/>
        <v>1</v>
      </c>
      <c r="AU117" s="104">
        <f t="shared" si="333"/>
        <v>467.5</v>
      </c>
      <c r="AV117" s="40" t="b">
        <f t="shared" si="277"/>
        <v>1</v>
      </c>
      <c r="AW117" s="19" t="s">
        <v>1263</v>
      </c>
    </row>
    <row r="118" spans="1:49" ht="22.5" hidden="1" outlineLevel="1" x14ac:dyDescent="0.25">
      <c r="A118" s="352" t="s">
        <v>456</v>
      </c>
      <c r="B118" s="356" t="s">
        <v>277</v>
      </c>
      <c r="C118" s="357" t="s">
        <v>191</v>
      </c>
      <c r="D118" s="358">
        <v>6.72</v>
      </c>
      <c r="E118" s="348">
        <f>'02_P.O.S_N.N.L'!E115</f>
        <v>771.5</v>
      </c>
      <c r="F118" s="351">
        <f>'02_P.O.S_N.N.L'!F115</f>
        <v>5184.4799999999996</v>
      </c>
      <c r="G118" s="123"/>
      <c r="H118" s="124">
        <f t="shared" si="306"/>
        <v>0</v>
      </c>
      <c r="I118" s="125">
        <f t="shared" si="307"/>
        <v>0</v>
      </c>
      <c r="J118" s="123"/>
      <c r="K118" s="124">
        <f t="shared" si="308"/>
        <v>0</v>
      </c>
      <c r="L118" s="125">
        <f t="shared" si="309"/>
        <v>0</v>
      </c>
      <c r="M118" s="123"/>
      <c r="N118" s="124">
        <f t="shared" si="310"/>
        <v>0</v>
      </c>
      <c r="O118" s="125">
        <f t="shared" si="311"/>
        <v>0</v>
      </c>
      <c r="P118" s="123"/>
      <c r="Q118" s="124">
        <f t="shared" si="312"/>
        <v>0</v>
      </c>
      <c r="R118" s="125">
        <f t="shared" si="313"/>
        <v>0</v>
      </c>
      <c r="S118" s="123">
        <v>6.720000532105268</v>
      </c>
      <c r="T118" s="124">
        <f t="shared" si="314"/>
        <v>1</v>
      </c>
      <c r="U118" s="125">
        <f t="shared" si="315"/>
        <v>5184.4799999999996</v>
      </c>
      <c r="V118" s="123"/>
      <c r="W118" s="124">
        <f t="shared" si="316"/>
        <v>0</v>
      </c>
      <c r="X118" s="125">
        <f t="shared" si="317"/>
        <v>0</v>
      </c>
      <c r="Y118" s="123"/>
      <c r="Z118" s="124">
        <f t="shared" si="318"/>
        <v>0</v>
      </c>
      <c r="AA118" s="125">
        <f t="shared" si="319"/>
        <v>0</v>
      </c>
      <c r="AB118" s="123"/>
      <c r="AC118" s="124">
        <f t="shared" si="320"/>
        <v>0</v>
      </c>
      <c r="AD118" s="125">
        <f t="shared" si="321"/>
        <v>0</v>
      </c>
      <c r="AE118" s="123"/>
      <c r="AF118" s="124">
        <f t="shared" si="322"/>
        <v>0</v>
      </c>
      <c r="AG118" s="125">
        <f t="shared" si="323"/>
        <v>0</v>
      </c>
      <c r="AH118" s="123"/>
      <c r="AI118" s="124">
        <f t="shared" si="324"/>
        <v>0</v>
      </c>
      <c r="AJ118" s="125">
        <f t="shared" si="325"/>
        <v>0</v>
      </c>
      <c r="AK118" s="123"/>
      <c r="AL118" s="124">
        <f t="shared" si="326"/>
        <v>0</v>
      </c>
      <c r="AM118" s="125">
        <f t="shared" si="327"/>
        <v>0</v>
      </c>
      <c r="AN118" s="123"/>
      <c r="AO118" s="124">
        <f t="shared" si="328"/>
        <v>0</v>
      </c>
      <c r="AP118" s="125">
        <f t="shared" si="329"/>
        <v>0</v>
      </c>
      <c r="AQ118" s="123"/>
      <c r="AR118" s="124">
        <f t="shared" si="330"/>
        <v>0</v>
      </c>
      <c r="AS118" s="125">
        <f t="shared" si="331"/>
        <v>0</v>
      </c>
      <c r="AT118" s="124">
        <f t="shared" si="332"/>
        <v>1</v>
      </c>
      <c r="AU118" s="104">
        <f t="shared" si="333"/>
        <v>5184.4799999999996</v>
      </c>
      <c r="AV118" s="40" t="b">
        <f t="shared" si="277"/>
        <v>1</v>
      </c>
      <c r="AW118" s="19" t="s">
        <v>1263</v>
      </c>
    </row>
    <row r="119" spans="1:49" ht="22.5" hidden="1" outlineLevel="1" x14ac:dyDescent="0.25">
      <c r="A119" s="352" t="s">
        <v>457</v>
      </c>
      <c r="B119" s="356" t="s">
        <v>278</v>
      </c>
      <c r="C119" s="357" t="s">
        <v>191</v>
      </c>
      <c r="D119" s="358">
        <v>3.45</v>
      </c>
      <c r="E119" s="348">
        <f>'02_P.O.S_N.N.L'!E116</f>
        <v>657.11</v>
      </c>
      <c r="F119" s="351">
        <f>'02_P.O.S_N.N.L'!F116</f>
        <v>2267.0300000000002</v>
      </c>
      <c r="G119" s="123"/>
      <c r="H119" s="124">
        <f t="shared" si="306"/>
        <v>0</v>
      </c>
      <c r="I119" s="125">
        <f t="shared" si="307"/>
        <v>0</v>
      </c>
      <c r="J119" s="123"/>
      <c r="K119" s="124">
        <f t="shared" si="308"/>
        <v>0</v>
      </c>
      <c r="L119" s="125">
        <f t="shared" si="309"/>
        <v>0</v>
      </c>
      <c r="M119" s="123"/>
      <c r="N119" s="124">
        <f t="shared" si="310"/>
        <v>0</v>
      </c>
      <c r="O119" s="125">
        <f t="shared" si="311"/>
        <v>0</v>
      </c>
      <c r="P119" s="123"/>
      <c r="Q119" s="124">
        <f t="shared" si="312"/>
        <v>0</v>
      </c>
      <c r="R119" s="125">
        <f t="shared" si="313"/>
        <v>0</v>
      </c>
      <c r="S119" s="123">
        <v>3.45</v>
      </c>
      <c r="T119" s="124">
        <f t="shared" si="314"/>
        <v>1</v>
      </c>
      <c r="U119" s="125">
        <f t="shared" si="315"/>
        <v>2267.0300000000002</v>
      </c>
      <c r="V119" s="123"/>
      <c r="W119" s="124">
        <f t="shared" si="316"/>
        <v>0</v>
      </c>
      <c r="X119" s="125">
        <f t="shared" si="317"/>
        <v>0</v>
      </c>
      <c r="Y119" s="123"/>
      <c r="Z119" s="124">
        <f t="shared" si="318"/>
        <v>0</v>
      </c>
      <c r="AA119" s="125">
        <f t="shared" si="319"/>
        <v>0</v>
      </c>
      <c r="AB119" s="123"/>
      <c r="AC119" s="124">
        <f t="shared" si="320"/>
        <v>0</v>
      </c>
      <c r="AD119" s="125">
        <f t="shared" si="321"/>
        <v>0</v>
      </c>
      <c r="AE119" s="123"/>
      <c r="AF119" s="124">
        <f t="shared" si="322"/>
        <v>0</v>
      </c>
      <c r="AG119" s="125">
        <f t="shared" si="323"/>
        <v>0</v>
      </c>
      <c r="AH119" s="123"/>
      <c r="AI119" s="124">
        <f t="shared" si="324"/>
        <v>0</v>
      </c>
      <c r="AJ119" s="125">
        <f t="shared" si="325"/>
        <v>0</v>
      </c>
      <c r="AK119" s="123"/>
      <c r="AL119" s="124">
        <f t="shared" si="326"/>
        <v>0</v>
      </c>
      <c r="AM119" s="125">
        <f t="shared" si="327"/>
        <v>0</v>
      </c>
      <c r="AN119" s="123"/>
      <c r="AO119" s="124">
        <f t="shared" si="328"/>
        <v>0</v>
      </c>
      <c r="AP119" s="125">
        <f t="shared" si="329"/>
        <v>0</v>
      </c>
      <c r="AQ119" s="123"/>
      <c r="AR119" s="124">
        <f t="shared" si="330"/>
        <v>0</v>
      </c>
      <c r="AS119" s="125">
        <f t="shared" si="331"/>
        <v>0</v>
      </c>
      <c r="AT119" s="124">
        <f t="shared" si="332"/>
        <v>1</v>
      </c>
      <c r="AU119" s="104">
        <f t="shared" si="333"/>
        <v>2267.0300000000002</v>
      </c>
      <c r="AV119" s="40" t="b">
        <f t="shared" si="277"/>
        <v>1</v>
      </c>
      <c r="AW119" s="19" t="s">
        <v>1263</v>
      </c>
    </row>
    <row r="120" spans="1:49" hidden="1" outlineLevel="1" x14ac:dyDescent="0.25">
      <c r="A120" s="352" t="s">
        <v>458</v>
      </c>
      <c r="B120" s="356" t="s">
        <v>279</v>
      </c>
      <c r="C120" s="357" t="s">
        <v>191</v>
      </c>
      <c r="D120" s="358">
        <v>5.6</v>
      </c>
      <c r="E120" s="348">
        <f>'02_P.O.S_N.N.L'!E117</f>
        <v>131.03</v>
      </c>
      <c r="F120" s="351">
        <f>'02_P.O.S_N.N.L'!F117</f>
        <v>733.77</v>
      </c>
      <c r="G120" s="123"/>
      <c r="H120" s="124">
        <f t="shared" si="306"/>
        <v>0</v>
      </c>
      <c r="I120" s="125">
        <f t="shared" si="307"/>
        <v>0</v>
      </c>
      <c r="J120" s="123"/>
      <c r="K120" s="124">
        <f t="shared" si="308"/>
        <v>0</v>
      </c>
      <c r="L120" s="125">
        <f t="shared" si="309"/>
        <v>0</v>
      </c>
      <c r="M120" s="123"/>
      <c r="N120" s="124">
        <f t="shared" si="310"/>
        <v>0</v>
      </c>
      <c r="O120" s="125">
        <f t="shared" si="311"/>
        <v>0</v>
      </c>
      <c r="P120" s="123"/>
      <c r="Q120" s="124">
        <f t="shared" si="312"/>
        <v>0</v>
      </c>
      <c r="R120" s="125">
        <f t="shared" si="313"/>
        <v>0</v>
      </c>
      <c r="S120" s="123"/>
      <c r="T120" s="124">
        <f t="shared" si="314"/>
        <v>0</v>
      </c>
      <c r="U120" s="125">
        <f t="shared" si="315"/>
        <v>0</v>
      </c>
      <c r="V120" s="123">
        <v>5.6</v>
      </c>
      <c r="W120" s="124">
        <f t="shared" si="316"/>
        <v>1</v>
      </c>
      <c r="X120" s="125">
        <f t="shared" si="317"/>
        <v>733.77</v>
      </c>
      <c r="Y120" s="123"/>
      <c r="Z120" s="124">
        <f t="shared" si="318"/>
        <v>0</v>
      </c>
      <c r="AA120" s="125">
        <f t="shared" si="319"/>
        <v>0</v>
      </c>
      <c r="AB120" s="123"/>
      <c r="AC120" s="124">
        <f t="shared" si="320"/>
        <v>0</v>
      </c>
      <c r="AD120" s="125">
        <f t="shared" si="321"/>
        <v>0</v>
      </c>
      <c r="AE120" s="123"/>
      <c r="AF120" s="124">
        <f t="shared" si="322"/>
        <v>0</v>
      </c>
      <c r="AG120" s="125">
        <f t="shared" si="323"/>
        <v>0</v>
      </c>
      <c r="AH120" s="123"/>
      <c r="AI120" s="124">
        <f t="shared" si="324"/>
        <v>0</v>
      </c>
      <c r="AJ120" s="125">
        <f t="shared" si="325"/>
        <v>0</v>
      </c>
      <c r="AK120" s="123"/>
      <c r="AL120" s="124">
        <f t="shared" si="326"/>
        <v>0</v>
      </c>
      <c r="AM120" s="125">
        <f t="shared" si="327"/>
        <v>0</v>
      </c>
      <c r="AN120" s="123"/>
      <c r="AO120" s="124">
        <f t="shared" si="328"/>
        <v>0</v>
      </c>
      <c r="AP120" s="125">
        <f t="shared" si="329"/>
        <v>0</v>
      </c>
      <c r="AQ120" s="123"/>
      <c r="AR120" s="124">
        <f t="shared" si="330"/>
        <v>0</v>
      </c>
      <c r="AS120" s="125">
        <f t="shared" si="331"/>
        <v>0</v>
      </c>
      <c r="AT120" s="124">
        <f t="shared" si="332"/>
        <v>1</v>
      </c>
      <c r="AU120" s="104">
        <f t="shared" si="333"/>
        <v>733.77</v>
      </c>
      <c r="AV120" s="40" t="b">
        <f t="shared" si="277"/>
        <v>1</v>
      </c>
      <c r="AW120" s="19" t="s">
        <v>1263</v>
      </c>
    </row>
    <row r="121" spans="1:49" hidden="1" outlineLevel="1" x14ac:dyDescent="0.25">
      <c r="A121" s="352" t="s">
        <v>459</v>
      </c>
      <c r="B121" s="356" t="s">
        <v>280</v>
      </c>
      <c r="C121" s="357" t="s">
        <v>191</v>
      </c>
      <c r="D121" s="358">
        <v>1.05</v>
      </c>
      <c r="E121" s="348">
        <f>'02_P.O.S_N.N.L'!E118</f>
        <v>112.84</v>
      </c>
      <c r="F121" s="351">
        <f>'02_P.O.S_N.N.L'!F118</f>
        <v>118.48</v>
      </c>
      <c r="G121" s="123"/>
      <c r="H121" s="124">
        <f t="shared" si="306"/>
        <v>0</v>
      </c>
      <c r="I121" s="125">
        <f t="shared" si="307"/>
        <v>0</v>
      </c>
      <c r="J121" s="123"/>
      <c r="K121" s="124">
        <f t="shared" si="308"/>
        <v>0</v>
      </c>
      <c r="L121" s="125">
        <f t="shared" si="309"/>
        <v>0</v>
      </c>
      <c r="M121" s="123"/>
      <c r="N121" s="124">
        <f t="shared" si="310"/>
        <v>0</v>
      </c>
      <c r="O121" s="125">
        <f t="shared" si="311"/>
        <v>0</v>
      </c>
      <c r="P121" s="123"/>
      <c r="Q121" s="124">
        <f t="shared" si="312"/>
        <v>0</v>
      </c>
      <c r="R121" s="125">
        <f t="shared" si="313"/>
        <v>0</v>
      </c>
      <c r="S121" s="123"/>
      <c r="T121" s="124">
        <f t="shared" si="314"/>
        <v>0</v>
      </c>
      <c r="U121" s="125">
        <f t="shared" si="315"/>
        <v>0</v>
      </c>
      <c r="V121" s="123">
        <v>1.05</v>
      </c>
      <c r="W121" s="124">
        <f t="shared" si="316"/>
        <v>1</v>
      </c>
      <c r="X121" s="125">
        <f t="shared" si="317"/>
        <v>118.48</v>
      </c>
      <c r="Y121" s="123"/>
      <c r="Z121" s="124">
        <f t="shared" si="318"/>
        <v>0</v>
      </c>
      <c r="AA121" s="125">
        <f t="shared" si="319"/>
        <v>0</v>
      </c>
      <c r="AB121" s="123"/>
      <c r="AC121" s="124">
        <f t="shared" si="320"/>
        <v>0</v>
      </c>
      <c r="AD121" s="125">
        <f t="shared" si="321"/>
        <v>0</v>
      </c>
      <c r="AE121" s="123"/>
      <c r="AF121" s="124">
        <f t="shared" si="322"/>
        <v>0</v>
      </c>
      <c r="AG121" s="125">
        <f t="shared" si="323"/>
        <v>0</v>
      </c>
      <c r="AH121" s="123"/>
      <c r="AI121" s="124">
        <f t="shared" si="324"/>
        <v>0</v>
      </c>
      <c r="AJ121" s="125">
        <f t="shared" si="325"/>
        <v>0</v>
      </c>
      <c r="AK121" s="123"/>
      <c r="AL121" s="124">
        <f t="shared" si="326"/>
        <v>0</v>
      </c>
      <c r="AM121" s="125">
        <f t="shared" si="327"/>
        <v>0</v>
      </c>
      <c r="AN121" s="123"/>
      <c r="AO121" s="124">
        <f t="shared" si="328"/>
        <v>0</v>
      </c>
      <c r="AP121" s="125">
        <f t="shared" si="329"/>
        <v>0</v>
      </c>
      <c r="AQ121" s="123"/>
      <c r="AR121" s="124">
        <f t="shared" si="330"/>
        <v>0</v>
      </c>
      <c r="AS121" s="125">
        <f t="shared" si="331"/>
        <v>0</v>
      </c>
      <c r="AT121" s="124">
        <f t="shared" si="332"/>
        <v>1</v>
      </c>
      <c r="AU121" s="104">
        <f t="shared" si="333"/>
        <v>118.48</v>
      </c>
      <c r="AV121" s="40" t="b">
        <f t="shared" si="277"/>
        <v>1</v>
      </c>
      <c r="AW121" s="19" t="s">
        <v>1263</v>
      </c>
    </row>
    <row r="122" spans="1:49" ht="33.75" hidden="1" outlineLevel="1" x14ac:dyDescent="0.25">
      <c r="A122" s="352" t="s">
        <v>460</v>
      </c>
      <c r="B122" s="356" t="s">
        <v>281</v>
      </c>
      <c r="C122" s="357" t="s">
        <v>97</v>
      </c>
      <c r="D122" s="358">
        <v>4</v>
      </c>
      <c r="E122" s="348">
        <f>'02_P.O.S_N.N.L'!E119</f>
        <v>69.459999999999994</v>
      </c>
      <c r="F122" s="351">
        <f>'02_P.O.S_N.N.L'!F119</f>
        <v>277.83999999999997</v>
      </c>
      <c r="G122" s="123"/>
      <c r="H122" s="124">
        <f t="shared" si="306"/>
        <v>0</v>
      </c>
      <c r="I122" s="125">
        <f t="shared" si="307"/>
        <v>0</v>
      </c>
      <c r="J122" s="123"/>
      <c r="K122" s="124">
        <f t="shared" si="308"/>
        <v>0</v>
      </c>
      <c r="L122" s="125">
        <f t="shared" si="309"/>
        <v>0</v>
      </c>
      <c r="M122" s="123"/>
      <c r="N122" s="124">
        <f t="shared" si="310"/>
        <v>0</v>
      </c>
      <c r="O122" s="125">
        <f t="shared" si="311"/>
        <v>0</v>
      </c>
      <c r="P122" s="123"/>
      <c r="Q122" s="124">
        <f t="shared" si="312"/>
        <v>0</v>
      </c>
      <c r="R122" s="125">
        <f t="shared" si="313"/>
        <v>0</v>
      </c>
      <c r="S122" s="123">
        <v>4</v>
      </c>
      <c r="T122" s="124">
        <f t="shared" si="314"/>
        <v>1</v>
      </c>
      <c r="U122" s="125">
        <f t="shared" si="315"/>
        <v>277.83999999999997</v>
      </c>
      <c r="V122" s="123"/>
      <c r="W122" s="124">
        <f t="shared" si="316"/>
        <v>0</v>
      </c>
      <c r="X122" s="125">
        <f t="shared" si="317"/>
        <v>0</v>
      </c>
      <c r="Y122" s="123"/>
      <c r="Z122" s="124">
        <f t="shared" si="318"/>
        <v>0</v>
      </c>
      <c r="AA122" s="125">
        <f t="shared" si="319"/>
        <v>0</v>
      </c>
      <c r="AB122" s="123"/>
      <c r="AC122" s="124">
        <f t="shared" si="320"/>
        <v>0</v>
      </c>
      <c r="AD122" s="125">
        <f t="shared" si="321"/>
        <v>0</v>
      </c>
      <c r="AE122" s="123"/>
      <c r="AF122" s="124">
        <f t="shared" si="322"/>
        <v>0</v>
      </c>
      <c r="AG122" s="125">
        <f t="shared" si="323"/>
        <v>0</v>
      </c>
      <c r="AH122" s="123"/>
      <c r="AI122" s="124">
        <f t="shared" si="324"/>
        <v>0</v>
      </c>
      <c r="AJ122" s="125">
        <f t="shared" si="325"/>
        <v>0</v>
      </c>
      <c r="AK122" s="123"/>
      <c r="AL122" s="124">
        <f t="shared" si="326"/>
        <v>0</v>
      </c>
      <c r="AM122" s="125">
        <f t="shared" si="327"/>
        <v>0</v>
      </c>
      <c r="AN122" s="123"/>
      <c r="AO122" s="124">
        <f t="shared" si="328"/>
        <v>0</v>
      </c>
      <c r="AP122" s="125">
        <f t="shared" si="329"/>
        <v>0</v>
      </c>
      <c r="AQ122" s="123"/>
      <c r="AR122" s="124">
        <f t="shared" si="330"/>
        <v>0</v>
      </c>
      <c r="AS122" s="125">
        <f t="shared" si="331"/>
        <v>0</v>
      </c>
      <c r="AT122" s="124">
        <f t="shared" si="332"/>
        <v>1</v>
      </c>
      <c r="AU122" s="104">
        <f t="shared" si="333"/>
        <v>277.83999999999997</v>
      </c>
      <c r="AV122" s="40" t="b">
        <f t="shared" si="277"/>
        <v>1</v>
      </c>
      <c r="AW122" s="19" t="s">
        <v>1263</v>
      </c>
    </row>
    <row r="123" spans="1:49" ht="45" hidden="1" outlineLevel="1" x14ac:dyDescent="0.25">
      <c r="A123" s="352" t="s">
        <v>461</v>
      </c>
      <c r="B123" s="356" t="s">
        <v>282</v>
      </c>
      <c r="C123" s="357" t="s">
        <v>97</v>
      </c>
      <c r="D123" s="358">
        <v>1</v>
      </c>
      <c r="E123" s="348">
        <f>'02_P.O.S_N.N.L'!E120</f>
        <v>1343.97</v>
      </c>
      <c r="F123" s="351">
        <f>'02_P.O.S_N.N.L'!F120</f>
        <v>1343.97</v>
      </c>
      <c r="G123" s="123"/>
      <c r="H123" s="124">
        <f t="shared" si="306"/>
        <v>0</v>
      </c>
      <c r="I123" s="125">
        <f t="shared" si="307"/>
        <v>0</v>
      </c>
      <c r="J123" s="123"/>
      <c r="K123" s="124">
        <f t="shared" si="308"/>
        <v>0</v>
      </c>
      <c r="L123" s="125">
        <f t="shared" si="309"/>
        <v>0</v>
      </c>
      <c r="M123" s="123"/>
      <c r="N123" s="124">
        <f t="shared" si="310"/>
        <v>0</v>
      </c>
      <c r="O123" s="125">
        <f t="shared" si="311"/>
        <v>0</v>
      </c>
      <c r="P123" s="123"/>
      <c r="Q123" s="124">
        <f t="shared" si="312"/>
        <v>0</v>
      </c>
      <c r="R123" s="125">
        <f t="shared" si="313"/>
        <v>0</v>
      </c>
      <c r="S123" s="123">
        <v>1</v>
      </c>
      <c r="T123" s="124">
        <f t="shared" si="314"/>
        <v>1</v>
      </c>
      <c r="U123" s="125">
        <f t="shared" si="315"/>
        <v>1343.97</v>
      </c>
      <c r="V123" s="123"/>
      <c r="W123" s="124">
        <f t="shared" si="316"/>
        <v>0</v>
      </c>
      <c r="X123" s="125">
        <f t="shared" si="317"/>
        <v>0</v>
      </c>
      <c r="Y123" s="123"/>
      <c r="Z123" s="124">
        <f t="shared" si="318"/>
        <v>0</v>
      </c>
      <c r="AA123" s="125">
        <f t="shared" si="319"/>
        <v>0</v>
      </c>
      <c r="AB123" s="123"/>
      <c r="AC123" s="124">
        <f t="shared" si="320"/>
        <v>0</v>
      </c>
      <c r="AD123" s="125">
        <f t="shared" si="321"/>
        <v>0</v>
      </c>
      <c r="AE123" s="123"/>
      <c r="AF123" s="124">
        <f t="shared" si="322"/>
        <v>0</v>
      </c>
      <c r="AG123" s="125">
        <f t="shared" si="323"/>
        <v>0</v>
      </c>
      <c r="AH123" s="123"/>
      <c r="AI123" s="124">
        <f t="shared" si="324"/>
        <v>0</v>
      </c>
      <c r="AJ123" s="125">
        <f t="shared" si="325"/>
        <v>0</v>
      </c>
      <c r="AK123" s="123"/>
      <c r="AL123" s="124">
        <f t="shared" si="326"/>
        <v>0</v>
      </c>
      <c r="AM123" s="125">
        <f t="shared" si="327"/>
        <v>0</v>
      </c>
      <c r="AN123" s="123"/>
      <c r="AO123" s="124">
        <f t="shared" si="328"/>
        <v>0</v>
      </c>
      <c r="AP123" s="125">
        <f t="shared" si="329"/>
        <v>0</v>
      </c>
      <c r="AQ123" s="123"/>
      <c r="AR123" s="124">
        <f t="shared" si="330"/>
        <v>0</v>
      </c>
      <c r="AS123" s="125">
        <f t="shared" si="331"/>
        <v>0</v>
      </c>
      <c r="AT123" s="124">
        <f t="shared" si="332"/>
        <v>1</v>
      </c>
      <c r="AU123" s="104">
        <f t="shared" si="333"/>
        <v>1343.97</v>
      </c>
      <c r="AV123" s="40" t="b">
        <f t="shared" si="277"/>
        <v>1</v>
      </c>
      <c r="AW123" s="19" t="s">
        <v>1263</v>
      </c>
    </row>
    <row r="124" spans="1:49" ht="22.5" hidden="1" outlineLevel="1" x14ac:dyDescent="0.25">
      <c r="A124" s="352" t="s">
        <v>462</v>
      </c>
      <c r="B124" s="356" t="s">
        <v>283</v>
      </c>
      <c r="C124" s="357" t="s">
        <v>97</v>
      </c>
      <c r="D124" s="358">
        <v>7</v>
      </c>
      <c r="E124" s="348">
        <f>'02_P.O.S_N.N.L'!E121</f>
        <v>339.48</v>
      </c>
      <c r="F124" s="351">
        <f>'02_P.O.S_N.N.L'!F121</f>
        <v>2376.36</v>
      </c>
      <c r="G124" s="123"/>
      <c r="H124" s="124">
        <f t="shared" si="306"/>
        <v>0</v>
      </c>
      <c r="I124" s="125">
        <f t="shared" si="307"/>
        <v>0</v>
      </c>
      <c r="J124" s="123"/>
      <c r="K124" s="124">
        <f t="shared" si="308"/>
        <v>0</v>
      </c>
      <c r="L124" s="125">
        <f t="shared" si="309"/>
        <v>0</v>
      </c>
      <c r="M124" s="123"/>
      <c r="N124" s="124">
        <f t="shared" si="310"/>
        <v>0</v>
      </c>
      <c r="O124" s="125">
        <f t="shared" si="311"/>
        <v>0</v>
      </c>
      <c r="P124" s="123"/>
      <c r="Q124" s="124">
        <f t="shared" si="312"/>
        <v>0</v>
      </c>
      <c r="R124" s="125">
        <f t="shared" si="313"/>
        <v>0</v>
      </c>
      <c r="S124" s="123">
        <v>7</v>
      </c>
      <c r="T124" s="124">
        <f t="shared" si="314"/>
        <v>1</v>
      </c>
      <c r="U124" s="125">
        <f t="shared" si="315"/>
        <v>2376.36</v>
      </c>
      <c r="V124" s="123"/>
      <c r="W124" s="124">
        <f t="shared" si="316"/>
        <v>0</v>
      </c>
      <c r="X124" s="125">
        <f t="shared" si="317"/>
        <v>0</v>
      </c>
      <c r="Y124" s="123"/>
      <c r="Z124" s="124">
        <f t="shared" si="318"/>
        <v>0</v>
      </c>
      <c r="AA124" s="125">
        <f t="shared" si="319"/>
        <v>0</v>
      </c>
      <c r="AB124" s="123"/>
      <c r="AC124" s="124">
        <f t="shared" si="320"/>
        <v>0</v>
      </c>
      <c r="AD124" s="125">
        <f t="shared" si="321"/>
        <v>0</v>
      </c>
      <c r="AE124" s="123"/>
      <c r="AF124" s="124">
        <f t="shared" si="322"/>
        <v>0</v>
      </c>
      <c r="AG124" s="125">
        <f t="shared" si="323"/>
        <v>0</v>
      </c>
      <c r="AH124" s="123"/>
      <c r="AI124" s="124">
        <f t="shared" si="324"/>
        <v>0</v>
      </c>
      <c r="AJ124" s="125">
        <f t="shared" si="325"/>
        <v>0</v>
      </c>
      <c r="AK124" s="123"/>
      <c r="AL124" s="124">
        <f t="shared" si="326"/>
        <v>0</v>
      </c>
      <c r="AM124" s="125">
        <f t="shared" si="327"/>
        <v>0</v>
      </c>
      <c r="AN124" s="123"/>
      <c r="AO124" s="124">
        <f t="shared" si="328"/>
        <v>0</v>
      </c>
      <c r="AP124" s="125">
        <f t="shared" si="329"/>
        <v>0</v>
      </c>
      <c r="AQ124" s="123"/>
      <c r="AR124" s="124">
        <f t="shared" si="330"/>
        <v>0</v>
      </c>
      <c r="AS124" s="125">
        <f t="shared" si="331"/>
        <v>0</v>
      </c>
      <c r="AT124" s="124">
        <f t="shared" si="332"/>
        <v>1</v>
      </c>
      <c r="AU124" s="104">
        <f t="shared" si="333"/>
        <v>2376.36</v>
      </c>
      <c r="AV124" s="40" t="b">
        <f t="shared" si="277"/>
        <v>1</v>
      </c>
      <c r="AW124" s="19" t="s">
        <v>1263</v>
      </c>
    </row>
    <row r="125" spans="1:49" ht="22.5" hidden="1" outlineLevel="1" x14ac:dyDescent="0.25">
      <c r="A125" s="352" t="s">
        <v>463</v>
      </c>
      <c r="B125" s="356" t="s">
        <v>284</v>
      </c>
      <c r="C125" s="357" t="s">
        <v>15</v>
      </c>
      <c r="D125" s="358">
        <v>2</v>
      </c>
      <c r="E125" s="348">
        <f>'02_P.O.S_N.N.L'!E122</f>
        <v>271.39</v>
      </c>
      <c r="F125" s="351">
        <f>'02_P.O.S_N.N.L'!F122</f>
        <v>542.78</v>
      </c>
      <c r="G125" s="123"/>
      <c r="H125" s="124">
        <f t="shared" si="306"/>
        <v>0</v>
      </c>
      <c r="I125" s="125">
        <f t="shared" si="307"/>
        <v>0</v>
      </c>
      <c r="J125" s="123"/>
      <c r="K125" s="124">
        <f t="shared" si="308"/>
        <v>0</v>
      </c>
      <c r="L125" s="125">
        <f t="shared" si="309"/>
        <v>0</v>
      </c>
      <c r="M125" s="123"/>
      <c r="N125" s="124">
        <f t="shared" si="310"/>
        <v>0</v>
      </c>
      <c r="O125" s="125">
        <f t="shared" si="311"/>
        <v>0</v>
      </c>
      <c r="P125" s="123"/>
      <c r="Q125" s="124">
        <f t="shared" si="312"/>
        <v>0</v>
      </c>
      <c r="R125" s="125">
        <f t="shared" si="313"/>
        <v>0</v>
      </c>
      <c r="S125" s="123">
        <v>2</v>
      </c>
      <c r="T125" s="124">
        <f t="shared" si="314"/>
        <v>1</v>
      </c>
      <c r="U125" s="125">
        <f t="shared" si="315"/>
        <v>542.78</v>
      </c>
      <c r="V125" s="123"/>
      <c r="W125" s="124">
        <f t="shared" si="316"/>
        <v>0</v>
      </c>
      <c r="X125" s="125">
        <f t="shared" si="317"/>
        <v>0</v>
      </c>
      <c r="Y125" s="123"/>
      <c r="Z125" s="124">
        <f t="shared" si="318"/>
        <v>0</v>
      </c>
      <c r="AA125" s="125">
        <f t="shared" si="319"/>
        <v>0</v>
      </c>
      <c r="AB125" s="123"/>
      <c r="AC125" s="124">
        <f t="shared" si="320"/>
        <v>0</v>
      </c>
      <c r="AD125" s="125">
        <f t="shared" si="321"/>
        <v>0</v>
      </c>
      <c r="AE125" s="123"/>
      <c r="AF125" s="124">
        <f t="shared" si="322"/>
        <v>0</v>
      </c>
      <c r="AG125" s="125">
        <f t="shared" si="323"/>
        <v>0</v>
      </c>
      <c r="AH125" s="123"/>
      <c r="AI125" s="124">
        <f t="shared" si="324"/>
        <v>0</v>
      </c>
      <c r="AJ125" s="125">
        <f t="shared" si="325"/>
        <v>0</v>
      </c>
      <c r="AK125" s="123"/>
      <c r="AL125" s="124">
        <f t="shared" si="326"/>
        <v>0</v>
      </c>
      <c r="AM125" s="125">
        <f t="shared" si="327"/>
        <v>0</v>
      </c>
      <c r="AN125" s="123"/>
      <c r="AO125" s="124">
        <f t="shared" si="328"/>
        <v>0</v>
      </c>
      <c r="AP125" s="125">
        <f t="shared" si="329"/>
        <v>0</v>
      </c>
      <c r="AQ125" s="123"/>
      <c r="AR125" s="124">
        <f t="shared" si="330"/>
        <v>0</v>
      </c>
      <c r="AS125" s="125">
        <f t="shared" si="331"/>
        <v>0</v>
      </c>
      <c r="AT125" s="124">
        <f t="shared" si="332"/>
        <v>1</v>
      </c>
      <c r="AU125" s="104">
        <f t="shared" si="333"/>
        <v>542.78</v>
      </c>
      <c r="AV125" s="40" t="b">
        <f t="shared" si="277"/>
        <v>1</v>
      </c>
      <c r="AW125" s="19" t="s">
        <v>1263</v>
      </c>
    </row>
    <row r="126" spans="1:49" ht="22.5" hidden="1" outlineLevel="1" x14ac:dyDescent="0.25">
      <c r="A126" s="365" t="s">
        <v>30</v>
      </c>
      <c r="B126" s="359" t="s">
        <v>285</v>
      </c>
      <c r="C126" s="360" t="s">
        <v>204</v>
      </c>
      <c r="D126" s="361"/>
      <c r="E126" s="348">
        <f>'02_P.O.S_N.N.L'!E123</f>
        <v>0</v>
      </c>
      <c r="F126" s="351">
        <f>'02_P.O.S_N.N.L'!F123</f>
        <v>2727.4800000000005</v>
      </c>
      <c r="G126" s="308"/>
      <c r="H126" s="309">
        <f>ROUND(I126/$F126,2)</f>
        <v>0</v>
      </c>
      <c r="I126" s="310">
        <f>SUM(I127:I129)</f>
        <v>0</v>
      </c>
      <c r="J126" s="308"/>
      <c r="K126" s="309">
        <f>ROUND(L126/$F126,2)</f>
        <v>0</v>
      </c>
      <c r="L126" s="310">
        <f>SUM(L127:L129)</f>
        <v>0</v>
      </c>
      <c r="M126" s="308"/>
      <c r="N126" s="309">
        <f>ROUND(O126/$F126,2)</f>
        <v>0</v>
      </c>
      <c r="O126" s="310">
        <f>SUM(O127:O129)</f>
        <v>0</v>
      </c>
      <c r="P126" s="308"/>
      <c r="Q126" s="309">
        <f>ROUND(R126/$F126,2)</f>
        <v>0</v>
      </c>
      <c r="R126" s="310">
        <f>SUM(R127:R140)</f>
        <v>0</v>
      </c>
      <c r="S126" s="308"/>
      <c r="T126" s="309">
        <f>ROUND(U126/$F126,2)</f>
        <v>0.89</v>
      </c>
      <c r="U126" s="310">
        <f>SUM(U127:U140)</f>
        <v>2440.7400000000007</v>
      </c>
      <c r="V126" s="308"/>
      <c r="W126" s="309">
        <f>ROUND(X126/$F126,2)</f>
        <v>0.11</v>
      </c>
      <c r="X126" s="310">
        <f>SUM(X127:X140)</f>
        <v>286.73999999999995</v>
      </c>
      <c r="Y126" s="308"/>
      <c r="Z126" s="309">
        <f>ROUND(AA126/$F126,2)</f>
        <v>0</v>
      </c>
      <c r="AA126" s="310">
        <f>SUM(AA127:AA140)</f>
        <v>0</v>
      </c>
      <c r="AB126" s="308"/>
      <c r="AC126" s="309">
        <f>ROUND(AD126/$F126,2)</f>
        <v>0</v>
      </c>
      <c r="AD126" s="310">
        <f>SUM(AD127:AD140)</f>
        <v>0</v>
      </c>
      <c r="AE126" s="308"/>
      <c r="AF126" s="309">
        <f>ROUND(AG126/$F126,2)</f>
        <v>0</v>
      </c>
      <c r="AG126" s="310">
        <f>SUM(AG127:AG140)</f>
        <v>0</v>
      </c>
      <c r="AH126" s="308"/>
      <c r="AI126" s="309">
        <f>ROUND(AJ126/$F126,2)</f>
        <v>0</v>
      </c>
      <c r="AJ126" s="310">
        <f>SUM(AJ127:AJ140)</f>
        <v>0</v>
      </c>
      <c r="AK126" s="308"/>
      <c r="AL126" s="309">
        <f>ROUND(AM126/$F126,2)</f>
        <v>0</v>
      </c>
      <c r="AM126" s="310">
        <f>SUM(AM127:AM140)</f>
        <v>0</v>
      </c>
      <c r="AN126" s="308"/>
      <c r="AO126" s="309">
        <f>ROUND(AP126/$F126,2)</f>
        <v>0</v>
      </c>
      <c r="AP126" s="310">
        <f>SUM(AP127:AP140)</f>
        <v>0</v>
      </c>
      <c r="AQ126" s="308"/>
      <c r="AR126" s="309">
        <f>ROUND(AS126/$F126,2)</f>
        <v>0</v>
      </c>
      <c r="AS126" s="310">
        <f>SUM(AS127:AS140)</f>
        <v>0</v>
      </c>
      <c r="AT126" s="309">
        <f>AU126/F126</f>
        <v>1</v>
      </c>
      <c r="AU126" s="311">
        <f>I126+L126+O126+R126+U126+X126+AA126+AD126+AG126+AJ126+AM126+AP126+AS126</f>
        <v>2727.4800000000005</v>
      </c>
      <c r="AV126" s="40" t="b">
        <f t="shared" si="277"/>
        <v>1</v>
      </c>
    </row>
    <row r="127" spans="1:49" hidden="1" outlineLevel="1" x14ac:dyDescent="0.25">
      <c r="A127" s="366" t="s">
        <v>464</v>
      </c>
      <c r="B127" s="356" t="s">
        <v>286</v>
      </c>
      <c r="C127" s="357" t="s">
        <v>97</v>
      </c>
      <c r="D127" s="358">
        <v>1</v>
      </c>
      <c r="E127" s="348">
        <f>'02_P.O.S_N.N.L'!E124</f>
        <v>115.32</v>
      </c>
      <c r="F127" s="351">
        <f>'02_P.O.S_N.N.L'!F124</f>
        <v>115.32</v>
      </c>
      <c r="G127" s="123"/>
      <c r="H127" s="124">
        <f>ROUND(I127/$F127,2)</f>
        <v>0</v>
      </c>
      <c r="I127" s="125">
        <f>ROUND(G127*$E127,2)</f>
        <v>0</v>
      </c>
      <c r="J127" s="123"/>
      <c r="K127" s="124">
        <f>ROUND(L127/$F127,2)</f>
        <v>0</v>
      </c>
      <c r="L127" s="125">
        <f>ROUND(J127*$E127,2)</f>
        <v>0</v>
      </c>
      <c r="M127" s="123"/>
      <c r="N127" s="124">
        <f>ROUND(O127/$F127,2)</f>
        <v>0</v>
      </c>
      <c r="O127" s="125">
        <f>ROUND(M127*$E127,2)</f>
        <v>0</v>
      </c>
      <c r="P127" s="123"/>
      <c r="Q127" s="124">
        <f>ROUND(R127/$F127,2)</f>
        <v>0</v>
      </c>
      <c r="R127" s="125">
        <f>ROUND(P127*$E127,2)</f>
        <v>0</v>
      </c>
      <c r="S127" s="123"/>
      <c r="T127" s="124">
        <f>ROUND(U127/$F127,2)</f>
        <v>0</v>
      </c>
      <c r="U127" s="125">
        <f>ROUND(S127*$E127,2)</f>
        <v>0</v>
      </c>
      <c r="V127" s="123">
        <v>1</v>
      </c>
      <c r="W127" s="124">
        <f>ROUND(X127/$F127,2)</f>
        <v>1</v>
      </c>
      <c r="X127" s="125">
        <f>ROUND(V127*$E127,2)</f>
        <v>115.32</v>
      </c>
      <c r="Y127" s="123"/>
      <c r="Z127" s="124">
        <f>ROUND(AA127/$F127,2)</f>
        <v>0</v>
      </c>
      <c r="AA127" s="125">
        <f>ROUND(Y127*$E127,2)</f>
        <v>0</v>
      </c>
      <c r="AB127" s="123"/>
      <c r="AC127" s="124">
        <f>ROUND(AD127/$F127,2)</f>
        <v>0</v>
      </c>
      <c r="AD127" s="125">
        <f>ROUND(AB127*$E127,2)</f>
        <v>0</v>
      </c>
      <c r="AE127" s="123"/>
      <c r="AF127" s="124">
        <f>ROUND(AG127/$F127,2)</f>
        <v>0</v>
      </c>
      <c r="AG127" s="125">
        <f>ROUND(AE127*$E127,2)</f>
        <v>0</v>
      </c>
      <c r="AH127" s="123"/>
      <c r="AI127" s="124">
        <f>ROUND(AJ127/$F127,2)</f>
        <v>0</v>
      </c>
      <c r="AJ127" s="125">
        <f>ROUND(AH127*$E127,2)</f>
        <v>0</v>
      </c>
      <c r="AK127" s="123"/>
      <c r="AL127" s="124">
        <f>ROUND(AM127/$F127,2)</f>
        <v>0</v>
      </c>
      <c r="AM127" s="125">
        <f>ROUND(AK127*$E127,2)</f>
        <v>0</v>
      </c>
      <c r="AN127" s="123"/>
      <c r="AO127" s="124">
        <f>ROUND(AP127/$F127,2)</f>
        <v>0</v>
      </c>
      <c r="AP127" s="125">
        <f>ROUND(AN127*$E127,2)</f>
        <v>0</v>
      </c>
      <c r="AQ127" s="123"/>
      <c r="AR127" s="124">
        <f>ROUND(AS127/$F127,2)</f>
        <v>0</v>
      </c>
      <c r="AS127" s="125">
        <f>ROUND(AQ127*$E127,2)</f>
        <v>0</v>
      </c>
      <c r="AT127" s="124">
        <f>AU127/F127</f>
        <v>1</v>
      </c>
      <c r="AU127" s="104">
        <f>I127+L127+O127+R127+U127+X127+AA127+AD127+AG127+AJ127+AM127+AP127+AS127</f>
        <v>115.32</v>
      </c>
      <c r="AV127" s="40" t="b">
        <f t="shared" si="277"/>
        <v>1</v>
      </c>
      <c r="AW127" s="19" t="s">
        <v>1263</v>
      </c>
    </row>
    <row r="128" spans="1:49" hidden="1" outlineLevel="1" x14ac:dyDescent="0.25">
      <c r="A128" s="366" t="s">
        <v>465</v>
      </c>
      <c r="B128" s="356" t="s">
        <v>287</v>
      </c>
      <c r="C128" s="357" t="s">
        <v>97</v>
      </c>
      <c r="D128" s="358">
        <v>1</v>
      </c>
      <c r="E128" s="348">
        <f>'02_P.O.S_N.N.L'!E125</f>
        <v>80.099999999999994</v>
      </c>
      <c r="F128" s="351">
        <f>'02_P.O.S_N.N.L'!F125</f>
        <v>80.099999999999994</v>
      </c>
      <c r="G128" s="123"/>
      <c r="H128" s="124">
        <f t="shared" ref="H128:H140" si="334">ROUND(I128/$F128,2)</f>
        <v>0</v>
      </c>
      <c r="I128" s="125">
        <f t="shared" ref="I128:I140" si="335">ROUND(G128*$E128,2)</f>
        <v>0</v>
      </c>
      <c r="J128" s="123"/>
      <c r="K128" s="124">
        <f t="shared" ref="K128:K140" si="336">ROUND(L128/$F128,2)</f>
        <v>0</v>
      </c>
      <c r="L128" s="125">
        <f t="shared" ref="L128:L140" si="337">ROUND(J128*$E128,2)</f>
        <v>0</v>
      </c>
      <c r="M128" s="123"/>
      <c r="N128" s="124">
        <f t="shared" ref="N128:N140" si="338">ROUND(O128/$F128,2)</f>
        <v>0</v>
      </c>
      <c r="O128" s="125">
        <f t="shared" ref="O128:O140" si="339">ROUND(M128*$E128,2)</f>
        <v>0</v>
      </c>
      <c r="P128" s="123"/>
      <c r="Q128" s="124">
        <f t="shared" ref="Q128:Q140" si="340">ROUND(R128/$F128,2)</f>
        <v>0</v>
      </c>
      <c r="R128" s="125">
        <f t="shared" ref="R128:R140" si="341">ROUND(P128*$E128,2)</f>
        <v>0</v>
      </c>
      <c r="S128" s="123"/>
      <c r="T128" s="124">
        <f t="shared" ref="T128:T140" si="342">ROUND(U128/$F128,2)</f>
        <v>0</v>
      </c>
      <c r="U128" s="125">
        <f t="shared" ref="U128:U140" si="343">ROUND(S128*$E128,2)</f>
        <v>0</v>
      </c>
      <c r="V128" s="123">
        <v>1</v>
      </c>
      <c r="W128" s="124">
        <f t="shared" ref="W128:W140" si="344">ROUND(X128/$F128,2)</f>
        <v>1</v>
      </c>
      <c r="X128" s="125">
        <f t="shared" ref="X128:X140" si="345">ROUND(V128*$E128,2)</f>
        <v>80.099999999999994</v>
      </c>
      <c r="Y128" s="123"/>
      <c r="Z128" s="124">
        <f t="shared" ref="Z128:Z140" si="346">ROUND(AA128/$F128,2)</f>
        <v>0</v>
      </c>
      <c r="AA128" s="125">
        <f t="shared" ref="AA128:AA140" si="347">ROUND(Y128*$E128,2)</f>
        <v>0</v>
      </c>
      <c r="AB128" s="123"/>
      <c r="AC128" s="124">
        <f t="shared" ref="AC128:AC140" si="348">ROUND(AD128/$F128,2)</f>
        <v>0</v>
      </c>
      <c r="AD128" s="125">
        <f t="shared" ref="AD128:AD140" si="349">ROUND(AB128*$E128,2)</f>
        <v>0</v>
      </c>
      <c r="AE128" s="123"/>
      <c r="AF128" s="124">
        <f t="shared" ref="AF128:AF140" si="350">ROUND(AG128/$F128,2)</f>
        <v>0</v>
      </c>
      <c r="AG128" s="125">
        <f t="shared" ref="AG128:AG140" si="351">ROUND(AE128*$E128,2)</f>
        <v>0</v>
      </c>
      <c r="AH128" s="123"/>
      <c r="AI128" s="124">
        <f t="shared" ref="AI128:AI140" si="352">ROUND(AJ128/$F128,2)</f>
        <v>0</v>
      </c>
      <c r="AJ128" s="125">
        <f t="shared" ref="AJ128:AJ140" si="353">ROUND(AH128*$E128,2)</f>
        <v>0</v>
      </c>
      <c r="AK128" s="123"/>
      <c r="AL128" s="124">
        <f t="shared" ref="AL128:AL140" si="354">ROUND(AM128/$F128,2)</f>
        <v>0</v>
      </c>
      <c r="AM128" s="125">
        <f t="shared" ref="AM128:AM140" si="355">ROUND(AK128*$E128,2)</f>
        <v>0</v>
      </c>
      <c r="AN128" s="123"/>
      <c r="AO128" s="124">
        <f t="shared" ref="AO128:AO140" si="356">ROUND(AP128/$F128,2)</f>
        <v>0</v>
      </c>
      <c r="AP128" s="125">
        <f t="shared" ref="AP128:AP140" si="357">ROUND(AN128*$E128,2)</f>
        <v>0</v>
      </c>
      <c r="AQ128" s="123"/>
      <c r="AR128" s="124">
        <f t="shared" ref="AR128:AR140" si="358">ROUND(AS128/$F128,2)</f>
        <v>0</v>
      </c>
      <c r="AS128" s="125">
        <f t="shared" ref="AS128:AS140" si="359">ROUND(AQ128*$E128,2)</f>
        <v>0</v>
      </c>
      <c r="AT128" s="124">
        <f t="shared" ref="AT128:AT140" si="360">AU128/F128</f>
        <v>1</v>
      </c>
      <c r="AU128" s="104">
        <f t="shared" ref="AU128:AU140" si="361">I128+L128+O128+R128+U128+X128+AA128+AD128+AG128+AJ128+AM128+AP128+AS128</f>
        <v>80.099999999999994</v>
      </c>
      <c r="AV128" s="40" t="b">
        <f t="shared" si="277"/>
        <v>1</v>
      </c>
      <c r="AW128" s="19" t="s">
        <v>1263</v>
      </c>
    </row>
    <row r="129" spans="1:49" hidden="1" outlineLevel="1" x14ac:dyDescent="0.25">
      <c r="A129" s="366" t="s">
        <v>466</v>
      </c>
      <c r="B129" s="356" t="s">
        <v>288</v>
      </c>
      <c r="C129" s="357" t="s">
        <v>97</v>
      </c>
      <c r="D129" s="358">
        <v>1</v>
      </c>
      <c r="E129" s="348">
        <f>'02_P.O.S_N.N.L'!E126</f>
        <v>66.989999999999995</v>
      </c>
      <c r="F129" s="351">
        <f>'02_P.O.S_N.N.L'!F126</f>
        <v>66.989999999999995</v>
      </c>
      <c r="G129" s="123"/>
      <c r="H129" s="124">
        <f t="shared" si="334"/>
        <v>0</v>
      </c>
      <c r="I129" s="125">
        <f t="shared" si="335"/>
        <v>0</v>
      </c>
      <c r="J129" s="123"/>
      <c r="K129" s="124">
        <f t="shared" si="336"/>
        <v>0</v>
      </c>
      <c r="L129" s="125">
        <f t="shared" si="337"/>
        <v>0</v>
      </c>
      <c r="M129" s="123"/>
      <c r="N129" s="124">
        <f t="shared" si="338"/>
        <v>0</v>
      </c>
      <c r="O129" s="125">
        <f t="shared" si="339"/>
        <v>0</v>
      </c>
      <c r="P129" s="123"/>
      <c r="Q129" s="124">
        <f t="shared" si="340"/>
        <v>0</v>
      </c>
      <c r="R129" s="125">
        <f t="shared" si="341"/>
        <v>0</v>
      </c>
      <c r="S129" s="123"/>
      <c r="T129" s="124">
        <f t="shared" si="342"/>
        <v>0</v>
      </c>
      <c r="U129" s="125">
        <f t="shared" si="343"/>
        <v>0</v>
      </c>
      <c r="V129" s="123">
        <v>1</v>
      </c>
      <c r="W129" s="124">
        <f t="shared" si="344"/>
        <v>1</v>
      </c>
      <c r="X129" s="125">
        <f t="shared" si="345"/>
        <v>66.989999999999995</v>
      </c>
      <c r="Y129" s="123"/>
      <c r="Z129" s="124">
        <f t="shared" si="346"/>
        <v>0</v>
      </c>
      <c r="AA129" s="125">
        <f t="shared" si="347"/>
        <v>0</v>
      </c>
      <c r="AB129" s="123"/>
      <c r="AC129" s="124">
        <f t="shared" si="348"/>
        <v>0</v>
      </c>
      <c r="AD129" s="125">
        <f t="shared" si="349"/>
        <v>0</v>
      </c>
      <c r="AE129" s="123"/>
      <c r="AF129" s="124">
        <f t="shared" si="350"/>
        <v>0</v>
      </c>
      <c r="AG129" s="125">
        <f t="shared" si="351"/>
        <v>0</v>
      </c>
      <c r="AH129" s="123"/>
      <c r="AI129" s="124">
        <f t="shared" si="352"/>
        <v>0</v>
      </c>
      <c r="AJ129" s="125">
        <f t="shared" si="353"/>
        <v>0</v>
      </c>
      <c r="AK129" s="123"/>
      <c r="AL129" s="124">
        <f t="shared" si="354"/>
        <v>0</v>
      </c>
      <c r="AM129" s="125">
        <f t="shared" si="355"/>
        <v>0</v>
      </c>
      <c r="AN129" s="123"/>
      <c r="AO129" s="124">
        <f t="shared" si="356"/>
        <v>0</v>
      </c>
      <c r="AP129" s="125">
        <f t="shared" si="357"/>
        <v>0</v>
      </c>
      <c r="AQ129" s="123"/>
      <c r="AR129" s="124">
        <f t="shared" si="358"/>
        <v>0</v>
      </c>
      <c r="AS129" s="125">
        <f t="shared" si="359"/>
        <v>0</v>
      </c>
      <c r="AT129" s="124">
        <f t="shared" si="360"/>
        <v>1</v>
      </c>
      <c r="AU129" s="104">
        <f t="shared" si="361"/>
        <v>66.989999999999995</v>
      </c>
      <c r="AV129" s="40" t="b">
        <f t="shared" si="277"/>
        <v>1</v>
      </c>
      <c r="AW129" s="19" t="s">
        <v>1263</v>
      </c>
    </row>
    <row r="130" spans="1:49" hidden="1" outlineLevel="1" x14ac:dyDescent="0.25">
      <c r="A130" s="366" t="s">
        <v>467</v>
      </c>
      <c r="B130" s="356" t="s">
        <v>289</v>
      </c>
      <c r="C130" s="357" t="s">
        <v>97</v>
      </c>
      <c r="D130" s="358">
        <v>1</v>
      </c>
      <c r="E130" s="348">
        <f>'02_P.O.S_N.N.L'!E127</f>
        <v>9.56</v>
      </c>
      <c r="F130" s="351">
        <f>'02_P.O.S_N.N.L'!F127</f>
        <v>9.56</v>
      </c>
      <c r="G130" s="123"/>
      <c r="H130" s="124">
        <f t="shared" si="334"/>
        <v>0</v>
      </c>
      <c r="I130" s="125">
        <f t="shared" si="335"/>
        <v>0</v>
      </c>
      <c r="J130" s="123"/>
      <c r="K130" s="124">
        <f t="shared" si="336"/>
        <v>0</v>
      </c>
      <c r="L130" s="125">
        <f t="shared" si="337"/>
        <v>0</v>
      </c>
      <c r="M130" s="123"/>
      <c r="N130" s="124">
        <f t="shared" si="338"/>
        <v>0</v>
      </c>
      <c r="O130" s="125">
        <f t="shared" si="339"/>
        <v>0</v>
      </c>
      <c r="P130" s="123"/>
      <c r="Q130" s="124">
        <f t="shared" si="340"/>
        <v>0</v>
      </c>
      <c r="R130" s="125">
        <f t="shared" si="341"/>
        <v>0</v>
      </c>
      <c r="S130" s="123"/>
      <c r="T130" s="124">
        <f t="shared" si="342"/>
        <v>0</v>
      </c>
      <c r="U130" s="125">
        <f t="shared" si="343"/>
        <v>0</v>
      </c>
      <c r="V130" s="123">
        <v>1</v>
      </c>
      <c r="W130" s="124">
        <f t="shared" si="344"/>
        <v>1</v>
      </c>
      <c r="X130" s="125">
        <f t="shared" si="345"/>
        <v>9.56</v>
      </c>
      <c r="Y130" s="123"/>
      <c r="Z130" s="124">
        <f t="shared" si="346"/>
        <v>0</v>
      </c>
      <c r="AA130" s="125">
        <f t="shared" si="347"/>
        <v>0</v>
      </c>
      <c r="AB130" s="123"/>
      <c r="AC130" s="124">
        <f t="shared" si="348"/>
        <v>0</v>
      </c>
      <c r="AD130" s="125">
        <f t="shared" si="349"/>
        <v>0</v>
      </c>
      <c r="AE130" s="123"/>
      <c r="AF130" s="124">
        <f t="shared" si="350"/>
        <v>0</v>
      </c>
      <c r="AG130" s="125">
        <f t="shared" si="351"/>
        <v>0</v>
      </c>
      <c r="AH130" s="123"/>
      <c r="AI130" s="124">
        <f t="shared" si="352"/>
        <v>0</v>
      </c>
      <c r="AJ130" s="125">
        <f t="shared" si="353"/>
        <v>0</v>
      </c>
      <c r="AK130" s="123"/>
      <c r="AL130" s="124">
        <f t="shared" si="354"/>
        <v>0</v>
      </c>
      <c r="AM130" s="125">
        <f t="shared" si="355"/>
        <v>0</v>
      </c>
      <c r="AN130" s="123"/>
      <c r="AO130" s="124">
        <f t="shared" si="356"/>
        <v>0</v>
      </c>
      <c r="AP130" s="125">
        <f t="shared" si="357"/>
        <v>0</v>
      </c>
      <c r="AQ130" s="123"/>
      <c r="AR130" s="124">
        <f t="shared" si="358"/>
        <v>0</v>
      </c>
      <c r="AS130" s="125">
        <f t="shared" si="359"/>
        <v>0</v>
      </c>
      <c r="AT130" s="124">
        <f t="shared" si="360"/>
        <v>1</v>
      </c>
      <c r="AU130" s="104">
        <f t="shared" si="361"/>
        <v>9.56</v>
      </c>
      <c r="AV130" s="40" t="b">
        <f t="shared" si="277"/>
        <v>1</v>
      </c>
      <c r="AW130" s="19" t="s">
        <v>1263</v>
      </c>
    </row>
    <row r="131" spans="1:49" hidden="1" outlineLevel="1" x14ac:dyDescent="0.25">
      <c r="A131" s="366" t="s">
        <v>468</v>
      </c>
      <c r="B131" s="356" t="s">
        <v>290</v>
      </c>
      <c r="C131" s="357" t="s">
        <v>97</v>
      </c>
      <c r="D131" s="358">
        <v>1</v>
      </c>
      <c r="E131" s="348">
        <f>'02_P.O.S_N.N.L'!E128</f>
        <v>14.77</v>
      </c>
      <c r="F131" s="351">
        <f>'02_P.O.S_N.N.L'!F128</f>
        <v>14.77</v>
      </c>
      <c r="G131" s="123"/>
      <c r="H131" s="124">
        <f t="shared" si="334"/>
        <v>0</v>
      </c>
      <c r="I131" s="125">
        <f t="shared" si="335"/>
        <v>0</v>
      </c>
      <c r="J131" s="123"/>
      <c r="K131" s="124">
        <f t="shared" si="336"/>
        <v>0</v>
      </c>
      <c r="L131" s="125">
        <f t="shared" si="337"/>
        <v>0</v>
      </c>
      <c r="M131" s="123"/>
      <c r="N131" s="124">
        <f t="shared" si="338"/>
        <v>0</v>
      </c>
      <c r="O131" s="125">
        <f t="shared" si="339"/>
        <v>0</v>
      </c>
      <c r="P131" s="123"/>
      <c r="Q131" s="124">
        <f t="shared" si="340"/>
        <v>0</v>
      </c>
      <c r="R131" s="125">
        <f t="shared" si="341"/>
        <v>0</v>
      </c>
      <c r="S131" s="123"/>
      <c r="T131" s="124">
        <f t="shared" si="342"/>
        <v>0</v>
      </c>
      <c r="U131" s="125">
        <f t="shared" si="343"/>
        <v>0</v>
      </c>
      <c r="V131" s="123">
        <v>1</v>
      </c>
      <c r="W131" s="124">
        <f t="shared" si="344"/>
        <v>1</v>
      </c>
      <c r="X131" s="125">
        <f t="shared" si="345"/>
        <v>14.77</v>
      </c>
      <c r="Y131" s="123"/>
      <c r="Z131" s="124">
        <f t="shared" si="346"/>
        <v>0</v>
      </c>
      <c r="AA131" s="125">
        <f t="shared" si="347"/>
        <v>0</v>
      </c>
      <c r="AB131" s="123"/>
      <c r="AC131" s="124">
        <f t="shared" si="348"/>
        <v>0</v>
      </c>
      <c r="AD131" s="125">
        <f t="shared" si="349"/>
        <v>0</v>
      </c>
      <c r="AE131" s="123"/>
      <c r="AF131" s="124">
        <f t="shared" si="350"/>
        <v>0</v>
      </c>
      <c r="AG131" s="125">
        <f t="shared" si="351"/>
        <v>0</v>
      </c>
      <c r="AH131" s="123"/>
      <c r="AI131" s="124">
        <f t="shared" si="352"/>
        <v>0</v>
      </c>
      <c r="AJ131" s="125">
        <f t="shared" si="353"/>
        <v>0</v>
      </c>
      <c r="AK131" s="123"/>
      <c r="AL131" s="124">
        <f t="shared" si="354"/>
        <v>0</v>
      </c>
      <c r="AM131" s="125">
        <f t="shared" si="355"/>
        <v>0</v>
      </c>
      <c r="AN131" s="123"/>
      <c r="AO131" s="124">
        <f t="shared" si="356"/>
        <v>0</v>
      </c>
      <c r="AP131" s="125">
        <f t="shared" si="357"/>
        <v>0</v>
      </c>
      <c r="AQ131" s="123"/>
      <c r="AR131" s="124">
        <f t="shared" si="358"/>
        <v>0</v>
      </c>
      <c r="AS131" s="125">
        <f t="shared" si="359"/>
        <v>0</v>
      </c>
      <c r="AT131" s="124">
        <f t="shared" si="360"/>
        <v>1</v>
      </c>
      <c r="AU131" s="104">
        <f t="shared" si="361"/>
        <v>14.77</v>
      </c>
      <c r="AV131" s="40" t="b">
        <f t="shared" si="277"/>
        <v>1</v>
      </c>
      <c r="AW131" s="19" t="s">
        <v>1263</v>
      </c>
    </row>
    <row r="132" spans="1:49" hidden="1" outlineLevel="1" x14ac:dyDescent="0.25">
      <c r="A132" s="366" t="s">
        <v>469</v>
      </c>
      <c r="B132" s="356" t="s">
        <v>291</v>
      </c>
      <c r="C132" s="357" t="s">
        <v>97</v>
      </c>
      <c r="D132" s="358">
        <v>1</v>
      </c>
      <c r="E132" s="348">
        <f>'02_P.O.S_N.N.L'!E129</f>
        <v>15.98</v>
      </c>
      <c r="F132" s="351">
        <f>'02_P.O.S_N.N.L'!F129</f>
        <v>15.98</v>
      </c>
      <c r="G132" s="123"/>
      <c r="H132" s="124">
        <f t="shared" si="334"/>
        <v>0</v>
      </c>
      <c r="I132" s="125">
        <f t="shared" si="335"/>
        <v>0</v>
      </c>
      <c r="J132" s="123"/>
      <c r="K132" s="124">
        <f t="shared" si="336"/>
        <v>0</v>
      </c>
      <c r="L132" s="125">
        <f t="shared" si="337"/>
        <v>0</v>
      </c>
      <c r="M132" s="123"/>
      <c r="N132" s="124">
        <f t="shared" si="338"/>
        <v>0</v>
      </c>
      <c r="O132" s="125">
        <f t="shared" si="339"/>
        <v>0</v>
      </c>
      <c r="P132" s="123"/>
      <c r="Q132" s="124">
        <f t="shared" si="340"/>
        <v>0</v>
      </c>
      <c r="R132" s="125">
        <f t="shared" si="341"/>
        <v>0</v>
      </c>
      <c r="S132" s="123">
        <v>1</v>
      </c>
      <c r="T132" s="124">
        <f t="shared" si="342"/>
        <v>1</v>
      </c>
      <c r="U132" s="125">
        <f t="shared" si="343"/>
        <v>15.98</v>
      </c>
      <c r="V132" s="123"/>
      <c r="W132" s="124">
        <f t="shared" si="344"/>
        <v>0</v>
      </c>
      <c r="X132" s="125">
        <f t="shared" si="345"/>
        <v>0</v>
      </c>
      <c r="Y132" s="123"/>
      <c r="Z132" s="124">
        <f t="shared" si="346"/>
        <v>0</v>
      </c>
      <c r="AA132" s="125">
        <f t="shared" si="347"/>
        <v>0</v>
      </c>
      <c r="AB132" s="123"/>
      <c r="AC132" s="124">
        <f t="shared" si="348"/>
        <v>0</v>
      </c>
      <c r="AD132" s="125">
        <f t="shared" si="349"/>
        <v>0</v>
      </c>
      <c r="AE132" s="123"/>
      <c r="AF132" s="124">
        <f t="shared" si="350"/>
        <v>0</v>
      </c>
      <c r="AG132" s="125">
        <f t="shared" si="351"/>
        <v>0</v>
      </c>
      <c r="AH132" s="123"/>
      <c r="AI132" s="124">
        <f t="shared" si="352"/>
        <v>0</v>
      </c>
      <c r="AJ132" s="125">
        <f t="shared" si="353"/>
        <v>0</v>
      </c>
      <c r="AK132" s="123"/>
      <c r="AL132" s="124">
        <f t="shared" si="354"/>
        <v>0</v>
      </c>
      <c r="AM132" s="125">
        <f t="shared" si="355"/>
        <v>0</v>
      </c>
      <c r="AN132" s="123"/>
      <c r="AO132" s="124">
        <f t="shared" si="356"/>
        <v>0</v>
      </c>
      <c r="AP132" s="125">
        <f t="shared" si="357"/>
        <v>0</v>
      </c>
      <c r="AQ132" s="123"/>
      <c r="AR132" s="124">
        <f t="shared" si="358"/>
        <v>0</v>
      </c>
      <c r="AS132" s="125">
        <f t="shared" si="359"/>
        <v>0</v>
      </c>
      <c r="AT132" s="124">
        <f t="shared" si="360"/>
        <v>1</v>
      </c>
      <c r="AU132" s="104">
        <f t="shared" si="361"/>
        <v>15.98</v>
      </c>
      <c r="AV132" s="40" t="b">
        <f t="shared" si="277"/>
        <v>1</v>
      </c>
      <c r="AW132" s="19" t="s">
        <v>1264</v>
      </c>
    </row>
    <row r="133" spans="1:49" hidden="1" outlineLevel="1" x14ac:dyDescent="0.25">
      <c r="A133" s="366" t="s">
        <v>470</v>
      </c>
      <c r="B133" s="356" t="s">
        <v>292</v>
      </c>
      <c r="C133" s="357" t="s">
        <v>97</v>
      </c>
      <c r="D133" s="358">
        <v>5</v>
      </c>
      <c r="E133" s="348">
        <f>'02_P.O.S_N.N.L'!E130</f>
        <v>14.52</v>
      </c>
      <c r="F133" s="351">
        <f>'02_P.O.S_N.N.L'!F130</f>
        <v>72.599999999999994</v>
      </c>
      <c r="G133" s="123"/>
      <c r="H133" s="124">
        <f t="shared" si="334"/>
        <v>0</v>
      </c>
      <c r="I133" s="125">
        <f t="shared" si="335"/>
        <v>0</v>
      </c>
      <c r="J133" s="123"/>
      <c r="K133" s="124">
        <f t="shared" si="336"/>
        <v>0</v>
      </c>
      <c r="L133" s="125">
        <f t="shared" si="337"/>
        <v>0</v>
      </c>
      <c r="M133" s="123"/>
      <c r="N133" s="124">
        <f t="shared" si="338"/>
        <v>0</v>
      </c>
      <c r="O133" s="125">
        <f t="shared" si="339"/>
        <v>0</v>
      </c>
      <c r="P133" s="123"/>
      <c r="Q133" s="124">
        <f t="shared" si="340"/>
        <v>0</v>
      </c>
      <c r="R133" s="125">
        <f t="shared" si="341"/>
        <v>0</v>
      </c>
      <c r="S133" s="123">
        <v>5</v>
      </c>
      <c r="T133" s="124">
        <f t="shared" si="342"/>
        <v>1</v>
      </c>
      <c r="U133" s="125">
        <f t="shared" si="343"/>
        <v>72.599999999999994</v>
      </c>
      <c r="V133" s="123"/>
      <c r="W133" s="124">
        <f t="shared" si="344"/>
        <v>0</v>
      </c>
      <c r="X133" s="125">
        <f t="shared" si="345"/>
        <v>0</v>
      </c>
      <c r="Y133" s="123"/>
      <c r="Z133" s="124">
        <f t="shared" si="346"/>
        <v>0</v>
      </c>
      <c r="AA133" s="125">
        <f t="shared" si="347"/>
        <v>0</v>
      </c>
      <c r="AB133" s="123"/>
      <c r="AC133" s="124">
        <f t="shared" si="348"/>
        <v>0</v>
      </c>
      <c r="AD133" s="125">
        <f t="shared" si="349"/>
        <v>0</v>
      </c>
      <c r="AE133" s="123"/>
      <c r="AF133" s="124">
        <f t="shared" si="350"/>
        <v>0</v>
      </c>
      <c r="AG133" s="125">
        <f t="shared" si="351"/>
        <v>0</v>
      </c>
      <c r="AH133" s="123"/>
      <c r="AI133" s="124">
        <f t="shared" si="352"/>
        <v>0</v>
      </c>
      <c r="AJ133" s="125">
        <f t="shared" si="353"/>
        <v>0</v>
      </c>
      <c r="AK133" s="123"/>
      <c r="AL133" s="124">
        <f t="shared" si="354"/>
        <v>0</v>
      </c>
      <c r="AM133" s="125">
        <f t="shared" si="355"/>
        <v>0</v>
      </c>
      <c r="AN133" s="123"/>
      <c r="AO133" s="124">
        <f t="shared" si="356"/>
        <v>0</v>
      </c>
      <c r="AP133" s="125">
        <f t="shared" si="357"/>
        <v>0</v>
      </c>
      <c r="AQ133" s="123"/>
      <c r="AR133" s="124">
        <f t="shared" si="358"/>
        <v>0</v>
      </c>
      <c r="AS133" s="125">
        <f t="shared" si="359"/>
        <v>0</v>
      </c>
      <c r="AT133" s="124">
        <f t="shared" si="360"/>
        <v>1</v>
      </c>
      <c r="AU133" s="104">
        <f t="shared" si="361"/>
        <v>72.599999999999994</v>
      </c>
      <c r="AV133" s="40" t="b">
        <f t="shared" si="277"/>
        <v>1</v>
      </c>
      <c r="AW133" s="19" t="s">
        <v>1264</v>
      </c>
    </row>
    <row r="134" spans="1:49" hidden="1" outlineLevel="1" x14ac:dyDescent="0.25">
      <c r="A134" s="366" t="s">
        <v>471</v>
      </c>
      <c r="B134" s="356" t="s">
        <v>293</v>
      </c>
      <c r="C134" s="357" t="s">
        <v>97</v>
      </c>
      <c r="D134" s="358">
        <v>2</v>
      </c>
      <c r="E134" s="348">
        <f>'02_P.O.S_N.N.L'!E131</f>
        <v>29.96</v>
      </c>
      <c r="F134" s="351">
        <f>'02_P.O.S_N.N.L'!F131</f>
        <v>59.92</v>
      </c>
      <c r="G134" s="123"/>
      <c r="H134" s="124">
        <f t="shared" si="334"/>
        <v>0</v>
      </c>
      <c r="I134" s="125">
        <f t="shared" si="335"/>
        <v>0</v>
      </c>
      <c r="J134" s="123"/>
      <c r="K134" s="124">
        <f t="shared" si="336"/>
        <v>0</v>
      </c>
      <c r="L134" s="125">
        <f t="shared" si="337"/>
        <v>0</v>
      </c>
      <c r="M134" s="123"/>
      <c r="N134" s="124">
        <f t="shared" si="338"/>
        <v>0</v>
      </c>
      <c r="O134" s="125">
        <f t="shared" si="339"/>
        <v>0</v>
      </c>
      <c r="P134" s="123"/>
      <c r="Q134" s="124">
        <f t="shared" si="340"/>
        <v>0</v>
      </c>
      <c r="R134" s="125">
        <f t="shared" si="341"/>
        <v>0</v>
      </c>
      <c r="S134" s="123">
        <v>2</v>
      </c>
      <c r="T134" s="124">
        <f t="shared" si="342"/>
        <v>1</v>
      </c>
      <c r="U134" s="125">
        <f t="shared" si="343"/>
        <v>59.92</v>
      </c>
      <c r="V134" s="123"/>
      <c r="W134" s="124">
        <f t="shared" si="344"/>
        <v>0</v>
      </c>
      <c r="X134" s="125">
        <f t="shared" si="345"/>
        <v>0</v>
      </c>
      <c r="Y134" s="123"/>
      <c r="Z134" s="124">
        <f t="shared" si="346"/>
        <v>0</v>
      </c>
      <c r="AA134" s="125">
        <f t="shared" si="347"/>
        <v>0</v>
      </c>
      <c r="AB134" s="123"/>
      <c r="AC134" s="124">
        <f t="shared" si="348"/>
        <v>0</v>
      </c>
      <c r="AD134" s="125">
        <f t="shared" si="349"/>
        <v>0</v>
      </c>
      <c r="AE134" s="123"/>
      <c r="AF134" s="124">
        <f t="shared" si="350"/>
        <v>0</v>
      </c>
      <c r="AG134" s="125">
        <f t="shared" si="351"/>
        <v>0</v>
      </c>
      <c r="AH134" s="123"/>
      <c r="AI134" s="124">
        <f t="shared" si="352"/>
        <v>0</v>
      </c>
      <c r="AJ134" s="125">
        <f t="shared" si="353"/>
        <v>0</v>
      </c>
      <c r="AK134" s="123"/>
      <c r="AL134" s="124">
        <f t="shared" si="354"/>
        <v>0</v>
      </c>
      <c r="AM134" s="125">
        <f t="shared" si="355"/>
        <v>0</v>
      </c>
      <c r="AN134" s="123"/>
      <c r="AO134" s="124">
        <f t="shared" si="356"/>
        <v>0</v>
      </c>
      <c r="AP134" s="125">
        <f t="shared" si="357"/>
        <v>0</v>
      </c>
      <c r="AQ134" s="123"/>
      <c r="AR134" s="124">
        <f t="shared" si="358"/>
        <v>0</v>
      </c>
      <c r="AS134" s="125">
        <f t="shared" si="359"/>
        <v>0</v>
      </c>
      <c r="AT134" s="124">
        <f t="shared" si="360"/>
        <v>1</v>
      </c>
      <c r="AU134" s="104">
        <f t="shared" si="361"/>
        <v>59.92</v>
      </c>
      <c r="AV134" s="40" t="b">
        <f t="shared" si="277"/>
        <v>1</v>
      </c>
      <c r="AW134" s="19" t="s">
        <v>1264</v>
      </c>
    </row>
    <row r="135" spans="1:49" hidden="1" outlineLevel="1" x14ac:dyDescent="0.25">
      <c r="A135" s="366" t="s">
        <v>472</v>
      </c>
      <c r="B135" s="356" t="s">
        <v>294</v>
      </c>
      <c r="C135" s="357" t="s">
        <v>97</v>
      </c>
      <c r="D135" s="362">
        <v>11</v>
      </c>
      <c r="E135" s="348">
        <f>'02_P.O.S_N.N.L'!E132</f>
        <v>75.45</v>
      </c>
      <c r="F135" s="351">
        <f>'02_P.O.S_N.N.L'!F132</f>
        <v>829.95</v>
      </c>
      <c r="G135" s="123"/>
      <c r="H135" s="124">
        <f t="shared" si="334"/>
        <v>0</v>
      </c>
      <c r="I135" s="125">
        <f t="shared" si="335"/>
        <v>0</v>
      </c>
      <c r="J135" s="123"/>
      <c r="K135" s="124">
        <f t="shared" si="336"/>
        <v>0</v>
      </c>
      <c r="L135" s="125">
        <f t="shared" si="337"/>
        <v>0</v>
      </c>
      <c r="M135" s="123"/>
      <c r="N135" s="124">
        <f t="shared" si="338"/>
        <v>0</v>
      </c>
      <c r="O135" s="125">
        <f t="shared" si="339"/>
        <v>0</v>
      </c>
      <c r="P135" s="123"/>
      <c r="Q135" s="124">
        <f t="shared" si="340"/>
        <v>0</v>
      </c>
      <c r="R135" s="125">
        <f t="shared" si="341"/>
        <v>0</v>
      </c>
      <c r="S135" s="123">
        <v>11</v>
      </c>
      <c r="T135" s="124">
        <f t="shared" si="342"/>
        <v>1</v>
      </c>
      <c r="U135" s="125">
        <f t="shared" si="343"/>
        <v>829.95</v>
      </c>
      <c r="V135" s="123"/>
      <c r="W135" s="124">
        <f t="shared" si="344"/>
        <v>0</v>
      </c>
      <c r="X135" s="125">
        <f t="shared" si="345"/>
        <v>0</v>
      </c>
      <c r="Y135" s="123"/>
      <c r="Z135" s="124">
        <f t="shared" si="346"/>
        <v>0</v>
      </c>
      <c r="AA135" s="125">
        <f t="shared" si="347"/>
        <v>0</v>
      </c>
      <c r="AB135" s="123"/>
      <c r="AC135" s="124">
        <f t="shared" si="348"/>
        <v>0</v>
      </c>
      <c r="AD135" s="125">
        <f t="shared" si="349"/>
        <v>0</v>
      </c>
      <c r="AE135" s="123"/>
      <c r="AF135" s="124">
        <f t="shared" si="350"/>
        <v>0</v>
      </c>
      <c r="AG135" s="125">
        <f t="shared" si="351"/>
        <v>0</v>
      </c>
      <c r="AH135" s="123"/>
      <c r="AI135" s="124">
        <f t="shared" si="352"/>
        <v>0</v>
      </c>
      <c r="AJ135" s="125">
        <f t="shared" si="353"/>
        <v>0</v>
      </c>
      <c r="AK135" s="123"/>
      <c r="AL135" s="124">
        <f t="shared" si="354"/>
        <v>0</v>
      </c>
      <c r="AM135" s="125">
        <f t="shared" si="355"/>
        <v>0</v>
      </c>
      <c r="AN135" s="123"/>
      <c r="AO135" s="124">
        <f t="shared" si="356"/>
        <v>0</v>
      </c>
      <c r="AP135" s="125">
        <f t="shared" si="357"/>
        <v>0</v>
      </c>
      <c r="AQ135" s="123"/>
      <c r="AR135" s="124">
        <f t="shared" si="358"/>
        <v>0</v>
      </c>
      <c r="AS135" s="125">
        <f t="shared" si="359"/>
        <v>0</v>
      </c>
      <c r="AT135" s="124">
        <f t="shared" si="360"/>
        <v>1</v>
      </c>
      <c r="AU135" s="104">
        <f t="shared" si="361"/>
        <v>829.95</v>
      </c>
      <c r="AV135" s="40" t="b">
        <f t="shared" si="277"/>
        <v>1</v>
      </c>
      <c r="AW135" s="19" t="s">
        <v>1264</v>
      </c>
    </row>
    <row r="136" spans="1:49" hidden="1" outlineLevel="1" x14ac:dyDescent="0.25">
      <c r="A136" s="366" t="s">
        <v>473</v>
      </c>
      <c r="B136" s="356" t="s">
        <v>295</v>
      </c>
      <c r="C136" s="357" t="s">
        <v>46</v>
      </c>
      <c r="D136" s="362">
        <v>40</v>
      </c>
      <c r="E136" s="348">
        <f>'02_P.O.S_N.N.L'!E133</f>
        <v>16.5</v>
      </c>
      <c r="F136" s="351">
        <f>'02_P.O.S_N.N.L'!F133</f>
        <v>660</v>
      </c>
      <c r="G136" s="123"/>
      <c r="H136" s="124">
        <f t="shared" si="334"/>
        <v>0</v>
      </c>
      <c r="I136" s="125">
        <f t="shared" si="335"/>
        <v>0</v>
      </c>
      <c r="J136" s="123"/>
      <c r="K136" s="124">
        <f t="shared" si="336"/>
        <v>0</v>
      </c>
      <c r="L136" s="125">
        <f t="shared" si="337"/>
        <v>0</v>
      </c>
      <c r="M136" s="123"/>
      <c r="N136" s="124">
        <f t="shared" si="338"/>
        <v>0</v>
      </c>
      <c r="O136" s="125">
        <f t="shared" si="339"/>
        <v>0</v>
      </c>
      <c r="P136" s="123"/>
      <c r="Q136" s="124">
        <f t="shared" si="340"/>
        <v>0</v>
      </c>
      <c r="R136" s="125">
        <f t="shared" si="341"/>
        <v>0</v>
      </c>
      <c r="S136" s="123">
        <v>40</v>
      </c>
      <c r="T136" s="124">
        <f t="shared" si="342"/>
        <v>1</v>
      </c>
      <c r="U136" s="125">
        <f t="shared" si="343"/>
        <v>660</v>
      </c>
      <c r="V136" s="123"/>
      <c r="W136" s="124">
        <f t="shared" si="344"/>
        <v>0</v>
      </c>
      <c r="X136" s="125">
        <f t="shared" si="345"/>
        <v>0</v>
      </c>
      <c r="Y136" s="123"/>
      <c r="Z136" s="124">
        <f t="shared" si="346"/>
        <v>0</v>
      </c>
      <c r="AA136" s="125">
        <f t="shared" si="347"/>
        <v>0</v>
      </c>
      <c r="AB136" s="123"/>
      <c r="AC136" s="124">
        <f t="shared" si="348"/>
        <v>0</v>
      </c>
      <c r="AD136" s="125">
        <f t="shared" si="349"/>
        <v>0</v>
      </c>
      <c r="AE136" s="123"/>
      <c r="AF136" s="124">
        <f t="shared" si="350"/>
        <v>0</v>
      </c>
      <c r="AG136" s="125">
        <f t="shared" si="351"/>
        <v>0</v>
      </c>
      <c r="AH136" s="123"/>
      <c r="AI136" s="124">
        <f t="shared" si="352"/>
        <v>0</v>
      </c>
      <c r="AJ136" s="125">
        <f t="shared" si="353"/>
        <v>0</v>
      </c>
      <c r="AK136" s="123"/>
      <c r="AL136" s="124">
        <f t="shared" si="354"/>
        <v>0</v>
      </c>
      <c r="AM136" s="125">
        <f t="shared" si="355"/>
        <v>0</v>
      </c>
      <c r="AN136" s="123"/>
      <c r="AO136" s="124">
        <f t="shared" si="356"/>
        <v>0</v>
      </c>
      <c r="AP136" s="125">
        <f t="shared" si="357"/>
        <v>0</v>
      </c>
      <c r="AQ136" s="123"/>
      <c r="AR136" s="124">
        <f t="shared" si="358"/>
        <v>0</v>
      </c>
      <c r="AS136" s="125">
        <f t="shared" si="359"/>
        <v>0</v>
      </c>
      <c r="AT136" s="124">
        <f t="shared" si="360"/>
        <v>1</v>
      </c>
      <c r="AU136" s="104">
        <f t="shared" si="361"/>
        <v>660</v>
      </c>
      <c r="AV136" s="40" t="b">
        <f t="shared" si="277"/>
        <v>1</v>
      </c>
      <c r="AW136" s="19" t="s">
        <v>1264</v>
      </c>
    </row>
    <row r="137" spans="1:49" hidden="1" outlineLevel="1" x14ac:dyDescent="0.25">
      <c r="A137" s="366" t="s">
        <v>474</v>
      </c>
      <c r="B137" s="356" t="s">
        <v>296</v>
      </c>
      <c r="C137" s="357" t="s">
        <v>46</v>
      </c>
      <c r="D137" s="362">
        <v>12</v>
      </c>
      <c r="E137" s="348">
        <f>'02_P.O.S_N.N.L'!E134</f>
        <v>8.3699999999999992</v>
      </c>
      <c r="F137" s="351">
        <f>'02_P.O.S_N.N.L'!F134</f>
        <v>100.44</v>
      </c>
      <c r="G137" s="123"/>
      <c r="H137" s="124">
        <f t="shared" si="334"/>
        <v>0</v>
      </c>
      <c r="I137" s="125">
        <f t="shared" si="335"/>
        <v>0</v>
      </c>
      <c r="J137" s="123"/>
      <c r="K137" s="124">
        <f t="shared" si="336"/>
        <v>0</v>
      </c>
      <c r="L137" s="125">
        <f t="shared" si="337"/>
        <v>0</v>
      </c>
      <c r="M137" s="123"/>
      <c r="N137" s="124">
        <f t="shared" si="338"/>
        <v>0</v>
      </c>
      <c r="O137" s="125">
        <f t="shared" si="339"/>
        <v>0</v>
      </c>
      <c r="P137" s="123"/>
      <c r="Q137" s="124">
        <f t="shared" si="340"/>
        <v>0</v>
      </c>
      <c r="R137" s="125">
        <f t="shared" si="341"/>
        <v>0</v>
      </c>
      <c r="S137" s="123">
        <v>12</v>
      </c>
      <c r="T137" s="124">
        <f t="shared" si="342"/>
        <v>1</v>
      </c>
      <c r="U137" s="125">
        <f t="shared" si="343"/>
        <v>100.44</v>
      </c>
      <c r="V137" s="123"/>
      <c r="W137" s="124">
        <f t="shared" si="344"/>
        <v>0</v>
      </c>
      <c r="X137" s="125">
        <f t="shared" si="345"/>
        <v>0</v>
      </c>
      <c r="Y137" s="123"/>
      <c r="Z137" s="124">
        <f t="shared" si="346"/>
        <v>0</v>
      </c>
      <c r="AA137" s="125">
        <f t="shared" si="347"/>
        <v>0</v>
      </c>
      <c r="AB137" s="123"/>
      <c r="AC137" s="124">
        <f t="shared" si="348"/>
        <v>0</v>
      </c>
      <c r="AD137" s="125">
        <f t="shared" si="349"/>
        <v>0</v>
      </c>
      <c r="AE137" s="123"/>
      <c r="AF137" s="124">
        <f t="shared" si="350"/>
        <v>0</v>
      </c>
      <c r="AG137" s="125">
        <f t="shared" si="351"/>
        <v>0</v>
      </c>
      <c r="AH137" s="123"/>
      <c r="AI137" s="124">
        <f t="shared" si="352"/>
        <v>0</v>
      </c>
      <c r="AJ137" s="125">
        <f t="shared" si="353"/>
        <v>0</v>
      </c>
      <c r="AK137" s="123"/>
      <c r="AL137" s="124">
        <f t="shared" si="354"/>
        <v>0</v>
      </c>
      <c r="AM137" s="125">
        <f t="shared" si="355"/>
        <v>0</v>
      </c>
      <c r="AN137" s="123"/>
      <c r="AO137" s="124">
        <f t="shared" si="356"/>
        <v>0</v>
      </c>
      <c r="AP137" s="125">
        <f t="shared" si="357"/>
        <v>0</v>
      </c>
      <c r="AQ137" s="123"/>
      <c r="AR137" s="124">
        <f t="shared" si="358"/>
        <v>0</v>
      </c>
      <c r="AS137" s="125">
        <f t="shared" si="359"/>
        <v>0</v>
      </c>
      <c r="AT137" s="124">
        <f t="shared" si="360"/>
        <v>1</v>
      </c>
      <c r="AU137" s="104">
        <f t="shared" si="361"/>
        <v>100.44</v>
      </c>
      <c r="AV137" s="40" t="b">
        <f t="shared" si="277"/>
        <v>1</v>
      </c>
      <c r="AW137" s="19" t="s">
        <v>1264</v>
      </c>
    </row>
    <row r="138" spans="1:49" ht="22.5" hidden="1" outlineLevel="1" x14ac:dyDescent="0.25">
      <c r="A138" s="366" t="s">
        <v>475</v>
      </c>
      <c r="B138" s="356" t="s">
        <v>297</v>
      </c>
      <c r="C138" s="357" t="s">
        <v>46</v>
      </c>
      <c r="D138" s="362">
        <v>30</v>
      </c>
      <c r="E138" s="348">
        <f>'02_P.O.S_N.N.L'!E135</f>
        <v>19.149999999999999</v>
      </c>
      <c r="F138" s="351">
        <f>'02_P.O.S_N.N.L'!F135</f>
        <v>574.5</v>
      </c>
      <c r="G138" s="123"/>
      <c r="H138" s="124">
        <f t="shared" si="334"/>
        <v>0</v>
      </c>
      <c r="I138" s="125">
        <f t="shared" si="335"/>
        <v>0</v>
      </c>
      <c r="J138" s="123"/>
      <c r="K138" s="124">
        <f t="shared" si="336"/>
        <v>0</v>
      </c>
      <c r="L138" s="125">
        <f t="shared" si="337"/>
        <v>0</v>
      </c>
      <c r="M138" s="123"/>
      <c r="N138" s="124">
        <f t="shared" si="338"/>
        <v>0</v>
      </c>
      <c r="O138" s="125">
        <f t="shared" si="339"/>
        <v>0</v>
      </c>
      <c r="P138" s="123"/>
      <c r="Q138" s="124">
        <f t="shared" si="340"/>
        <v>0</v>
      </c>
      <c r="R138" s="125">
        <f t="shared" si="341"/>
        <v>0</v>
      </c>
      <c r="S138" s="123">
        <v>30</v>
      </c>
      <c r="T138" s="124">
        <f t="shared" si="342"/>
        <v>1</v>
      </c>
      <c r="U138" s="125">
        <f t="shared" si="343"/>
        <v>574.5</v>
      </c>
      <c r="V138" s="123"/>
      <c r="W138" s="124">
        <f t="shared" si="344"/>
        <v>0</v>
      </c>
      <c r="X138" s="125">
        <f t="shared" si="345"/>
        <v>0</v>
      </c>
      <c r="Y138" s="123"/>
      <c r="Z138" s="124">
        <f t="shared" si="346"/>
        <v>0</v>
      </c>
      <c r="AA138" s="125">
        <f t="shared" si="347"/>
        <v>0</v>
      </c>
      <c r="AB138" s="123"/>
      <c r="AC138" s="124">
        <f t="shared" si="348"/>
        <v>0</v>
      </c>
      <c r="AD138" s="125">
        <f t="shared" si="349"/>
        <v>0</v>
      </c>
      <c r="AE138" s="123"/>
      <c r="AF138" s="124">
        <f t="shared" si="350"/>
        <v>0</v>
      </c>
      <c r="AG138" s="125">
        <f t="shared" si="351"/>
        <v>0</v>
      </c>
      <c r="AH138" s="123"/>
      <c r="AI138" s="124">
        <f t="shared" si="352"/>
        <v>0</v>
      </c>
      <c r="AJ138" s="125">
        <f t="shared" si="353"/>
        <v>0</v>
      </c>
      <c r="AK138" s="123"/>
      <c r="AL138" s="124">
        <f t="shared" si="354"/>
        <v>0</v>
      </c>
      <c r="AM138" s="125">
        <f t="shared" si="355"/>
        <v>0</v>
      </c>
      <c r="AN138" s="123"/>
      <c r="AO138" s="124">
        <f t="shared" si="356"/>
        <v>0</v>
      </c>
      <c r="AP138" s="125">
        <f t="shared" si="357"/>
        <v>0</v>
      </c>
      <c r="AQ138" s="123"/>
      <c r="AR138" s="124">
        <f t="shared" si="358"/>
        <v>0</v>
      </c>
      <c r="AS138" s="125">
        <f t="shared" si="359"/>
        <v>0</v>
      </c>
      <c r="AT138" s="124">
        <f t="shared" si="360"/>
        <v>1</v>
      </c>
      <c r="AU138" s="104">
        <f t="shared" si="361"/>
        <v>574.5</v>
      </c>
      <c r="AV138" s="40" t="b">
        <f t="shared" si="277"/>
        <v>1</v>
      </c>
      <c r="AW138" s="19" t="s">
        <v>1264</v>
      </c>
    </row>
    <row r="139" spans="1:49" hidden="1" outlineLevel="1" x14ac:dyDescent="0.25">
      <c r="A139" s="366" t="s">
        <v>476</v>
      </c>
      <c r="B139" s="356" t="s">
        <v>298</v>
      </c>
      <c r="C139" s="357" t="s">
        <v>46</v>
      </c>
      <c r="D139" s="362">
        <v>10</v>
      </c>
      <c r="E139" s="348">
        <f>'02_P.O.S_N.N.L'!E136</f>
        <v>10.98</v>
      </c>
      <c r="F139" s="351">
        <f>'02_P.O.S_N.N.L'!F136</f>
        <v>109.8</v>
      </c>
      <c r="G139" s="123"/>
      <c r="H139" s="124">
        <f t="shared" si="334"/>
        <v>0</v>
      </c>
      <c r="I139" s="125">
        <f t="shared" si="335"/>
        <v>0</v>
      </c>
      <c r="J139" s="123"/>
      <c r="K139" s="124">
        <f t="shared" si="336"/>
        <v>0</v>
      </c>
      <c r="L139" s="125">
        <f t="shared" si="337"/>
        <v>0</v>
      </c>
      <c r="M139" s="123"/>
      <c r="N139" s="124">
        <f t="shared" si="338"/>
        <v>0</v>
      </c>
      <c r="O139" s="125">
        <f t="shared" si="339"/>
        <v>0</v>
      </c>
      <c r="P139" s="123"/>
      <c r="Q139" s="124">
        <f t="shared" si="340"/>
        <v>0</v>
      </c>
      <c r="R139" s="125">
        <f t="shared" si="341"/>
        <v>0</v>
      </c>
      <c r="S139" s="123">
        <v>10</v>
      </c>
      <c r="T139" s="124">
        <f t="shared" si="342"/>
        <v>1</v>
      </c>
      <c r="U139" s="125">
        <f t="shared" si="343"/>
        <v>109.8</v>
      </c>
      <c r="V139" s="123"/>
      <c r="W139" s="124">
        <f t="shared" si="344"/>
        <v>0</v>
      </c>
      <c r="X139" s="125">
        <f t="shared" si="345"/>
        <v>0</v>
      </c>
      <c r="Y139" s="123"/>
      <c r="Z139" s="124">
        <f t="shared" si="346"/>
        <v>0</v>
      </c>
      <c r="AA139" s="125">
        <f t="shared" si="347"/>
        <v>0</v>
      </c>
      <c r="AB139" s="123"/>
      <c r="AC139" s="124">
        <f t="shared" si="348"/>
        <v>0</v>
      </c>
      <c r="AD139" s="125">
        <f t="shared" si="349"/>
        <v>0</v>
      </c>
      <c r="AE139" s="123"/>
      <c r="AF139" s="124">
        <f t="shared" si="350"/>
        <v>0</v>
      </c>
      <c r="AG139" s="125">
        <f t="shared" si="351"/>
        <v>0</v>
      </c>
      <c r="AH139" s="123"/>
      <c r="AI139" s="124">
        <f t="shared" si="352"/>
        <v>0</v>
      </c>
      <c r="AJ139" s="125">
        <f t="shared" si="353"/>
        <v>0</v>
      </c>
      <c r="AK139" s="123"/>
      <c r="AL139" s="124">
        <f t="shared" si="354"/>
        <v>0</v>
      </c>
      <c r="AM139" s="125">
        <f t="shared" si="355"/>
        <v>0</v>
      </c>
      <c r="AN139" s="123"/>
      <c r="AO139" s="124">
        <f t="shared" si="356"/>
        <v>0</v>
      </c>
      <c r="AP139" s="125">
        <f t="shared" si="357"/>
        <v>0</v>
      </c>
      <c r="AQ139" s="123"/>
      <c r="AR139" s="124">
        <f t="shared" si="358"/>
        <v>0</v>
      </c>
      <c r="AS139" s="125">
        <f t="shared" si="359"/>
        <v>0</v>
      </c>
      <c r="AT139" s="124">
        <f t="shared" si="360"/>
        <v>1</v>
      </c>
      <c r="AU139" s="104">
        <f t="shared" si="361"/>
        <v>109.8</v>
      </c>
      <c r="AV139" s="40" t="b">
        <f t="shared" si="277"/>
        <v>1</v>
      </c>
      <c r="AW139" s="19" t="s">
        <v>1264</v>
      </c>
    </row>
    <row r="140" spans="1:49" hidden="1" outlineLevel="1" x14ac:dyDescent="0.25">
      <c r="A140" s="366" t="s">
        <v>477</v>
      </c>
      <c r="B140" s="356" t="s">
        <v>299</v>
      </c>
      <c r="C140" s="357" t="s">
        <v>46</v>
      </c>
      <c r="D140" s="358">
        <v>3</v>
      </c>
      <c r="E140" s="348">
        <f>'02_P.O.S_N.N.L'!E137</f>
        <v>5.85</v>
      </c>
      <c r="F140" s="351">
        <f>'02_P.O.S_N.N.L'!F137</f>
        <v>17.55</v>
      </c>
      <c r="G140" s="123"/>
      <c r="H140" s="124">
        <f t="shared" si="334"/>
        <v>0</v>
      </c>
      <c r="I140" s="125">
        <f t="shared" si="335"/>
        <v>0</v>
      </c>
      <c r="J140" s="123"/>
      <c r="K140" s="124">
        <f t="shared" si="336"/>
        <v>0</v>
      </c>
      <c r="L140" s="125">
        <f t="shared" si="337"/>
        <v>0</v>
      </c>
      <c r="M140" s="123"/>
      <c r="N140" s="124">
        <f t="shared" si="338"/>
        <v>0</v>
      </c>
      <c r="O140" s="125">
        <f t="shared" si="339"/>
        <v>0</v>
      </c>
      <c r="P140" s="123"/>
      <c r="Q140" s="124">
        <f t="shared" si="340"/>
        <v>0</v>
      </c>
      <c r="R140" s="125">
        <f t="shared" si="341"/>
        <v>0</v>
      </c>
      <c r="S140" s="123">
        <v>3</v>
      </c>
      <c r="T140" s="124">
        <f t="shared" si="342"/>
        <v>1</v>
      </c>
      <c r="U140" s="125">
        <f t="shared" si="343"/>
        <v>17.55</v>
      </c>
      <c r="V140" s="123"/>
      <c r="W140" s="124">
        <f t="shared" si="344"/>
        <v>0</v>
      </c>
      <c r="X140" s="125">
        <f t="shared" si="345"/>
        <v>0</v>
      </c>
      <c r="Y140" s="123"/>
      <c r="Z140" s="124">
        <f t="shared" si="346"/>
        <v>0</v>
      </c>
      <c r="AA140" s="125">
        <f t="shared" si="347"/>
        <v>0</v>
      </c>
      <c r="AB140" s="123"/>
      <c r="AC140" s="124">
        <f t="shared" si="348"/>
        <v>0</v>
      </c>
      <c r="AD140" s="125">
        <f t="shared" si="349"/>
        <v>0</v>
      </c>
      <c r="AE140" s="123"/>
      <c r="AF140" s="124">
        <f t="shared" si="350"/>
        <v>0</v>
      </c>
      <c r="AG140" s="125">
        <f t="shared" si="351"/>
        <v>0</v>
      </c>
      <c r="AH140" s="123"/>
      <c r="AI140" s="124">
        <f t="shared" si="352"/>
        <v>0</v>
      </c>
      <c r="AJ140" s="125">
        <f t="shared" si="353"/>
        <v>0</v>
      </c>
      <c r="AK140" s="123"/>
      <c r="AL140" s="124">
        <f t="shared" si="354"/>
        <v>0</v>
      </c>
      <c r="AM140" s="125">
        <f t="shared" si="355"/>
        <v>0</v>
      </c>
      <c r="AN140" s="123"/>
      <c r="AO140" s="124">
        <f t="shared" si="356"/>
        <v>0</v>
      </c>
      <c r="AP140" s="125">
        <f t="shared" si="357"/>
        <v>0</v>
      </c>
      <c r="AQ140" s="123"/>
      <c r="AR140" s="124">
        <f t="shared" si="358"/>
        <v>0</v>
      </c>
      <c r="AS140" s="125">
        <f t="shared" si="359"/>
        <v>0</v>
      </c>
      <c r="AT140" s="124">
        <f t="shared" si="360"/>
        <v>1</v>
      </c>
      <c r="AU140" s="104">
        <f t="shared" si="361"/>
        <v>17.55</v>
      </c>
      <c r="AV140" s="40" t="b">
        <f t="shared" si="277"/>
        <v>1</v>
      </c>
      <c r="AW140" s="19" t="s">
        <v>1264</v>
      </c>
    </row>
    <row r="141" spans="1:49" ht="22.5" hidden="1" outlineLevel="1" x14ac:dyDescent="0.25">
      <c r="A141" s="365" t="s">
        <v>478</v>
      </c>
      <c r="B141" s="359" t="s">
        <v>300</v>
      </c>
      <c r="C141" s="360" t="s">
        <v>204</v>
      </c>
      <c r="D141" s="361"/>
      <c r="E141" s="348">
        <f>'02_P.O.S_N.N.L'!E138</f>
        <v>0</v>
      </c>
      <c r="F141" s="351">
        <f>'02_P.O.S_N.N.L'!F138</f>
        <v>3985.37</v>
      </c>
      <c r="G141" s="308"/>
      <c r="H141" s="309">
        <f>ROUND(I141/$F141,2)</f>
        <v>0</v>
      </c>
      <c r="I141" s="310">
        <f>SUM(I142:I144)</f>
        <v>0</v>
      </c>
      <c r="J141" s="308"/>
      <c r="K141" s="309">
        <f>ROUND(L141/$F141,2)</f>
        <v>0</v>
      </c>
      <c r="L141" s="310">
        <f>SUM(L142:L144)</f>
        <v>0</v>
      </c>
      <c r="M141" s="308"/>
      <c r="N141" s="309">
        <f>ROUND(O141/$F141,2)</f>
        <v>0</v>
      </c>
      <c r="O141" s="310">
        <f>SUM(O142:O144)</f>
        <v>0</v>
      </c>
      <c r="P141" s="308"/>
      <c r="Q141" s="309">
        <f>ROUND(R141/$F141,2)</f>
        <v>0</v>
      </c>
      <c r="R141" s="310">
        <f>SUM(R142:R148)</f>
        <v>0</v>
      </c>
      <c r="S141" s="308"/>
      <c r="T141" s="309">
        <f>ROUND(U141/$F141,2)</f>
        <v>1</v>
      </c>
      <c r="U141" s="310">
        <f>SUM(U142:U148)</f>
        <v>3985.37</v>
      </c>
      <c r="V141" s="308"/>
      <c r="W141" s="309">
        <f>ROUND(X141/$F141,2)</f>
        <v>0</v>
      </c>
      <c r="X141" s="310">
        <f>SUM(X142:X148)</f>
        <v>0</v>
      </c>
      <c r="Y141" s="308"/>
      <c r="Z141" s="309">
        <f>ROUND(AA141/$F141,2)</f>
        <v>0</v>
      </c>
      <c r="AA141" s="310">
        <f>SUM(AA142:AA148)</f>
        <v>0</v>
      </c>
      <c r="AB141" s="308"/>
      <c r="AC141" s="309">
        <f>ROUND(AD141/$F141,2)</f>
        <v>0</v>
      </c>
      <c r="AD141" s="310">
        <f>SUM(AD142:AD148)</f>
        <v>0</v>
      </c>
      <c r="AE141" s="308"/>
      <c r="AF141" s="309">
        <f>ROUND(AG141/$F141,2)</f>
        <v>0</v>
      </c>
      <c r="AG141" s="310">
        <f>SUM(AG142:AG148)</f>
        <v>0</v>
      </c>
      <c r="AH141" s="308"/>
      <c r="AI141" s="309">
        <f>ROUND(AJ141/$F141,2)</f>
        <v>0</v>
      </c>
      <c r="AJ141" s="310">
        <f>SUM(AJ142:AJ148)</f>
        <v>0</v>
      </c>
      <c r="AK141" s="308"/>
      <c r="AL141" s="309">
        <f>ROUND(AM141/$F141,2)</f>
        <v>0</v>
      </c>
      <c r="AM141" s="310">
        <f>SUM(AM142:AM148)</f>
        <v>0</v>
      </c>
      <c r="AN141" s="308"/>
      <c r="AO141" s="309">
        <f>ROUND(AP141/$F141,2)</f>
        <v>0</v>
      </c>
      <c r="AP141" s="310">
        <f>SUM(AP142:AP148)</f>
        <v>0</v>
      </c>
      <c r="AQ141" s="308"/>
      <c r="AR141" s="309">
        <f>ROUND(AS141/$F141,2)</f>
        <v>0</v>
      </c>
      <c r="AS141" s="310">
        <f>SUM(AS142:AS148)</f>
        <v>0</v>
      </c>
      <c r="AT141" s="309">
        <f>AU141/F141</f>
        <v>1</v>
      </c>
      <c r="AU141" s="311">
        <f>I141+L141+O141+R141+U141+X141+AA141+AD141+AG141+AJ141+AM141+AP141+AS141</f>
        <v>3985.37</v>
      </c>
      <c r="AV141" s="40" t="b">
        <f t="shared" si="277"/>
        <v>1</v>
      </c>
    </row>
    <row r="142" spans="1:49" hidden="1" outlineLevel="1" x14ac:dyDescent="0.25">
      <c r="A142" s="366" t="s">
        <v>479</v>
      </c>
      <c r="B142" s="356" t="s">
        <v>301</v>
      </c>
      <c r="C142" s="357" t="s">
        <v>302</v>
      </c>
      <c r="D142" s="362">
        <v>20</v>
      </c>
      <c r="E142" s="348">
        <f>'02_P.O.S_N.N.L'!E139</f>
        <v>101.81</v>
      </c>
      <c r="F142" s="351">
        <f>'02_P.O.S_N.N.L'!F139</f>
        <v>2036.2</v>
      </c>
      <c r="G142" s="123"/>
      <c r="H142" s="124">
        <f>ROUND(I142/$F142,2)</f>
        <v>0</v>
      </c>
      <c r="I142" s="125">
        <f>ROUND(G142*$E142,2)</f>
        <v>0</v>
      </c>
      <c r="J142" s="123"/>
      <c r="K142" s="124">
        <f>ROUND(L142/$F142,2)</f>
        <v>0</v>
      </c>
      <c r="L142" s="125">
        <f>ROUND(J142*$E142,2)</f>
        <v>0</v>
      </c>
      <c r="M142" s="123"/>
      <c r="N142" s="124">
        <f>ROUND(O142/$F142,2)</f>
        <v>0</v>
      </c>
      <c r="O142" s="125">
        <f>ROUND(M142*$E142,2)</f>
        <v>0</v>
      </c>
      <c r="P142" s="123"/>
      <c r="Q142" s="124">
        <f>ROUND(R142/$F142,2)</f>
        <v>0</v>
      </c>
      <c r="R142" s="125">
        <f>ROUND(P142*$E142,2)</f>
        <v>0</v>
      </c>
      <c r="S142" s="123">
        <v>20</v>
      </c>
      <c r="T142" s="124">
        <f>ROUND(U142/$F142,2)</f>
        <v>1</v>
      </c>
      <c r="U142" s="125">
        <f>ROUND(S142*$E142,2)</f>
        <v>2036.2</v>
      </c>
      <c r="V142" s="123"/>
      <c r="W142" s="124">
        <f>ROUND(X142/$F142,2)</f>
        <v>0</v>
      </c>
      <c r="X142" s="125">
        <f>ROUND(V142*$E142,2)</f>
        <v>0</v>
      </c>
      <c r="Y142" s="123"/>
      <c r="Z142" s="124">
        <f>ROUND(AA142/$F142,2)</f>
        <v>0</v>
      </c>
      <c r="AA142" s="125">
        <f>ROUND(Y142*$E142,2)</f>
        <v>0</v>
      </c>
      <c r="AB142" s="123"/>
      <c r="AC142" s="124">
        <f>ROUND(AD142/$F142,2)</f>
        <v>0</v>
      </c>
      <c r="AD142" s="125">
        <f>ROUND(AB142*$E142,2)</f>
        <v>0</v>
      </c>
      <c r="AE142" s="123"/>
      <c r="AF142" s="124">
        <f>ROUND(AG142/$F142,2)</f>
        <v>0</v>
      </c>
      <c r="AG142" s="125">
        <f>ROUND(AE142*$E142,2)</f>
        <v>0</v>
      </c>
      <c r="AH142" s="123"/>
      <c r="AI142" s="124">
        <f>ROUND(AJ142/$F142,2)</f>
        <v>0</v>
      </c>
      <c r="AJ142" s="125">
        <f>ROUND(AH142*$E142,2)</f>
        <v>0</v>
      </c>
      <c r="AK142" s="123"/>
      <c r="AL142" s="124">
        <f>ROUND(AM142/$F142,2)</f>
        <v>0</v>
      </c>
      <c r="AM142" s="125">
        <f>ROUND(AK142*$E142,2)</f>
        <v>0</v>
      </c>
      <c r="AN142" s="123"/>
      <c r="AO142" s="124">
        <f>ROUND(AP142/$F142,2)</f>
        <v>0</v>
      </c>
      <c r="AP142" s="125">
        <f>ROUND(AN142*$E142,2)</f>
        <v>0</v>
      </c>
      <c r="AQ142" s="123"/>
      <c r="AR142" s="124">
        <f>ROUND(AS142/$F142,2)</f>
        <v>0</v>
      </c>
      <c r="AS142" s="125">
        <f>ROUND(AQ142*$E142,2)</f>
        <v>0</v>
      </c>
      <c r="AT142" s="124">
        <f>AU142/F142</f>
        <v>1</v>
      </c>
      <c r="AU142" s="104">
        <f>I142+L142+O142+R142+U142+X142+AA142+AD142+AG142+AJ142+AM142+AP142+AS142</f>
        <v>2036.2</v>
      </c>
      <c r="AV142" s="40" t="b">
        <f t="shared" si="277"/>
        <v>1</v>
      </c>
      <c r="AW142" s="19" t="s">
        <v>1264</v>
      </c>
    </row>
    <row r="143" spans="1:49" ht="22.5" hidden="1" outlineLevel="1" x14ac:dyDescent="0.25">
      <c r="A143" s="366" t="s">
        <v>480</v>
      </c>
      <c r="B143" s="356" t="s">
        <v>229</v>
      </c>
      <c r="C143" s="357" t="s">
        <v>97</v>
      </c>
      <c r="D143" s="358">
        <v>7</v>
      </c>
      <c r="E143" s="348">
        <f>'02_P.O.S_N.N.L'!E140</f>
        <v>196.59</v>
      </c>
      <c r="F143" s="351">
        <f>'02_P.O.S_N.N.L'!F140</f>
        <v>1376.13</v>
      </c>
      <c r="G143" s="123"/>
      <c r="H143" s="124">
        <f t="shared" ref="H143:H148" si="362">ROUND(I143/$F143,2)</f>
        <v>0</v>
      </c>
      <c r="I143" s="125">
        <f t="shared" ref="I143:I148" si="363">ROUND(G143*$E143,2)</f>
        <v>0</v>
      </c>
      <c r="J143" s="123"/>
      <c r="K143" s="124">
        <f t="shared" ref="K143:K148" si="364">ROUND(L143/$F143,2)</f>
        <v>0</v>
      </c>
      <c r="L143" s="125">
        <f t="shared" ref="L143:L148" si="365">ROUND(J143*$E143,2)</f>
        <v>0</v>
      </c>
      <c r="M143" s="123"/>
      <c r="N143" s="124">
        <f t="shared" ref="N143:N148" si="366">ROUND(O143/$F143,2)</f>
        <v>0</v>
      </c>
      <c r="O143" s="125">
        <f t="shared" ref="O143:O148" si="367">ROUND(M143*$E143,2)</f>
        <v>0</v>
      </c>
      <c r="P143" s="123"/>
      <c r="Q143" s="124">
        <f t="shared" ref="Q143:Q148" si="368">ROUND(R143/$F143,2)</f>
        <v>0</v>
      </c>
      <c r="R143" s="125">
        <f t="shared" ref="R143:R148" si="369">ROUND(P143*$E143,2)</f>
        <v>0</v>
      </c>
      <c r="S143" s="123">
        <v>7</v>
      </c>
      <c r="T143" s="124">
        <f t="shared" ref="T143:T148" si="370">ROUND(U143/$F143,2)</f>
        <v>1</v>
      </c>
      <c r="U143" s="125">
        <f t="shared" ref="U143:U148" si="371">ROUND(S143*$E143,2)</f>
        <v>1376.13</v>
      </c>
      <c r="V143" s="123"/>
      <c r="W143" s="124">
        <f t="shared" ref="W143:W148" si="372">ROUND(X143/$F143,2)</f>
        <v>0</v>
      </c>
      <c r="X143" s="125">
        <f t="shared" ref="X143:X148" si="373">ROUND(V143*$E143,2)</f>
        <v>0</v>
      </c>
      <c r="Y143" s="123"/>
      <c r="Z143" s="124">
        <f t="shared" ref="Z143:Z148" si="374">ROUND(AA143/$F143,2)</f>
        <v>0</v>
      </c>
      <c r="AA143" s="125">
        <f t="shared" ref="AA143:AA148" si="375">ROUND(Y143*$E143,2)</f>
        <v>0</v>
      </c>
      <c r="AB143" s="123"/>
      <c r="AC143" s="124">
        <f t="shared" ref="AC143:AC148" si="376">ROUND(AD143/$F143,2)</f>
        <v>0</v>
      </c>
      <c r="AD143" s="125">
        <f t="shared" ref="AD143:AD148" si="377">ROUND(AB143*$E143,2)</f>
        <v>0</v>
      </c>
      <c r="AE143" s="123"/>
      <c r="AF143" s="124">
        <f t="shared" ref="AF143:AF148" si="378">ROUND(AG143/$F143,2)</f>
        <v>0</v>
      </c>
      <c r="AG143" s="125">
        <f t="shared" ref="AG143:AG148" si="379">ROUND(AE143*$E143,2)</f>
        <v>0</v>
      </c>
      <c r="AH143" s="123"/>
      <c r="AI143" s="124">
        <f t="shared" ref="AI143:AI148" si="380">ROUND(AJ143/$F143,2)</f>
        <v>0</v>
      </c>
      <c r="AJ143" s="125">
        <f t="shared" ref="AJ143:AJ148" si="381">ROUND(AH143*$E143,2)</f>
        <v>0</v>
      </c>
      <c r="AK143" s="123"/>
      <c r="AL143" s="124">
        <f t="shared" ref="AL143:AL148" si="382">ROUND(AM143/$F143,2)</f>
        <v>0</v>
      </c>
      <c r="AM143" s="125">
        <f t="shared" ref="AM143:AM148" si="383">ROUND(AK143*$E143,2)</f>
        <v>0</v>
      </c>
      <c r="AN143" s="123"/>
      <c r="AO143" s="124">
        <f t="shared" ref="AO143:AO148" si="384">ROUND(AP143/$F143,2)</f>
        <v>0</v>
      </c>
      <c r="AP143" s="125">
        <f t="shared" ref="AP143:AP148" si="385">ROUND(AN143*$E143,2)</f>
        <v>0</v>
      </c>
      <c r="AQ143" s="123"/>
      <c r="AR143" s="124">
        <f t="shared" ref="AR143:AR148" si="386">ROUND(AS143/$F143,2)</f>
        <v>0</v>
      </c>
      <c r="AS143" s="125">
        <f t="shared" ref="AS143:AS148" si="387">ROUND(AQ143*$E143,2)</f>
        <v>0</v>
      </c>
      <c r="AT143" s="124">
        <f t="shared" ref="AT143:AT148" si="388">AU143/F143</f>
        <v>1</v>
      </c>
      <c r="AU143" s="104">
        <f t="shared" ref="AU143:AU148" si="389">I143+L143+O143+R143+U143+X143+AA143+AD143+AG143+AJ143+AM143+AP143+AS143</f>
        <v>1376.13</v>
      </c>
      <c r="AV143" s="40" t="b">
        <f t="shared" si="277"/>
        <v>1</v>
      </c>
      <c r="AW143" s="19" t="s">
        <v>1264</v>
      </c>
    </row>
    <row r="144" spans="1:49" hidden="1" outlineLevel="1" x14ac:dyDescent="0.25">
      <c r="A144" s="366" t="s">
        <v>481</v>
      </c>
      <c r="B144" s="356" t="s">
        <v>228</v>
      </c>
      <c r="C144" s="357" t="s">
        <v>46</v>
      </c>
      <c r="D144" s="362">
        <v>24</v>
      </c>
      <c r="E144" s="348">
        <f>'02_P.O.S_N.N.L'!E141</f>
        <v>8.69</v>
      </c>
      <c r="F144" s="351">
        <f>'02_P.O.S_N.N.L'!F141</f>
        <v>208.56</v>
      </c>
      <c r="G144" s="123"/>
      <c r="H144" s="124">
        <f t="shared" si="362"/>
        <v>0</v>
      </c>
      <c r="I144" s="125">
        <f t="shared" si="363"/>
        <v>0</v>
      </c>
      <c r="J144" s="123"/>
      <c r="K144" s="124">
        <f t="shared" si="364"/>
        <v>0</v>
      </c>
      <c r="L144" s="125">
        <f t="shared" si="365"/>
        <v>0</v>
      </c>
      <c r="M144" s="123"/>
      <c r="N144" s="124">
        <f t="shared" si="366"/>
        <v>0</v>
      </c>
      <c r="O144" s="125">
        <f t="shared" si="367"/>
        <v>0</v>
      </c>
      <c r="P144" s="123"/>
      <c r="Q144" s="124">
        <f t="shared" si="368"/>
        <v>0</v>
      </c>
      <c r="R144" s="125">
        <f t="shared" si="369"/>
        <v>0</v>
      </c>
      <c r="S144" s="123">
        <v>24</v>
      </c>
      <c r="T144" s="124">
        <f t="shared" si="370"/>
        <v>1</v>
      </c>
      <c r="U144" s="125">
        <f t="shared" si="371"/>
        <v>208.56</v>
      </c>
      <c r="V144" s="123"/>
      <c r="W144" s="124">
        <f t="shared" si="372"/>
        <v>0</v>
      </c>
      <c r="X144" s="125">
        <f t="shared" si="373"/>
        <v>0</v>
      </c>
      <c r="Y144" s="123"/>
      <c r="Z144" s="124">
        <f t="shared" si="374"/>
        <v>0</v>
      </c>
      <c r="AA144" s="125">
        <f t="shared" si="375"/>
        <v>0</v>
      </c>
      <c r="AB144" s="123"/>
      <c r="AC144" s="124">
        <f t="shared" si="376"/>
        <v>0</v>
      </c>
      <c r="AD144" s="125">
        <f t="shared" si="377"/>
        <v>0</v>
      </c>
      <c r="AE144" s="123"/>
      <c r="AF144" s="124">
        <f t="shared" si="378"/>
        <v>0</v>
      </c>
      <c r="AG144" s="125">
        <f t="shared" si="379"/>
        <v>0</v>
      </c>
      <c r="AH144" s="123"/>
      <c r="AI144" s="124">
        <f t="shared" si="380"/>
        <v>0</v>
      </c>
      <c r="AJ144" s="125">
        <f t="shared" si="381"/>
        <v>0</v>
      </c>
      <c r="AK144" s="123"/>
      <c r="AL144" s="124">
        <f t="shared" si="382"/>
        <v>0</v>
      </c>
      <c r="AM144" s="125">
        <f t="shared" si="383"/>
        <v>0</v>
      </c>
      <c r="AN144" s="123"/>
      <c r="AO144" s="124">
        <f t="shared" si="384"/>
        <v>0</v>
      </c>
      <c r="AP144" s="125">
        <f t="shared" si="385"/>
        <v>0</v>
      </c>
      <c r="AQ144" s="123"/>
      <c r="AR144" s="124">
        <f t="shared" si="386"/>
        <v>0</v>
      </c>
      <c r="AS144" s="125">
        <f t="shared" si="387"/>
        <v>0</v>
      </c>
      <c r="AT144" s="124">
        <f t="shared" si="388"/>
        <v>1</v>
      </c>
      <c r="AU144" s="104">
        <f t="shared" si="389"/>
        <v>208.56</v>
      </c>
      <c r="AV144" s="40" t="b">
        <f t="shared" si="277"/>
        <v>1</v>
      </c>
      <c r="AW144" s="19" t="s">
        <v>1264</v>
      </c>
    </row>
    <row r="145" spans="1:49" hidden="1" outlineLevel="1" x14ac:dyDescent="0.25">
      <c r="A145" s="366" t="s">
        <v>482</v>
      </c>
      <c r="B145" s="356" t="s">
        <v>303</v>
      </c>
      <c r="C145" s="357" t="s">
        <v>46</v>
      </c>
      <c r="D145" s="358">
        <v>3</v>
      </c>
      <c r="E145" s="348">
        <f>'02_P.O.S_N.N.L'!E142</f>
        <v>12.27</v>
      </c>
      <c r="F145" s="351">
        <f>'02_P.O.S_N.N.L'!F142</f>
        <v>36.81</v>
      </c>
      <c r="G145" s="123"/>
      <c r="H145" s="124">
        <f t="shared" si="362"/>
        <v>0</v>
      </c>
      <c r="I145" s="125">
        <f t="shared" si="363"/>
        <v>0</v>
      </c>
      <c r="J145" s="123"/>
      <c r="K145" s="124">
        <f t="shared" si="364"/>
        <v>0</v>
      </c>
      <c r="L145" s="125">
        <f t="shared" si="365"/>
        <v>0</v>
      </c>
      <c r="M145" s="123"/>
      <c r="N145" s="124">
        <f t="shared" si="366"/>
        <v>0</v>
      </c>
      <c r="O145" s="125">
        <f t="shared" si="367"/>
        <v>0</v>
      </c>
      <c r="P145" s="123"/>
      <c r="Q145" s="124">
        <f t="shared" si="368"/>
        <v>0</v>
      </c>
      <c r="R145" s="125">
        <f t="shared" si="369"/>
        <v>0</v>
      </c>
      <c r="S145" s="123">
        <v>3</v>
      </c>
      <c r="T145" s="124">
        <f t="shared" si="370"/>
        <v>1</v>
      </c>
      <c r="U145" s="125">
        <f t="shared" si="371"/>
        <v>36.81</v>
      </c>
      <c r="V145" s="123"/>
      <c r="W145" s="124">
        <f t="shared" si="372"/>
        <v>0</v>
      </c>
      <c r="X145" s="125">
        <f t="shared" si="373"/>
        <v>0</v>
      </c>
      <c r="Y145" s="123"/>
      <c r="Z145" s="124">
        <f t="shared" si="374"/>
        <v>0</v>
      </c>
      <c r="AA145" s="125">
        <f t="shared" si="375"/>
        <v>0</v>
      </c>
      <c r="AB145" s="123"/>
      <c r="AC145" s="124">
        <f t="shared" si="376"/>
        <v>0</v>
      </c>
      <c r="AD145" s="125">
        <f t="shared" si="377"/>
        <v>0</v>
      </c>
      <c r="AE145" s="123"/>
      <c r="AF145" s="124">
        <f t="shared" si="378"/>
        <v>0</v>
      </c>
      <c r="AG145" s="125">
        <f t="shared" si="379"/>
        <v>0</v>
      </c>
      <c r="AH145" s="123"/>
      <c r="AI145" s="124">
        <f t="shared" si="380"/>
        <v>0</v>
      </c>
      <c r="AJ145" s="125">
        <f t="shared" si="381"/>
        <v>0</v>
      </c>
      <c r="AK145" s="123"/>
      <c r="AL145" s="124">
        <f t="shared" si="382"/>
        <v>0</v>
      </c>
      <c r="AM145" s="125">
        <f t="shared" si="383"/>
        <v>0</v>
      </c>
      <c r="AN145" s="123"/>
      <c r="AO145" s="124">
        <f t="shared" si="384"/>
        <v>0</v>
      </c>
      <c r="AP145" s="125">
        <f t="shared" si="385"/>
        <v>0</v>
      </c>
      <c r="AQ145" s="123"/>
      <c r="AR145" s="124">
        <f t="shared" si="386"/>
        <v>0</v>
      </c>
      <c r="AS145" s="125">
        <f t="shared" si="387"/>
        <v>0</v>
      </c>
      <c r="AT145" s="124">
        <f t="shared" si="388"/>
        <v>1</v>
      </c>
      <c r="AU145" s="104">
        <f t="shared" si="389"/>
        <v>36.81</v>
      </c>
      <c r="AV145" s="40" t="b">
        <f t="shared" si="277"/>
        <v>1</v>
      </c>
      <c r="AW145" s="19" t="s">
        <v>1264</v>
      </c>
    </row>
    <row r="146" spans="1:49" hidden="1" outlineLevel="1" x14ac:dyDescent="0.25">
      <c r="A146" s="366" t="s">
        <v>483</v>
      </c>
      <c r="B146" s="356" t="s">
        <v>227</v>
      </c>
      <c r="C146" s="357" t="s">
        <v>46</v>
      </c>
      <c r="D146" s="362">
        <v>12</v>
      </c>
      <c r="E146" s="348">
        <f>'02_P.O.S_N.N.L'!E143</f>
        <v>7.91</v>
      </c>
      <c r="F146" s="351">
        <f>'02_P.O.S_N.N.L'!F143</f>
        <v>94.92</v>
      </c>
      <c r="G146" s="123"/>
      <c r="H146" s="124">
        <f t="shared" si="362"/>
        <v>0</v>
      </c>
      <c r="I146" s="125">
        <f t="shared" si="363"/>
        <v>0</v>
      </c>
      <c r="J146" s="123"/>
      <c r="K146" s="124">
        <f t="shared" si="364"/>
        <v>0</v>
      </c>
      <c r="L146" s="125">
        <f t="shared" si="365"/>
        <v>0</v>
      </c>
      <c r="M146" s="123"/>
      <c r="N146" s="124">
        <f t="shared" si="366"/>
        <v>0</v>
      </c>
      <c r="O146" s="125">
        <f t="shared" si="367"/>
        <v>0</v>
      </c>
      <c r="P146" s="123"/>
      <c r="Q146" s="124">
        <f t="shared" si="368"/>
        <v>0</v>
      </c>
      <c r="R146" s="125">
        <f t="shared" si="369"/>
        <v>0</v>
      </c>
      <c r="S146" s="123">
        <v>12</v>
      </c>
      <c r="T146" s="124">
        <f t="shared" si="370"/>
        <v>1</v>
      </c>
      <c r="U146" s="125">
        <f t="shared" si="371"/>
        <v>94.92</v>
      </c>
      <c r="V146" s="123"/>
      <c r="W146" s="124">
        <f t="shared" si="372"/>
        <v>0</v>
      </c>
      <c r="X146" s="125">
        <f t="shared" si="373"/>
        <v>0</v>
      </c>
      <c r="Y146" s="123"/>
      <c r="Z146" s="124">
        <f t="shared" si="374"/>
        <v>0</v>
      </c>
      <c r="AA146" s="125">
        <f t="shared" si="375"/>
        <v>0</v>
      </c>
      <c r="AB146" s="123"/>
      <c r="AC146" s="124">
        <f t="shared" si="376"/>
        <v>0</v>
      </c>
      <c r="AD146" s="125">
        <f t="shared" si="377"/>
        <v>0</v>
      </c>
      <c r="AE146" s="123"/>
      <c r="AF146" s="124">
        <f t="shared" si="378"/>
        <v>0</v>
      </c>
      <c r="AG146" s="125">
        <f t="shared" si="379"/>
        <v>0</v>
      </c>
      <c r="AH146" s="123"/>
      <c r="AI146" s="124">
        <f t="shared" si="380"/>
        <v>0</v>
      </c>
      <c r="AJ146" s="125">
        <f t="shared" si="381"/>
        <v>0</v>
      </c>
      <c r="AK146" s="123"/>
      <c r="AL146" s="124">
        <f t="shared" si="382"/>
        <v>0</v>
      </c>
      <c r="AM146" s="125">
        <f t="shared" si="383"/>
        <v>0</v>
      </c>
      <c r="AN146" s="123"/>
      <c r="AO146" s="124">
        <f t="shared" si="384"/>
        <v>0</v>
      </c>
      <c r="AP146" s="125">
        <f t="shared" si="385"/>
        <v>0</v>
      </c>
      <c r="AQ146" s="123"/>
      <c r="AR146" s="124">
        <f t="shared" si="386"/>
        <v>0</v>
      </c>
      <c r="AS146" s="125">
        <f t="shared" si="387"/>
        <v>0</v>
      </c>
      <c r="AT146" s="124">
        <f t="shared" si="388"/>
        <v>1</v>
      </c>
      <c r="AU146" s="104">
        <f t="shared" si="389"/>
        <v>94.92</v>
      </c>
      <c r="AV146" s="40" t="b">
        <f t="shared" si="277"/>
        <v>1</v>
      </c>
      <c r="AW146" s="19" t="s">
        <v>1264</v>
      </c>
    </row>
    <row r="147" spans="1:49" ht="22.5" hidden="1" outlineLevel="1" x14ac:dyDescent="0.25">
      <c r="A147" s="366" t="s">
        <v>484</v>
      </c>
      <c r="B147" s="356" t="s">
        <v>225</v>
      </c>
      <c r="C147" s="357" t="s">
        <v>46</v>
      </c>
      <c r="D147" s="363">
        <v>115</v>
      </c>
      <c r="E147" s="348">
        <f>'02_P.O.S_N.N.L'!E144</f>
        <v>1.83</v>
      </c>
      <c r="F147" s="351">
        <f>'02_P.O.S_N.N.L'!F144</f>
        <v>210.45</v>
      </c>
      <c r="G147" s="123"/>
      <c r="H147" s="124">
        <f t="shared" si="362"/>
        <v>0</v>
      </c>
      <c r="I147" s="125">
        <f t="shared" si="363"/>
        <v>0</v>
      </c>
      <c r="J147" s="123"/>
      <c r="K147" s="124">
        <f t="shared" si="364"/>
        <v>0</v>
      </c>
      <c r="L147" s="125">
        <f t="shared" si="365"/>
        <v>0</v>
      </c>
      <c r="M147" s="123"/>
      <c r="N147" s="124">
        <f t="shared" si="366"/>
        <v>0</v>
      </c>
      <c r="O147" s="125">
        <f t="shared" si="367"/>
        <v>0</v>
      </c>
      <c r="P147" s="123"/>
      <c r="Q147" s="124">
        <f t="shared" si="368"/>
        <v>0</v>
      </c>
      <c r="R147" s="125">
        <f t="shared" si="369"/>
        <v>0</v>
      </c>
      <c r="S147" s="123">
        <v>115</v>
      </c>
      <c r="T147" s="124">
        <f t="shared" si="370"/>
        <v>1</v>
      </c>
      <c r="U147" s="125">
        <f t="shared" si="371"/>
        <v>210.45</v>
      </c>
      <c r="V147" s="123"/>
      <c r="W147" s="124">
        <f t="shared" si="372"/>
        <v>0</v>
      </c>
      <c r="X147" s="125">
        <f t="shared" si="373"/>
        <v>0</v>
      </c>
      <c r="Y147" s="123"/>
      <c r="Z147" s="124">
        <f t="shared" si="374"/>
        <v>0</v>
      </c>
      <c r="AA147" s="125">
        <f t="shared" si="375"/>
        <v>0</v>
      </c>
      <c r="AB147" s="123"/>
      <c r="AC147" s="124">
        <f t="shared" si="376"/>
        <v>0</v>
      </c>
      <c r="AD147" s="125">
        <f t="shared" si="377"/>
        <v>0</v>
      </c>
      <c r="AE147" s="123"/>
      <c r="AF147" s="124">
        <f t="shared" si="378"/>
        <v>0</v>
      </c>
      <c r="AG147" s="125">
        <f t="shared" si="379"/>
        <v>0</v>
      </c>
      <c r="AH147" s="123"/>
      <c r="AI147" s="124">
        <f t="shared" si="380"/>
        <v>0</v>
      </c>
      <c r="AJ147" s="125">
        <f t="shared" si="381"/>
        <v>0</v>
      </c>
      <c r="AK147" s="123"/>
      <c r="AL147" s="124">
        <f t="shared" si="382"/>
        <v>0</v>
      </c>
      <c r="AM147" s="125">
        <f t="shared" si="383"/>
        <v>0</v>
      </c>
      <c r="AN147" s="123"/>
      <c r="AO147" s="124">
        <f t="shared" si="384"/>
        <v>0</v>
      </c>
      <c r="AP147" s="125">
        <f t="shared" si="385"/>
        <v>0</v>
      </c>
      <c r="AQ147" s="123"/>
      <c r="AR147" s="124">
        <f t="shared" si="386"/>
        <v>0</v>
      </c>
      <c r="AS147" s="125">
        <f t="shared" si="387"/>
        <v>0</v>
      </c>
      <c r="AT147" s="124">
        <f t="shared" si="388"/>
        <v>1</v>
      </c>
      <c r="AU147" s="104">
        <f t="shared" si="389"/>
        <v>210.45</v>
      </c>
      <c r="AV147" s="40" t="b">
        <f t="shared" si="277"/>
        <v>1</v>
      </c>
      <c r="AW147" s="19" t="s">
        <v>1264</v>
      </c>
    </row>
    <row r="148" spans="1:49" ht="22.5" hidden="1" outlineLevel="1" x14ac:dyDescent="0.25">
      <c r="A148" s="366" t="s">
        <v>485</v>
      </c>
      <c r="B148" s="356" t="s">
        <v>226</v>
      </c>
      <c r="C148" s="357" t="s">
        <v>46</v>
      </c>
      <c r="D148" s="362">
        <v>10</v>
      </c>
      <c r="E148" s="348">
        <f>'02_P.O.S_N.N.L'!E145</f>
        <v>2.23</v>
      </c>
      <c r="F148" s="351">
        <f>'02_P.O.S_N.N.L'!F145</f>
        <v>22.3</v>
      </c>
      <c r="G148" s="123"/>
      <c r="H148" s="124">
        <f t="shared" si="362"/>
        <v>0</v>
      </c>
      <c r="I148" s="125">
        <f t="shared" si="363"/>
        <v>0</v>
      </c>
      <c r="J148" s="123"/>
      <c r="K148" s="124">
        <f t="shared" si="364"/>
        <v>0</v>
      </c>
      <c r="L148" s="125">
        <f t="shared" si="365"/>
        <v>0</v>
      </c>
      <c r="M148" s="123"/>
      <c r="N148" s="124">
        <f t="shared" si="366"/>
        <v>0</v>
      </c>
      <c r="O148" s="125">
        <f t="shared" si="367"/>
        <v>0</v>
      </c>
      <c r="P148" s="123"/>
      <c r="Q148" s="124">
        <f t="shared" si="368"/>
        <v>0</v>
      </c>
      <c r="R148" s="125">
        <f t="shared" si="369"/>
        <v>0</v>
      </c>
      <c r="S148" s="123">
        <v>10</v>
      </c>
      <c r="T148" s="124">
        <f t="shared" si="370"/>
        <v>1</v>
      </c>
      <c r="U148" s="125">
        <f t="shared" si="371"/>
        <v>22.3</v>
      </c>
      <c r="V148" s="123"/>
      <c r="W148" s="124">
        <f t="shared" si="372"/>
        <v>0</v>
      </c>
      <c r="X148" s="125">
        <f t="shared" si="373"/>
        <v>0</v>
      </c>
      <c r="Y148" s="123"/>
      <c r="Z148" s="124">
        <f t="shared" si="374"/>
        <v>0</v>
      </c>
      <c r="AA148" s="125">
        <f t="shared" si="375"/>
        <v>0</v>
      </c>
      <c r="AB148" s="123"/>
      <c r="AC148" s="124">
        <f t="shared" si="376"/>
        <v>0</v>
      </c>
      <c r="AD148" s="125">
        <f t="shared" si="377"/>
        <v>0</v>
      </c>
      <c r="AE148" s="123"/>
      <c r="AF148" s="124">
        <f t="shared" si="378"/>
        <v>0</v>
      </c>
      <c r="AG148" s="125">
        <f t="shared" si="379"/>
        <v>0</v>
      </c>
      <c r="AH148" s="123"/>
      <c r="AI148" s="124">
        <f t="shared" si="380"/>
        <v>0</v>
      </c>
      <c r="AJ148" s="125">
        <f t="shared" si="381"/>
        <v>0</v>
      </c>
      <c r="AK148" s="123"/>
      <c r="AL148" s="124">
        <f t="shared" si="382"/>
        <v>0</v>
      </c>
      <c r="AM148" s="125">
        <f t="shared" si="383"/>
        <v>0</v>
      </c>
      <c r="AN148" s="123"/>
      <c r="AO148" s="124">
        <f t="shared" si="384"/>
        <v>0</v>
      </c>
      <c r="AP148" s="125">
        <f t="shared" si="385"/>
        <v>0</v>
      </c>
      <c r="AQ148" s="123"/>
      <c r="AR148" s="124">
        <f t="shared" si="386"/>
        <v>0</v>
      </c>
      <c r="AS148" s="125">
        <f t="shared" si="387"/>
        <v>0</v>
      </c>
      <c r="AT148" s="124">
        <f t="shared" si="388"/>
        <v>1</v>
      </c>
      <c r="AU148" s="104">
        <f t="shared" si="389"/>
        <v>22.3</v>
      </c>
      <c r="AV148" s="40" t="b">
        <f t="shared" si="277"/>
        <v>1</v>
      </c>
      <c r="AW148" s="19" t="s">
        <v>1264</v>
      </c>
    </row>
    <row r="149" spans="1:49" ht="22.5" hidden="1" outlineLevel="1" x14ac:dyDescent="0.25">
      <c r="A149" s="365" t="s">
        <v>486</v>
      </c>
      <c r="B149" s="359" t="s">
        <v>304</v>
      </c>
      <c r="C149" s="360" t="s">
        <v>204</v>
      </c>
      <c r="D149" s="361"/>
      <c r="E149" s="348">
        <f>'02_P.O.S_N.N.L'!E146</f>
        <v>0</v>
      </c>
      <c r="F149" s="351">
        <f>'02_P.O.S_N.N.L'!F146</f>
        <v>19647.53</v>
      </c>
      <c r="G149" s="308"/>
      <c r="H149" s="309">
        <f>ROUND(I149/$F149,2)</f>
        <v>0</v>
      </c>
      <c r="I149" s="310">
        <f>SUM(I150:I152)</f>
        <v>0</v>
      </c>
      <c r="J149" s="308"/>
      <c r="K149" s="309">
        <f>ROUND(L149/$F149,2)</f>
        <v>0</v>
      </c>
      <c r="L149" s="310">
        <f>SUM(L150:L152)</f>
        <v>0</v>
      </c>
      <c r="M149" s="308"/>
      <c r="N149" s="309">
        <f>ROUND(O149/$F149,2)</f>
        <v>0</v>
      </c>
      <c r="O149" s="310">
        <f>SUM(O150:O152)</f>
        <v>0</v>
      </c>
      <c r="P149" s="308"/>
      <c r="Q149" s="309">
        <f>ROUND(R149/$F149,2)</f>
        <v>0</v>
      </c>
      <c r="R149" s="310">
        <f>SUM(R150:R157)</f>
        <v>0</v>
      </c>
      <c r="S149" s="308"/>
      <c r="T149" s="309">
        <f>ROUND(U149/$F149,2)</f>
        <v>1</v>
      </c>
      <c r="U149" s="310">
        <f>SUM(U150:U157)</f>
        <v>19647.53</v>
      </c>
      <c r="V149" s="308"/>
      <c r="W149" s="309">
        <f>ROUND(X149/$F149,2)</f>
        <v>0</v>
      </c>
      <c r="X149" s="310">
        <f>SUM(X150:X157)</f>
        <v>0</v>
      </c>
      <c r="Y149" s="308"/>
      <c r="Z149" s="309">
        <f>ROUND(AA149/$F149,2)</f>
        <v>0</v>
      </c>
      <c r="AA149" s="310">
        <f>SUM(AA150:AA157)</f>
        <v>0</v>
      </c>
      <c r="AB149" s="308"/>
      <c r="AC149" s="309">
        <f>ROUND(AD149/$F149,2)</f>
        <v>0</v>
      </c>
      <c r="AD149" s="310">
        <f>SUM(AD150:AD157)</f>
        <v>0</v>
      </c>
      <c r="AE149" s="308"/>
      <c r="AF149" s="309">
        <f>ROUND(AG149/$F149,2)</f>
        <v>0</v>
      </c>
      <c r="AG149" s="310">
        <f>SUM(AG150:AG157)</f>
        <v>0</v>
      </c>
      <c r="AH149" s="308"/>
      <c r="AI149" s="309">
        <f>ROUND(AJ149/$F149,2)</f>
        <v>0</v>
      </c>
      <c r="AJ149" s="310">
        <f>SUM(AJ150:AJ157)</f>
        <v>0</v>
      </c>
      <c r="AK149" s="308"/>
      <c r="AL149" s="309">
        <f>ROUND(AM149/$F149,2)</f>
        <v>0</v>
      </c>
      <c r="AM149" s="310">
        <f>SUM(AM150:AM157)</f>
        <v>0</v>
      </c>
      <c r="AN149" s="308"/>
      <c r="AO149" s="309">
        <f>ROUND(AP149/$F149,2)</f>
        <v>0</v>
      </c>
      <c r="AP149" s="310">
        <f>SUM(AP150:AP157)</f>
        <v>0</v>
      </c>
      <c r="AQ149" s="308"/>
      <c r="AR149" s="309">
        <f>ROUND(AS149/$F149,2)</f>
        <v>0</v>
      </c>
      <c r="AS149" s="310">
        <f>SUM(AS150:AS157)</f>
        <v>0</v>
      </c>
      <c r="AT149" s="309">
        <f>AU149/F149</f>
        <v>1</v>
      </c>
      <c r="AU149" s="311">
        <f>I149+L149+O149+R149+U149+X149+AA149+AD149+AG149+AJ149+AM149+AP149+AS149</f>
        <v>19647.53</v>
      </c>
      <c r="AV149" s="40" t="b">
        <f t="shared" si="277"/>
        <v>1</v>
      </c>
    </row>
    <row r="150" spans="1:49" ht="22.5" hidden="1" outlineLevel="1" x14ac:dyDescent="0.25">
      <c r="A150" s="366" t="s">
        <v>487</v>
      </c>
      <c r="B150" s="356" t="s">
        <v>205</v>
      </c>
      <c r="C150" s="357" t="s">
        <v>206</v>
      </c>
      <c r="D150" s="362">
        <v>14</v>
      </c>
      <c r="E150" s="348">
        <f>'02_P.O.S_N.N.L'!E147</f>
        <v>39.479999999999997</v>
      </c>
      <c r="F150" s="351">
        <f>'02_P.O.S_N.N.L'!F147</f>
        <v>552.72</v>
      </c>
      <c r="G150" s="123"/>
      <c r="H150" s="124">
        <f>ROUND(I150/$F150,2)</f>
        <v>0</v>
      </c>
      <c r="I150" s="125">
        <f>ROUND(G150*$E150,2)</f>
        <v>0</v>
      </c>
      <c r="J150" s="123"/>
      <c r="K150" s="124">
        <f>ROUND(L150/$F150,2)</f>
        <v>0</v>
      </c>
      <c r="L150" s="125">
        <f>ROUND(J150*$E150,2)</f>
        <v>0</v>
      </c>
      <c r="M150" s="123"/>
      <c r="N150" s="124">
        <f>ROUND(O150/$F150,2)</f>
        <v>0</v>
      </c>
      <c r="O150" s="125">
        <f>ROUND(M150*$E150,2)</f>
        <v>0</v>
      </c>
      <c r="P150" s="123"/>
      <c r="Q150" s="124">
        <f>ROUND(R150/$F150,2)</f>
        <v>0</v>
      </c>
      <c r="R150" s="125">
        <f>ROUND(P150*$E150,2)</f>
        <v>0</v>
      </c>
      <c r="S150" s="123">
        <v>14</v>
      </c>
      <c r="T150" s="124">
        <f>ROUND(U150/$F150,2)</f>
        <v>1</v>
      </c>
      <c r="U150" s="125">
        <f>ROUND(S150*$E150,2)</f>
        <v>552.72</v>
      </c>
      <c r="V150" s="123"/>
      <c r="W150" s="124">
        <f>ROUND(X150/$F150,2)</f>
        <v>0</v>
      </c>
      <c r="X150" s="125">
        <f>ROUND(V150*$E150,2)</f>
        <v>0</v>
      </c>
      <c r="Y150" s="123"/>
      <c r="Z150" s="124">
        <f>ROUND(AA150/$F150,2)</f>
        <v>0</v>
      </c>
      <c r="AA150" s="125">
        <f>ROUND(Y150*$E150,2)</f>
        <v>0</v>
      </c>
      <c r="AB150" s="123"/>
      <c r="AC150" s="124">
        <f>ROUND(AD150/$F150,2)</f>
        <v>0</v>
      </c>
      <c r="AD150" s="125">
        <f>ROUND(AB150*$E150,2)</f>
        <v>0</v>
      </c>
      <c r="AE150" s="123"/>
      <c r="AF150" s="124">
        <f>ROUND(AG150/$F150,2)</f>
        <v>0</v>
      </c>
      <c r="AG150" s="125">
        <f>ROUND(AE150*$E150,2)</f>
        <v>0</v>
      </c>
      <c r="AH150" s="123"/>
      <c r="AI150" s="124">
        <f>ROUND(AJ150/$F150,2)</f>
        <v>0</v>
      </c>
      <c r="AJ150" s="125">
        <f>ROUND(AH150*$E150,2)</f>
        <v>0</v>
      </c>
      <c r="AK150" s="123"/>
      <c r="AL150" s="124">
        <f>ROUND(AM150/$F150,2)</f>
        <v>0</v>
      </c>
      <c r="AM150" s="125">
        <f>ROUND(AK150*$E150,2)</f>
        <v>0</v>
      </c>
      <c r="AN150" s="123"/>
      <c r="AO150" s="124">
        <f>ROUND(AP150/$F150,2)</f>
        <v>0</v>
      </c>
      <c r="AP150" s="125">
        <f>ROUND(AN150*$E150,2)</f>
        <v>0</v>
      </c>
      <c r="AQ150" s="123"/>
      <c r="AR150" s="124">
        <f>ROUND(AS150/$F150,2)</f>
        <v>0</v>
      </c>
      <c r="AS150" s="125">
        <f>ROUND(AQ150*$E150,2)</f>
        <v>0</v>
      </c>
      <c r="AT150" s="124">
        <f>AU150/F150</f>
        <v>1</v>
      </c>
      <c r="AU150" s="104">
        <f>I150+L150+O150+R150+U150+X150+AA150+AD150+AG150+AJ150+AM150+AP150+AS150</f>
        <v>552.72</v>
      </c>
      <c r="AV150" s="40" t="b">
        <f t="shared" si="277"/>
        <v>1</v>
      </c>
      <c r="AW150" s="19" t="s">
        <v>1263</v>
      </c>
    </row>
    <row r="151" spans="1:49" hidden="1" outlineLevel="1" x14ac:dyDescent="0.25">
      <c r="A151" s="366" t="s">
        <v>488</v>
      </c>
      <c r="B151" s="356" t="s">
        <v>207</v>
      </c>
      <c r="C151" s="357" t="s">
        <v>206</v>
      </c>
      <c r="D151" s="358">
        <v>2</v>
      </c>
      <c r="E151" s="348">
        <f>'02_P.O.S_N.N.L'!E148</f>
        <v>425.26</v>
      </c>
      <c r="F151" s="351">
        <f>'02_P.O.S_N.N.L'!F148</f>
        <v>850.52</v>
      </c>
      <c r="G151" s="123"/>
      <c r="H151" s="124">
        <f t="shared" ref="H151:H157" si="390">ROUND(I151/$F151,2)</f>
        <v>0</v>
      </c>
      <c r="I151" s="125">
        <f t="shared" ref="I151:I157" si="391">ROUND(G151*$E151,2)</f>
        <v>0</v>
      </c>
      <c r="J151" s="123"/>
      <c r="K151" s="124">
        <f t="shared" ref="K151:K157" si="392">ROUND(L151/$F151,2)</f>
        <v>0</v>
      </c>
      <c r="L151" s="125">
        <f t="shared" ref="L151:L157" si="393">ROUND(J151*$E151,2)</f>
        <v>0</v>
      </c>
      <c r="M151" s="123"/>
      <c r="N151" s="124">
        <f t="shared" ref="N151:N157" si="394">ROUND(O151/$F151,2)</f>
        <v>0</v>
      </c>
      <c r="O151" s="125">
        <f t="shared" ref="O151:O157" si="395">ROUND(M151*$E151,2)</f>
        <v>0</v>
      </c>
      <c r="P151" s="123"/>
      <c r="Q151" s="124">
        <f t="shared" ref="Q151:Q157" si="396">ROUND(R151/$F151,2)</f>
        <v>0</v>
      </c>
      <c r="R151" s="125">
        <f t="shared" ref="R151:R157" si="397">ROUND(P151*$E151,2)</f>
        <v>0</v>
      </c>
      <c r="S151" s="123">
        <v>2</v>
      </c>
      <c r="T151" s="124">
        <f t="shared" ref="T151:T157" si="398">ROUND(U151/$F151,2)</f>
        <v>1</v>
      </c>
      <c r="U151" s="125">
        <f t="shared" ref="U151:U157" si="399">ROUND(S151*$E151,2)</f>
        <v>850.52</v>
      </c>
      <c r="V151" s="123"/>
      <c r="W151" s="124">
        <f t="shared" ref="W151:W157" si="400">ROUND(X151/$F151,2)</f>
        <v>0</v>
      </c>
      <c r="X151" s="125">
        <f t="shared" ref="X151:X157" si="401">ROUND(V151*$E151,2)</f>
        <v>0</v>
      </c>
      <c r="Y151" s="123"/>
      <c r="Z151" s="124">
        <f t="shared" ref="Z151:Z157" si="402">ROUND(AA151/$F151,2)</f>
        <v>0</v>
      </c>
      <c r="AA151" s="125">
        <f t="shared" ref="AA151:AA157" si="403">ROUND(Y151*$E151,2)</f>
        <v>0</v>
      </c>
      <c r="AB151" s="123"/>
      <c r="AC151" s="124">
        <f t="shared" ref="AC151:AC157" si="404">ROUND(AD151/$F151,2)</f>
        <v>0</v>
      </c>
      <c r="AD151" s="125">
        <f t="shared" ref="AD151:AD157" si="405">ROUND(AB151*$E151,2)</f>
        <v>0</v>
      </c>
      <c r="AE151" s="123"/>
      <c r="AF151" s="124">
        <f t="shared" ref="AF151:AF157" si="406">ROUND(AG151/$F151,2)</f>
        <v>0</v>
      </c>
      <c r="AG151" s="125">
        <f t="shared" ref="AG151:AG157" si="407">ROUND(AE151*$E151,2)</f>
        <v>0</v>
      </c>
      <c r="AH151" s="123"/>
      <c r="AI151" s="124">
        <f t="shared" ref="AI151:AI157" si="408">ROUND(AJ151/$F151,2)</f>
        <v>0</v>
      </c>
      <c r="AJ151" s="125">
        <f t="shared" ref="AJ151:AJ157" si="409">ROUND(AH151*$E151,2)</f>
        <v>0</v>
      </c>
      <c r="AK151" s="123"/>
      <c r="AL151" s="124">
        <f t="shared" ref="AL151:AL157" si="410">ROUND(AM151/$F151,2)</f>
        <v>0</v>
      </c>
      <c r="AM151" s="125">
        <f t="shared" ref="AM151:AM157" si="411">ROUND(AK151*$E151,2)</f>
        <v>0</v>
      </c>
      <c r="AN151" s="123"/>
      <c r="AO151" s="124">
        <f t="shared" ref="AO151:AO157" si="412">ROUND(AP151/$F151,2)</f>
        <v>0</v>
      </c>
      <c r="AP151" s="125">
        <f t="shared" ref="AP151:AP157" si="413">ROUND(AN151*$E151,2)</f>
        <v>0</v>
      </c>
      <c r="AQ151" s="123"/>
      <c r="AR151" s="124">
        <f t="shared" ref="AR151:AR157" si="414">ROUND(AS151/$F151,2)</f>
        <v>0</v>
      </c>
      <c r="AS151" s="125">
        <f t="shared" ref="AS151:AS157" si="415">ROUND(AQ151*$E151,2)</f>
        <v>0</v>
      </c>
      <c r="AT151" s="124">
        <f t="shared" ref="AT151:AT157" si="416">AU151/F151</f>
        <v>1</v>
      </c>
      <c r="AU151" s="104">
        <f t="shared" ref="AU151:AU157" si="417">I151+L151+O151+R151+U151+X151+AA151+AD151+AG151+AJ151+AM151+AP151+AS151</f>
        <v>850.52</v>
      </c>
      <c r="AV151" s="40" t="b">
        <f t="shared" ref="AV151:AV214" si="418">AU151=F151</f>
        <v>1</v>
      </c>
      <c r="AW151" s="19" t="s">
        <v>1263</v>
      </c>
    </row>
    <row r="152" spans="1:49" ht="22.5" hidden="1" outlineLevel="1" x14ac:dyDescent="0.25">
      <c r="A152" s="366" t="s">
        <v>489</v>
      </c>
      <c r="B152" s="356" t="s">
        <v>305</v>
      </c>
      <c r="C152" s="357" t="s">
        <v>191</v>
      </c>
      <c r="D152" s="362">
        <v>76.239999999999995</v>
      </c>
      <c r="E152" s="348">
        <f>'02_P.O.S_N.N.L'!E149</f>
        <v>58.51</v>
      </c>
      <c r="F152" s="351">
        <f>'02_P.O.S_N.N.L'!F149</f>
        <v>4460.8</v>
      </c>
      <c r="G152" s="123"/>
      <c r="H152" s="124">
        <f t="shared" si="390"/>
        <v>0</v>
      </c>
      <c r="I152" s="125">
        <f t="shared" si="391"/>
        <v>0</v>
      </c>
      <c r="J152" s="123"/>
      <c r="K152" s="124">
        <f t="shared" si="392"/>
        <v>0</v>
      </c>
      <c r="L152" s="125">
        <f t="shared" si="393"/>
        <v>0</v>
      </c>
      <c r="M152" s="123"/>
      <c r="N152" s="124">
        <f t="shared" si="394"/>
        <v>0</v>
      </c>
      <c r="O152" s="125">
        <f t="shared" si="395"/>
        <v>0</v>
      </c>
      <c r="P152" s="123"/>
      <c r="Q152" s="124">
        <f t="shared" si="396"/>
        <v>0</v>
      </c>
      <c r="R152" s="125">
        <f t="shared" si="397"/>
        <v>0</v>
      </c>
      <c r="S152" s="123">
        <v>76.239999999999995</v>
      </c>
      <c r="T152" s="124">
        <f t="shared" si="398"/>
        <v>1</v>
      </c>
      <c r="U152" s="125">
        <f t="shared" si="399"/>
        <v>4460.8</v>
      </c>
      <c r="V152" s="123"/>
      <c r="W152" s="124">
        <f t="shared" si="400"/>
        <v>0</v>
      </c>
      <c r="X152" s="125">
        <f t="shared" si="401"/>
        <v>0</v>
      </c>
      <c r="Y152" s="123"/>
      <c r="Z152" s="124">
        <f t="shared" si="402"/>
        <v>0</v>
      </c>
      <c r="AA152" s="125">
        <f t="shared" si="403"/>
        <v>0</v>
      </c>
      <c r="AB152" s="123"/>
      <c r="AC152" s="124">
        <f t="shared" si="404"/>
        <v>0</v>
      </c>
      <c r="AD152" s="125">
        <f t="shared" si="405"/>
        <v>0</v>
      </c>
      <c r="AE152" s="123"/>
      <c r="AF152" s="124">
        <f t="shared" si="406"/>
        <v>0</v>
      </c>
      <c r="AG152" s="125">
        <f t="shared" si="407"/>
        <v>0</v>
      </c>
      <c r="AH152" s="123"/>
      <c r="AI152" s="124">
        <f t="shared" si="408"/>
        <v>0</v>
      </c>
      <c r="AJ152" s="125">
        <f t="shared" si="409"/>
        <v>0</v>
      </c>
      <c r="AK152" s="123"/>
      <c r="AL152" s="124">
        <f t="shared" si="410"/>
        <v>0</v>
      </c>
      <c r="AM152" s="125">
        <f t="shared" si="411"/>
        <v>0</v>
      </c>
      <c r="AN152" s="123"/>
      <c r="AO152" s="124">
        <f t="shared" si="412"/>
        <v>0</v>
      </c>
      <c r="AP152" s="125">
        <f t="shared" si="413"/>
        <v>0</v>
      </c>
      <c r="AQ152" s="123"/>
      <c r="AR152" s="124">
        <f t="shared" si="414"/>
        <v>0</v>
      </c>
      <c r="AS152" s="125">
        <f t="shared" si="415"/>
        <v>0</v>
      </c>
      <c r="AT152" s="124">
        <f t="shared" si="416"/>
        <v>1</v>
      </c>
      <c r="AU152" s="104">
        <f t="shared" si="417"/>
        <v>4460.8</v>
      </c>
      <c r="AV152" s="40" t="b">
        <f t="shared" si="418"/>
        <v>1</v>
      </c>
      <c r="AW152" s="21" t="s">
        <v>1266</v>
      </c>
    </row>
    <row r="153" spans="1:49" ht="33.75" hidden="1" outlineLevel="1" x14ac:dyDescent="0.25">
      <c r="A153" s="366" t="s">
        <v>490</v>
      </c>
      <c r="B153" s="356" t="s">
        <v>306</v>
      </c>
      <c r="C153" s="357" t="s">
        <v>52</v>
      </c>
      <c r="D153" s="363">
        <v>158</v>
      </c>
      <c r="E153" s="348">
        <f>'02_P.O.S_N.N.L'!E150</f>
        <v>8.43</v>
      </c>
      <c r="F153" s="351">
        <f>'02_P.O.S_N.N.L'!F150</f>
        <v>1331.94</v>
      </c>
      <c r="G153" s="123"/>
      <c r="H153" s="124">
        <f t="shared" si="390"/>
        <v>0</v>
      </c>
      <c r="I153" s="125">
        <f t="shared" si="391"/>
        <v>0</v>
      </c>
      <c r="J153" s="123"/>
      <c r="K153" s="124">
        <f t="shared" si="392"/>
        <v>0</v>
      </c>
      <c r="L153" s="125">
        <f t="shared" si="393"/>
        <v>0</v>
      </c>
      <c r="M153" s="123"/>
      <c r="N153" s="124">
        <f t="shared" si="394"/>
        <v>0</v>
      </c>
      <c r="O153" s="125">
        <f t="shared" si="395"/>
        <v>0</v>
      </c>
      <c r="P153" s="123"/>
      <c r="Q153" s="124">
        <f t="shared" si="396"/>
        <v>0</v>
      </c>
      <c r="R153" s="125">
        <f t="shared" si="397"/>
        <v>0</v>
      </c>
      <c r="S153" s="123">
        <v>158</v>
      </c>
      <c r="T153" s="124">
        <f t="shared" si="398"/>
        <v>1</v>
      </c>
      <c r="U153" s="125">
        <f t="shared" si="399"/>
        <v>1331.94</v>
      </c>
      <c r="V153" s="123"/>
      <c r="W153" s="124">
        <f t="shared" si="400"/>
        <v>0</v>
      </c>
      <c r="X153" s="125">
        <f t="shared" si="401"/>
        <v>0</v>
      </c>
      <c r="Y153" s="123"/>
      <c r="Z153" s="124">
        <f t="shared" si="402"/>
        <v>0</v>
      </c>
      <c r="AA153" s="125">
        <f t="shared" si="403"/>
        <v>0</v>
      </c>
      <c r="AB153" s="123"/>
      <c r="AC153" s="124">
        <f t="shared" si="404"/>
        <v>0</v>
      </c>
      <c r="AD153" s="125">
        <f t="shared" si="405"/>
        <v>0</v>
      </c>
      <c r="AE153" s="123"/>
      <c r="AF153" s="124">
        <f t="shared" si="406"/>
        <v>0</v>
      </c>
      <c r="AG153" s="125">
        <f t="shared" si="407"/>
        <v>0</v>
      </c>
      <c r="AH153" s="123"/>
      <c r="AI153" s="124">
        <f t="shared" si="408"/>
        <v>0</v>
      </c>
      <c r="AJ153" s="125">
        <f t="shared" si="409"/>
        <v>0</v>
      </c>
      <c r="AK153" s="123"/>
      <c r="AL153" s="124">
        <f t="shared" si="410"/>
        <v>0</v>
      </c>
      <c r="AM153" s="125">
        <f t="shared" si="411"/>
        <v>0</v>
      </c>
      <c r="AN153" s="123"/>
      <c r="AO153" s="124">
        <f t="shared" si="412"/>
        <v>0</v>
      </c>
      <c r="AP153" s="125">
        <f t="shared" si="413"/>
        <v>0</v>
      </c>
      <c r="AQ153" s="123"/>
      <c r="AR153" s="124">
        <f t="shared" si="414"/>
        <v>0</v>
      </c>
      <c r="AS153" s="125">
        <f t="shared" si="415"/>
        <v>0</v>
      </c>
      <c r="AT153" s="124">
        <f t="shared" si="416"/>
        <v>1</v>
      </c>
      <c r="AU153" s="104">
        <f t="shared" si="417"/>
        <v>1331.94</v>
      </c>
      <c r="AV153" s="40" t="b">
        <f t="shared" si="418"/>
        <v>1</v>
      </c>
      <c r="AW153" s="21" t="s">
        <v>1266</v>
      </c>
    </row>
    <row r="154" spans="1:49" ht="33.75" hidden="1" outlineLevel="1" x14ac:dyDescent="0.25">
      <c r="A154" s="366" t="s">
        <v>491</v>
      </c>
      <c r="B154" s="356" t="s">
        <v>307</v>
      </c>
      <c r="C154" s="357" t="s">
        <v>52</v>
      </c>
      <c r="D154" s="363">
        <v>466</v>
      </c>
      <c r="E154" s="348">
        <f>'02_P.O.S_N.N.L'!E151</f>
        <v>12.22</v>
      </c>
      <c r="F154" s="351">
        <f>'02_P.O.S_N.N.L'!F151</f>
        <v>5694.52</v>
      </c>
      <c r="G154" s="123"/>
      <c r="H154" s="124">
        <f t="shared" si="390"/>
        <v>0</v>
      </c>
      <c r="I154" s="125">
        <f t="shared" si="391"/>
        <v>0</v>
      </c>
      <c r="J154" s="123"/>
      <c r="K154" s="124">
        <f t="shared" si="392"/>
        <v>0</v>
      </c>
      <c r="L154" s="125">
        <f t="shared" si="393"/>
        <v>0</v>
      </c>
      <c r="M154" s="123"/>
      <c r="N154" s="124">
        <f t="shared" si="394"/>
        <v>0</v>
      </c>
      <c r="O154" s="125">
        <f t="shared" si="395"/>
        <v>0</v>
      </c>
      <c r="P154" s="123"/>
      <c r="Q154" s="124">
        <f t="shared" si="396"/>
        <v>0</v>
      </c>
      <c r="R154" s="125">
        <f t="shared" si="397"/>
        <v>0</v>
      </c>
      <c r="S154" s="123">
        <v>466</v>
      </c>
      <c r="T154" s="124">
        <f t="shared" si="398"/>
        <v>1</v>
      </c>
      <c r="U154" s="125">
        <f t="shared" si="399"/>
        <v>5694.52</v>
      </c>
      <c r="V154" s="123"/>
      <c r="W154" s="124">
        <f t="shared" si="400"/>
        <v>0</v>
      </c>
      <c r="X154" s="125">
        <f t="shared" si="401"/>
        <v>0</v>
      </c>
      <c r="Y154" s="123"/>
      <c r="Z154" s="124">
        <f t="shared" si="402"/>
        <v>0</v>
      </c>
      <c r="AA154" s="125">
        <f t="shared" si="403"/>
        <v>0</v>
      </c>
      <c r="AB154" s="123"/>
      <c r="AC154" s="124">
        <f t="shared" si="404"/>
        <v>0</v>
      </c>
      <c r="AD154" s="125">
        <f t="shared" si="405"/>
        <v>0</v>
      </c>
      <c r="AE154" s="123"/>
      <c r="AF154" s="124">
        <f t="shared" si="406"/>
        <v>0</v>
      </c>
      <c r="AG154" s="125">
        <f t="shared" si="407"/>
        <v>0</v>
      </c>
      <c r="AH154" s="123"/>
      <c r="AI154" s="124">
        <f t="shared" si="408"/>
        <v>0</v>
      </c>
      <c r="AJ154" s="125">
        <f t="shared" si="409"/>
        <v>0</v>
      </c>
      <c r="AK154" s="123"/>
      <c r="AL154" s="124">
        <f t="shared" si="410"/>
        <v>0</v>
      </c>
      <c r="AM154" s="125">
        <f t="shared" si="411"/>
        <v>0</v>
      </c>
      <c r="AN154" s="123"/>
      <c r="AO154" s="124">
        <f t="shared" si="412"/>
        <v>0</v>
      </c>
      <c r="AP154" s="125">
        <f t="shared" si="413"/>
        <v>0</v>
      </c>
      <c r="AQ154" s="123"/>
      <c r="AR154" s="124">
        <f t="shared" si="414"/>
        <v>0</v>
      </c>
      <c r="AS154" s="125">
        <f t="shared" si="415"/>
        <v>0</v>
      </c>
      <c r="AT154" s="124">
        <f t="shared" si="416"/>
        <v>1</v>
      </c>
      <c r="AU154" s="104">
        <f t="shared" si="417"/>
        <v>5694.52</v>
      </c>
      <c r="AV154" s="40" t="b">
        <f t="shared" si="418"/>
        <v>1</v>
      </c>
      <c r="AW154" s="21" t="s">
        <v>1266</v>
      </c>
    </row>
    <row r="155" spans="1:49" ht="33.75" hidden="1" outlineLevel="1" x14ac:dyDescent="0.25">
      <c r="A155" s="366" t="s">
        <v>492</v>
      </c>
      <c r="B155" s="356" t="s">
        <v>308</v>
      </c>
      <c r="C155" s="357" t="s">
        <v>52</v>
      </c>
      <c r="D155" s="362">
        <v>84</v>
      </c>
      <c r="E155" s="348">
        <f>'02_P.O.S_N.N.L'!E152</f>
        <v>12.45</v>
      </c>
      <c r="F155" s="351">
        <f>'02_P.O.S_N.N.L'!F152</f>
        <v>1045.8</v>
      </c>
      <c r="G155" s="123"/>
      <c r="H155" s="124">
        <f t="shared" si="390"/>
        <v>0</v>
      </c>
      <c r="I155" s="125">
        <f t="shared" si="391"/>
        <v>0</v>
      </c>
      <c r="J155" s="123"/>
      <c r="K155" s="124">
        <f t="shared" si="392"/>
        <v>0</v>
      </c>
      <c r="L155" s="125">
        <f t="shared" si="393"/>
        <v>0</v>
      </c>
      <c r="M155" s="123"/>
      <c r="N155" s="124">
        <f t="shared" si="394"/>
        <v>0</v>
      </c>
      <c r="O155" s="125">
        <f t="shared" si="395"/>
        <v>0</v>
      </c>
      <c r="P155" s="123"/>
      <c r="Q155" s="124">
        <f t="shared" si="396"/>
        <v>0</v>
      </c>
      <c r="R155" s="125">
        <f t="shared" si="397"/>
        <v>0</v>
      </c>
      <c r="S155" s="123">
        <v>84</v>
      </c>
      <c r="T155" s="124">
        <f t="shared" si="398"/>
        <v>1</v>
      </c>
      <c r="U155" s="125">
        <f t="shared" si="399"/>
        <v>1045.8</v>
      </c>
      <c r="V155" s="123"/>
      <c r="W155" s="124">
        <f t="shared" si="400"/>
        <v>0</v>
      </c>
      <c r="X155" s="125">
        <f t="shared" si="401"/>
        <v>0</v>
      </c>
      <c r="Y155" s="123"/>
      <c r="Z155" s="124">
        <f t="shared" si="402"/>
        <v>0</v>
      </c>
      <c r="AA155" s="125">
        <f t="shared" si="403"/>
        <v>0</v>
      </c>
      <c r="AB155" s="123"/>
      <c r="AC155" s="124">
        <f t="shared" si="404"/>
        <v>0</v>
      </c>
      <c r="AD155" s="125">
        <f t="shared" si="405"/>
        <v>0</v>
      </c>
      <c r="AE155" s="123"/>
      <c r="AF155" s="124">
        <f t="shared" si="406"/>
        <v>0</v>
      </c>
      <c r="AG155" s="125">
        <f t="shared" si="407"/>
        <v>0</v>
      </c>
      <c r="AH155" s="123"/>
      <c r="AI155" s="124">
        <f t="shared" si="408"/>
        <v>0</v>
      </c>
      <c r="AJ155" s="125">
        <f t="shared" si="409"/>
        <v>0</v>
      </c>
      <c r="AK155" s="123"/>
      <c r="AL155" s="124">
        <f t="shared" si="410"/>
        <v>0</v>
      </c>
      <c r="AM155" s="125">
        <f t="shared" si="411"/>
        <v>0</v>
      </c>
      <c r="AN155" s="123"/>
      <c r="AO155" s="124">
        <f t="shared" si="412"/>
        <v>0</v>
      </c>
      <c r="AP155" s="125">
        <f t="shared" si="413"/>
        <v>0</v>
      </c>
      <c r="AQ155" s="123"/>
      <c r="AR155" s="124">
        <f t="shared" si="414"/>
        <v>0</v>
      </c>
      <c r="AS155" s="125">
        <f t="shared" si="415"/>
        <v>0</v>
      </c>
      <c r="AT155" s="124">
        <f t="shared" si="416"/>
        <v>1</v>
      </c>
      <c r="AU155" s="104">
        <f t="shared" si="417"/>
        <v>1045.8</v>
      </c>
      <c r="AV155" s="40" t="b">
        <f t="shared" si="418"/>
        <v>1</v>
      </c>
      <c r="AW155" s="21" t="s">
        <v>1266</v>
      </c>
    </row>
    <row r="156" spans="1:49" hidden="1" outlineLevel="1" x14ac:dyDescent="0.25">
      <c r="A156" s="366" t="s">
        <v>493</v>
      </c>
      <c r="B156" s="356" t="s">
        <v>309</v>
      </c>
      <c r="C156" s="357" t="s">
        <v>206</v>
      </c>
      <c r="D156" s="358">
        <v>9.94</v>
      </c>
      <c r="E156" s="348">
        <f>'02_P.O.S_N.N.L'!E153</f>
        <v>470.04</v>
      </c>
      <c r="F156" s="351">
        <f>'02_P.O.S_N.N.L'!F153</f>
        <v>4672.2</v>
      </c>
      <c r="G156" s="123"/>
      <c r="H156" s="124">
        <f t="shared" si="390"/>
        <v>0</v>
      </c>
      <c r="I156" s="125">
        <f t="shared" si="391"/>
        <v>0</v>
      </c>
      <c r="J156" s="123"/>
      <c r="K156" s="124">
        <f t="shared" si="392"/>
        <v>0</v>
      </c>
      <c r="L156" s="125">
        <f t="shared" si="393"/>
        <v>0</v>
      </c>
      <c r="M156" s="123"/>
      <c r="N156" s="124">
        <f t="shared" si="394"/>
        <v>0</v>
      </c>
      <c r="O156" s="125">
        <f t="shared" si="395"/>
        <v>0</v>
      </c>
      <c r="P156" s="123"/>
      <c r="Q156" s="124">
        <f t="shared" si="396"/>
        <v>0</v>
      </c>
      <c r="R156" s="125">
        <f t="shared" si="397"/>
        <v>0</v>
      </c>
      <c r="S156" s="123">
        <v>9.94</v>
      </c>
      <c r="T156" s="124">
        <f t="shared" si="398"/>
        <v>1</v>
      </c>
      <c r="U156" s="125">
        <f t="shared" si="399"/>
        <v>4672.2</v>
      </c>
      <c r="V156" s="123"/>
      <c r="W156" s="124">
        <f t="shared" si="400"/>
        <v>0</v>
      </c>
      <c r="X156" s="125">
        <f t="shared" si="401"/>
        <v>0</v>
      </c>
      <c r="Y156" s="123"/>
      <c r="Z156" s="124">
        <f t="shared" si="402"/>
        <v>0</v>
      </c>
      <c r="AA156" s="125">
        <f t="shared" si="403"/>
        <v>0</v>
      </c>
      <c r="AB156" s="123"/>
      <c r="AC156" s="124">
        <f t="shared" si="404"/>
        <v>0</v>
      </c>
      <c r="AD156" s="125">
        <f t="shared" si="405"/>
        <v>0</v>
      </c>
      <c r="AE156" s="123"/>
      <c r="AF156" s="124">
        <f t="shared" si="406"/>
        <v>0</v>
      </c>
      <c r="AG156" s="125">
        <f t="shared" si="407"/>
        <v>0</v>
      </c>
      <c r="AH156" s="123"/>
      <c r="AI156" s="124">
        <f t="shared" si="408"/>
        <v>0</v>
      </c>
      <c r="AJ156" s="125">
        <f t="shared" si="409"/>
        <v>0</v>
      </c>
      <c r="AK156" s="123"/>
      <c r="AL156" s="124">
        <f t="shared" si="410"/>
        <v>0</v>
      </c>
      <c r="AM156" s="125">
        <f t="shared" si="411"/>
        <v>0</v>
      </c>
      <c r="AN156" s="123"/>
      <c r="AO156" s="124">
        <f t="shared" si="412"/>
        <v>0</v>
      </c>
      <c r="AP156" s="125">
        <f t="shared" si="413"/>
        <v>0</v>
      </c>
      <c r="AQ156" s="123"/>
      <c r="AR156" s="124">
        <f t="shared" si="414"/>
        <v>0</v>
      </c>
      <c r="AS156" s="125">
        <f t="shared" si="415"/>
        <v>0</v>
      </c>
      <c r="AT156" s="124">
        <f t="shared" si="416"/>
        <v>1</v>
      </c>
      <c r="AU156" s="104">
        <f t="shared" si="417"/>
        <v>4672.2</v>
      </c>
      <c r="AV156" s="40" t="b">
        <f t="shared" si="418"/>
        <v>1</v>
      </c>
      <c r="AW156" s="21" t="s">
        <v>1266</v>
      </c>
    </row>
    <row r="157" spans="1:49" hidden="1" outlineLevel="1" x14ac:dyDescent="0.25">
      <c r="A157" s="366" t="s">
        <v>494</v>
      </c>
      <c r="B157" s="356" t="s">
        <v>266</v>
      </c>
      <c r="C157" s="357" t="s">
        <v>20</v>
      </c>
      <c r="D157" s="358">
        <v>9.94</v>
      </c>
      <c r="E157" s="348">
        <f>'02_P.O.S_N.N.L'!E154</f>
        <v>104.53</v>
      </c>
      <c r="F157" s="351">
        <f>'02_P.O.S_N.N.L'!F154</f>
        <v>1039.03</v>
      </c>
      <c r="G157" s="123"/>
      <c r="H157" s="124">
        <f t="shared" si="390"/>
        <v>0</v>
      </c>
      <c r="I157" s="125">
        <f t="shared" si="391"/>
        <v>0</v>
      </c>
      <c r="J157" s="123"/>
      <c r="K157" s="124">
        <f t="shared" si="392"/>
        <v>0</v>
      </c>
      <c r="L157" s="125">
        <f t="shared" si="393"/>
        <v>0</v>
      </c>
      <c r="M157" s="123"/>
      <c r="N157" s="124">
        <f t="shared" si="394"/>
        <v>0</v>
      </c>
      <c r="O157" s="125">
        <f t="shared" si="395"/>
        <v>0</v>
      </c>
      <c r="P157" s="123"/>
      <c r="Q157" s="124">
        <f t="shared" si="396"/>
        <v>0</v>
      </c>
      <c r="R157" s="125">
        <f t="shared" si="397"/>
        <v>0</v>
      </c>
      <c r="S157" s="123">
        <v>9.94</v>
      </c>
      <c r="T157" s="124">
        <f t="shared" si="398"/>
        <v>1</v>
      </c>
      <c r="U157" s="125">
        <f t="shared" si="399"/>
        <v>1039.03</v>
      </c>
      <c r="V157" s="123"/>
      <c r="W157" s="124">
        <f t="shared" si="400"/>
        <v>0</v>
      </c>
      <c r="X157" s="125">
        <f t="shared" si="401"/>
        <v>0</v>
      </c>
      <c r="Y157" s="123"/>
      <c r="Z157" s="124">
        <f t="shared" si="402"/>
        <v>0</v>
      </c>
      <c r="AA157" s="125">
        <f t="shared" si="403"/>
        <v>0</v>
      </c>
      <c r="AB157" s="123"/>
      <c r="AC157" s="124">
        <f t="shared" si="404"/>
        <v>0</v>
      </c>
      <c r="AD157" s="125">
        <f t="shared" si="405"/>
        <v>0</v>
      </c>
      <c r="AE157" s="123"/>
      <c r="AF157" s="124">
        <f t="shared" si="406"/>
        <v>0</v>
      </c>
      <c r="AG157" s="125">
        <f t="shared" si="407"/>
        <v>0</v>
      </c>
      <c r="AH157" s="123"/>
      <c r="AI157" s="124">
        <f t="shared" si="408"/>
        <v>0</v>
      </c>
      <c r="AJ157" s="125">
        <f t="shared" si="409"/>
        <v>0</v>
      </c>
      <c r="AK157" s="123"/>
      <c r="AL157" s="124">
        <f t="shared" si="410"/>
        <v>0</v>
      </c>
      <c r="AM157" s="125">
        <f t="shared" si="411"/>
        <v>0</v>
      </c>
      <c r="AN157" s="123"/>
      <c r="AO157" s="124">
        <f t="shared" si="412"/>
        <v>0</v>
      </c>
      <c r="AP157" s="125">
        <f t="shared" si="413"/>
        <v>0</v>
      </c>
      <c r="AQ157" s="123"/>
      <c r="AR157" s="124">
        <f t="shared" si="414"/>
        <v>0</v>
      </c>
      <c r="AS157" s="125">
        <f t="shared" si="415"/>
        <v>0</v>
      </c>
      <c r="AT157" s="124">
        <f t="shared" si="416"/>
        <v>1</v>
      </c>
      <c r="AU157" s="104">
        <f t="shared" si="417"/>
        <v>1039.03</v>
      </c>
      <c r="AV157" s="40" t="b">
        <f t="shared" si="418"/>
        <v>1</v>
      </c>
      <c r="AW157" s="21" t="s">
        <v>1266</v>
      </c>
    </row>
    <row r="158" spans="1:49" ht="33.75" hidden="1" outlineLevel="1" x14ac:dyDescent="0.25">
      <c r="A158" s="365" t="s">
        <v>495</v>
      </c>
      <c r="B158" s="359" t="s">
        <v>310</v>
      </c>
      <c r="C158" s="360" t="s">
        <v>204</v>
      </c>
      <c r="D158" s="361"/>
      <c r="E158" s="348">
        <f>'02_P.O.S_N.N.L'!E155</f>
        <v>0</v>
      </c>
      <c r="F158" s="351">
        <f>'02_P.O.S_N.N.L'!F155</f>
        <v>442.32</v>
      </c>
      <c r="G158" s="308"/>
      <c r="H158" s="309">
        <f>ROUND(I158/$F158,2)</f>
        <v>0</v>
      </c>
      <c r="I158" s="310">
        <f>SUM(I159:I161)</f>
        <v>0</v>
      </c>
      <c r="J158" s="308"/>
      <c r="K158" s="309">
        <f>ROUND(L158/$F158,2)</f>
        <v>0</v>
      </c>
      <c r="L158" s="310">
        <f>SUM(L159:L161)</f>
        <v>0</v>
      </c>
      <c r="M158" s="308"/>
      <c r="N158" s="309">
        <f>ROUND(O158/$F158,2)</f>
        <v>0</v>
      </c>
      <c r="O158" s="310">
        <f>SUM(O159:O161)</f>
        <v>0</v>
      </c>
      <c r="P158" s="308"/>
      <c r="Q158" s="309">
        <f>ROUND(R158/$F158,2)</f>
        <v>0</v>
      </c>
      <c r="R158" s="310">
        <f>SUM(R159:R161)</f>
        <v>0</v>
      </c>
      <c r="S158" s="308"/>
      <c r="T158" s="309">
        <f>ROUND(U158/$F158,2)</f>
        <v>0</v>
      </c>
      <c r="U158" s="310">
        <f>SUM(U159:U161)</f>
        <v>0</v>
      </c>
      <c r="V158" s="308"/>
      <c r="W158" s="309">
        <f>ROUND(X158/$F158,2)</f>
        <v>0</v>
      </c>
      <c r="X158" s="310">
        <f>SUM(X159:X161)</f>
        <v>0</v>
      </c>
      <c r="Y158" s="308"/>
      <c r="Z158" s="309">
        <f>ROUND(AA158/$F158,2)</f>
        <v>0</v>
      </c>
      <c r="AA158" s="310">
        <f>SUM(AA159:AA161)</f>
        <v>0</v>
      </c>
      <c r="AB158" s="308"/>
      <c r="AC158" s="309">
        <f>ROUND(AD158/$F158,2)</f>
        <v>1</v>
      </c>
      <c r="AD158" s="310">
        <f>SUM(AD159:AD161)</f>
        <v>442.32</v>
      </c>
      <c r="AE158" s="308"/>
      <c r="AF158" s="309">
        <f>ROUND(AG158/$F158,2)</f>
        <v>0</v>
      </c>
      <c r="AG158" s="310">
        <f>SUM(AG159:AG161)</f>
        <v>0</v>
      </c>
      <c r="AH158" s="308"/>
      <c r="AI158" s="309">
        <f>ROUND(AJ158/$F158,2)</f>
        <v>0</v>
      </c>
      <c r="AJ158" s="310">
        <f>SUM(AJ159:AJ161)</f>
        <v>0</v>
      </c>
      <c r="AK158" s="308"/>
      <c r="AL158" s="309">
        <f>ROUND(AM158/$F158,2)</f>
        <v>0</v>
      </c>
      <c r="AM158" s="310">
        <f>SUM(AM159:AM161)</f>
        <v>0</v>
      </c>
      <c r="AN158" s="308"/>
      <c r="AO158" s="309">
        <f>ROUND(AP158/$F158,2)</f>
        <v>0</v>
      </c>
      <c r="AP158" s="310">
        <f>SUM(AP159:AP161)</f>
        <v>0</v>
      </c>
      <c r="AQ158" s="308"/>
      <c r="AR158" s="309">
        <f>ROUND(AS158/$F158,2)</f>
        <v>0</v>
      </c>
      <c r="AS158" s="310">
        <f>SUM(AS159:AS161)</f>
        <v>0</v>
      </c>
      <c r="AT158" s="309">
        <f>AU158/F158</f>
        <v>1</v>
      </c>
      <c r="AU158" s="311">
        <f>I158+L158+O158+R158+U158+X158+AA158+AD158+AG158+AJ158+AM158+AP158+AS158</f>
        <v>442.32</v>
      </c>
      <c r="AV158" s="40" t="b">
        <f t="shared" si="418"/>
        <v>1</v>
      </c>
    </row>
    <row r="159" spans="1:49" ht="22.5" hidden="1" outlineLevel="1" x14ac:dyDescent="0.25">
      <c r="A159" s="366" t="s">
        <v>496</v>
      </c>
      <c r="B159" s="356" t="s">
        <v>205</v>
      </c>
      <c r="C159" s="357" t="s">
        <v>206</v>
      </c>
      <c r="D159" s="358">
        <v>2.88</v>
      </c>
      <c r="E159" s="348">
        <f>'02_P.O.S_N.N.L'!E156</f>
        <v>39.479999999999997</v>
      </c>
      <c r="F159" s="351">
        <f>'02_P.O.S_N.N.L'!F156</f>
        <v>113.7</v>
      </c>
      <c r="G159" s="123"/>
      <c r="H159" s="124">
        <f>ROUND(I159/$F159,2)</f>
        <v>0</v>
      </c>
      <c r="I159" s="125">
        <f>ROUND(G159*$E159,2)</f>
        <v>0</v>
      </c>
      <c r="J159" s="123"/>
      <c r="K159" s="124">
        <f>ROUND(L159/$F159,2)</f>
        <v>0</v>
      </c>
      <c r="L159" s="125">
        <f>ROUND(J159*$E159,2)</f>
        <v>0</v>
      </c>
      <c r="M159" s="123"/>
      <c r="N159" s="124">
        <f>ROUND(O159/$F159,2)</f>
        <v>0</v>
      </c>
      <c r="O159" s="125">
        <f>ROUND(M159*$E159,2)</f>
        <v>0</v>
      </c>
      <c r="P159" s="123"/>
      <c r="Q159" s="124">
        <f>ROUND(R159/$F159,2)</f>
        <v>0</v>
      </c>
      <c r="R159" s="125">
        <f>ROUND(P159*$E159,2)</f>
        <v>0</v>
      </c>
      <c r="S159" s="123"/>
      <c r="T159" s="124">
        <f>ROUND(U159/$F159,2)</f>
        <v>0</v>
      </c>
      <c r="U159" s="125">
        <f>ROUND(S159*$E159,2)</f>
        <v>0</v>
      </c>
      <c r="V159" s="123"/>
      <c r="W159" s="124">
        <f>ROUND(X159/$F159,2)</f>
        <v>0</v>
      </c>
      <c r="X159" s="125">
        <f>ROUND(V159*$E159,2)</f>
        <v>0</v>
      </c>
      <c r="Y159" s="123"/>
      <c r="Z159" s="124">
        <f>ROUND(AA159/$F159,2)</f>
        <v>0</v>
      </c>
      <c r="AA159" s="125">
        <f>ROUND(Y159*$E159,2)</f>
        <v>0</v>
      </c>
      <c r="AB159" s="123">
        <v>2.88</v>
      </c>
      <c r="AC159" s="124">
        <f>ROUND(AD159/$F159,2)</f>
        <v>1</v>
      </c>
      <c r="AD159" s="125">
        <f>ROUND(AB159*$E159,2)</f>
        <v>113.7</v>
      </c>
      <c r="AE159" s="123"/>
      <c r="AF159" s="124">
        <f>ROUND(AG159/$F159,2)</f>
        <v>0</v>
      </c>
      <c r="AG159" s="125">
        <f>ROUND(AE159*$E159,2)</f>
        <v>0</v>
      </c>
      <c r="AH159" s="123"/>
      <c r="AI159" s="124">
        <f>ROUND(AJ159/$F159,2)</f>
        <v>0</v>
      </c>
      <c r="AJ159" s="125">
        <f>ROUND(AH159*$E159,2)</f>
        <v>0</v>
      </c>
      <c r="AK159" s="123"/>
      <c r="AL159" s="124">
        <f>ROUND(AM159/$F159,2)</f>
        <v>0</v>
      </c>
      <c r="AM159" s="125">
        <f>ROUND(AK159*$E159,2)</f>
        <v>0</v>
      </c>
      <c r="AN159" s="123"/>
      <c r="AO159" s="124">
        <f>ROUND(AP159/$F159,2)</f>
        <v>0</v>
      </c>
      <c r="AP159" s="125">
        <f>ROUND(AN159*$E159,2)</f>
        <v>0</v>
      </c>
      <c r="AQ159" s="123"/>
      <c r="AR159" s="124">
        <f>ROUND(AS159/$F159,2)</f>
        <v>0</v>
      </c>
      <c r="AS159" s="125">
        <f>ROUND(AQ159*$E159,2)</f>
        <v>0</v>
      </c>
      <c r="AT159" s="124">
        <f>AU159/F159</f>
        <v>1</v>
      </c>
      <c r="AU159" s="104">
        <f>I159+L159+O159+R159+U159+X159+AA159+AD159+AG159+AJ159+AM159+AP159+AS159</f>
        <v>113.7</v>
      </c>
      <c r="AV159" s="40" t="b">
        <f t="shared" si="418"/>
        <v>1</v>
      </c>
      <c r="AW159" s="19" t="s">
        <v>1263</v>
      </c>
    </row>
    <row r="160" spans="1:49" ht="22.5" hidden="1" outlineLevel="1" x14ac:dyDescent="0.25">
      <c r="A160" s="366" t="s">
        <v>497</v>
      </c>
      <c r="B160" s="356" t="s">
        <v>218</v>
      </c>
      <c r="C160" s="357" t="s">
        <v>97</v>
      </c>
      <c r="D160" s="362">
        <v>26</v>
      </c>
      <c r="E160" s="348">
        <f>'02_P.O.S_N.N.L'!E157</f>
        <v>6.98</v>
      </c>
      <c r="F160" s="351">
        <f>'02_P.O.S_N.N.L'!F157</f>
        <v>181.48</v>
      </c>
      <c r="G160" s="123"/>
      <c r="H160" s="124">
        <f t="shared" ref="H160:H161" si="419">ROUND(I160/$F160,2)</f>
        <v>0</v>
      </c>
      <c r="I160" s="125">
        <f t="shared" ref="I160:I161" si="420">ROUND(G160*$E160,2)</f>
        <v>0</v>
      </c>
      <c r="J160" s="123"/>
      <c r="K160" s="124">
        <f t="shared" ref="K160:K161" si="421">ROUND(L160/$F160,2)</f>
        <v>0</v>
      </c>
      <c r="L160" s="125">
        <f t="shared" ref="L160:L161" si="422">ROUND(J160*$E160,2)</f>
        <v>0</v>
      </c>
      <c r="M160" s="123"/>
      <c r="N160" s="124">
        <f t="shared" ref="N160:N161" si="423">ROUND(O160/$F160,2)</f>
        <v>0</v>
      </c>
      <c r="O160" s="125">
        <f t="shared" ref="O160:O161" si="424">ROUND(M160*$E160,2)</f>
        <v>0</v>
      </c>
      <c r="P160" s="123"/>
      <c r="Q160" s="124">
        <f t="shared" ref="Q160:Q161" si="425">ROUND(R160/$F160,2)</f>
        <v>0</v>
      </c>
      <c r="R160" s="125">
        <f t="shared" ref="R160:R161" si="426">ROUND(P160*$E160,2)</f>
        <v>0</v>
      </c>
      <c r="S160" s="123"/>
      <c r="T160" s="124">
        <f t="shared" ref="T160:T161" si="427">ROUND(U160/$F160,2)</f>
        <v>0</v>
      </c>
      <c r="U160" s="125">
        <f t="shared" ref="U160:U161" si="428">ROUND(S160*$E160,2)</f>
        <v>0</v>
      </c>
      <c r="V160" s="123"/>
      <c r="W160" s="124">
        <f t="shared" ref="W160:W161" si="429">ROUND(X160/$F160,2)</f>
        <v>0</v>
      </c>
      <c r="X160" s="125">
        <f t="shared" ref="X160:X161" si="430">ROUND(V160*$E160,2)</f>
        <v>0</v>
      </c>
      <c r="Y160" s="123"/>
      <c r="Z160" s="124">
        <f t="shared" ref="Z160:Z161" si="431">ROUND(AA160/$F160,2)</f>
        <v>0</v>
      </c>
      <c r="AA160" s="125">
        <f t="shared" ref="AA160:AA161" si="432">ROUND(Y160*$E160,2)</f>
        <v>0</v>
      </c>
      <c r="AB160" s="123">
        <v>26</v>
      </c>
      <c r="AC160" s="124">
        <f t="shared" ref="AC160:AC161" si="433">ROUND(AD160/$F160,2)</f>
        <v>1</v>
      </c>
      <c r="AD160" s="125">
        <f t="shared" ref="AD160:AD161" si="434">ROUND(AB160*$E160,2)</f>
        <v>181.48</v>
      </c>
      <c r="AE160" s="123"/>
      <c r="AF160" s="124">
        <f t="shared" ref="AF160:AF161" si="435">ROUND(AG160/$F160,2)</f>
        <v>0</v>
      </c>
      <c r="AG160" s="125">
        <f t="shared" ref="AG160:AG161" si="436">ROUND(AE160*$E160,2)</f>
        <v>0</v>
      </c>
      <c r="AH160" s="123"/>
      <c r="AI160" s="124">
        <f t="shared" ref="AI160:AI161" si="437">ROUND(AJ160/$F160,2)</f>
        <v>0</v>
      </c>
      <c r="AJ160" s="125">
        <f t="shared" ref="AJ160:AJ161" si="438">ROUND(AH160*$E160,2)</f>
        <v>0</v>
      </c>
      <c r="AK160" s="123"/>
      <c r="AL160" s="124">
        <f t="shared" ref="AL160:AL161" si="439">ROUND(AM160/$F160,2)</f>
        <v>0</v>
      </c>
      <c r="AM160" s="125">
        <f t="shared" ref="AM160:AM161" si="440">ROUND(AK160*$E160,2)</f>
        <v>0</v>
      </c>
      <c r="AN160" s="123"/>
      <c r="AO160" s="124">
        <f t="shared" ref="AO160:AO161" si="441">ROUND(AP160/$F160,2)</f>
        <v>0</v>
      </c>
      <c r="AP160" s="125">
        <f t="shared" ref="AP160:AP161" si="442">ROUND(AN160*$E160,2)</f>
        <v>0</v>
      </c>
      <c r="AQ160" s="123"/>
      <c r="AR160" s="124">
        <f t="shared" ref="AR160:AR161" si="443">ROUND(AS160/$F160,2)</f>
        <v>0</v>
      </c>
      <c r="AS160" s="125">
        <f t="shared" ref="AS160:AS161" si="444">ROUND(AQ160*$E160,2)</f>
        <v>0</v>
      </c>
      <c r="AT160" s="124">
        <f t="shared" ref="AT160:AT161" si="445">AU160/F160</f>
        <v>1</v>
      </c>
      <c r="AU160" s="104">
        <f t="shared" ref="AU160:AU161" si="446">I160+L160+O160+R160+U160+X160+AA160+AD160+AG160+AJ160+AM160+AP160+AS160</f>
        <v>181.48</v>
      </c>
      <c r="AV160" s="40" t="b">
        <f t="shared" si="418"/>
        <v>1</v>
      </c>
      <c r="AW160" s="19" t="s">
        <v>1264</v>
      </c>
    </row>
    <row r="161" spans="1:49" ht="22.5" hidden="1" outlineLevel="1" x14ac:dyDescent="0.25">
      <c r="A161" s="366" t="s">
        <v>498</v>
      </c>
      <c r="B161" s="356" t="s">
        <v>311</v>
      </c>
      <c r="C161" s="357" t="s">
        <v>206</v>
      </c>
      <c r="D161" s="358">
        <v>2.88</v>
      </c>
      <c r="E161" s="348">
        <f>'02_P.O.S_N.N.L'!E158</f>
        <v>51.09</v>
      </c>
      <c r="F161" s="351">
        <f>'02_P.O.S_N.N.L'!F158</f>
        <v>147.13999999999999</v>
      </c>
      <c r="G161" s="123"/>
      <c r="H161" s="124">
        <f t="shared" si="419"/>
        <v>0</v>
      </c>
      <c r="I161" s="125">
        <f t="shared" si="420"/>
        <v>0</v>
      </c>
      <c r="J161" s="123"/>
      <c r="K161" s="124">
        <f t="shared" si="421"/>
        <v>0</v>
      </c>
      <c r="L161" s="125">
        <f t="shared" si="422"/>
        <v>0</v>
      </c>
      <c r="M161" s="123"/>
      <c r="N161" s="124">
        <f t="shared" si="423"/>
        <v>0</v>
      </c>
      <c r="O161" s="125">
        <f t="shared" si="424"/>
        <v>0</v>
      </c>
      <c r="P161" s="123"/>
      <c r="Q161" s="124">
        <f t="shared" si="425"/>
        <v>0</v>
      </c>
      <c r="R161" s="125">
        <f t="shared" si="426"/>
        <v>0</v>
      </c>
      <c r="S161" s="123"/>
      <c r="T161" s="124">
        <f t="shared" si="427"/>
        <v>0</v>
      </c>
      <c r="U161" s="125">
        <f t="shared" si="428"/>
        <v>0</v>
      </c>
      <c r="V161" s="123"/>
      <c r="W161" s="124">
        <f t="shared" si="429"/>
        <v>0</v>
      </c>
      <c r="X161" s="125">
        <f t="shared" si="430"/>
        <v>0</v>
      </c>
      <c r="Y161" s="123"/>
      <c r="Z161" s="124">
        <f t="shared" si="431"/>
        <v>0</v>
      </c>
      <c r="AA161" s="125">
        <f t="shared" si="432"/>
        <v>0</v>
      </c>
      <c r="AB161" s="123">
        <v>2.88</v>
      </c>
      <c r="AC161" s="124">
        <f t="shared" si="433"/>
        <v>1</v>
      </c>
      <c r="AD161" s="125">
        <f t="shared" si="434"/>
        <v>147.13999999999999</v>
      </c>
      <c r="AE161" s="123"/>
      <c r="AF161" s="124">
        <f t="shared" si="435"/>
        <v>0</v>
      </c>
      <c r="AG161" s="125">
        <f t="shared" si="436"/>
        <v>0</v>
      </c>
      <c r="AH161" s="123"/>
      <c r="AI161" s="124">
        <f t="shared" si="437"/>
        <v>0</v>
      </c>
      <c r="AJ161" s="125">
        <f t="shared" si="438"/>
        <v>0</v>
      </c>
      <c r="AK161" s="123"/>
      <c r="AL161" s="124">
        <f t="shared" si="439"/>
        <v>0</v>
      </c>
      <c r="AM161" s="125">
        <f t="shared" si="440"/>
        <v>0</v>
      </c>
      <c r="AN161" s="123"/>
      <c r="AO161" s="124">
        <f t="shared" si="441"/>
        <v>0</v>
      </c>
      <c r="AP161" s="125">
        <f t="shared" si="442"/>
        <v>0</v>
      </c>
      <c r="AQ161" s="123"/>
      <c r="AR161" s="124">
        <f t="shared" si="443"/>
        <v>0</v>
      </c>
      <c r="AS161" s="125">
        <f t="shared" si="444"/>
        <v>0</v>
      </c>
      <c r="AT161" s="124">
        <f t="shared" si="445"/>
        <v>1</v>
      </c>
      <c r="AU161" s="104">
        <f t="shared" si="446"/>
        <v>147.13999999999999</v>
      </c>
      <c r="AV161" s="40" t="b">
        <f t="shared" si="418"/>
        <v>1</v>
      </c>
      <c r="AW161" s="19" t="s">
        <v>1263</v>
      </c>
    </row>
    <row r="162" spans="1:49" ht="22.5" hidden="1" outlineLevel="1" x14ac:dyDescent="0.25">
      <c r="A162" s="365" t="s">
        <v>499</v>
      </c>
      <c r="B162" s="359" t="s">
        <v>312</v>
      </c>
      <c r="C162" s="360" t="s">
        <v>204</v>
      </c>
      <c r="D162" s="361"/>
      <c r="E162" s="348">
        <f>'02_P.O.S_N.N.L'!E159</f>
        <v>0</v>
      </c>
      <c r="F162" s="351">
        <f>'02_P.O.S_N.N.L'!F159</f>
        <v>8013.3999999999987</v>
      </c>
      <c r="G162" s="308"/>
      <c r="H162" s="309">
        <f>ROUND(I162/$F162,2)</f>
        <v>0</v>
      </c>
      <c r="I162" s="310">
        <f>SUM(I163:I165)</f>
        <v>0</v>
      </c>
      <c r="J162" s="308"/>
      <c r="K162" s="309">
        <f>ROUND(L162/$F162,2)</f>
        <v>0</v>
      </c>
      <c r="L162" s="310">
        <f>SUM(L163:L165)</f>
        <v>0</v>
      </c>
      <c r="M162" s="308"/>
      <c r="N162" s="309">
        <f>ROUND(O162/$F162,2)</f>
        <v>0</v>
      </c>
      <c r="O162" s="310">
        <f>SUM(O163:O165)</f>
        <v>0</v>
      </c>
      <c r="P162" s="308"/>
      <c r="Q162" s="309">
        <f>ROUND(R162/$F162,2)</f>
        <v>0</v>
      </c>
      <c r="R162" s="310">
        <f>SUM(R163:R169)</f>
        <v>0</v>
      </c>
      <c r="S162" s="308"/>
      <c r="T162" s="309">
        <f>ROUND(U162/$F162,2)</f>
        <v>1</v>
      </c>
      <c r="U162" s="310">
        <f>SUM(U163:U169)</f>
        <v>8013.3999999999987</v>
      </c>
      <c r="V162" s="308"/>
      <c r="W162" s="309">
        <f>ROUND(X162/$F162,2)</f>
        <v>0</v>
      </c>
      <c r="X162" s="310">
        <f>SUM(X163:X169)</f>
        <v>0</v>
      </c>
      <c r="Y162" s="308"/>
      <c r="Z162" s="309">
        <f>ROUND(AA162/$F162,2)</f>
        <v>0</v>
      </c>
      <c r="AA162" s="310">
        <f>SUM(AA163:AA169)</f>
        <v>0</v>
      </c>
      <c r="AB162" s="308"/>
      <c r="AC162" s="309">
        <f>ROUND(AD162/$F162,2)</f>
        <v>0</v>
      </c>
      <c r="AD162" s="310">
        <f>SUM(AD163:AD169)</f>
        <v>0</v>
      </c>
      <c r="AE162" s="308"/>
      <c r="AF162" s="309">
        <f>ROUND(AG162/$F162,2)</f>
        <v>0</v>
      </c>
      <c r="AG162" s="310">
        <f>SUM(AG163:AG169)</f>
        <v>0</v>
      </c>
      <c r="AH162" s="308"/>
      <c r="AI162" s="309">
        <f>ROUND(AJ162/$F162,2)</f>
        <v>0</v>
      </c>
      <c r="AJ162" s="310">
        <f>SUM(AJ163:AJ169)</f>
        <v>0</v>
      </c>
      <c r="AK162" s="308"/>
      <c r="AL162" s="309">
        <f>ROUND(AM162/$F162,2)</f>
        <v>0</v>
      </c>
      <c r="AM162" s="310">
        <f>SUM(AM163:AM169)</f>
        <v>0</v>
      </c>
      <c r="AN162" s="308"/>
      <c r="AO162" s="309">
        <f>ROUND(AP162/$F162,2)</f>
        <v>0</v>
      </c>
      <c r="AP162" s="310">
        <f>SUM(AP163:AP169)</f>
        <v>0</v>
      </c>
      <c r="AQ162" s="308"/>
      <c r="AR162" s="309">
        <f>ROUND(AS162/$F162,2)</f>
        <v>0</v>
      </c>
      <c r="AS162" s="310">
        <f>SUM(AS163:AS169)</f>
        <v>0</v>
      </c>
      <c r="AT162" s="309">
        <f>AU162/F162</f>
        <v>1</v>
      </c>
      <c r="AU162" s="311">
        <f>I162+L162+O162+R162+U162+X162+AA162+AD162+AG162+AJ162+AM162+AP162+AS162</f>
        <v>8013.3999999999987</v>
      </c>
      <c r="AV162" s="40" t="b">
        <f t="shared" si="418"/>
        <v>1</v>
      </c>
    </row>
    <row r="163" spans="1:49" ht="22.5" hidden="1" outlineLevel="1" x14ac:dyDescent="0.25">
      <c r="A163" s="366" t="s">
        <v>500</v>
      </c>
      <c r="B163" s="356" t="s">
        <v>205</v>
      </c>
      <c r="C163" s="357" t="s">
        <v>206</v>
      </c>
      <c r="D163" s="362">
        <v>10.56</v>
      </c>
      <c r="E163" s="348">
        <f>'02_P.O.S_N.N.L'!E160</f>
        <v>39.479999999999997</v>
      </c>
      <c r="F163" s="351">
        <f>'02_P.O.S_N.N.L'!F160</f>
        <v>416.91</v>
      </c>
      <c r="G163" s="123"/>
      <c r="H163" s="124">
        <f>ROUND(I163/$F163,2)</f>
        <v>0</v>
      </c>
      <c r="I163" s="125">
        <f>ROUND(G163*$E163,2)</f>
        <v>0</v>
      </c>
      <c r="J163" s="123"/>
      <c r="K163" s="124">
        <f>ROUND(L163/$F163,2)</f>
        <v>0</v>
      </c>
      <c r="L163" s="125">
        <f>ROUND(J163*$E163,2)</f>
        <v>0</v>
      </c>
      <c r="M163" s="123"/>
      <c r="N163" s="124">
        <f>ROUND(O163/$F163,2)</f>
        <v>0</v>
      </c>
      <c r="O163" s="125">
        <f>ROUND(M163*$E163,2)</f>
        <v>0</v>
      </c>
      <c r="P163" s="123"/>
      <c r="Q163" s="124">
        <f>ROUND(R163/$F163,2)</f>
        <v>0</v>
      </c>
      <c r="R163" s="125">
        <f>ROUND(P163*$E163,2)</f>
        <v>0</v>
      </c>
      <c r="S163" s="123">
        <v>10.56</v>
      </c>
      <c r="T163" s="124">
        <f>ROUND(U163/$F163,2)</f>
        <v>1</v>
      </c>
      <c r="U163" s="125">
        <f>ROUND(S163*$E163,2)</f>
        <v>416.91</v>
      </c>
      <c r="V163" s="123"/>
      <c r="W163" s="124">
        <f>ROUND(X163/$F163,2)</f>
        <v>0</v>
      </c>
      <c r="X163" s="125">
        <f>ROUND(V163*$E163,2)</f>
        <v>0</v>
      </c>
      <c r="Y163" s="123"/>
      <c r="Z163" s="124">
        <f>ROUND(AA163/$F163,2)</f>
        <v>0</v>
      </c>
      <c r="AA163" s="125">
        <f>ROUND(Y163*$E163,2)</f>
        <v>0</v>
      </c>
      <c r="AB163" s="123"/>
      <c r="AC163" s="124">
        <f>ROUND(AD163/$F163,2)</f>
        <v>0</v>
      </c>
      <c r="AD163" s="125">
        <f>ROUND(AB163*$E163,2)</f>
        <v>0</v>
      </c>
      <c r="AE163" s="123"/>
      <c r="AF163" s="124">
        <f>ROUND(AG163/$F163,2)</f>
        <v>0</v>
      </c>
      <c r="AG163" s="125">
        <f>ROUND(AE163*$E163,2)</f>
        <v>0</v>
      </c>
      <c r="AH163" s="123"/>
      <c r="AI163" s="124">
        <f>ROUND(AJ163/$F163,2)</f>
        <v>0</v>
      </c>
      <c r="AJ163" s="125">
        <f>ROUND(AH163*$E163,2)</f>
        <v>0</v>
      </c>
      <c r="AK163" s="123"/>
      <c r="AL163" s="124">
        <f>ROUND(AM163/$F163,2)</f>
        <v>0</v>
      </c>
      <c r="AM163" s="125">
        <f>ROUND(AK163*$E163,2)</f>
        <v>0</v>
      </c>
      <c r="AN163" s="123"/>
      <c r="AO163" s="124">
        <f>ROUND(AP163/$F163,2)</f>
        <v>0</v>
      </c>
      <c r="AP163" s="125">
        <f>ROUND(AN163*$E163,2)</f>
        <v>0</v>
      </c>
      <c r="AQ163" s="123"/>
      <c r="AR163" s="124">
        <f>ROUND(AS163/$F163,2)</f>
        <v>0</v>
      </c>
      <c r="AS163" s="125">
        <f>ROUND(AQ163*$E163,2)</f>
        <v>0</v>
      </c>
      <c r="AT163" s="124">
        <f>AU163/F163</f>
        <v>1</v>
      </c>
      <c r="AU163" s="104">
        <f>I163+L163+O163+R163+U163+X163+AA163+AD163+AG163+AJ163+AM163+AP163+AS163</f>
        <v>416.91</v>
      </c>
      <c r="AV163" s="40" t="b">
        <f t="shared" si="418"/>
        <v>1</v>
      </c>
      <c r="AW163" s="19" t="s">
        <v>1263</v>
      </c>
    </row>
    <row r="164" spans="1:49" hidden="1" outlineLevel="1" x14ac:dyDescent="0.25">
      <c r="A164" s="366" t="s">
        <v>501</v>
      </c>
      <c r="B164" s="356" t="s">
        <v>207</v>
      </c>
      <c r="C164" s="357" t="s">
        <v>206</v>
      </c>
      <c r="D164" s="358">
        <v>1.51</v>
      </c>
      <c r="E164" s="348">
        <f>'02_P.O.S_N.N.L'!E161</f>
        <v>425.26</v>
      </c>
      <c r="F164" s="351">
        <f>'02_P.O.S_N.N.L'!F161</f>
        <v>642.14</v>
      </c>
      <c r="G164" s="123"/>
      <c r="H164" s="124">
        <f t="shared" ref="H164:H169" si="447">ROUND(I164/$F164,2)</f>
        <v>0</v>
      </c>
      <c r="I164" s="125">
        <f t="shared" ref="I164:I169" si="448">ROUND(G164*$E164,2)</f>
        <v>0</v>
      </c>
      <c r="J164" s="123"/>
      <c r="K164" s="124">
        <f t="shared" ref="K164:K169" si="449">ROUND(L164/$F164,2)</f>
        <v>0</v>
      </c>
      <c r="L164" s="125">
        <f t="shared" ref="L164:L169" si="450">ROUND(J164*$E164,2)</f>
        <v>0</v>
      </c>
      <c r="M164" s="123"/>
      <c r="N164" s="124">
        <f t="shared" ref="N164:N169" si="451">ROUND(O164/$F164,2)</f>
        <v>0</v>
      </c>
      <c r="O164" s="125">
        <f t="shared" ref="O164:O169" si="452">ROUND(M164*$E164,2)</f>
        <v>0</v>
      </c>
      <c r="P164" s="123"/>
      <c r="Q164" s="124">
        <f t="shared" ref="Q164:Q169" si="453">ROUND(R164/$F164,2)</f>
        <v>0</v>
      </c>
      <c r="R164" s="125">
        <f t="shared" ref="R164:R169" si="454">ROUND(P164*$E164,2)</f>
        <v>0</v>
      </c>
      <c r="S164" s="123">
        <v>1.51</v>
      </c>
      <c r="T164" s="124">
        <f t="shared" ref="T164:T169" si="455">ROUND(U164/$F164,2)</f>
        <v>1</v>
      </c>
      <c r="U164" s="125">
        <f t="shared" ref="U164:U169" si="456">ROUND(S164*$E164,2)</f>
        <v>642.14</v>
      </c>
      <c r="V164" s="123"/>
      <c r="W164" s="124">
        <f t="shared" ref="W164:W169" si="457">ROUND(X164/$F164,2)</f>
        <v>0</v>
      </c>
      <c r="X164" s="125">
        <f t="shared" ref="X164:X169" si="458">ROUND(V164*$E164,2)</f>
        <v>0</v>
      </c>
      <c r="Y164" s="123"/>
      <c r="Z164" s="124">
        <f t="shared" ref="Z164:Z169" si="459">ROUND(AA164/$F164,2)</f>
        <v>0</v>
      </c>
      <c r="AA164" s="125">
        <f t="shared" ref="AA164:AA169" si="460">ROUND(Y164*$E164,2)</f>
        <v>0</v>
      </c>
      <c r="AB164" s="123"/>
      <c r="AC164" s="124">
        <f t="shared" ref="AC164:AC169" si="461">ROUND(AD164/$F164,2)</f>
        <v>0</v>
      </c>
      <c r="AD164" s="125">
        <f t="shared" ref="AD164:AD169" si="462">ROUND(AB164*$E164,2)</f>
        <v>0</v>
      </c>
      <c r="AE164" s="123"/>
      <c r="AF164" s="124">
        <f t="shared" ref="AF164:AF169" si="463">ROUND(AG164/$F164,2)</f>
        <v>0</v>
      </c>
      <c r="AG164" s="125">
        <f t="shared" ref="AG164:AG169" si="464">ROUND(AE164*$E164,2)</f>
        <v>0</v>
      </c>
      <c r="AH164" s="123"/>
      <c r="AI164" s="124">
        <f t="shared" ref="AI164:AI169" si="465">ROUND(AJ164/$F164,2)</f>
        <v>0</v>
      </c>
      <c r="AJ164" s="125">
        <f t="shared" ref="AJ164:AJ169" si="466">ROUND(AH164*$E164,2)</f>
        <v>0</v>
      </c>
      <c r="AK164" s="123"/>
      <c r="AL164" s="124">
        <f t="shared" ref="AL164:AL169" si="467">ROUND(AM164/$F164,2)</f>
        <v>0</v>
      </c>
      <c r="AM164" s="125">
        <f t="shared" ref="AM164:AM169" si="468">ROUND(AK164*$E164,2)</f>
        <v>0</v>
      </c>
      <c r="AN164" s="123"/>
      <c r="AO164" s="124">
        <f t="shared" ref="AO164:AO169" si="469">ROUND(AP164/$F164,2)</f>
        <v>0</v>
      </c>
      <c r="AP164" s="125">
        <f t="shared" ref="AP164:AP169" si="470">ROUND(AN164*$E164,2)</f>
        <v>0</v>
      </c>
      <c r="AQ164" s="123"/>
      <c r="AR164" s="124">
        <f t="shared" ref="AR164:AR169" si="471">ROUND(AS164/$F164,2)</f>
        <v>0</v>
      </c>
      <c r="AS164" s="125">
        <f t="shared" ref="AS164:AS169" si="472">ROUND(AQ164*$E164,2)</f>
        <v>0</v>
      </c>
      <c r="AT164" s="124">
        <f t="shared" ref="AT164:AT169" si="473">AU164/F164</f>
        <v>1</v>
      </c>
      <c r="AU164" s="104">
        <f t="shared" ref="AU164:AU169" si="474">I164+L164+O164+R164+U164+X164+AA164+AD164+AG164+AJ164+AM164+AP164+AS164</f>
        <v>642.14</v>
      </c>
      <c r="AV164" s="40" t="b">
        <f t="shared" si="418"/>
        <v>1</v>
      </c>
      <c r="AW164" s="19" t="s">
        <v>1263</v>
      </c>
    </row>
    <row r="165" spans="1:49" ht="22.5" hidden="1" outlineLevel="1" x14ac:dyDescent="0.25">
      <c r="A165" s="366" t="s">
        <v>502</v>
      </c>
      <c r="B165" s="356" t="s">
        <v>305</v>
      </c>
      <c r="C165" s="357" t="s">
        <v>191</v>
      </c>
      <c r="D165" s="358">
        <v>4.9000000000000004</v>
      </c>
      <c r="E165" s="348">
        <f>'02_P.O.S_N.N.L'!E162</f>
        <v>58.51</v>
      </c>
      <c r="F165" s="351">
        <f>'02_P.O.S_N.N.L'!F162</f>
        <v>286.7</v>
      </c>
      <c r="G165" s="123"/>
      <c r="H165" s="124">
        <f t="shared" si="447"/>
        <v>0</v>
      </c>
      <c r="I165" s="125">
        <f t="shared" si="448"/>
        <v>0</v>
      </c>
      <c r="J165" s="123"/>
      <c r="K165" s="124">
        <f t="shared" si="449"/>
        <v>0</v>
      </c>
      <c r="L165" s="125">
        <f t="shared" si="450"/>
        <v>0</v>
      </c>
      <c r="M165" s="123"/>
      <c r="N165" s="124">
        <f t="shared" si="451"/>
        <v>0</v>
      </c>
      <c r="O165" s="125">
        <f t="shared" si="452"/>
        <v>0</v>
      </c>
      <c r="P165" s="123"/>
      <c r="Q165" s="124">
        <f t="shared" si="453"/>
        <v>0</v>
      </c>
      <c r="R165" s="125">
        <f t="shared" si="454"/>
        <v>0</v>
      </c>
      <c r="S165" s="123">
        <v>4.9000000000000004</v>
      </c>
      <c r="T165" s="124">
        <f t="shared" si="455"/>
        <v>1</v>
      </c>
      <c r="U165" s="125">
        <f t="shared" si="456"/>
        <v>286.7</v>
      </c>
      <c r="V165" s="123"/>
      <c r="W165" s="124">
        <f t="shared" si="457"/>
        <v>0</v>
      </c>
      <c r="X165" s="125">
        <f t="shared" si="458"/>
        <v>0</v>
      </c>
      <c r="Y165" s="123"/>
      <c r="Z165" s="124">
        <f t="shared" si="459"/>
        <v>0</v>
      </c>
      <c r="AA165" s="125">
        <f t="shared" si="460"/>
        <v>0</v>
      </c>
      <c r="AB165" s="123"/>
      <c r="AC165" s="124">
        <f t="shared" si="461"/>
        <v>0</v>
      </c>
      <c r="AD165" s="125">
        <f t="shared" si="462"/>
        <v>0</v>
      </c>
      <c r="AE165" s="123"/>
      <c r="AF165" s="124">
        <f t="shared" si="463"/>
        <v>0</v>
      </c>
      <c r="AG165" s="125">
        <f t="shared" si="464"/>
        <v>0</v>
      </c>
      <c r="AH165" s="123"/>
      <c r="AI165" s="124">
        <f t="shared" si="465"/>
        <v>0</v>
      </c>
      <c r="AJ165" s="125">
        <f t="shared" si="466"/>
        <v>0</v>
      </c>
      <c r="AK165" s="123"/>
      <c r="AL165" s="124">
        <f t="shared" si="467"/>
        <v>0</v>
      </c>
      <c r="AM165" s="125">
        <f t="shared" si="468"/>
        <v>0</v>
      </c>
      <c r="AN165" s="123"/>
      <c r="AO165" s="124">
        <f t="shared" si="469"/>
        <v>0</v>
      </c>
      <c r="AP165" s="125">
        <f t="shared" si="470"/>
        <v>0</v>
      </c>
      <c r="AQ165" s="123"/>
      <c r="AR165" s="124">
        <f t="shared" si="471"/>
        <v>0</v>
      </c>
      <c r="AS165" s="125">
        <f t="shared" si="472"/>
        <v>0</v>
      </c>
      <c r="AT165" s="124">
        <f t="shared" si="473"/>
        <v>1</v>
      </c>
      <c r="AU165" s="104">
        <f t="shared" si="474"/>
        <v>286.7</v>
      </c>
      <c r="AV165" s="40" t="b">
        <f t="shared" si="418"/>
        <v>1</v>
      </c>
      <c r="AW165" s="21" t="s">
        <v>1266</v>
      </c>
    </row>
    <row r="166" spans="1:49" ht="33.75" hidden="1" outlineLevel="1" x14ac:dyDescent="0.25">
      <c r="A166" s="366" t="s">
        <v>503</v>
      </c>
      <c r="B166" s="356" t="s">
        <v>307</v>
      </c>
      <c r="C166" s="357" t="s">
        <v>52</v>
      </c>
      <c r="D166" s="362">
        <v>12.9</v>
      </c>
      <c r="E166" s="348">
        <f>'02_P.O.S_N.N.L'!E163</f>
        <v>12.22</v>
      </c>
      <c r="F166" s="351">
        <f>'02_P.O.S_N.N.L'!F163</f>
        <v>157.63999999999999</v>
      </c>
      <c r="G166" s="123"/>
      <c r="H166" s="124">
        <f t="shared" si="447"/>
        <v>0</v>
      </c>
      <c r="I166" s="125">
        <f t="shared" si="448"/>
        <v>0</v>
      </c>
      <c r="J166" s="123"/>
      <c r="K166" s="124">
        <f t="shared" si="449"/>
        <v>0</v>
      </c>
      <c r="L166" s="125">
        <f t="shared" si="450"/>
        <v>0</v>
      </c>
      <c r="M166" s="123"/>
      <c r="N166" s="124">
        <f t="shared" si="451"/>
        <v>0</v>
      </c>
      <c r="O166" s="125">
        <f t="shared" si="452"/>
        <v>0</v>
      </c>
      <c r="P166" s="123"/>
      <c r="Q166" s="124">
        <f t="shared" si="453"/>
        <v>0</v>
      </c>
      <c r="R166" s="125">
        <f t="shared" si="454"/>
        <v>0</v>
      </c>
      <c r="S166" s="123">
        <v>12.9</v>
      </c>
      <c r="T166" s="124">
        <f t="shared" si="455"/>
        <v>1</v>
      </c>
      <c r="U166" s="125">
        <f t="shared" si="456"/>
        <v>157.63999999999999</v>
      </c>
      <c r="V166" s="123"/>
      <c r="W166" s="124">
        <f t="shared" si="457"/>
        <v>0</v>
      </c>
      <c r="X166" s="125">
        <f t="shared" si="458"/>
        <v>0</v>
      </c>
      <c r="Y166" s="123"/>
      <c r="Z166" s="124">
        <f t="shared" si="459"/>
        <v>0</v>
      </c>
      <c r="AA166" s="125">
        <f t="shared" si="460"/>
        <v>0</v>
      </c>
      <c r="AB166" s="123"/>
      <c r="AC166" s="124">
        <f t="shared" si="461"/>
        <v>0</v>
      </c>
      <c r="AD166" s="125">
        <f t="shared" si="462"/>
        <v>0</v>
      </c>
      <c r="AE166" s="123"/>
      <c r="AF166" s="124">
        <f t="shared" si="463"/>
        <v>0</v>
      </c>
      <c r="AG166" s="125">
        <f t="shared" si="464"/>
        <v>0</v>
      </c>
      <c r="AH166" s="123"/>
      <c r="AI166" s="124">
        <f t="shared" si="465"/>
        <v>0</v>
      </c>
      <c r="AJ166" s="125">
        <f t="shared" si="466"/>
        <v>0</v>
      </c>
      <c r="AK166" s="123"/>
      <c r="AL166" s="124">
        <f t="shared" si="467"/>
        <v>0</v>
      </c>
      <c r="AM166" s="125">
        <f t="shared" si="468"/>
        <v>0</v>
      </c>
      <c r="AN166" s="123"/>
      <c r="AO166" s="124">
        <f t="shared" si="469"/>
        <v>0</v>
      </c>
      <c r="AP166" s="125">
        <f t="shared" si="470"/>
        <v>0</v>
      </c>
      <c r="AQ166" s="123"/>
      <c r="AR166" s="124">
        <f t="shared" si="471"/>
        <v>0</v>
      </c>
      <c r="AS166" s="125">
        <f t="shared" si="472"/>
        <v>0</v>
      </c>
      <c r="AT166" s="124">
        <f t="shared" si="473"/>
        <v>1</v>
      </c>
      <c r="AU166" s="104">
        <f t="shared" si="474"/>
        <v>157.63999999999999</v>
      </c>
      <c r="AV166" s="40" t="b">
        <f t="shared" si="418"/>
        <v>1</v>
      </c>
      <c r="AW166" s="21" t="s">
        <v>1266</v>
      </c>
    </row>
    <row r="167" spans="1:49" ht="33.75" hidden="1" outlineLevel="1" x14ac:dyDescent="0.25">
      <c r="A167" s="366" t="s">
        <v>504</v>
      </c>
      <c r="B167" s="356" t="s">
        <v>313</v>
      </c>
      <c r="C167" s="357" t="s">
        <v>52</v>
      </c>
      <c r="D167" s="363">
        <v>285</v>
      </c>
      <c r="E167" s="348">
        <f>'02_P.O.S_N.N.L'!E164</f>
        <v>10</v>
      </c>
      <c r="F167" s="351">
        <f>'02_P.O.S_N.N.L'!F164</f>
        <v>2850</v>
      </c>
      <c r="G167" s="123"/>
      <c r="H167" s="124">
        <f t="shared" si="447"/>
        <v>0</v>
      </c>
      <c r="I167" s="125">
        <f t="shared" si="448"/>
        <v>0</v>
      </c>
      <c r="J167" s="123"/>
      <c r="K167" s="124">
        <f t="shared" si="449"/>
        <v>0</v>
      </c>
      <c r="L167" s="125">
        <f t="shared" si="450"/>
        <v>0</v>
      </c>
      <c r="M167" s="123"/>
      <c r="N167" s="124">
        <f t="shared" si="451"/>
        <v>0</v>
      </c>
      <c r="O167" s="125">
        <f t="shared" si="452"/>
        <v>0</v>
      </c>
      <c r="P167" s="123"/>
      <c r="Q167" s="124">
        <f t="shared" si="453"/>
        <v>0</v>
      </c>
      <c r="R167" s="125">
        <f t="shared" si="454"/>
        <v>0</v>
      </c>
      <c r="S167" s="123">
        <v>285</v>
      </c>
      <c r="T167" s="124">
        <f t="shared" si="455"/>
        <v>1</v>
      </c>
      <c r="U167" s="125">
        <f t="shared" si="456"/>
        <v>2850</v>
      </c>
      <c r="V167" s="123"/>
      <c r="W167" s="124">
        <f t="shared" si="457"/>
        <v>0</v>
      </c>
      <c r="X167" s="125">
        <f t="shared" si="458"/>
        <v>0</v>
      </c>
      <c r="Y167" s="123"/>
      <c r="Z167" s="124">
        <f t="shared" si="459"/>
        <v>0</v>
      </c>
      <c r="AA167" s="125">
        <f t="shared" si="460"/>
        <v>0</v>
      </c>
      <c r="AB167" s="123"/>
      <c r="AC167" s="124">
        <f t="shared" si="461"/>
        <v>0</v>
      </c>
      <c r="AD167" s="125">
        <f t="shared" si="462"/>
        <v>0</v>
      </c>
      <c r="AE167" s="123"/>
      <c r="AF167" s="124">
        <f t="shared" si="463"/>
        <v>0</v>
      </c>
      <c r="AG167" s="125">
        <f t="shared" si="464"/>
        <v>0</v>
      </c>
      <c r="AH167" s="123"/>
      <c r="AI167" s="124">
        <f t="shared" si="465"/>
        <v>0</v>
      </c>
      <c r="AJ167" s="125">
        <f t="shared" si="466"/>
        <v>0</v>
      </c>
      <c r="AK167" s="123"/>
      <c r="AL167" s="124">
        <f t="shared" si="467"/>
        <v>0</v>
      </c>
      <c r="AM167" s="125">
        <f t="shared" si="468"/>
        <v>0</v>
      </c>
      <c r="AN167" s="123"/>
      <c r="AO167" s="124">
        <f t="shared" si="469"/>
        <v>0</v>
      </c>
      <c r="AP167" s="125">
        <f t="shared" si="470"/>
        <v>0</v>
      </c>
      <c r="AQ167" s="123"/>
      <c r="AR167" s="124">
        <f t="shared" si="471"/>
        <v>0</v>
      </c>
      <c r="AS167" s="125">
        <f t="shared" si="472"/>
        <v>0</v>
      </c>
      <c r="AT167" s="124">
        <f t="shared" si="473"/>
        <v>1</v>
      </c>
      <c r="AU167" s="104">
        <f t="shared" si="474"/>
        <v>2850</v>
      </c>
      <c r="AV167" s="40" t="b">
        <f t="shared" si="418"/>
        <v>1</v>
      </c>
      <c r="AW167" s="21" t="s">
        <v>1266</v>
      </c>
    </row>
    <row r="168" spans="1:49" hidden="1" outlineLevel="1" x14ac:dyDescent="0.25">
      <c r="A168" s="366" t="s">
        <v>505</v>
      </c>
      <c r="B168" s="356" t="s">
        <v>309</v>
      </c>
      <c r="C168" s="357" t="s">
        <v>206</v>
      </c>
      <c r="D168" s="358">
        <v>6.37</v>
      </c>
      <c r="E168" s="348">
        <f>'02_P.O.S_N.N.L'!E165</f>
        <v>470.04</v>
      </c>
      <c r="F168" s="351">
        <f>'02_P.O.S_N.N.L'!F165</f>
        <v>2994.15</v>
      </c>
      <c r="G168" s="123"/>
      <c r="H168" s="124">
        <f t="shared" si="447"/>
        <v>0</v>
      </c>
      <c r="I168" s="125">
        <f t="shared" si="448"/>
        <v>0</v>
      </c>
      <c r="J168" s="123"/>
      <c r="K168" s="124">
        <f t="shared" si="449"/>
        <v>0</v>
      </c>
      <c r="L168" s="125">
        <f t="shared" si="450"/>
        <v>0</v>
      </c>
      <c r="M168" s="123"/>
      <c r="N168" s="124">
        <f t="shared" si="451"/>
        <v>0</v>
      </c>
      <c r="O168" s="125">
        <f t="shared" si="452"/>
        <v>0</v>
      </c>
      <c r="P168" s="123"/>
      <c r="Q168" s="124">
        <f t="shared" si="453"/>
        <v>0</v>
      </c>
      <c r="R168" s="125">
        <f t="shared" si="454"/>
        <v>0</v>
      </c>
      <c r="S168" s="123">
        <v>6.37</v>
      </c>
      <c r="T168" s="124">
        <f t="shared" si="455"/>
        <v>1</v>
      </c>
      <c r="U168" s="125">
        <f t="shared" si="456"/>
        <v>2994.15</v>
      </c>
      <c r="V168" s="123"/>
      <c r="W168" s="124">
        <f t="shared" si="457"/>
        <v>0</v>
      </c>
      <c r="X168" s="125">
        <f t="shared" si="458"/>
        <v>0</v>
      </c>
      <c r="Y168" s="123"/>
      <c r="Z168" s="124">
        <f t="shared" si="459"/>
        <v>0</v>
      </c>
      <c r="AA168" s="125">
        <f t="shared" si="460"/>
        <v>0</v>
      </c>
      <c r="AB168" s="123"/>
      <c r="AC168" s="124">
        <f t="shared" si="461"/>
        <v>0</v>
      </c>
      <c r="AD168" s="125">
        <f t="shared" si="462"/>
        <v>0</v>
      </c>
      <c r="AE168" s="123"/>
      <c r="AF168" s="124">
        <f t="shared" si="463"/>
        <v>0</v>
      </c>
      <c r="AG168" s="125">
        <f t="shared" si="464"/>
        <v>0</v>
      </c>
      <c r="AH168" s="123"/>
      <c r="AI168" s="124">
        <f t="shared" si="465"/>
        <v>0</v>
      </c>
      <c r="AJ168" s="125">
        <f t="shared" si="466"/>
        <v>0</v>
      </c>
      <c r="AK168" s="123"/>
      <c r="AL168" s="124">
        <f t="shared" si="467"/>
        <v>0</v>
      </c>
      <c r="AM168" s="125">
        <f t="shared" si="468"/>
        <v>0</v>
      </c>
      <c r="AN168" s="123"/>
      <c r="AO168" s="124">
        <f t="shared" si="469"/>
        <v>0</v>
      </c>
      <c r="AP168" s="125">
        <f t="shared" si="470"/>
        <v>0</v>
      </c>
      <c r="AQ168" s="123"/>
      <c r="AR168" s="124">
        <f t="shared" si="471"/>
        <v>0</v>
      </c>
      <c r="AS168" s="125">
        <f t="shared" si="472"/>
        <v>0</v>
      </c>
      <c r="AT168" s="124">
        <f t="shared" si="473"/>
        <v>1</v>
      </c>
      <c r="AU168" s="104">
        <f t="shared" si="474"/>
        <v>2994.15</v>
      </c>
      <c r="AV168" s="40" t="b">
        <f t="shared" si="418"/>
        <v>1</v>
      </c>
      <c r="AW168" s="21" t="s">
        <v>1266</v>
      </c>
    </row>
    <row r="169" spans="1:49" hidden="1" outlineLevel="1" x14ac:dyDescent="0.25">
      <c r="A169" s="366" t="s">
        <v>506</v>
      </c>
      <c r="B169" s="356" t="s">
        <v>266</v>
      </c>
      <c r="C169" s="357" t="s">
        <v>20</v>
      </c>
      <c r="D169" s="358">
        <v>6.37</v>
      </c>
      <c r="E169" s="348">
        <f>'02_P.O.S_N.N.L'!E166</f>
        <v>104.53</v>
      </c>
      <c r="F169" s="351">
        <f>'02_P.O.S_N.N.L'!F166</f>
        <v>665.86</v>
      </c>
      <c r="G169" s="123"/>
      <c r="H169" s="124">
        <f t="shared" si="447"/>
        <v>0</v>
      </c>
      <c r="I169" s="125">
        <f t="shared" si="448"/>
        <v>0</v>
      </c>
      <c r="J169" s="123"/>
      <c r="K169" s="124">
        <f t="shared" si="449"/>
        <v>0</v>
      </c>
      <c r="L169" s="125">
        <f t="shared" si="450"/>
        <v>0</v>
      </c>
      <c r="M169" s="123"/>
      <c r="N169" s="124">
        <f t="shared" si="451"/>
        <v>0</v>
      </c>
      <c r="O169" s="125">
        <f t="shared" si="452"/>
        <v>0</v>
      </c>
      <c r="P169" s="123"/>
      <c r="Q169" s="124">
        <f t="shared" si="453"/>
        <v>0</v>
      </c>
      <c r="R169" s="125">
        <f t="shared" si="454"/>
        <v>0</v>
      </c>
      <c r="S169" s="123">
        <v>6.37</v>
      </c>
      <c r="T169" s="124">
        <f t="shared" si="455"/>
        <v>1</v>
      </c>
      <c r="U169" s="125">
        <f t="shared" si="456"/>
        <v>665.86</v>
      </c>
      <c r="V169" s="123"/>
      <c r="W169" s="124">
        <f t="shared" si="457"/>
        <v>0</v>
      </c>
      <c r="X169" s="125">
        <f t="shared" si="458"/>
        <v>0</v>
      </c>
      <c r="Y169" s="123"/>
      <c r="Z169" s="124">
        <f t="shared" si="459"/>
        <v>0</v>
      </c>
      <c r="AA169" s="125">
        <f t="shared" si="460"/>
        <v>0</v>
      </c>
      <c r="AB169" s="123"/>
      <c r="AC169" s="124">
        <f t="shared" si="461"/>
        <v>0</v>
      </c>
      <c r="AD169" s="125">
        <f t="shared" si="462"/>
        <v>0</v>
      </c>
      <c r="AE169" s="123"/>
      <c r="AF169" s="124">
        <f t="shared" si="463"/>
        <v>0</v>
      </c>
      <c r="AG169" s="125">
        <f t="shared" si="464"/>
        <v>0</v>
      </c>
      <c r="AH169" s="123"/>
      <c r="AI169" s="124">
        <f t="shared" si="465"/>
        <v>0</v>
      </c>
      <c r="AJ169" s="125">
        <f t="shared" si="466"/>
        <v>0</v>
      </c>
      <c r="AK169" s="123"/>
      <c r="AL169" s="124">
        <f t="shared" si="467"/>
        <v>0</v>
      </c>
      <c r="AM169" s="125">
        <f t="shared" si="468"/>
        <v>0</v>
      </c>
      <c r="AN169" s="123"/>
      <c r="AO169" s="124">
        <f t="shared" si="469"/>
        <v>0</v>
      </c>
      <c r="AP169" s="125">
        <f t="shared" si="470"/>
        <v>0</v>
      </c>
      <c r="AQ169" s="123"/>
      <c r="AR169" s="124">
        <f t="shared" si="471"/>
        <v>0</v>
      </c>
      <c r="AS169" s="125">
        <f t="shared" si="472"/>
        <v>0</v>
      </c>
      <c r="AT169" s="124">
        <f t="shared" si="473"/>
        <v>1</v>
      </c>
      <c r="AU169" s="104">
        <f t="shared" si="474"/>
        <v>665.86</v>
      </c>
      <c r="AV169" s="40" t="b">
        <f t="shared" si="418"/>
        <v>1</v>
      </c>
      <c r="AW169" s="21" t="s">
        <v>1266</v>
      </c>
    </row>
    <row r="170" spans="1:49" ht="22.5" hidden="1" outlineLevel="1" x14ac:dyDescent="0.25">
      <c r="A170" s="365" t="s">
        <v>507</v>
      </c>
      <c r="B170" s="359" t="s">
        <v>314</v>
      </c>
      <c r="C170" s="360" t="s">
        <v>204</v>
      </c>
      <c r="D170" s="361"/>
      <c r="E170" s="348">
        <f>'02_P.O.S_N.N.L'!E167</f>
        <v>0</v>
      </c>
      <c r="F170" s="351">
        <f>'02_P.O.S_N.N.L'!F167</f>
        <v>259.62</v>
      </c>
      <c r="G170" s="308"/>
      <c r="H170" s="309">
        <f>ROUND(I170/$F170,2)</f>
        <v>0</v>
      </c>
      <c r="I170" s="310">
        <f>SUM(I171:I173)</f>
        <v>0</v>
      </c>
      <c r="J170" s="308"/>
      <c r="K170" s="309">
        <f>ROUND(L170/$F170,2)</f>
        <v>0</v>
      </c>
      <c r="L170" s="310">
        <f>SUM(L171:L173)</f>
        <v>0</v>
      </c>
      <c r="M170" s="308"/>
      <c r="N170" s="309">
        <f>ROUND(O170/$F170,2)</f>
        <v>0</v>
      </c>
      <c r="O170" s="310">
        <f>SUM(O171:O173)</f>
        <v>0</v>
      </c>
      <c r="P170" s="308"/>
      <c r="Q170" s="309">
        <f>ROUND(R170/$F170,2)</f>
        <v>0</v>
      </c>
      <c r="R170" s="310">
        <f>SUM(R171:R173)</f>
        <v>0</v>
      </c>
      <c r="S170" s="308"/>
      <c r="T170" s="309">
        <f>ROUND(U170/$F170,2)</f>
        <v>0</v>
      </c>
      <c r="U170" s="310">
        <f>SUM(U171:U173)</f>
        <v>0</v>
      </c>
      <c r="V170" s="308"/>
      <c r="W170" s="309">
        <f>ROUND(X170/$F170,2)</f>
        <v>0</v>
      </c>
      <c r="X170" s="310">
        <f>SUM(X171:X173)</f>
        <v>0</v>
      </c>
      <c r="Y170" s="308"/>
      <c r="Z170" s="309">
        <f>ROUND(AA170/$F170,2)</f>
        <v>0</v>
      </c>
      <c r="AA170" s="310">
        <f>SUM(AA171:AA173)</f>
        <v>0</v>
      </c>
      <c r="AB170" s="308"/>
      <c r="AC170" s="309">
        <f>ROUND(AD170/$F170,2)</f>
        <v>1</v>
      </c>
      <c r="AD170" s="310">
        <f>SUM(AD171:AD173)</f>
        <v>259.62</v>
      </c>
      <c r="AE170" s="308"/>
      <c r="AF170" s="309">
        <f>ROUND(AG170/$F170,2)</f>
        <v>0</v>
      </c>
      <c r="AG170" s="310">
        <f>SUM(AG171:AG173)</f>
        <v>0</v>
      </c>
      <c r="AH170" s="308"/>
      <c r="AI170" s="309">
        <f>ROUND(AJ170/$F170,2)</f>
        <v>0</v>
      </c>
      <c r="AJ170" s="310">
        <f>SUM(AJ171:AJ173)</f>
        <v>0</v>
      </c>
      <c r="AK170" s="308"/>
      <c r="AL170" s="309">
        <f>ROUND(AM170/$F170,2)</f>
        <v>0</v>
      </c>
      <c r="AM170" s="310">
        <f>SUM(AM171:AM173)</f>
        <v>0</v>
      </c>
      <c r="AN170" s="308"/>
      <c r="AO170" s="309">
        <f>ROUND(AP170/$F170,2)</f>
        <v>0</v>
      </c>
      <c r="AP170" s="310">
        <f>SUM(AP171:AP173)</f>
        <v>0</v>
      </c>
      <c r="AQ170" s="308"/>
      <c r="AR170" s="309">
        <f>ROUND(AS170/$F170,2)</f>
        <v>0</v>
      </c>
      <c r="AS170" s="310">
        <f>SUM(AS171:AS173)</f>
        <v>0</v>
      </c>
      <c r="AT170" s="309">
        <f>AU170/F170</f>
        <v>1</v>
      </c>
      <c r="AU170" s="311">
        <f>I170+L170+O170+R170+U170+X170+AA170+AD170+AG170+AJ170+AM170+AP170+AS170</f>
        <v>259.62</v>
      </c>
      <c r="AV170" s="40" t="b">
        <f t="shared" si="418"/>
        <v>1</v>
      </c>
    </row>
    <row r="171" spans="1:49" ht="22.5" hidden="1" outlineLevel="1" x14ac:dyDescent="0.25">
      <c r="A171" s="366" t="s">
        <v>508</v>
      </c>
      <c r="B171" s="356" t="s">
        <v>218</v>
      </c>
      <c r="C171" s="357" t="s">
        <v>97</v>
      </c>
      <c r="D171" s="358">
        <v>9</v>
      </c>
      <c r="E171" s="348">
        <f>'02_P.O.S_N.N.L'!E168</f>
        <v>6.98</v>
      </c>
      <c r="F171" s="351">
        <f>'02_P.O.S_N.N.L'!F168</f>
        <v>62.82</v>
      </c>
      <c r="G171" s="123"/>
      <c r="H171" s="124">
        <f>ROUND(I171/$F171,2)</f>
        <v>0</v>
      </c>
      <c r="I171" s="125">
        <f>ROUND(G171*$E171,2)</f>
        <v>0</v>
      </c>
      <c r="J171" s="123"/>
      <c r="K171" s="124">
        <f>ROUND(L171/$F171,2)</f>
        <v>0</v>
      </c>
      <c r="L171" s="125">
        <f>ROUND(J171*$E171,2)</f>
        <v>0</v>
      </c>
      <c r="M171" s="123"/>
      <c r="N171" s="124">
        <f>ROUND(O171/$F171,2)</f>
        <v>0</v>
      </c>
      <c r="O171" s="125">
        <f>ROUND(M171*$E171,2)</f>
        <v>0</v>
      </c>
      <c r="P171" s="123"/>
      <c r="Q171" s="124">
        <f>ROUND(R171/$F171,2)</f>
        <v>0</v>
      </c>
      <c r="R171" s="125">
        <f>ROUND(P171*$E171,2)</f>
        <v>0</v>
      </c>
      <c r="S171" s="123"/>
      <c r="T171" s="124">
        <f>ROUND(U171/$F171,2)</f>
        <v>0</v>
      </c>
      <c r="U171" s="125">
        <f>ROUND(S171*$E171,2)</f>
        <v>0</v>
      </c>
      <c r="V171" s="123"/>
      <c r="W171" s="124">
        <f>ROUND(X171/$F171,2)</f>
        <v>0</v>
      </c>
      <c r="X171" s="125">
        <f>ROUND(V171*$E171,2)</f>
        <v>0</v>
      </c>
      <c r="Y171" s="123"/>
      <c r="Z171" s="124">
        <f>ROUND(AA171/$F171,2)</f>
        <v>0</v>
      </c>
      <c r="AA171" s="125">
        <f>ROUND(Y171*$E171,2)</f>
        <v>0</v>
      </c>
      <c r="AB171" s="123">
        <v>9</v>
      </c>
      <c r="AC171" s="124">
        <f>ROUND(AD171/$F171,2)</f>
        <v>1</v>
      </c>
      <c r="AD171" s="125">
        <f>ROUND(AB171*$E171,2)</f>
        <v>62.82</v>
      </c>
      <c r="AE171" s="123"/>
      <c r="AF171" s="124">
        <f>ROUND(AG171/$F171,2)</f>
        <v>0</v>
      </c>
      <c r="AG171" s="125">
        <f>ROUND(AE171*$E171,2)</f>
        <v>0</v>
      </c>
      <c r="AH171" s="123"/>
      <c r="AI171" s="124">
        <f>ROUND(AJ171/$F171,2)</f>
        <v>0</v>
      </c>
      <c r="AJ171" s="125">
        <f>ROUND(AH171*$E171,2)</f>
        <v>0</v>
      </c>
      <c r="AK171" s="123"/>
      <c r="AL171" s="124">
        <f>ROUND(AM171/$F171,2)</f>
        <v>0</v>
      </c>
      <c r="AM171" s="125">
        <f>ROUND(AK171*$E171,2)</f>
        <v>0</v>
      </c>
      <c r="AN171" s="123"/>
      <c r="AO171" s="124">
        <f>ROUND(AP171/$F171,2)</f>
        <v>0</v>
      </c>
      <c r="AP171" s="125">
        <f>ROUND(AN171*$E171,2)</f>
        <v>0</v>
      </c>
      <c r="AQ171" s="123"/>
      <c r="AR171" s="124">
        <f>ROUND(AS171/$F171,2)</f>
        <v>0</v>
      </c>
      <c r="AS171" s="125">
        <f>ROUND(AQ171*$E171,2)</f>
        <v>0</v>
      </c>
      <c r="AT171" s="124">
        <f>AU171/F171</f>
        <v>1</v>
      </c>
      <c r="AU171" s="104">
        <f>I171+L171+O171+R171+U171+X171+AA171+AD171+AG171+AJ171+AM171+AP171+AS171</f>
        <v>62.82</v>
      </c>
      <c r="AV171" s="40" t="b">
        <f t="shared" si="418"/>
        <v>1</v>
      </c>
      <c r="AW171" s="19" t="s">
        <v>1264</v>
      </c>
    </row>
    <row r="172" spans="1:49" ht="22.5" hidden="1" outlineLevel="1" x14ac:dyDescent="0.25">
      <c r="A172" s="366" t="s">
        <v>509</v>
      </c>
      <c r="B172" s="356" t="s">
        <v>219</v>
      </c>
      <c r="C172" s="357" t="s">
        <v>97</v>
      </c>
      <c r="D172" s="358">
        <v>5</v>
      </c>
      <c r="E172" s="348">
        <f>'02_P.O.S_N.N.L'!E169</f>
        <v>13.34</v>
      </c>
      <c r="F172" s="351">
        <f>'02_P.O.S_N.N.L'!F169</f>
        <v>66.7</v>
      </c>
      <c r="G172" s="123"/>
      <c r="H172" s="124">
        <f t="shared" ref="H172:H173" si="475">ROUND(I172/$F172,2)</f>
        <v>0</v>
      </c>
      <c r="I172" s="125">
        <f t="shared" ref="I172:I173" si="476">ROUND(G172*$E172,2)</f>
        <v>0</v>
      </c>
      <c r="J172" s="123"/>
      <c r="K172" s="124">
        <f t="shared" ref="K172:K173" si="477">ROUND(L172/$F172,2)</f>
        <v>0</v>
      </c>
      <c r="L172" s="125">
        <f t="shared" ref="L172:L173" si="478">ROUND(J172*$E172,2)</f>
        <v>0</v>
      </c>
      <c r="M172" s="123"/>
      <c r="N172" s="124">
        <f t="shared" ref="N172:N173" si="479">ROUND(O172/$F172,2)</f>
        <v>0</v>
      </c>
      <c r="O172" s="125">
        <f t="shared" ref="O172:O173" si="480">ROUND(M172*$E172,2)</f>
        <v>0</v>
      </c>
      <c r="P172" s="123"/>
      <c r="Q172" s="124">
        <f t="shared" ref="Q172:Q173" si="481">ROUND(R172/$F172,2)</f>
        <v>0</v>
      </c>
      <c r="R172" s="125">
        <f t="shared" ref="R172:R173" si="482">ROUND(P172*$E172,2)</f>
        <v>0</v>
      </c>
      <c r="S172" s="123"/>
      <c r="T172" s="124">
        <f t="shared" ref="T172:T173" si="483">ROUND(U172/$F172,2)</f>
        <v>0</v>
      </c>
      <c r="U172" s="125">
        <f t="shared" ref="U172:U173" si="484">ROUND(S172*$E172,2)</f>
        <v>0</v>
      </c>
      <c r="V172" s="123"/>
      <c r="W172" s="124">
        <f t="shared" ref="W172:W173" si="485">ROUND(X172/$F172,2)</f>
        <v>0</v>
      </c>
      <c r="X172" s="125">
        <f t="shared" ref="X172:X173" si="486">ROUND(V172*$E172,2)</f>
        <v>0</v>
      </c>
      <c r="Y172" s="123"/>
      <c r="Z172" s="124">
        <f t="shared" ref="Z172:Z173" si="487">ROUND(AA172/$F172,2)</f>
        <v>0</v>
      </c>
      <c r="AA172" s="125">
        <f t="shared" ref="AA172:AA173" si="488">ROUND(Y172*$E172,2)</f>
        <v>0</v>
      </c>
      <c r="AB172" s="123">
        <v>5</v>
      </c>
      <c r="AC172" s="124">
        <f t="shared" ref="AC172:AC173" si="489">ROUND(AD172/$F172,2)</f>
        <v>1</v>
      </c>
      <c r="AD172" s="125">
        <f t="shared" ref="AD172:AD173" si="490">ROUND(AB172*$E172,2)</f>
        <v>66.7</v>
      </c>
      <c r="AE172" s="123"/>
      <c r="AF172" s="124">
        <f t="shared" ref="AF172:AF173" si="491">ROUND(AG172/$F172,2)</f>
        <v>0</v>
      </c>
      <c r="AG172" s="125">
        <f t="shared" ref="AG172:AG173" si="492">ROUND(AE172*$E172,2)</f>
        <v>0</v>
      </c>
      <c r="AH172" s="123"/>
      <c r="AI172" s="124">
        <f t="shared" ref="AI172:AI173" si="493">ROUND(AJ172/$F172,2)</f>
        <v>0</v>
      </c>
      <c r="AJ172" s="125">
        <f t="shared" ref="AJ172:AJ173" si="494">ROUND(AH172*$E172,2)</f>
        <v>0</v>
      </c>
      <c r="AK172" s="123"/>
      <c r="AL172" s="124">
        <f t="shared" ref="AL172:AL173" si="495">ROUND(AM172/$F172,2)</f>
        <v>0</v>
      </c>
      <c r="AM172" s="125">
        <f t="shared" ref="AM172:AM173" si="496">ROUND(AK172*$E172,2)</f>
        <v>0</v>
      </c>
      <c r="AN172" s="123"/>
      <c r="AO172" s="124">
        <f t="shared" ref="AO172:AO173" si="497">ROUND(AP172/$F172,2)</f>
        <v>0</v>
      </c>
      <c r="AP172" s="125">
        <f t="shared" ref="AP172:AP173" si="498">ROUND(AN172*$E172,2)</f>
        <v>0</v>
      </c>
      <c r="AQ172" s="123"/>
      <c r="AR172" s="124">
        <f t="shared" ref="AR172:AR173" si="499">ROUND(AS172/$F172,2)</f>
        <v>0</v>
      </c>
      <c r="AS172" s="125">
        <f t="shared" ref="AS172:AS173" si="500">ROUND(AQ172*$E172,2)</f>
        <v>0</v>
      </c>
      <c r="AT172" s="124">
        <f t="shared" ref="AT172:AT173" si="501">AU172/F172</f>
        <v>1</v>
      </c>
      <c r="AU172" s="104">
        <f t="shared" ref="AU172:AU173" si="502">I172+L172+O172+R172+U172+X172+AA172+AD172+AG172+AJ172+AM172+AP172+AS172</f>
        <v>66.7</v>
      </c>
      <c r="AV172" s="40" t="b">
        <f t="shared" si="418"/>
        <v>1</v>
      </c>
      <c r="AW172" s="19" t="s">
        <v>1264</v>
      </c>
    </row>
    <row r="173" spans="1:49" ht="22.5" hidden="1" outlineLevel="1" x14ac:dyDescent="0.25">
      <c r="A173" s="366" t="s">
        <v>510</v>
      </c>
      <c r="B173" s="356" t="s">
        <v>315</v>
      </c>
      <c r="C173" s="357" t="s">
        <v>97</v>
      </c>
      <c r="D173" s="358">
        <v>5</v>
      </c>
      <c r="E173" s="348">
        <f>'02_P.O.S_N.N.L'!E170</f>
        <v>26.02</v>
      </c>
      <c r="F173" s="351">
        <f>'02_P.O.S_N.N.L'!F170</f>
        <v>130.1</v>
      </c>
      <c r="G173" s="123"/>
      <c r="H173" s="124">
        <f t="shared" si="475"/>
        <v>0</v>
      </c>
      <c r="I173" s="125">
        <f t="shared" si="476"/>
        <v>0</v>
      </c>
      <c r="J173" s="123"/>
      <c r="K173" s="124">
        <f t="shared" si="477"/>
        <v>0</v>
      </c>
      <c r="L173" s="125">
        <f t="shared" si="478"/>
        <v>0</v>
      </c>
      <c r="M173" s="123"/>
      <c r="N173" s="124">
        <f t="shared" si="479"/>
        <v>0</v>
      </c>
      <c r="O173" s="125">
        <f t="shared" si="480"/>
        <v>0</v>
      </c>
      <c r="P173" s="123"/>
      <c r="Q173" s="124">
        <f t="shared" si="481"/>
        <v>0</v>
      </c>
      <c r="R173" s="125">
        <f t="shared" si="482"/>
        <v>0</v>
      </c>
      <c r="S173" s="123"/>
      <c r="T173" s="124">
        <f t="shared" si="483"/>
        <v>0</v>
      </c>
      <c r="U173" s="125">
        <f t="shared" si="484"/>
        <v>0</v>
      </c>
      <c r="V173" s="123"/>
      <c r="W173" s="124">
        <f t="shared" si="485"/>
        <v>0</v>
      </c>
      <c r="X173" s="125">
        <f t="shared" si="486"/>
        <v>0</v>
      </c>
      <c r="Y173" s="123"/>
      <c r="Z173" s="124">
        <f t="shared" si="487"/>
        <v>0</v>
      </c>
      <c r="AA173" s="125">
        <f t="shared" si="488"/>
        <v>0</v>
      </c>
      <c r="AB173" s="123">
        <v>5</v>
      </c>
      <c r="AC173" s="124">
        <f t="shared" si="489"/>
        <v>1</v>
      </c>
      <c r="AD173" s="125">
        <f t="shared" si="490"/>
        <v>130.1</v>
      </c>
      <c r="AE173" s="123"/>
      <c r="AF173" s="124">
        <f t="shared" si="491"/>
        <v>0</v>
      </c>
      <c r="AG173" s="125">
        <f t="shared" si="492"/>
        <v>0</v>
      </c>
      <c r="AH173" s="123"/>
      <c r="AI173" s="124">
        <f t="shared" si="493"/>
        <v>0</v>
      </c>
      <c r="AJ173" s="125">
        <f t="shared" si="494"/>
        <v>0</v>
      </c>
      <c r="AK173" s="123"/>
      <c r="AL173" s="124">
        <f t="shared" si="495"/>
        <v>0</v>
      </c>
      <c r="AM173" s="125">
        <f t="shared" si="496"/>
        <v>0</v>
      </c>
      <c r="AN173" s="123"/>
      <c r="AO173" s="124">
        <f t="shared" si="497"/>
        <v>0</v>
      </c>
      <c r="AP173" s="125">
        <f t="shared" si="498"/>
        <v>0</v>
      </c>
      <c r="AQ173" s="123"/>
      <c r="AR173" s="124">
        <f t="shared" si="499"/>
        <v>0</v>
      </c>
      <c r="AS173" s="125">
        <f t="shared" si="500"/>
        <v>0</v>
      </c>
      <c r="AT173" s="124">
        <f t="shared" si="501"/>
        <v>1</v>
      </c>
      <c r="AU173" s="104">
        <f t="shared" si="502"/>
        <v>130.1</v>
      </c>
      <c r="AV173" s="40" t="b">
        <f t="shared" si="418"/>
        <v>1</v>
      </c>
      <c r="AW173" s="19" t="s">
        <v>1264</v>
      </c>
    </row>
    <row r="174" spans="1:49" ht="22.5" hidden="1" outlineLevel="1" x14ac:dyDescent="0.25">
      <c r="A174" s="365" t="s">
        <v>511</v>
      </c>
      <c r="B174" s="359" t="s">
        <v>316</v>
      </c>
      <c r="C174" s="360" t="s">
        <v>204</v>
      </c>
      <c r="D174" s="361"/>
      <c r="E174" s="348">
        <f>'02_P.O.S_N.N.L'!E171</f>
        <v>0</v>
      </c>
      <c r="F174" s="351">
        <f>'02_P.O.S_N.N.L'!F171</f>
        <v>14996.98</v>
      </c>
      <c r="G174" s="308"/>
      <c r="H174" s="309">
        <f>ROUND(I174/$F174,2)</f>
        <v>0</v>
      </c>
      <c r="I174" s="310">
        <f>SUM(I175:I177)</f>
        <v>0</v>
      </c>
      <c r="J174" s="308"/>
      <c r="K174" s="309">
        <f>ROUND(L174/$F174,2)</f>
        <v>0</v>
      </c>
      <c r="L174" s="310">
        <f>SUM(L175:L177)</f>
        <v>0</v>
      </c>
      <c r="M174" s="308"/>
      <c r="N174" s="309">
        <f>ROUND(O174/$F174,2)</f>
        <v>0</v>
      </c>
      <c r="O174" s="310">
        <f>SUM(O175:O177)</f>
        <v>0</v>
      </c>
      <c r="P174" s="308"/>
      <c r="Q174" s="309">
        <f>ROUND(R174/$F174,2)</f>
        <v>0</v>
      </c>
      <c r="R174" s="310">
        <f>SUM(R175:R185)</f>
        <v>0</v>
      </c>
      <c r="S174" s="308"/>
      <c r="T174" s="309">
        <f>ROUND(U174/$F174,2)</f>
        <v>0</v>
      </c>
      <c r="U174" s="310">
        <f>SUM(U175:U185)</f>
        <v>0</v>
      </c>
      <c r="V174" s="308"/>
      <c r="W174" s="309">
        <f>ROUND(X174/$F174,2)</f>
        <v>1</v>
      </c>
      <c r="X174" s="310">
        <f>SUM(X175:X185)</f>
        <v>14996.98</v>
      </c>
      <c r="Y174" s="308"/>
      <c r="Z174" s="309">
        <f>ROUND(AA174/$F174,2)</f>
        <v>0</v>
      </c>
      <c r="AA174" s="310">
        <f>SUM(AA175:AA185)</f>
        <v>0</v>
      </c>
      <c r="AB174" s="308"/>
      <c r="AC174" s="309">
        <f>ROUND(AD174/$F174,2)</f>
        <v>0</v>
      </c>
      <c r="AD174" s="310">
        <f>SUM(AD175:AD185)</f>
        <v>0</v>
      </c>
      <c r="AE174" s="308"/>
      <c r="AF174" s="309">
        <f>ROUND(AG174/$F174,2)</f>
        <v>0</v>
      </c>
      <c r="AG174" s="310">
        <f>SUM(AG175:AG185)</f>
        <v>0</v>
      </c>
      <c r="AH174" s="308"/>
      <c r="AI174" s="309">
        <f>ROUND(AJ174/$F174,2)</f>
        <v>0</v>
      </c>
      <c r="AJ174" s="310">
        <f>SUM(AJ175:AJ185)</f>
        <v>0</v>
      </c>
      <c r="AK174" s="308"/>
      <c r="AL174" s="309">
        <f>ROUND(AM174/$F174,2)</f>
        <v>0</v>
      </c>
      <c r="AM174" s="310">
        <f>SUM(AM175:AM185)</f>
        <v>0</v>
      </c>
      <c r="AN174" s="308"/>
      <c r="AO174" s="309">
        <f>ROUND(AP174/$F174,2)</f>
        <v>0</v>
      </c>
      <c r="AP174" s="310">
        <f>SUM(AP175:AP185)</f>
        <v>0</v>
      </c>
      <c r="AQ174" s="308"/>
      <c r="AR174" s="309">
        <f>ROUND(AS174/$F174,2)</f>
        <v>0</v>
      </c>
      <c r="AS174" s="310">
        <f>SUM(AS175:AS185)</f>
        <v>0</v>
      </c>
      <c r="AT174" s="309">
        <f>AU174/F174</f>
        <v>1</v>
      </c>
      <c r="AU174" s="311">
        <f>I174+L174+O174+R174+U174+X174+AA174+AD174+AG174+AJ174+AM174+AP174+AS174</f>
        <v>14996.98</v>
      </c>
      <c r="AV174" s="40" t="b">
        <f t="shared" si="418"/>
        <v>1</v>
      </c>
    </row>
    <row r="175" spans="1:49" ht="22.5" hidden="1" outlineLevel="1" x14ac:dyDescent="0.25">
      <c r="A175" s="366" t="s">
        <v>512</v>
      </c>
      <c r="B175" s="356" t="s">
        <v>205</v>
      </c>
      <c r="C175" s="357" t="s">
        <v>206</v>
      </c>
      <c r="D175" s="358">
        <v>4.91</v>
      </c>
      <c r="E175" s="348">
        <f>'02_P.O.S_N.N.L'!E172</f>
        <v>39.479999999999997</v>
      </c>
      <c r="F175" s="351">
        <f>'02_P.O.S_N.N.L'!F172</f>
        <v>193.85</v>
      </c>
      <c r="G175" s="123"/>
      <c r="H175" s="124">
        <f>ROUND(I175/$F175,2)</f>
        <v>0</v>
      </c>
      <c r="I175" s="125">
        <f>ROUND(G175*$E175,2)</f>
        <v>0</v>
      </c>
      <c r="J175" s="123"/>
      <c r="K175" s="124">
        <f>ROUND(L175/$F175,2)</f>
        <v>0</v>
      </c>
      <c r="L175" s="125">
        <f>ROUND(J175*$E175,2)</f>
        <v>0</v>
      </c>
      <c r="M175" s="123"/>
      <c r="N175" s="124">
        <f>ROUND(O175/$F175,2)</f>
        <v>0</v>
      </c>
      <c r="O175" s="125">
        <f>ROUND(M175*$E175,2)</f>
        <v>0</v>
      </c>
      <c r="P175" s="123"/>
      <c r="Q175" s="124">
        <f>ROUND(R175/$F175,2)</f>
        <v>0</v>
      </c>
      <c r="R175" s="125">
        <f>ROUND(P175*$E175,2)</f>
        <v>0</v>
      </c>
      <c r="S175" s="123"/>
      <c r="T175" s="124">
        <f>ROUND(U175/$F175,2)</f>
        <v>0</v>
      </c>
      <c r="U175" s="125">
        <f>ROUND(S175*$E175,2)</f>
        <v>0</v>
      </c>
      <c r="V175" s="123">
        <v>4.91</v>
      </c>
      <c r="W175" s="124">
        <f>ROUND(X175/$F175,2)</f>
        <v>1</v>
      </c>
      <c r="X175" s="125">
        <f>ROUND(V175*$E175,2)</f>
        <v>193.85</v>
      </c>
      <c r="Y175" s="123"/>
      <c r="Z175" s="124">
        <f>ROUND(AA175/$F175,2)</f>
        <v>0</v>
      </c>
      <c r="AA175" s="125">
        <f>ROUND(Y175*$E175,2)</f>
        <v>0</v>
      </c>
      <c r="AB175" s="123"/>
      <c r="AC175" s="124">
        <f>ROUND(AD175/$F175,2)</f>
        <v>0</v>
      </c>
      <c r="AD175" s="125">
        <f>ROUND(AB175*$E175,2)</f>
        <v>0</v>
      </c>
      <c r="AE175" s="123"/>
      <c r="AF175" s="124">
        <f>ROUND(AG175/$F175,2)</f>
        <v>0</v>
      </c>
      <c r="AG175" s="125">
        <f>ROUND(AE175*$E175,2)</f>
        <v>0</v>
      </c>
      <c r="AH175" s="123"/>
      <c r="AI175" s="124">
        <f>ROUND(AJ175/$F175,2)</f>
        <v>0</v>
      </c>
      <c r="AJ175" s="125">
        <f>ROUND(AH175*$E175,2)</f>
        <v>0</v>
      </c>
      <c r="AK175" s="123"/>
      <c r="AL175" s="124">
        <f>ROUND(AM175/$F175,2)</f>
        <v>0</v>
      </c>
      <c r="AM175" s="125">
        <f>ROUND(AK175*$E175,2)</f>
        <v>0</v>
      </c>
      <c r="AN175" s="123"/>
      <c r="AO175" s="124">
        <f>ROUND(AP175/$F175,2)</f>
        <v>0</v>
      </c>
      <c r="AP175" s="125">
        <f>ROUND(AN175*$E175,2)</f>
        <v>0</v>
      </c>
      <c r="AQ175" s="123"/>
      <c r="AR175" s="124">
        <f>ROUND(AS175/$F175,2)</f>
        <v>0</v>
      </c>
      <c r="AS175" s="125">
        <f>ROUND(AQ175*$E175,2)</f>
        <v>0</v>
      </c>
      <c r="AT175" s="124">
        <f>AU175/F175</f>
        <v>1</v>
      </c>
      <c r="AU175" s="104">
        <f>I175+L175+O175+R175+U175+X175+AA175+AD175+AG175+AJ175+AM175+AP175+AS175</f>
        <v>193.85</v>
      </c>
      <c r="AV175" s="40" t="b">
        <f t="shared" si="418"/>
        <v>1</v>
      </c>
      <c r="AW175" s="19" t="s">
        <v>1263</v>
      </c>
    </row>
    <row r="176" spans="1:49" hidden="1" outlineLevel="1" x14ac:dyDescent="0.25">
      <c r="A176" s="366" t="s">
        <v>513</v>
      </c>
      <c r="B176" s="356" t="s">
        <v>207</v>
      </c>
      <c r="C176" s="357" t="s">
        <v>206</v>
      </c>
      <c r="D176" s="358">
        <v>0.3</v>
      </c>
      <c r="E176" s="348">
        <f>'02_P.O.S_N.N.L'!E173</f>
        <v>425.26</v>
      </c>
      <c r="F176" s="351">
        <f>'02_P.O.S_N.N.L'!F173</f>
        <v>127.58</v>
      </c>
      <c r="G176" s="123"/>
      <c r="H176" s="124">
        <f t="shared" ref="H176:H185" si="503">ROUND(I176/$F176,2)</f>
        <v>0</v>
      </c>
      <c r="I176" s="125">
        <f t="shared" ref="I176:I185" si="504">ROUND(G176*$E176,2)</f>
        <v>0</v>
      </c>
      <c r="J176" s="123"/>
      <c r="K176" s="124">
        <f t="shared" ref="K176:K185" si="505">ROUND(L176/$F176,2)</f>
        <v>0</v>
      </c>
      <c r="L176" s="125">
        <f t="shared" ref="L176:L185" si="506">ROUND(J176*$E176,2)</f>
        <v>0</v>
      </c>
      <c r="M176" s="123"/>
      <c r="N176" s="124">
        <f t="shared" ref="N176:N185" si="507">ROUND(O176/$F176,2)</f>
        <v>0</v>
      </c>
      <c r="O176" s="125">
        <f t="shared" ref="O176:O185" si="508">ROUND(M176*$E176,2)</f>
        <v>0</v>
      </c>
      <c r="P176" s="123"/>
      <c r="Q176" s="124">
        <f t="shared" ref="Q176:Q185" si="509">ROUND(R176/$F176,2)</f>
        <v>0</v>
      </c>
      <c r="R176" s="125">
        <f t="shared" ref="R176:R185" si="510">ROUND(P176*$E176,2)</f>
        <v>0</v>
      </c>
      <c r="S176" s="123"/>
      <c r="T176" s="124">
        <f t="shared" ref="T176:T185" si="511">ROUND(U176/$F176,2)</f>
        <v>0</v>
      </c>
      <c r="U176" s="125">
        <f t="shared" ref="U176:U185" si="512">ROUND(S176*$E176,2)</f>
        <v>0</v>
      </c>
      <c r="V176" s="123">
        <v>0.3</v>
      </c>
      <c r="W176" s="124">
        <f t="shared" ref="W176:W185" si="513">ROUND(X176/$F176,2)</f>
        <v>1</v>
      </c>
      <c r="X176" s="125">
        <f t="shared" ref="X176:X185" si="514">ROUND(V176*$E176,2)</f>
        <v>127.58</v>
      </c>
      <c r="Y176" s="123"/>
      <c r="Z176" s="124">
        <f t="shared" ref="Z176:Z185" si="515">ROUND(AA176/$F176,2)</f>
        <v>0</v>
      </c>
      <c r="AA176" s="125">
        <f t="shared" ref="AA176:AA185" si="516">ROUND(Y176*$E176,2)</f>
        <v>0</v>
      </c>
      <c r="AB176" s="123"/>
      <c r="AC176" s="124">
        <f t="shared" ref="AC176:AC185" si="517">ROUND(AD176/$F176,2)</f>
        <v>0</v>
      </c>
      <c r="AD176" s="125">
        <f t="shared" ref="AD176:AD185" si="518">ROUND(AB176*$E176,2)</f>
        <v>0</v>
      </c>
      <c r="AE176" s="123"/>
      <c r="AF176" s="124">
        <f t="shared" ref="AF176:AF185" si="519">ROUND(AG176/$F176,2)</f>
        <v>0</v>
      </c>
      <c r="AG176" s="125">
        <f t="shared" ref="AG176:AG185" si="520">ROUND(AE176*$E176,2)</f>
        <v>0</v>
      </c>
      <c r="AH176" s="123"/>
      <c r="AI176" s="124">
        <f t="shared" ref="AI176:AI185" si="521">ROUND(AJ176/$F176,2)</f>
        <v>0</v>
      </c>
      <c r="AJ176" s="125">
        <f t="shared" ref="AJ176:AJ185" si="522">ROUND(AH176*$E176,2)</f>
        <v>0</v>
      </c>
      <c r="AK176" s="123"/>
      <c r="AL176" s="124">
        <f t="shared" ref="AL176:AL185" si="523">ROUND(AM176/$F176,2)</f>
        <v>0</v>
      </c>
      <c r="AM176" s="125">
        <f t="shared" ref="AM176:AM185" si="524">ROUND(AK176*$E176,2)</f>
        <v>0</v>
      </c>
      <c r="AN176" s="123"/>
      <c r="AO176" s="124">
        <f t="shared" ref="AO176:AO185" si="525">ROUND(AP176/$F176,2)</f>
        <v>0</v>
      </c>
      <c r="AP176" s="125">
        <f t="shared" ref="AP176:AP185" si="526">ROUND(AN176*$E176,2)</f>
        <v>0</v>
      </c>
      <c r="AQ176" s="123"/>
      <c r="AR176" s="124">
        <f t="shared" ref="AR176:AR185" si="527">ROUND(AS176/$F176,2)</f>
        <v>0</v>
      </c>
      <c r="AS176" s="125">
        <f t="shared" ref="AS176:AS185" si="528">ROUND(AQ176*$E176,2)</f>
        <v>0</v>
      </c>
      <c r="AT176" s="124">
        <f t="shared" ref="AT176:AT185" si="529">AU176/F176</f>
        <v>1</v>
      </c>
      <c r="AU176" s="104">
        <f t="shared" ref="AU176:AU185" si="530">I176+L176+O176+R176+U176+X176+AA176+AD176+AG176+AJ176+AM176+AP176+AS176</f>
        <v>127.58</v>
      </c>
      <c r="AV176" s="40" t="b">
        <f t="shared" si="418"/>
        <v>1</v>
      </c>
      <c r="AW176" s="19" t="s">
        <v>1263</v>
      </c>
    </row>
    <row r="177" spans="1:49" ht="22.5" hidden="1" outlineLevel="1" x14ac:dyDescent="0.25">
      <c r="A177" s="366" t="s">
        <v>514</v>
      </c>
      <c r="B177" s="356" t="s">
        <v>305</v>
      </c>
      <c r="C177" s="357" t="s">
        <v>191</v>
      </c>
      <c r="D177" s="362">
        <v>32.9</v>
      </c>
      <c r="E177" s="348">
        <f>'02_P.O.S_N.N.L'!E174</f>
        <v>58.51</v>
      </c>
      <c r="F177" s="351">
        <f>'02_P.O.S_N.N.L'!F174</f>
        <v>1924.98</v>
      </c>
      <c r="G177" s="123"/>
      <c r="H177" s="124">
        <f t="shared" si="503"/>
        <v>0</v>
      </c>
      <c r="I177" s="125">
        <f t="shared" si="504"/>
        <v>0</v>
      </c>
      <c r="J177" s="123"/>
      <c r="K177" s="124">
        <f t="shared" si="505"/>
        <v>0</v>
      </c>
      <c r="L177" s="125">
        <f t="shared" si="506"/>
        <v>0</v>
      </c>
      <c r="M177" s="123"/>
      <c r="N177" s="124">
        <f t="shared" si="507"/>
        <v>0</v>
      </c>
      <c r="O177" s="125">
        <f t="shared" si="508"/>
        <v>0</v>
      </c>
      <c r="P177" s="123"/>
      <c r="Q177" s="124">
        <f t="shared" si="509"/>
        <v>0</v>
      </c>
      <c r="R177" s="125">
        <f t="shared" si="510"/>
        <v>0</v>
      </c>
      <c r="S177" s="123"/>
      <c r="T177" s="124">
        <f t="shared" si="511"/>
        <v>0</v>
      </c>
      <c r="U177" s="125">
        <f t="shared" si="512"/>
        <v>0</v>
      </c>
      <c r="V177" s="123">
        <v>32.9</v>
      </c>
      <c r="W177" s="124">
        <f t="shared" si="513"/>
        <v>1</v>
      </c>
      <c r="X177" s="125">
        <f t="shared" si="514"/>
        <v>1924.98</v>
      </c>
      <c r="Y177" s="123"/>
      <c r="Z177" s="124">
        <f t="shared" si="515"/>
        <v>0</v>
      </c>
      <c r="AA177" s="125">
        <f t="shared" si="516"/>
        <v>0</v>
      </c>
      <c r="AB177" s="123"/>
      <c r="AC177" s="124">
        <f t="shared" si="517"/>
        <v>0</v>
      </c>
      <c r="AD177" s="125">
        <f t="shared" si="518"/>
        <v>0</v>
      </c>
      <c r="AE177" s="123"/>
      <c r="AF177" s="124">
        <f t="shared" si="519"/>
        <v>0</v>
      </c>
      <c r="AG177" s="125">
        <f t="shared" si="520"/>
        <v>0</v>
      </c>
      <c r="AH177" s="123"/>
      <c r="AI177" s="124">
        <f t="shared" si="521"/>
        <v>0</v>
      </c>
      <c r="AJ177" s="125">
        <f t="shared" si="522"/>
        <v>0</v>
      </c>
      <c r="AK177" s="123"/>
      <c r="AL177" s="124">
        <f t="shared" si="523"/>
        <v>0</v>
      </c>
      <c r="AM177" s="125">
        <f t="shared" si="524"/>
        <v>0</v>
      </c>
      <c r="AN177" s="123"/>
      <c r="AO177" s="124">
        <f t="shared" si="525"/>
        <v>0</v>
      </c>
      <c r="AP177" s="125">
        <f t="shared" si="526"/>
        <v>0</v>
      </c>
      <c r="AQ177" s="123"/>
      <c r="AR177" s="124">
        <f t="shared" si="527"/>
        <v>0</v>
      </c>
      <c r="AS177" s="125">
        <f t="shared" si="528"/>
        <v>0</v>
      </c>
      <c r="AT177" s="124">
        <f t="shared" si="529"/>
        <v>1</v>
      </c>
      <c r="AU177" s="104">
        <f t="shared" si="530"/>
        <v>1924.98</v>
      </c>
      <c r="AV177" s="40" t="b">
        <f t="shared" si="418"/>
        <v>1</v>
      </c>
      <c r="AW177" s="21" t="s">
        <v>1266</v>
      </c>
    </row>
    <row r="178" spans="1:49" ht="33.75" hidden="1" outlineLevel="1" x14ac:dyDescent="0.25">
      <c r="A178" s="366" t="s">
        <v>515</v>
      </c>
      <c r="B178" s="356" t="s">
        <v>307</v>
      </c>
      <c r="C178" s="357" t="s">
        <v>52</v>
      </c>
      <c r="D178" s="363">
        <v>138</v>
      </c>
      <c r="E178" s="348">
        <f>'02_P.O.S_N.N.L'!E175</f>
        <v>12.22</v>
      </c>
      <c r="F178" s="351">
        <f>'02_P.O.S_N.N.L'!F175</f>
        <v>1686.36</v>
      </c>
      <c r="G178" s="123"/>
      <c r="H178" s="124">
        <f t="shared" si="503"/>
        <v>0</v>
      </c>
      <c r="I178" s="125">
        <f t="shared" si="504"/>
        <v>0</v>
      </c>
      <c r="J178" s="123"/>
      <c r="K178" s="124">
        <f t="shared" si="505"/>
        <v>0</v>
      </c>
      <c r="L178" s="125">
        <f t="shared" si="506"/>
        <v>0</v>
      </c>
      <c r="M178" s="123"/>
      <c r="N178" s="124">
        <f t="shared" si="507"/>
        <v>0</v>
      </c>
      <c r="O178" s="125">
        <f t="shared" si="508"/>
        <v>0</v>
      </c>
      <c r="P178" s="123"/>
      <c r="Q178" s="124">
        <f t="shared" si="509"/>
        <v>0</v>
      </c>
      <c r="R178" s="125">
        <f t="shared" si="510"/>
        <v>0</v>
      </c>
      <c r="S178" s="123"/>
      <c r="T178" s="124">
        <f t="shared" si="511"/>
        <v>0</v>
      </c>
      <c r="U178" s="125">
        <f t="shared" si="512"/>
        <v>0</v>
      </c>
      <c r="V178" s="123">
        <v>138</v>
      </c>
      <c r="W178" s="124">
        <f t="shared" si="513"/>
        <v>1</v>
      </c>
      <c r="X178" s="125">
        <f t="shared" si="514"/>
        <v>1686.36</v>
      </c>
      <c r="Y178" s="123"/>
      <c r="Z178" s="124">
        <f t="shared" si="515"/>
        <v>0</v>
      </c>
      <c r="AA178" s="125">
        <f t="shared" si="516"/>
        <v>0</v>
      </c>
      <c r="AB178" s="123"/>
      <c r="AC178" s="124">
        <f t="shared" si="517"/>
        <v>0</v>
      </c>
      <c r="AD178" s="125">
        <f t="shared" si="518"/>
        <v>0</v>
      </c>
      <c r="AE178" s="123"/>
      <c r="AF178" s="124">
        <f t="shared" si="519"/>
        <v>0</v>
      </c>
      <c r="AG178" s="125">
        <f t="shared" si="520"/>
        <v>0</v>
      </c>
      <c r="AH178" s="123"/>
      <c r="AI178" s="124">
        <f t="shared" si="521"/>
        <v>0</v>
      </c>
      <c r="AJ178" s="125">
        <f t="shared" si="522"/>
        <v>0</v>
      </c>
      <c r="AK178" s="123"/>
      <c r="AL178" s="124">
        <f t="shared" si="523"/>
        <v>0</v>
      </c>
      <c r="AM178" s="125">
        <f t="shared" si="524"/>
        <v>0</v>
      </c>
      <c r="AN178" s="123"/>
      <c r="AO178" s="124">
        <f t="shared" si="525"/>
        <v>0</v>
      </c>
      <c r="AP178" s="125">
        <f t="shared" si="526"/>
        <v>0</v>
      </c>
      <c r="AQ178" s="123"/>
      <c r="AR178" s="124">
        <f t="shared" si="527"/>
        <v>0</v>
      </c>
      <c r="AS178" s="125">
        <f t="shared" si="528"/>
        <v>0</v>
      </c>
      <c r="AT178" s="124">
        <f t="shared" si="529"/>
        <v>1</v>
      </c>
      <c r="AU178" s="104">
        <f t="shared" si="530"/>
        <v>1686.36</v>
      </c>
      <c r="AV178" s="40" t="b">
        <f t="shared" si="418"/>
        <v>1</v>
      </c>
      <c r="AW178" s="21" t="s">
        <v>1266</v>
      </c>
    </row>
    <row r="179" spans="1:49" ht="33.75" hidden="1" outlineLevel="1" x14ac:dyDescent="0.25">
      <c r="A179" s="366" t="s">
        <v>516</v>
      </c>
      <c r="B179" s="356" t="s">
        <v>313</v>
      </c>
      <c r="C179" s="357" t="s">
        <v>52</v>
      </c>
      <c r="D179" s="362">
        <v>78</v>
      </c>
      <c r="E179" s="348">
        <f>'02_P.O.S_N.N.L'!E176</f>
        <v>10</v>
      </c>
      <c r="F179" s="351">
        <f>'02_P.O.S_N.N.L'!F176</f>
        <v>780</v>
      </c>
      <c r="G179" s="123"/>
      <c r="H179" s="124">
        <f t="shared" si="503"/>
        <v>0</v>
      </c>
      <c r="I179" s="125">
        <f t="shared" si="504"/>
        <v>0</v>
      </c>
      <c r="J179" s="123"/>
      <c r="K179" s="124">
        <f t="shared" si="505"/>
        <v>0</v>
      </c>
      <c r="L179" s="125">
        <f t="shared" si="506"/>
        <v>0</v>
      </c>
      <c r="M179" s="123"/>
      <c r="N179" s="124">
        <f t="shared" si="507"/>
        <v>0</v>
      </c>
      <c r="O179" s="125">
        <f t="shared" si="508"/>
        <v>0</v>
      </c>
      <c r="P179" s="123"/>
      <c r="Q179" s="124">
        <f t="shared" si="509"/>
        <v>0</v>
      </c>
      <c r="R179" s="125">
        <f t="shared" si="510"/>
        <v>0</v>
      </c>
      <c r="S179" s="123"/>
      <c r="T179" s="124">
        <f t="shared" si="511"/>
        <v>0</v>
      </c>
      <c r="U179" s="125">
        <f t="shared" si="512"/>
        <v>0</v>
      </c>
      <c r="V179" s="123">
        <v>78</v>
      </c>
      <c r="W179" s="124">
        <f t="shared" si="513"/>
        <v>1</v>
      </c>
      <c r="X179" s="125">
        <f t="shared" si="514"/>
        <v>780</v>
      </c>
      <c r="Y179" s="123"/>
      <c r="Z179" s="124">
        <f t="shared" si="515"/>
        <v>0</v>
      </c>
      <c r="AA179" s="125">
        <f t="shared" si="516"/>
        <v>0</v>
      </c>
      <c r="AB179" s="123"/>
      <c r="AC179" s="124">
        <f t="shared" si="517"/>
        <v>0</v>
      </c>
      <c r="AD179" s="125">
        <f t="shared" si="518"/>
        <v>0</v>
      </c>
      <c r="AE179" s="123"/>
      <c r="AF179" s="124">
        <f t="shared" si="519"/>
        <v>0</v>
      </c>
      <c r="AG179" s="125">
        <f t="shared" si="520"/>
        <v>0</v>
      </c>
      <c r="AH179" s="123"/>
      <c r="AI179" s="124">
        <f t="shared" si="521"/>
        <v>0</v>
      </c>
      <c r="AJ179" s="125">
        <f t="shared" si="522"/>
        <v>0</v>
      </c>
      <c r="AK179" s="123"/>
      <c r="AL179" s="124">
        <f t="shared" si="523"/>
        <v>0</v>
      </c>
      <c r="AM179" s="125">
        <f t="shared" si="524"/>
        <v>0</v>
      </c>
      <c r="AN179" s="123"/>
      <c r="AO179" s="124">
        <f t="shared" si="525"/>
        <v>0</v>
      </c>
      <c r="AP179" s="125">
        <f t="shared" si="526"/>
        <v>0</v>
      </c>
      <c r="AQ179" s="123"/>
      <c r="AR179" s="124">
        <f t="shared" si="527"/>
        <v>0</v>
      </c>
      <c r="AS179" s="125">
        <f t="shared" si="528"/>
        <v>0</v>
      </c>
      <c r="AT179" s="124">
        <f t="shared" si="529"/>
        <v>1</v>
      </c>
      <c r="AU179" s="104">
        <f t="shared" si="530"/>
        <v>780</v>
      </c>
      <c r="AV179" s="40" t="b">
        <f t="shared" si="418"/>
        <v>1</v>
      </c>
      <c r="AW179" s="21" t="s">
        <v>1266</v>
      </c>
    </row>
    <row r="180" spans="1:49" ht="33.75" hidden="1" outlineLevel="1" x14ac:dyDescent="0.25">
      <c r="A180" s="366" t="s">
        <v>517</v>
      </c>
      <c r="B180" s="356" t="s">
        <v>306</v>
      </c>
      <c r="C180" s="357" t="s">
        <v>52</v>
      </c>
      <c r="D180" s="363">
        <v>120</v>
      </c>
      <c r="E180" s="348">
        <f>'02_P.O.S_N.N.L'!E177</f>
        <v>8.43</v>
      </c>
      <c r="F180" s="351">
        <f>'02_P.O.S_N.N.L'!F177</f>
        <v>1011.6</v>
      </c>
      <c r="G180" s="123"/>
      <c r="H180" s="124">
        <f t="shared" si="503"/>
        <v>0</v>
      </c>
      <c r="I180" s="125">
        <f t="shared" si="504"/>
        <v>0</v>
      </c>
      <c r="J180" s="123"/>
      <c r="K180" s="124">
        <f t="shared" si="505"/>
        <v>0</v>
      </c>
      <c r="L180" s="125">
        <f t="shared" si="506"/>
        <v>0</v>
      </c>
      <c r="M180" s="123"/>
      <c r="N180" s="124">
        <f t="shared" si="507"/>
        <v>0</v>
      </c>
      <c r="O180" s="125">
        <f t="shared" si="508"/>
        <v>0</v>
      </c>
      <c r="P180" s="123"/>
      <c r="Q180" s="124">
        <f t="shared" si="509"/>
        <v>0</v>
      </c>
      <c r="R180" s="125">
        <f t="shared" si="510"/>
        <v>0</v>
      </c>
      <c r="S180" s="123"/>
      <c r="T180" s="124">
        <f t="shared" si="511"/>
        <v>0</v>
      </c>
      <c r="U180" s="125">
        <f t="shared" si="512"/>
        <v>0</v>
      </c>
      <c r="V180" s="123">
        <v>120</v>
      </c>
      <c r="W180" s="124">
        <f t="shared" si="513"/>
        <v>1</v>
      </c>
      <c r="X180" s="125">
        <f t="shared" si="514"/>
        <v>1011.6</v>
      </c>
      <c r="Y180" s="123"/>
      <c r="Z180" s="124">
        <f t="shared" si="515"/>
        <v>0</v>
      </c>
      <c r="AA180" s="125">
        <f t="shared" si="516"/>
        <v>0</v>
      </c>
      <c r="AB180" s="123"/>
      <c r="AC180" s="124">
        <f t="shared" si="517"/>
        <v>0</v>
      </c>
      <c r="AD180" s="125">
        <f t="shared" si="518"/>
        <v>0</v>
      </c>
      <c r="AE180" s="123"/>
      <c r="AF180" s="124">
        <f t="shared" si="519"/>
        <v>0</v>
      </c>
      <c r="AG180" s="125">
        <f t="shared" si="520"/>
        <v>0</v>
      </c>
      <c r="AH180" s="123"/>
      <c r="AI180" s="124">
        <f t="shared" si="521"/>
        <v>0</v>
      </c>
      <c r="AJ180" s="125">
        <f t="shared" si="522"/>
        <v>0</v>
      </c>
      <c r="AK180" s="123"/>
      <c r="AL180" s="124">
        <f t="shared" si="523"/>
        <v>0</v>
      </c>
      <c r="AM180" s="125">
        <f t="shared" si="524"/>
        <v>0</v>
      </c>
      <c r="AN180" s="123"/>
      <c r="AO180" s="124">
        <f t="shared" si="525"/>
        <v>0</v>
      </c>
      <c r="AP180" s="125">
        <f t="shared" si="526"/>
        <v>0</v>
      </c>
      <c r="AQ180" s="123"/>
      <c r="AR180" s="124">
        <f t="shared" si="527"/>
        <v>0</v>
      </c>
      <c r="AS180" s="125">
        <f t="shared" si="528"/>
        <v>0</v>
      </c>
      <c r="AT180" s="124">
        <f t="shared" si="529"/>
        <v>1</v>
      </c>
      <c r="AU180" s="104">
        <f t="shared" si="530"/>
        <v>1011.6</v>
      </c>
      <c r="AV180" s="40" t="b">
        <f t="shared" si="418"/>
        <v>1</v>
      </c>
      <c r="AW180" s="21" t="s">
        <v>1266</v>
      </c>
    </row>
    <row r="181" spans="1:49" ht="33.75" hidden="1" outlineLevel="1" x14ac:dyDescent="0.25">
      <c r="A181" s="366" t="s">
        <v>518</v>
      </c>
      <c r="B181" s="356" t="s">
        <v>308</v>
      </c>
      <c r="C181" s="357" t="s">
        <v>52</v>
      </c>
      <c r="D181" s="363">
        <v>128</v>
      </c>
      <c r="E181" s="348">
        <f>'02_P.O.S_N.N.L'!E178</f>
        <v>12.45</v>
      </c>
      <c r="F181" s="351">
        <f>'02_P.O.S_N.N.L'!F178</f>
        <v>1593.6</v>
      </c>
      <c r="G181" s="123"/>
      <c r="H181" s="124">
        <f t="shared" si="503"/>
        <v>0</v>
      </c>
      <c r="I181" s="125">
        <f t="shared" si="504"/>
        <v>0</v>
      </c>
      <c r="J181" s="123"/>
      <c r="K181" s="124">
        <f t="shared" si="505"/>
        <v>0</v>
      </c>
      <c r="L181" s="125">
        <f t="shared" si="506"/>
        <v>0</v>
      </c>
      <c r="M181" s="123"/>
      <c r="N181" s="124">
        <f t="shared" si="507"/>
        <v>0</v>
      </c>
      <c r="O181" s="125">
        <f t="shared" si="508"/>
        <v>0</v>
      </c>
      <c r="P181" s="123"/>
      <c r="Q181" s="124">
        <f t="shared" si="509"/>
        <v>0</v>
      </c>
      <c r="R181" s="125">
        <f t="shared" si="510"/>
        <v>0</v>
      </c>
      <c r="S181" s="123"/>
      <c r="T181" s="124">
        <f t="shared" si="511"/>
        <v>0</v>
      </c>
      <c r="U181" s="125">
        <f t="shared" si="512"/>
        <v>0</v>
      </c>
      <c r="V181" s="123">
        <v>128</v>
      </c>
      <c r="W181" s="124">
        <f t="shared" si="513"/>
        <v>1</v>
      </c>
      <c r="X181" s="125">
        <f t="shared" si="514"/>
        <v>1593.6</v>
      </c>
      <c r="Y181" s="123"/>
      <c r="Z181" s="124">
        <f t="shared" si="515"/>
        <v>0</v>
      </c>
      <c r="AA181" s="125">
        <f t="shared" si="516"/>
        <v>0</v>
      </c>
      <c r="AB181" s="123"/>
      <c r="AC181" s="124">
        <f t="shared" si="517"/>
        <v>0</v>
      </c>
      <c r="AD181" s="125">
        <f t="shared" si="518"/>
        <v>0</v>
      </c>
      <c r="AE181" s="123"/>
      <c r="AF181" s="124">
        <f t="shared" si="519"/>
        <v>0</v>
      </c>
      <c r="AG181" s="125">
        <f t="shared" si="520"/>
        <v>0</v>
      </c>
      <c r="AH181" s="123"/>
      <c r="AI181" s="124">
        <f t="shared" si="521"/>
        <v>0</v>
      </c>
      <c r="AJ181" s="125">
        <f t="shared" si="522"/>
        <v>0</v>
      </c>
      <c r="AK181" s="123"/>
      <c r="AL181" s="124">
        <f t="shared" si="523"/>
        <v>0</v>
      </c>
      <c r="AM181" s="125">
        <f t="shared" si="524"/>
        <v>0</v>
      </c>
      <c r="AN181" s="123"/>
      <c r="AO181" s="124">
        <f t="shared" si="525"/>
        <v>0</v>
      </c>
      <c r="AP181" s="125">
        <f t="shared" si="526"/>
        <v>0</v>
      </c>
      <c r="AQ181" s="123"/>
      <c r="AR181" s="124">
        <f t="shared" si="527"/>
        <v>0</v>
      </c>
      <c r="AS181" s="125">
        <f t="shared" si="528"/>
        <v>0</v>
      </c>
      <c r="AT181" s="124">
        <f t="shared" si="529"/>
        <v>1</v>
      </c>
      <c r="AU181" s="104">
        <f t="shared" si="530"/>
        <v>1593.6</v>
      </c>
      <c r="AV181" s="40" t="b">
        <f t="shared" si="418"/>
        <v>1</v>
      </c>
      <c r="AW181" s="21" t="s">
        <v>1266</v>
      </c>
    </row>
    <row r="182" spans="1:49" hidden="1" outlineLevel="1" x14ac:dyDescent="0.25">
      <c r="A182" s="366" t="s">
        <v>519</v>
      </c>
      <c r="B182" s="356" t="s">
        <v>309</v>
      </c>
      <c r="C182" s="357" t="s">
        <v>206</v>
      </c>
      <c r="D182" s="358">
        <v>5</v>
      </c>
      <c r="E182" s="348">
        <f>'02_P.O.S_N.N.L'!E179</f>
        <v>470.04</v>
      </c>
      <c r="F182" s="351">
        <f>'02_P.O.S_N.N.L'!F179</f>
        <v>2350.1999999999998</v>
      </c>
      <c r="G182" s="123"/>
      <c r="H182" s="124">
        <f t="shared" si="503"/>
        <v>0</v>
      </c>
      <c r="I182" s="125">
        <f t="shared" si="504"/>
        <v>0</v>
      </c>
      <c r="J182" s="123"/>
      <c r="K182" s="124">
        <f t="shared" si="505"/>
        <v>0</v>
      </c>
      <c r="L182" s="125">
        <f t="shared" si="506"/>
        <v>0</v>
      </c>
      <c r="M182" s="123"/>
      <c r="N182" s="124">
        <f t="shared" si="507"/>
        <v>0</v>
      </c>
      <c r="O182" s="125">
        <f t="shared" si="508"/>
        <v>0</v>
      </c>
      <c r="P182" s="123"/>
      <c r="Q182" s="124">
        <f t="shared" si="509"/>
        <v>0</v>
      </c>
      <c r="R182" s="125">
        <f t="shared" si="510"/>
        <v>0</v>
      </c>
      <c r="S182" s="123"/>
      <c r="T182" s="124">
        <f t="shared" si="511"/>
        <v>0</v>
      </c>
      <c r="U182" s="125">
        <f t="shared" si="512"/>
        <v>0</v>
      </c>
      <c r="V182" s="123">
        <v>5</v>
      </c>
      <c r="W182" s="124">
        <f t="shared" si="513"/>
        <v>1</v>
      </c>
      <c r="X182" s="125">
        <f t="shared" si="514"/>
        <v>2350.1999999999998</v>
      </c>
      <c r="Y182" s="123"/>
      <c r="Z182" s="124">
        <f t="shared" si="515"/>
        <v>0</v>
      </c>
      <c r="AA182" s="125">
        <f t="shared" si="516"/>
        <v>0</v>
      </c>
      <c r="AB182" s="123"/>
      <c r="AC182" s="124">
        <f t="shared" si="517"/>
        <v>0</v>
      </c>
      <c r="AD182" s="125">
        <f t="shared" si="518"/>
        <v>0</v>
      </c>
      <c r="AE182" s="123"/>
      <c r="AF182" s="124">
        <f t="shared" si="519"/>
        <v>0</v>
      </c>
      <c r="AG182" s="125">
        <f t="shared" si="520"/>
        <v>0</v>
      </c>
      <c r="AH182" s="123"/>
      <c r="AI182" s="124">
        <f t="shared" si="521"/>
        <v>0</v>
      </c>
      <c r="AJ182" s="125">
        <f t="shared" si="522"/>
        <v>0</v>
      </c>
      <c r="AK182" s="123"/>
      <c r="AL182" s="124">
        <f t="shared" si="523"/>
        <v>0</v>
      </c>
      <c r="AM182" s="125">
        <f t="shared" si="524"/>
        <v>0</v>
      </c>
      <c r="AN182" s="123"/>
      <c r="AO182" s="124">
        <f t="shared" si="525"/>
        <v>0</v>
      </c>
      <c r="AP182" s="125">
        <f t="shared" si="526"/>
        <v>0</v>
      </c>
      <c r="AQ182" s="123"/>
      <c r="AR182" s="124">
        <f t="shared" si="527"/>
        <v>0</v>
      </c>
      <c r="AS182" s="125">
        <f t="shared" si="528"/>
        <v>0</v>
      </c>
      <c r="AT182" s="124">
        <f t="shared" si="529"/>
        <v>1</v>
      </c>
      <c r="AU182" s="104">
        <f t="shared" si="530"/>
        <v>2350.1999999999998</v>
      </c>
      <c r="AV182" s="40" t="b">
        <f t="shared" si="418"/>
        <v>1</v>
      </c>
      <c r="AW182" s="21" t="s">
        <v>1266</v>
      </c>
    </row>
    <row r="183" spans="1:49" hidden="1" outlineLevel="1" x14ac:dyDescent="0.25">
      <c r="A183" s="366" t="s">
        <v>520</v>
      </c>
      <c r="B183" s="356" t="s">
        <v>266</v>
      </c>
      <c r="C183" s="357" t="s">
        <v>20</v>
      </c>
      <c r="D183" s="358">
        <v>5</v>
      </c>
      <c r="E183" s="348">
        <f>'02_P.O.S_N.N.L'!E180</f>
        <v>104.53</v>
      </c>
      <c r="F183" s="351">
        <f>'02_P.O.S_N.N.L'!F180</f>
        <v>522.65</v>
      </c>
      <c r="G183" s="123"/>
      <c r="H183" s="124">
        <f t="shared" si="503"/>
        <v>0</v>
      </c>
      <c r="I183" s="125">
        <f t="shared" si="504"/>
        <v>0</v>
      </c>
      <c r="J183" s="123"/>
      <c r="K183" s="124">
        <f t="shared" si="505"/>
        <v>0</v>
      </c>
      <c r="L183" s="125">
        <f t="shared" si="506"/>
        <v>0</v>
      </c>
      <c r="M183" s="123"/>
      <c r="N183" s="124">
        <f t="shared" si="507"/>
        <v>0</v>
      </c>
      <c r="O183" s="125">
        <f t="shared" si="508"/>
        <v>0</v>
      </c>
      <c r="P183" s="123"/>
      <c r="Q183" s="124">
        <f t="shared" si="509"/>
        <v>0</v>
      </c>
      <c r="R183" s="125">
        <f t="shared" si="510"/>
        <v>0</v>
      </c>
      <c r="S183" s="123"/>
      <c r="T183" s="124">
        <f t="shared" si="511"/>
        <v>0</v>
      </c>
      <c r="U183" s="125">
        <f t="shared" si="512"/>
        <v>0</v>
      </c>
      <c r="V183" s="123">
        <v>5</v>
      </c>
      <c r="W183" s="124">
        <f t="shared" si="513"/>
        <v>1</v>
      </c>
      <c r="X183" s="125">
        <f t="shared" si="514"/>
        <v>522.65</v>
      </c>
      <c r="Y183" s="123"/>
      <c r="Z183" s="124">
        <f t="shared" si="515"/>
        <v>0</v>
      </c>
      <c r="AA183" s="125">
        <f t="shared" si="516"/>
        <v>0</v>
      </c>
      <c r="AB183" s="123"/>
      <c r="AC183" s="124">
        <f t="shared" si="517"/>
        <v>0</v>
      </c>
      <c r="AD183" s="125">
        <f t="shared" si="518"/>
        <v>0</v>
      </c>
      <c r="AE183" s="123"/>
      <c r="AF183" s="124">
        <f t="shared" si="519"/>
        <v>0</v>
      </c>
      <c r="AG183" s="125">
        <f t="shared" si="520"/>
        <v>0</v>
      </c>
      <c r="AH183" s="123"/>
      <c r="AI183" s="124">
        <f t="shared" si="521"/>
        <v>0</v>
      </c>
      <c r="AJ183" s="125">
        <f t="shared" si="522"/>
        <v>0</v>
      </c>
      <c r="AK183" s="123"/>
      <c r="AL183" s="124">
        <f t="shared" si="523"/>
        <v>0</v>
      </c>
      <c r="AM183" s="125">
        <f t="shared" si="524"/>
        <v>0</v>
      </c>
      <c r="AN183" s="123"/>
      <c r="AO183" s="124">
        <f t="shared" si="525"/>
        <v>0</v>
      </c>
      <c r="AP183" s="125">
        <f t="shared" si="526"/>
        <v>0</v>
      </c>
      <c r="AQ183" s="123"/>
      <c r="AR183" s="124">
        <f t="shared" si="527"/>
        <v>0</v>
      </c>
      <c r="AS183" s="125">
        <f t="shared" si="528"/>
        <v>0</v>
      </c>
      <c r="AT183" s="124">
        <f t="shared" si="529"/>
        <v>1</v>
      </c>
      <c r="AU183" s="104">
        <f t="shared" si="530"/>
        <v>522.65</v>
      </c>
      <c r="AV183" s="40" t="b">
        <f t="shared" si="418"/>
        <v>1</v>
      </c>
      <c r="AW183" s="21" t="s">
        <v>1266</v>
      </c>
    </row>
    <row r="184" spans="1:49" ht="33.75" hidden="1" outlineLevel="1" x14ac:dyDescent="0.25">
      <c r="A184" s="366" t="s">
        <v>521</v>
      </c>
      <c r="B184" s="356" t="s">
        <v>317</v>
      </c>
      <c r="C184" s="357" t="s">
        <v>15</v>
      </c>
      <c r="D184" s="358">
        <v>1</v>
      </c>
      <c r="E184" s="348">
        <f>'02_P.O.S_N.N.L'!E181</f>
        <v>2758.96</v>
      </c>
      <c r="F184" s="351">
        <f>'02_P.O.S_N.N.L'!F181</f>
        <v>2758.96</v>
      </c>
      <c r="G184" s="123"/>
      <c r="H184" s="124">
        <f t="shared" si="503"/>
        <v>0</v>
      </c>
      <c r="I184" s="125">
        <f t="shared" si="504"/>
        <v>0</v>
      </c>
      <c r="J184" s="123"/>
      <c r="K184" s="124">
        <f t="shared" si="505"/>
        <v>0</v>
      </c>
      <c r="L184" s="125">
        <f t="shared" si="506"/>
        <v>0</v>
      </c>
      <c r="M184" s="123"/>
      <c r="N184" s="124">
        <f t="shared" si="507"/>
        <v>0</v>
      </c>
      <c r="O184" s="125">
        <f t="shared" si="508"/>
        <v>0</v>
      </c>
      <c r="P184" s="123"/>
      <c r="Q184" s="124">
        <f t="shared" si="509"/>
        <v>0</v>
      </c>
      <c r="R184" s="125">
        <f t="shared" si="510"/>
        <v>0</v>
      </c>
      <c r="S184" s="123"/>
      <c r="T184" s="124">
        <f t="shared" si="511"/>
        <v>0</v>
      </c>
      <c r="U184" s="125">
        <f t="shared" si="512"/>
        <v>0</v>
      </c>
      <c r="V184" s="123">
        <v>1</v>
      </c>
      <c r="W184" s="124">
        <f t="shared" si="513"/>
        <v>1</v>
      </c>
      <c r="X184" s="125">
        <f t="shared" si="514"/>
        <v>2758.96</v>
      </c>
      <c r="Y184" s="123"/>
      <c r="Z184" s="124">
        <f t="shared" si="515"/>
        <v>0</v>
      </c>
      <c r="AA184" s="125">
        <f t="shared" si="516"/>
        <v>0</v>
      </c>
      <c r="AB184" s="123"/>
      <c r="AC184" s="124">
        <f t="shared" si="517"/>
        <v>0</v>
      </c>
      <c r="AD184" s="125">
        <f t="shared" si="518"/>
        <v>0</v>
      </c>
      <c r="AE184" s="123"/>
      <c r="AF184" s="124">
        <f t="shared" si="519"/>
        <v>0</v>
      </c>
      <c r="AG184" s="125">
        <f t="shared" si="520"/>
        <v>0</v>
      </c>
      <c r="AH184" s="123"/>
      <c r="AI184" s="124">
        <f t="shared" si="521"/>
        <v>0</v>
      </c>
      <c r="AJ184" s="125">
        <f t="shared" si="522"/>
        <v>0</v>
      </c>
      <c r="AK184" s="123"/>
      <c r="AL184" s="124">
        <f t="shared" si="523"/>
        <v>0</v>
      </c>
      <c r="AM184" s="125">
        <f t="shared" si="524"/>
        <v>0</v>
      </c>
      <c r="AN184" s="123"/>
      <c r="AO184" s="124">
        <f t="shared" si="525"/>
        <v>0</v>
      </c>
      <c r="AP184" s="125">
        <f t="shared" si="526"/>
        <v>0</v>
      </c>
      <c r="AQ184" s="123"/>
      <c r="AR184" s="124">
        <f t="shared" si="527"/>
        <v>0</v>
      </c>
      <c r="AS184" s="125">
        <f t="shared" si="528"/>
        <v>0</v>
      </c>
      <c r="AT184" s="124">
        <f t="shared" si="529"/>
        <v>1</v>
      </c>
      <c r="AU184" s="104">
        <f t="shared" si="530"/>
        <v>2758.96</v>
      </c>
      <c r="AV184" s="40" t="b">
        <f t="shared" si="418"/>
        <v>1</v>
      </c>
      <c r="AW184" s="19" t="s">
        <v>1279</v>
      </c>
    </row>
    <row r="185" spans="1:49" ht="33.75" hidden="1" outlineLevel="1" x14ac:dyDescent="0.25">
      <c r="A185" s="366" t="s">
        <v>522</v>
      </c>
      <c r="B185" s="356" t="s">
        <v>271</v>
      </c>
      <c r="C185" s="357" t="s">
        <v>191</v>
      </c>
      <c r="D185" s="362">
        <v>16</v>
      </c>
      <c r="E185" s="348">
        <f>'02_P.O.S_N.N.L'!E182</f>
        <v>127.95</v>
      </c>
      <c r="F185" s="351">
        <f>'02_P.O.S_N.N.L'!F182</f>
        <v>2047.2</v>
      </c>
      <c r="G185" s="123"/>
      <c r="H185" s="124">
        <f t="shared" si="503"/>
        <v>0</v>
      </c>
      <c r="I185" s="125">
        <f t="shared" si="504"/>
        <v>0</v>
      </c>
      <c r="J185" s="123"/>
      <c r="K185" s="124">
        <f t="shared" si="505"/>
        <v>0</v>
      </c>
      <c r="L185" s="125">
        <f t="shared" si="506"/>
        <v>0</v>
      </c>
      <c r="M185" s="123"/>
      <c r="N185" s="124">
        <f t="shared" si="507"/>
        <v>0</v>
      </c>
      <c r="O185" s="125">
        <f t="shared" si="508"/>
        <v>0</v>
      </c>
      <c r="P185" s="123"/>
      <c r="Q185" s="124">
        <f t="shared" si="509"/>
        <v>0</v>
      </c>
      <c r="R185" s="125">
        <f t="shared" si="510"/>
        <v>0</v>
      </c>
      <c r="S185" s="123"/>
      <c r="T185" s="124">
        <f t="shared" si="511"/>
        <v>0</v>
      </c>
      <c r="U185" s="125">
        <f t="shared" si="512"/>
        <v>0</v>
      </c>
      <c r="V185" s="123">
        <v>16</v>
      </c>
      <c r="W185" s="124">
        <f t="shared" si="513"/>
        <v>1</v>
      </c>
      <c r="X185" s="125">
        <f t="shared" si="514"/>
        <v>2047.2</v>
      </c>
      <c r="Y185" s="123"/>
      <c r="Z185" s="124">
        <f t="shared" si="515"/>
        <v>0</v>
      </c>
      <c r="AA185" s="125">
        <f t="shared" si="516"/>
        <v>0</v>
      </c>
      <c r="AB185" s="123"/>
      <c r="AC185" s="124">
        <f t="shared" si="517"/>
        <v>0</v>
      </c>
      <c r="AD185" s="125">
        <f t="shared" si="518"/>
        <v>0</v>
      </c>
      <c r="AE185" s="123"/>
      <c r="AF185" s="124">
        <f t="shared" si="519"/>
        <v>0</v>
      </c>
      <c r="AG185" s="125">
        <f t="shared" si="520"/>
        <v>0</v>
      </c>
      <c r="AH185" s="123"/>
      <c r="AI185" s="124">
        <f t="shared" si="521"/>
        <v>0</v>
      </c>
      <c r="AJ185" s="125">
        <f t="shared" si="522"/>
        <v>0</v>
      </c>
      <c r="AK185" s="123"/>
      <c r="AL185" s="124">
        <f t="shared" si="523"/>
        <v>0</v>
      </c>
      <c r="AM185" s="125">
        <f t="shared" si="524"/>
        <v>0</v>
      </c>
      <c r="AN185" s="123"/>
      <c r="AO185" s="124">
        <f t="shared" si="525"/>
        <v>0</v>
      </c>
      <c r="AP185" s="125">
        <f t="shared" si="526"/>
        <v>0</v>
      </c>
      <c r="AQ185" s="123"/>
      <c r="AR185" s="124">
        <f t="shared" si="527"/>
        <v>0</v>
      </c>
      <c r="AS185" s="125">
        <f t="shared" si="528"/>
        <v>0</v>
      </c>
      <c r="AT185" s="124">
        <f t="shared" si="529"/>
        <v>1</v>
      </c>
      <c r="AU185" s="104">
        <f t="shared" si="530"/>
        <v>2047.2</v>
      </c>
      <c r="AV185" s="40" t="b">
        <f t="shared" si="418"/>
        <v>1</v>
      </c>
      <c r="AW185" s="19" t="s">
        <v>1263</v>
      </c>
    </row>
    <row r="186" spans="1:49" ht="13.5" hidden="1" outlineLevel="1" x14ac:dyDescent="0.25">
      <c r="A186" s="365" t="s">
        <v>523</v>
      </c>
      <c r="B186" s="359" t="s">
        <v>318</v>
      </c>
      <c r="C186" s="360" t="s">
        <v>204</v>
      </c>
      <c r="D186" s="361"/>
      <c r="E186" s="348">
        <f>'02_P.O.S_N.N.L'!E183</f>
        <v>0</v>
      </c>
      <c r="F186" s="351">
        <f>'02_P.O.S_N.N.L'!F183</f>
        <v>3157.67</v>
      </c>
      <c r="G186" s="308"/>
      <c r="H186" s="309">
        <f>ROUND(I186/$F186,2)</f>
        <v>0</v>
      </c>
      <c r="I186" s="310">
        <f>SUM(I187:I189)</f>
        <v>0</v>
      </c>
      <c r="J186" s="308"/>
      <c r="K186" s="309">
        <f>ROUND(L186/$F186,2)</f>
        <v>0</v>
      </c>
      <c r="L186" s="310">
        <f>SUM(L187:L189)</f>
        <v>0</v>
      </c>
      <c r="M186" s="308"/>
      <c r="N186" s="309">
        <f>ROUND(O186/$F186,2)</f>
        <v>0</v>
      </c>
      <c r="O186" s="310">
        <f>SUM(O187:O189)</f>
        <v>0</v>
      </c>
      <c r="P186" s="308"/>
      <c r="Q186" s="309">
        <f>ROUND(R186/$F186,2)</f>
        <v>0</v>
      </c>
      <c r="R186" s="310">
        <f>SUM(R187:R192)</f>
        <v>0</v>
      </c>
      <c r="S186" s="308"/>
      <c r="T186" s="309">
        <f>ROUND(U186/$F186,2)</f>
        <v>0</v>
      </c>
      <c r="U186" s="310">
        <f>SUM(U187:U192)</f>
        <v>0</v>
      </c>
      <c r="V186" s="308"/>
      <c r="W186" s="309">
        <f>ROUND(X186/$F186,2)</f>
        <v>0</v>
      </c>
      <c r="X186" s="310">
        <f>SUM(X187:X192)</f>
        <v>0</v>
      </c>
      <c r="Y186" s="308"/>
      <c r="Z186" s="309">
        <f>ROUND(AA186/$F186,2)</f>
        <v>0</v>
      </c>
      <c r="AA186" s="310">
        <f>SUM(AA187:AA192)</f>
        <v>0</v>
      </c>
      <c r="AB186" s="308"/>
      <c r="AC186" s="309">
        <f>ROUND(AD186/$F186,2)</f>
        <v>1</v>
      </c>
      <c r="AD186" s="310">
        <f>SUM(AD187:AD192)</f>
        <v>3157.67</v>
      </c>
      <c r="AE186" s="308"/>
      <c r="AF186" s="309">
        <f>ROUND(AG186/$F186,2)</f>
        <v>0</v>
      </c>
      <c r="AG186" s="310">
        <f>SUM(AG187:AG192)</f>
        <v>0</v>
      </c>
      <c r="AH186" s="308"/>
      <c r="AI186" s="309">
        <f>ROUND(AJ186/$F186,2)</f>
        <v>0</v>
      </c>
      <c r="AJ186" s="310">
        <f>SUM(AJ187:AJ192)</f>
        <v>0</v>
      </c>
      <c r="AK186" s="308"/>
      <c r="AL186" s="309">
        <f>ROUND(AM186/$F186,2)</f>
        <v>0</v>
      </c>
      <c r="AM186" s="310">
        <f>SUM(AM187:AM192)</f>
        <v>0</v>
      </c>
      <c r="AN186" s="308"/>
      <c r="AO186" s="309">
        <f>ROUND(AP186/$F186,2)</f>
        <v>0</v>
      </c>
      <c r="AP186" s="310">
        <f>SUM(AP187:AP192)</f>
        <v>0</v>
      </c>
      <c r="AQ186" s="308"/>
      <c r="AR186" s="309">
        <f>ROUND(AS186/$F186,2)</f>
        <v>0</v>
      </c>
      <c r="AS186" s="310">
        <f>SUM(AS187:AS192)</f>
        <v>0</v>
      </c>
      <c r="AT186" s="309">
        <f>AU186/F186</f>
        <v>1</v>
      </c>
      <c r="AU186" s="311">
        <f>I186+L186+O186+R186+U186+X186+AA186+AD186+AG186+AJ186+AM186+AP186+AS186</f>
        <v>3157.67</v>
      </c>
      <c r="AV186" s="40" t="b">
        <f t="shared" si="418"/>
        <v>1</v>
      </c>
    </row>
    <row r="187" spans="1:49" hidden="1" outlineLevel="1" x14ac:dyDescent="0.25">
      <c r="A187" s="366" t="s">
        <v>524</v>
      </c>
      <c r="B187" s="356" t="s">
        <v>319</v>
      </c>
      <c r="C187" s="357" t="s">
        <v>15</v>
      </c>
      <c r="D187" s="358">
        <v>2</v>
      </c>
      <c r="E187" s="348">
        <f>'02_P.O.S_N.N.L'!E184</f>
        <v>803.98</v>
      </c>
      <c r="F187" s="351">
        <f>'02_P.O.S_N.N.L'!F184</f>
        <v>1607.96</v>
      </c>
      <c r="G187" s="123"/>
      <c r="H187" s="124">
        <f>ROUND(I187/$F187,2)</f>
        <v>0</v>
      </c>
      <c r="I187" s="125">
        <f>ROUND(G187*$E187,2)</f>
        <v>0</v>
      </c>
      <c r="J187" s="123"/>
      <c r="K187" s="124">
        <f>ROUND(L187/$F187,2)</f>
        <v>0</v>
      </c>
      <c r="L187" s="125">
        <f>ROUND(J187*$E187,2)</f>
        <v>0</v>
      </c>
      <c r="M187" s="123"/>
      <c r="N187" s="124">
        <f>ROUND(O187/$F187,2)</f>
        <v>0</v>
      </c>
      <c r="O187" s="125">
        <f>ROUND(M187*$E187,2)</f>
        <v>0</v>
      </c>
      <c r="P187" s="123"/>
      <c r="Q187" s="124">
        <f>ROUND(R187/$F187,2)</f>
        <v>0</v>
      </c>
      <c r="R187" s="125">
        <f>ROUND(P187*$E187,2)</f>
        <v>0</v>
      </c>
      <c r="S187" s="123"/>
      <c r="T187" s="124">
        <f>ROUND(U187/$F187,2)</f>
        <v>0</v>
      </c>
      <c r="U187" s="125">
        <f>ROUND(S187*$E187,2)</f>
        <v>0</v>
      </c>
      <c r="V187" s="123"/>
      <c r="W187" s="124">
        <f>ROUND(X187/$F187,2)</f>
        <v>0</v>
      </c>
      <c r="X187" s="125">
        <f>ROUND(V187*$E187,2)</f>
        <v>0</v>
      </c>
      <c r="Y187" s="123"/>
      <c r="Z187" s="124">
        <f>ROUND(AA187/$F187,2)</f>
        <v>0</v>
      </c>
      <c r="AA187" s="125">
        <f>ROUND(Y187*$E187,2)</f>
        <v>0</v>
      </c>
      <c r="AB187" s="123">
        <v>2</v>
      </c>
      <c r="AC187" s="124">
        <f>ROUND(AD187/$F187,2)</f>
        <v>1</v>
      </c>
      <c r="AD187" s="125">
        <f>ROUND(AB187*$E187,2)</f>
        <v>1607.96</v>
      </c>
      <c r="AE187" s="123"/>
      <c r="AF187" s="124">
        <f>ROUND(AG187/$F187,2)</f>
        <v>0</v>
      </c>
      <c r="AG187" s="125">
        <f>ROUND(AE187*$E187,2)</f>
        <v>0</v>
      </c>
      <c r="AH187" s="123"/>
      <c r="AI187" s="124">
        <f>ROUND(AJ187/$F187,2)</f>
        <v>0</v>
      </c>
      <c r="AJ187" s="125">
        <f>ROUND(AH187*$E187,2)</f>
        <v>0</v>
      </c>
      <c r="AK187" s="123"/>
      <c r="AL187" s="124">
        <f>ROUND(AM187/$F187,2)</f>
        <v>0</v>
      </c>
      <c r="AM187" s="125">
        <f>ROUND(AK187*$E187,2)</f>
        <v>0</v>
      </c>
      <c r="AN187" s="123"/>
      <c r="AO187" s="124">
        <f>ROUND(AP187/$F187,2)</f>
        <v>0</v>
      </c>
      <c r="AP187" s="125">
        <f>ROUND(AN187*$E187,2)</f>
        <v>0</v>
      </c>
      <c r="AQ187" s="123"/>
      <c r="AR187" s="124">
        <f>ROUND(AS187/$F187,2)</f>
        <v>0</v>
      </c>
      <c r="AS187" s="125">
        <f>ROUND(AQ187*$E187,2)</f>
        <v>0</v>
      </c>
      <c r="AT187" s="124">
        <f>AU187/F187</f>
        <v>1</v>
      </c>
      <c r="AU187" s="104">
        <f>I187+L187+O187+R187+U187+X187+AA187+AD187+AG187+AJ187+AM187+AP187+AS187</f>
        <v>1607.96</v>
      </c>
      <c r="AV187" s="40" t="b">
        <f t="shared" si="418"/>
        <v>1</v>
      </c>
      <c r="AW187" s="19" t="s">
        <v>1264</v>
      </c>
    </row>
    <row r="188" spans="1:49" hidden="1" outlineLevel="1" x14ac:dyDescent="0.25">
      <c r="A188" s="366" t="s">
        <v>525</v>
      </c>
      <c r="B188" s="356" t="s">
        <v>320</v>
      </c>
      <c r="C188" s="357" t="s">
        <v>15</v>
      </c>
      <c r="D188" s="358">
        <v>1</v>
      </c>
      <c r="E188" s="348">
        <f>'02_P.O.S_N.N.L'!E185</f>
        <v>505.1</v>
      </c>
      <c r="F188" s="351">
        <f>'02_P.O.S_N.N.L'!F185</f>
        <v>505.1</v>
      </c>
      <c r="G188" s="123"/>
      <c r="H188" s="124">
        <f t="shared" ref="H188:H192" si="531">ROUND(I188/$F188,2)</f>
        <v>0</v>
      </c>
      <c r="I188" s="125">
        <f t="shared" ref="I188:I192" si="532">ROUND(G188*$E188,2)</f>
        <v>0</v>
      </c>
      <c r="J188" s="123"/>
      <c r="K188" s="124">
        <f t="shared" ref="K188:K192" si="533">ROUND(L188/$F188,2)</f>
        <v>0</v>
      </c>
      <c r="L188" s="125">
        <f t="shared" ref="L188:L192" si="534">ROUND(J188*$E188,2)</f>
        <v>0</v>
      </c>
      <c r="M188" s="123"/>
      <c r="N188" s="124">
        <f t="shared" ref="N188:N192" si="535">ROUND(O188/$F188,2)</f>
        <v>0</v>
      </c>
      <c r="O188" s="125">
        <f t="shared" ref="O188:O192" si="536">ROUND(M188*$E188,2)</f>
        <v>0</v>
      </c>
      <c r="P188" s="123"/>
      <c r="Q188" s="124">
        <f t="shared" ref="Q188:Q192" si="537">ROUND(R188/$F188,2)</f>
        <v>0</v>
      </c>
      <c r="R188" s="125">
        <f t="shared" ref="R188:R192" si="538">ROUND(P188*$E188,2)</f>
        <v>0</v>
      </c>
      <c r="S188" s="123"/>
      <c r="T188" s="124">
        <f t="shared" ref="T188:T192" si="539">ROUND(U188/$F188,2)</f>
        <v>0</v>
      </c>
      <c r="U188" s="125">
        <f t="shared" ref="U188:U192" si="540">ROUND(S188*$E188,2)</f>
        <v>0</v>
      </c>
      <c r="V188" s="123"/>
      <c r="W188" s="124">
        <f t="shared" ref="W188:W192" si="541">ROUND(X188/$F188,2)</f>
        <v>0</v>
      </c>
      <c r="X188" s="125">
        <f t="shared" ref="X188:X192" si="542">ROUND(V188*$E188,2)</f>
        <v>0</v>
      </c>
      <c r="Y188" s="123"/>
      <c r="Z188" s="124">
        <f t="shared" ref="Z188:Z192" si="543">ROUND(AA188/$F188,2)</f>
        <v>0</v>
      </c>
      <c r="AA188" s="125">
        <f t="shared" ref="AA188:AA192" si="544">ROUND(Y188*$E188,2)</f>
        <v>0</v>
      </c>
      <c r="AB188" s="123">
        <v>1</v>
      </c>
      <c r="AC188" s="124">
        <f t="shared" ref="AC188:AC192" si="545">ROUND(AD188/$F188,2)</f>
        <v>1</v>
      </c>
      <c r="AD188" s="125">
        <f t="shared" ref="AD188:AD192" si="546">ROUND(AB188*$E188,2)</f>
        <v>505.1</v>
      </c>
      <c r="AE188" s="123"/>
      <c r="AF188" s="124">
        <f t="shared" ref="AF188:AF192" si="547">ROUND(AG188/$F188,2)</f>
        <v>0</v>
      </c>
      <c r="AG188" s="125">
        <f t="shared" ref="AG188:AG192" si="548">ROUND(AE188*$E188,2)</f>
        <v>0</v>
      </c>
      <c r="AH188" s="123"/>
      <c r="AI188" s="124">
        <f t="shared" ref="AI188:AI192" si="549">ROUND(AJ188/$F188,2)</f>
        <v>0</v>
      </c>
      <c r="AJ188" s="125">
        <f t="shared" ref="AJ188:AJ192" si="550">ROUND(AH188*$E188,2)</f>
        <v>0</v>
      </c>
      <c r="AK188" s="123"/>
      <c r="AL188" s="124">
        <f t="shared" ref="AL188:AL192" si="551">ROUND(AM188/$F188,2)</f>
        <v>0</v>
      </c>
      <c r="AM188" s="125">
        <f t="shared" ref="AM188:AM192" si="552">ROUND(AK188*$E188,2)</f>
        <v>0</v>
      </c>
      <c r="AN188" s="123"/>
      <c r="AO188" s="124">
        <f t="shared" ref="AO188:AO192" si="553">ROUND(AP188/$F188,2)</f>
        <v>0</v>
      </c>
      <c r="AP188" s="125">
        <f t="shared" ref="AP188:AP192" si="554">ROUND(AN188*$E188,2)</f>
        <v>0</v>
      </c>
      <c r="AQ188" s="123"/>
      <c r="AR188" s="124">
        <f t="shared" ref="AR188:AR192" si="555">ROUND(AS188/$F188,2)</f>
        <v>0</v>
      </c>
      <c r="AS188" s="125">
        <f t="shared" ref="AS188:AS192" si="556">ROUND(AQ188*$E188,2)</f>
        <v>0</v>
      </c>
      <c r="AT188" s="124">
        <f t="shared" ref="AT188:AT192" si="557">AU188/F188</f>
        <v>1</v>
      </c>
      <c r="AU188" s="104">
        <f t="shared" ref="AU188:AU192" si="558">I188+L188+O188+R188+U188+X188+AA188+AD188+AG188+AJ188+AM188+AP188+AS188</f>
        <v>505.1</v>
      </c>
      <c r="AV188" s="40" t="b">
        <f t="shared" si="418"/>
        <v>1</v>
      </c>
      <c r="AW188" s="19" t="s">
        <v>1264</v>
      </c>
    </row>
    <row r="189" spans="1:49" ht="22.5" hidden="1" outlineLevel="1" x14ac:dyDescent="0.25">
      <c r="A189" s="366" t="s">
        <v>526</v>
      </c>
      <c r="B189" s="356" t="s">
        <v>205</v>
      </c>
      <c r="C189" s="357" t="s">
        <v>206</v>
      </c>
      <c r="D189" s="358">
        <v>2.4</v>
      </c>
      <c r="E189" s="348">
        <f>'02_P.O.S_N.N.L'!E186</f>
        <v>39.479999999999997</v>
      </c>
      <c r="F189" s="351">
        <f>'02_P.O.S_N.N.L'!F186</f>
        <v>94.75</v>
      </c>
      <c r="G189" s="123"/>
      <c r="H189" s="124">
        <f t="shared" si="531"/>
        <v>0</v>
      </c>
      <c r="I189" s="125">
        <f t="shared" si="532"/>
        <v>0</v>
      </c>
      <c r="J189" s="123"/>
      <c r="K189" s="124">
        <f t="shared" si="533"/>
        <v>0</v>
      </c>
      <c r="L189" s="125">
        <f t="shared" si="534"/>
        <v>0</v>
      </c>
      <c r="M189" s="123"/>
      <c r="N189" s="124">
        <f t="shared" si="535"/>
        <v>0</v>
      </c>
      <c r="O189" s="125">
        <f t="shared" si="536"/>
        <v>0</v>
      </c>
      <c r="P189" s="123"/>
      <c r="Q189" s="124">
        <f t="shared" si="537"/>
        <v>0</v>
      </c>
      <c r="R189" s="125">
        <f t="shared" si="538"/>
        <v>0</v>
      </c>
      <c r="S189" s="123"/>
      <c r="T189" s="124">
        <f t="shared" si="539"/>
        <v>0</v>
      </c>
      <c r="U189" s="125">
        <f t="shared" si="540"/>
        <v>0</v>
      </c>
      <c r="V189" s="123"/>
      <c r="W189" s="124">
        <f t="shared" si="541"/>
        <v>0</v>
      </c>
      <c r="X189" s="125">
        <f t="shared" si="542"/>
        <v>0</v>
      </c>
      <c r="Y189" s="123"/>
      <c r="Z189" s="124">
        <f t="shared" si="543"/>
        <v>0</v>
      </c>
      <c r="AA189" s="125">
        <f t="shared" si="544"/>
        <v>0</v>
      </c>
      <c r="AB189" s="123">
        <v>2.4</v>
      </c>
      <c r="AC189" s="124">
        <f t="shared" si="545"/>
        <v>1</v>
      </c>
      <c r="AD189" s="125">
        <f t="shared" si="546"/>
        <v>94.75</v>
      </c>
      <c r="AE189" s="123"/>
      <c r="AF189" s="124">
        <f t="shared" si="547"/>
        <v>0</v>
      </c>
      <c r="AG189" s="125">
        <f t="shared" si="548"/>
        <v>0</v>
      </c>
      <c r="AH189" s="123"/>
      <c r="AI189" s="124">
        <f t="shared" si="549"/>
        <v>0</v>
      </c>
      <c r="AJ189" s="125">
        <f t="shared" si="550"/>
        <v>0</v>
      </c>
      <c r="AK189" s="123"/>
      <c r="AL189" s="124">
        <f t="shared" si="551"/>
        <v>0</v>
      </c>
      <c r="AM189" s="125">
        <f t="shared" si="552"/>
        <v>0</v>
      </c>
      <c r="AN189" s="123"/>
      <c r="AO189" s="124">
        <f t="shared" si="553"/>
        <v>0</v>
      </c>
      <c r="AP189" s="125">
        <f t="shared" si="554"/>
        <v>0</v>
      </c>
      <c r="AQ189" s="123"/>
      <c r="AR189" s="124">
        <f t="shared" si="555"/>
        <v>0</v>
      </c>
      <c r="AS189" s="125">
        <f t="shared" si="556"/>
        <v>0</v>
      </c>
      <c r="AT189" s="124">
        <f t="shared" si="557"/>
        <v>1</v>
      </c>
      <c r="AU189" s="104">
        <f t="shared" si="558"/>
        <v>94.75</v>
      </c>
      <c r="AV189" s="40" t="b">
        <f t="shared" si="418"/>
        <v>1</v>
      </c>
      <c r="AW189" s="19" t="s">
        <v>1263</v>
      </c>
    </row>
    <row r="190" spans="1:49" ht="22.5" hidden="1" outlineLevel="1" x14ac:dyDescent="0.25">
      <c r="A190" s="366" t="s">
        <v>527</v>
      </c>
      <c r="B190" s="356" t="s">
        <v>321</v>
      </c>
      <c r="C190" s="357" t="s">
        <v>97</v>
      </c>
      <c r="D190" s="362">
        <v>13</v>
      </c>
      <c r="E190" s="348">
        <f>'02_P.O.S_N.N.L'!E187</f>
        <v>19.600000000000001</v>
      </c>
      <c r="F190" s="351">
        <f>'02_P.O.S_N.N.L'!F187</f>
        <v>254.8</v>
      </c>
      <c r="G190" s="123"/>
      <c r="H190" s="124">
        <f t="shared" si="531"/>
        <v>0</v>
      </c>
      <c r="I190" s="125">
        <f t="shared" si="532"/>
        <v>0</v>
      </c>
      <c r="J190" s="123"/>
      <c r="K190" s="124">
        <f t="shared" si="533"/>
        <v>0</v>
      </c>
      <c r="L190" s="125">
        <f t="shared" si="534"/>
        <v>0</v>
      </c>
      <c r="M190" s="123"/>
      <c r="N190" s="124">
        <f t="shared" si="535"/>
        <v>0</v>
      </c>
      <c r="O190" s="125">
        <f t="shared" si="536"/>
        <v>0</v>
      </c>
      <c r="P190" s="123"/>
      <c r="Q190" s="124">
        <f t="shared" si="537"/>
        <v>0</v>
      </c>
      <c r="R190" s="125">
        <f t="shared" si="538"/>
        <v>0</v>
      </c>
      <c r="S190" s="123"/>
      <c r="T190" s="124">
        <f t="shared" si="539"/>
        <v>0</v>
      </c>
      <c r="U190" s="125">
        <f t="shared" si="540"/>
        <v>0</v>
      </c>
      <c r="V190" s="123"/>
      <c r="W190" s="124">
        <f t="shared" si="541"/>
        <v>0</v>
      </c>
      <c r="X190" s="125">
        <f t="shared" si="542"/>
        <v>0</v>
      </c>
      <c r="Y190" s="123"/>
      <c r="Z190" s="124">
        <f t="shared" si="543"/>
        <v>0</v>
      </c>
      <c r="AA190" s="125">
        <f t="shared" si="544"/>
        <v>0</v>
      </c>
      <c r="AB190" s="123">
        <v>13</v>
      </c>
      <c r="AC190" s="124">
        <f t="shared" si="545"/>
        <v>1</v>
      </c>
      <c r="AD190" s="125">
        <f t="shared" si="546"/>
        <v>254.8</v>
      </c>
      <c r="AE190" s="123"/>
      <c r="AF190" s="124">
        <f t="shared" si="547"/>
        <v>0</v>
      </c>
      <c r="AG190" s="125">
        <f t="shared" si="548"/>
        <v>0</v>
      </c>
      <c r="AH190" s="123"/>
      <c r="AI190" s="124">
        <f t="shared" si="549"/>
        <v>0</v>
      </c>
      <c r="AJ190" s="125">
        <f t="shared" si="550"/>
        <v>0</v>
      </c>
      <c r="AK190" s="123"/>
      <c r="AL190" s="124">
        <f t="shared" si="551"/>
        <v>0</v>
      </c>
      <c r="AM190" s="125">
        <f t="shared" si="552"/>
        <v>0</v>
      </c>
      <c r="AN190" s="123"/>
      <c r="AO190" s="124">
        <f t="shared" si="553"/>
        <v>0</v>
      </c>
      <c r="AP190" s="125">
        <f t="shared" si="554"/>
        <v>0</v>
      </c>
      <c r="AQ190" s="123"/>
      <c r="AR190" s="124">
        <f t="shared" si="555"/>
        <v>0</v>
      </c>
      <c r="AS190" s="125">
        <f t="shared" si="556"/>
        <v>0</v>
      </c>
      <c r="AT190" s="124">
        <f t="shared" si="557"/>
        <v>1</v>
      </c>
      <c r="AU190" s="104">
        <f t="shared" si="558"/>
        <v>254.8</v>
      </c>
      <c r="AV190" s="40" t="b">
        <f t="shared" si="418"/>
        <v>1</v>
      </c>
      <c r="AW190" s="19" t="s">
        <v>1264</v>
      </c>
    </row>
    <row r="191" spans="1:49" ht="22.5" hidden="1" outlineLevel="1" x14ac:dyDescent="0.25">
      <c r="A191" s="366" t="s">
        <v>528</v>
      </c>
      <c r="B191" s="356" t="s">
        <v>315</v>
      </c>
      <c r="C191" s="357" t="s">
        <v>97</v>
      </c>
      <c r="D191" s="362">
        <v>22</v>
      </c>
      <c r="E191" s="348">
        <f>'02_P.O.S_N.N.L'!E188</f>
        <v>26.02</v>
      </c>
      <c r="F191" s="351">
        <f>'02_P.O.S_N.N.L'!F188</f>
        <v>572.44000000000005</v>
      </c>
      <c r="G191" s="123"/>
      <c r="H191" s="124">
        <f t="shared" si="531"/>
        <v>0</v>
      </c>
      <c r="I191" s="125">
        <f t="shared" si="532"/>
        <v>0</v>
      </c>
      <c r="J191" s="123"/>
      <c r="K191" s="124">
        <f t="shared" si="533"/>
        <v>0</v>
      </c>
      <c r="L191" s="125">
        <f t="shared" si="534"/>
        <v>0</v>
      </c>
      <c r="M191" s="123"/>
      <c r="N191" s="124">
        <f t="shared" si="535"/>
        <v>0</v>
      </c>
      <c r="O191" s="125">
        <f t="shared" si="536"/>
        <v>0</v>
      </c>
      <c r="P191" s="123"/>
      <c r="Q191" s="124">
        <f t="shared" si="537"/>
        <v>0</v>
      </c>
      <c r="R191" s="125">
        <f t="shared" si="538"/>
        <v>0</v>
      </c>
      <c r="S191" s="123"/>
      <c r="T191" s="124">
        <f t="shared" si="539"/>
        <v>0</v>
      </c>
      <c r="U191" s="125">
        <f t="shared" si="540"/>
        <v>0</v>
      </c>
      <c r="V191" s="123"/>
      <c r="W191" s="124">
        <f t="shared" si="541"/>
        <v>0</v>
      </c>
      <c r="X191" s="125">
        <f t="shared" si="542"/>
        <v>0</v>
      </c>
      <c r="Y191" s="123"/>
      <c r="Z191" s="124">
        <f t="shared" si="543"/>
        <v>0</v>
      </c>
      <c r="AA191" s="125">
        <f t="shared" si="544"/>
        <v>0</v>
      </c>
      <c r="AB191" s="123">
        <v>22</v>
      </c>
      <c r="AC191" s="124">
        <f t="shared" si="545"/>
        <v>1</v>
      </c>
      <c r="AD191" s="125">
        <f t="shared" si="546"/>
        <v>572.44000000000005</v>
      </c>
      <c r="AE191" s="123"/>
      <c r="AF191" s="124">
        <f t="shared" si="547"/>
        <v>0</v>
      </c>
      <c r="AG191" s="125">
        <f t="shared" si="548"/>
        <v>0</v>
      </c>
      <c r="AH191" s="123"/>
      <c r="AI191" s="124">
        <f t="shared" si="549"/>
        <v>0</v>
      </c>
      <c r="AJ191" s="125">
        <f t="shared" si="550"/>
        <v>0</v>
      </c>
      <c r="AK191" s="123"/>
      <c r="AL191" s="124">
        <f t="shared" si="551"/>
        <v>0</v>
      </c>
      <c r="AM191" s="125">
        <f t="shared" si="552"/>
        <v>0</v>
      </c>
      <c r="AN191" s="123"/>
      <c r="AO191" s="124">
        <f t="shared" si="553"/>
        <v>0</v>
      </c>
      <c r="AP191" s="125">
        <f t="shared" si="554"/>
        <v>0</v>
      </c>
      <c r="AQ191" s="123"/>
      <c r="AR191" s="124">
        <f t="shared" si="555"/>
        <v>0</v>
      </c>
      <c r="AS191" s="125">
        <f t="shared" si="556"/>
        <v>0</v>
      </c>
      <c r="AT191" s="124">
        <f t="shared" si="557"/>
        <v>1</v>
      </c>
      <c r="AU191" s="104">
        <f t="shared" si="558"/>
        <v>572.44000000000005</v>
      </c>
      <c r="AV191" s="40" t="b">
        <f t="shared" si="418"/>
        <v>1</v>
      </c>
      <c r="AW191" s="19" t="s">
        <v>1264</v>
      </c>
    </row>
    <row r="192" spans="1:49" ht="22.5" hidden="1" outlineLevel="1" x14ac:dyDescent="0.25">
      <c r="A192" s="366" t="s">
        <v>529</v>
      </c>
      <c r="B192" s="356" t="s">
        <v>311</v>
      </c>
      <c r="C192" s="357" t="s">
        <v>206</v>
      </c>
      <c r="D192" s="358">
        <v>2.4</v>
      </c>
      <c r="E192" s="348">
        <f>'02_P.O.S_N.N.L'!E189</f>
        <v>51.09</v>
      </c>
      <c r="F192" s="351">
        <f>'02_P.O.S_N.N.L'!F189</f>
        <v>122.62</v>
      </c>
      <c r="G192" s="123"/>
      <c r="H192" s="124">
        <f t="shared" si="531"/>
        <v>0</v>
      </c>
      <c r="I192" s="125">
        <f t="shared" si="532"/>
        <v>0</v>
      </c>
      <c r="J192" s="123"/>
      <c r="K192" s="124">
        <f t="shared" si="533"/>
        <v>0</v>
      </c>
      <c r="L192" s="125">
        <f t="shared" si="534"/>
        <v>0</v>
      </c>
      <c r="M192" s="123"/>
      <c r="N192" s="124">
        <f t="shared" si="535"/>
        <v>0</v>
      </c>
      <c r="O192" s="125">
        <f t="shared" si="536"/>
        <v>0</v>
      </c>
      <c r="P192" s="123"/>
      <c r="Q192" s="124">
        <f t="shared" si="537"/>
        <v>0</v>
      </c>
      <c r="R192" s="125">
        <f t="shared" si="538"/>
        <v>0</v>
      </c>
      <c r="S192" s="123"/>
      <c r="T192" s="124">
        <f t="shared" si="539"/>
        <v>0</v>
      </c>
      <c r="U192" s="125">
        <f t="shared" si="540"/>
        <v>0</v>
      </c>
      <c r="V192" s="123"/>
      <c r="W192" s="124">
        <f t="shared" si="541"/>
        <v>0</v>
      </c>
      <c r="X192" s="125">
        <f t="shared" si="542"/>
        <v>0</v>
      </c>
      <c r="Y192" s="123"/>
      <c r="Z192" s="124">
        <f t="shared" si="543"/>
        <v>0</v>
      </c>
      <c r="AA192" s="125">
        <f t="shared" si="544"/>
        <v>0</v>
      </c>
      <c r="AB192" s="123">
        <v>2.4</v>
      </c>
      <c r="AC192" s="124">
        <f t="shared" si="545"/>
        <v>1</v>
      </c>
      <c r="AD192" s="125">
        <f t="shared" si="546"/>
        <v>122.62</v>
      </c>
      <c r="AE192" s="123"/>
      <c r="AF192" s="124">
        <f t="shared" si="547"/>
        <v>0</v>
      </c>
      <c r="AG192" s="125">
        <f t="shared" si="548"/>
        <v>0</v>
      </c>
      <c r="AH192" s="123"/>
      <c r="AI192" s="124">
        <f t="shared" si="549"/>
        <v>0</v>
      </c>
      <c r="AJ192" s="125">
        <f t="shared" si="550"/>
        <v>0</v>
      </c>
      <c r="AK192" s="123"/>
      <c r="AL192" s="124">
        <f t="shared" si="551"/>
        <v>0</v>
      </c>
      <c r="AM192" s="125">
        <f t="shared" si="552"/>
        <v>0</v>
      </c>
      <c r="AN192" s="123"/>
      <c r="AO192" s="124">
        <f t="shared" si="553"/>
        <v>0</v>
      </c>
      <c r="AP192" s="125">
        <f t="shared" si="554"/>
        <v>0</v>
      </c>
      <c r="AQ192" s="123"/>
      <c r="AR192" s="124">
        <f t="shared" si="555"/>
        <v>0</v>
      </c>
      <c r="AS192" s="125">
        <f t="shared" si="556"/>
        <v>0</v>
      </c>
      <c r="AT192" s="124">
        <f t="shared" si="557"/>
        <v>1</v>
      </c>
      <c r="AU192" s="104">
        <f t="shared" si="558"/>
        <v>122.62</v>
      </c>
      <c r="AV192" s="40" t="b">
        <f t="shared" si="418"/>
        <v>1</v>
      </c>
      <c r="AW192" s="19" t="s">
        <v>1263</v>
      </c>
    </row>
    <row r="193" spans="1:49" ht="22.5" hidden="1" outlineLevel="1" x14ac:dyDescent="0.25">
      <c r="A193" s="365" t="s">
        <v>530</v>
      </c>
      <c r="B193" s="359" t="s">
        <v>322</v>
      </c>
      <c r="C193" s="360" t="s">
        <v>204</v>
      </c>
      <c r="D193" s="361"/>
      <c r="E193" s="348">
        <f>'02_P.O.S_N.N.L'!E190</f>
        <v>0</v>
      </c>
      <c r="F193" s="351">
        <f>'02_P.O.S_N.N.L'!F190</f>
        <v>14996.98</v>
      </c>
      <c r="G193" s="308"/>
      <c r="H193" s="309">
        <f>ROUND(I193/$F193,2)</f>
        <v>0</v>
      </c>
      <c r="I193" s="310">
        <f>SUM(I194:I196)</f>
        <v>0</v>
      </c>
      <c r="J193" s="308"/>
      <c r="K193" s="309">
        <f>ROUND(L193/$F193,2)</f>
        <v>0</v>
      </c>
      <c r="L193" s="310">
        <f>SUM(L194:L196)</f>
        <v>0</v>
      </c>
      <c r="M193" s="308"/>
      <c r="N193" s="309">
        <f>ROUND(O193/$F193,2)</f>
        <v>0</v>
      </c>
      <c r="O193" s="310">
        <f>SUM(O194:O196)</f>
        <v>0</v>
      </c>
      <c r="P193" s="308"/>
      <c r="Q193" s="309">
        <f>ROUND(R193/$F193,2)</f>
        <v>0</v>
      </c>
      <c r="R193" s="310">
        <f>SUM(R194:R204)</f>
        <v>0</v>
      </c>
      <c r="S193" s="308"/>
      <c r="T193" s="309">
        <f>ROUND(U193/$F193,2)</f>
        <v>0</v>
      </c>
      <c r="U193" s="310">
        <f>SUM(U194:U204)</f>
        <v>0</v>
      </c>
      <c r="V193" s="308"/>
      <c r="W193" s="309">
        <f>ROUND(X193/$F193,2)</f>
        <v>1</v>
      </c>
      <c r="X193" s="310">
        <f>SUM(X194:X204)</f>
        <v>14996.98</v>
      </c>
      <c r="Y193" s="308"/>
      <c r="Z193" s="309">
        <f>ROUND(AA193/$F193,2)</f>
        <v>0</v>
      </c>
      <c r="AA193" s="310">
        <f>SUM(AA194:AA204)</f>
        <v>0</v>
      </c>
      <c r="AB193" s="308"/>
      <c r="AC193" s="309">
        <f>ROUND(AD193/$F193,2)</f>
        <v>0</v>
      </c>
      <c r="AD193" s="310">
        <f>SUM(AD194:AD204)</f>
        <v>0</v>
      </c>
      <c r="AE193" s="308"/>
      <c r="AF193" s="309">
        <f>ROUND(AG193/$F193,2)</f>
        <v>0</v>
      </c>
      <c r="AG193" s="310">
        <f>SUM(AG194:AG204)</f>
        <v>0</v>
      </c>
      <c r="AH193" s="308"/>
      <c r="AI193" s="309">
        <f>ROUND(AJ193/$F193,2)</f>
        <v>0</v>
      </c>
      <c r="AJ193" s="310">
        <f>SUM(AJ194:AJ204)</f>
        <v>0</v>
      </c>
      <c r="AK193" s="308"/>
      <c r="AL193" s="309">
        <f>ROUND(AM193/$F193,2)</f>
        <v>0</v>
      </c>
      <c r="AM193" s="310">
        <f>SUM(AM194:AM204)</f>
        <v>0</v>
      </c>
      <c r="AN193" s="308"/>
      <c r="AO193" s="309">
        <f>ROUND(AP193/$F193,2)</f>
        <v>0</v>
      </c>
      <c r="AP193" s="310">
        <f>SUM(AP194:AP204)</f>
        <v>0</v>
      </c>
      <c r="AQ193" s="308"/>
      <c r="AR193" s="309">
        <f>ROUND(AS193/$F193,2)</f>
        <v>0</v>
      </c>
      <c r="AS193" s="310">
        <f>SUM(AS194:AS204)</f>
        <v>0</v>
      </c>
      <c r="AT193" s="309">
        <f>AU193/F193</f>
        <v>1</v>
      </c>
      <c r="AU193" s="311">
        <f>I193+L193+O193+R193+U193+X193+AA193+AD193+AG193+AJ193+AM193+AP193+AS193</f>
        <v>14996.98</v>
      </c>
      <c r="AV193" s="40" t="b">
        <f t="shared" si="418"/>
        <v>1</v>
      </c>
    </row>
    <row r="194" spans="1:49" ht="22.5" hidden="1" outlineLevel="1" x14ac:dyDescent="0.25">
      <c r="A194" s="366" t="s">
        <v>531</v>
      </c>
      <c r="B194" s="356" t="s">
        <v>205</v>
      </c>
      <c r="C194" s="357" t="s">
        <v>206</v>
      </c>
      <c r="D194" s="358">
        <v>4.91</v>
      </c>
      <c r="E194" s="348">
        <f>'02_P.O.S_N.N.L'!E191</f>
        <v>39.479999999999997</v>
      </c>
      <c r="F194" s="351">
        <f>'02_P.O.S_N.N.L'!F191</f>
        <v>193.85</v>
      </c>
      <c r="G194" s="123"/>
      <c r="H194" s="124">
        <f>ROUND(I194/$F194,2)</f>
        <v>0</v>
      </c>
      <c r="I194" s="125">
        <f>ROUND(G194*$E194,2)</f>
        <v>0</v>
      </c>
      <c r="J194" s="123"/>
      <c r="K194" s="124">
        <f>ROUND(L194/$F194,2)</f>
        <v>0</v>
      </c>
      <c r="L194" s="125">
        <f>ROUND(J194*$E194,2)</f>
        <v>0</v>
      </c>
      <c r="M194" s="123"/>
      <c r="N194" s="124">
        <f>ROUND(O194/$F194,2)</f>
        <v>0</v>
      </c>
      <c r="O194" s="125">
        <f>ROUND(M194*$E194,2)</f>
        <v>0</v>
      </c>
      <c r="P194" s="123"/>
      <c r="Q194" s="124">
        <f>ROUND(R194/$F194,2)</f>
        <v>0</v>
      </c>
      <c r="R194" s="125">
        <f>ROUND(P194*$E194,2)</f>
        <v>0</v>
      </c>
      <c r="S194" s="123"/>
      <c r="T194" s="124">
        <f>ROUND(U194/$F194,2)</f>
        <v>0</v>
      </c>
      <c r="U194" s="125">
        <f>ROUND(S194*$E194,2)</f>
        <v>0</v>
      </c>
      <c r="V194" s="123">
        <v>4.91</v>
      </c>
      <c r="W194" s="124">
        <f>ROUND(X194/$F194,2)</f>
        <v>1</v>
      </c>
      <c r="X194" s="125">
        <f>ROUND(V194*$E194,2)</f>
        <v>193.85</v>
      </c>
      <c r="Y194" s="123"/>
      <c r="Z194" s="124">
        <f>ROUND(AA194/$F194,2)</f>
        <v>0</v>
      </c>
      <c r="AA194" s="125">
        <f>ROUND(Y194*$E194,2)</f>
        <v>0</v>
      </c>
      <c r="AB194" s="123"/>
      <c r="AC194" s="124">
        <f>ROUND(AD194/$F194,2)</f>
        <v>0</v>
      </c>
      <c r="AD194" s="125">
        <f>ROUND(AB194*$E194,2)</f>
        <v>0</v>
      </c>
      <c r="AE194" s="123"/>
      <c r="AF194" s="124">
        <f>ROUND(AG194/$F194,2)</f>
        <v>0</v>
      </c>
      <c r="AG194" s="125">
        <f>ROUND(AE194*$E194,2)</f>
        <v>0</v>
      </c>
      <c r="AH194" s="123"/>
      <c r="AI194" s="124">
        <f>ROUND(AJ194/$F194,2)</f>
        <v>0</v>
      </c>
      <c r="AJ194" s="125">
        <f>ROUND(AH194*$E194,2)</f>
        <v>0</v>
      </c>
      <c r="AK194" s="123"/>
      <c r="AL194" s="124">
        <f>ROUND(AM194/$F194,2)</f>
        <v>0</v>
      </c>
      <c r="AM194" s="125">
        <f>ROUND(AK194*$E194,2)</f>
        <v>0</v>
      </c>
      <c r="AN194" s="123"/>
      <c r="AO194" s="124">
        <f>ROUND(AP194/$F194,2)</f>
        <v>0</v>
      </c>
      <c r="AP194" s="125">
        <f>ROUND(AN194*$E194,2)</f>
        <v>0</v>
      </c>
      <c r="AQ194" s="123"/>
      <c r="AR194" s="124">
        <f>ROUND(AS194/$F194,2)</f>
        <v>0</v>
      </c>
      <c r="AS194" s="125">
        <f>ROUND(AQ194*$E194,2)</f>
        <v>0</v>
      </c>
      <c r="AT194" s="124">
        <f>AU194/F194</f>
        <v>1</v>
      </c>
      <c r="AU194" s="104">
        <f>I194+L194+O194+R194+U194+X194+AA194+AD194+AG194+AJ194+AM194+AP194+AS194</f>
        <v>193.85</v>
      </c>
      <c r="AV194" s="40" t="b">
        <f t="shared" si="418"/>
        <v>1</v>
      </c>
      <c r="AW194" s="19" t="s">
        <v>1263</v>
      </c>
    </row>
    <row r="195" spans="1:49" hidden="1" outlineLevel="1" x14ac:dyDescent="0.25">
      <c r="A195" s="366" t="s">
        <v>532</v>
      </c>
      <c r="B195" s="356" t="s">
        <v>207</v>
      </c>
      <c r="C195" s="357" t="s">
        <v>206</v>
      </c>
      <c r="D195" s="358">
        <v>0.3</v>
      </c>
      <c r="E195" s="348">
        <f>'02_P.O.S_N.N.L'!E192</f>
        <v>425.26</v>
      </c>
      <c r="F195" s="351">
        <f>'02_P.O.S_N.N.L'!F192</f>
        <v>127.58</v>
      </c>
      <c r="G195" s="123"/>
      <c r="H195" s="124">
        <f t="shared" ref="H195:H204" si="559">ROUND(I195/$F195,2)</f>
        <v>0</v>
      </c>
      <c r="I195" s="125">
        <f t="shared" ref="I195:I204" si="560">ROUND(G195*$E195,2)</f>
        <v>0</v>
      </c>
      <c r="J195" s="123"/>
      <c r="K195" s="124">
        <f t="shared" ref="K195:K204" si="561">ROUND(L195/$F195,2)</f>
        <v>0</v>
      </c>
      <c r="L195" s="125">
        <f t="shared" ref="L195:L204" si="562">ROUND(J195*$E195,2)</f>
        <v>0</v>
      </c>
      <c r="M195" s="123"/>
      <c r="N195" s="124">
        <f t="shared" ref="N195:N204" si="563">ROUND(O195/$F195,2)</f>
        <v>0</v>
      </c>
      <c r="O195" s="125">
        <f t="shared" ref="O195:O204" si="564">ROUND(M195*$E195,2)</f>
        <v>0</v>
      </c>
      <c r="P195" s="123"/>
      <c r="Q195" s="124">
        <f t="shared" ref="Q195:Q204" si="565">ROUND(R195/$F195,2)</f>
        <v>0</v>
      </c>
      <c r="R195" s="125">
        <f t="shared" ref="R195:R204" si="566">ROUND(P195*$E195,2)</f>
        <v>0</v>
      </c>
      <c r="S195" s="123"/>
      <c r="T195" s="124">
        <f t="shared" ref="T195:T204" si="567">ROUND(U195/$F195,2)</f>
        <v>0</v>
      </c>
      <c r="U195" s="125">
        <f t="shared" ref="U195:U204" si="568">ROUND(S195*$E195,2)</f>
        <v>0</v>
      </c>
      <c r="V195" s="123">
        <v>0.3</v>
      </c>
      <c r="W195" s="124">
        <f t="shared" ref="W195:W204" si="569">ROUND(X195/$F195,2)</f>
        <v>1</v>
      </c>
      <c r="X195" s="125">
        <f t="shared" ref="X195:X204" si="570">ROUND(V195*$E195,2)</f>
        <v>127.58</v>
      </c>
      <c r="Y195" s="123"/>
      <c r="Z195" s="124">
        <f t="shared" ref="Z195:Z204" si="571">ROUND(AA195/$F195,2)</f>
        <v>0</v>
      </c>
      <c r="AA195" s="125">
        <f t="shared" ref="AA195:AA204" si="572">ROUND(Y195*$E195,2)</f>
        <v>0</v>
      </c>
      <c r="AB195" s="123"/>
      <c r="AC195" s="124">
        <f t="shared" ref="AC195:AC204" si="573">ROUND(AD195/$F195,2)</f>
        <v>0</v>
      </c>
      <c r="AD195" s="125">
        <f t="shared" ref="AD195:AD204" si="574">ROUND(AB195*$E195,2)</f>
        <v>0</v>
      </c>
      <c r="AE195" s="123"/>
      <c r="AF195" s="124">
        <f t="shared" ref="AF195:AF204" si="575">ROUND(AG195/$F195,2)</f>
        <v>0</v>
      </c>
      <c r="AG195" s="125">
        <f t="shared" ref="AG195:AG204" si="576">ROUND(AE195*$E195,2)</f>
        <v>0</v>
      </c>
      <c r="AH195" s="123"/>
      <c r="AI195" s="124">
        <f t="shared" ref="AI195:AI204" si="577">ROUND(AJ195/$F195,2)</f>
        <v>0</v>
      </c>
      <c r="AJ195" s="125">
        <f t="shared" ref="AJ195:AJ204" si="578">ROUND(AH195*$E195,2)</f>
        <v>0</v>
      </c>
      <c r="AK195" s="123"/>
      <c r="AL195" s="124">
        <f t="shared" ref="AL195:AL204" si="579">ROUND(AM195/$F195,2)</f>
        <v>0</v>
      </c>
      <c r="AM195" s="125">
        <f t="shared" ref="AM195:AM204" si="580">ROUND(AK195*$E195,2)</f>
        <v>0</v>
      </c>
      <c r="AN195" s="123"/>
      <c r="AO195" s="124">
        <f t="shared" ref="AO195:AO204" si="581">ROUND(AP195/$F195,2)</f>
        <v>0</v>
      </c>
      <c r="AP195" s="125">
        <f t="shared" ref="AP195:AP204" si="582">ROUND(AN195*$E195,2)</f>
        <v>0</v>
      </c>
      <c r="AQ195" s="123"/>
      <c r="AR195" s="124">
        <f t="shared" ref="AR195:AR204" si="583">ROUND(AS195/$F195,2)</f>
        <v>0</v>
      </c>
      <c r="AS195" s="125">
        <f t="shared" ref="AS195:AS204" si="584">ROUND(AQ195*$E195,2)</f>
        <v>0</v>
      </c>
      <c r="AT195" s="124">
        <f t="shared" ref="AT195:AT204" si="585">AU195/F195</f>
        <v>1</v>
      </c>
      <c r="AU195" s="104">
        <f t="shared" ref="AU195:AU204" si="586">I195+L195+O195+R195+U195+X195+AA195+AD195+AG195+AJ195+AM195+AP195+AS195</f>
        <v>127.58</v>
      </c>
      <c r="AV195" s="40" t="b">
        <f t="shared" si="418"/>
        <v>1</v>
      </c>
      <c r="AW195" s="19" t="s">
        <v>1263</v>
      </c>
    </row>
    <row r="196" spans="1:49" ht="22.5" hidden="1" outlineLevel="1" x14ac:dyDescent="0.25">
      <c r="A196" s="366" t="s">
        <v>533</v>
      </c>
      <c r="B196" s="356" t="s">
        <v>305</v>
      </c>
      <c r="C196" s="357" t="s">
        <v>191</v>
      </c>
      <c r="D196" s="362">
        <v>32.9</v>
      </c>
      <c r="E196" s="348">
        <f>'02_P.O.S_N.N.L'!E193</f>
        <v>58.51</v>
      </c>
      <c r="F196" s="351">
        <f>'02_P.O.S_N.N.L'!F193</f>
        <v>1924.98</v>
      </c>
      <c r="G196" s="123"/>
      <c r="H196" s="124">
        <f t="shared" si="559"/>
        <v>0</v>
      </c>
      <c r="I196" s="125">
        <f t="shared" si="560"/>
        <v>0</v>
      </c>
      <c r="J196" s="123"/>
      <c r="K196" s="124">
        <f t="shared" si="561"/>
        <v>0</v>
      </c>
      <c r="L196" s="125">
        <f t="shared" si="562"/>
        <v>0</v>
      </c>
      <c r="M196" s="123"/>
      <c r="N196" s="124">
        <f t="shared" si="563"/>
        <v>0</v>
      </c>
      <c r="O196" s="125">
        <f t="shared" si="564"/>
        <v>0</v>
      </c>
      <c r="P196" s="123"/>
      <c r="Q196" s="124">
        <f t="shared" si="565"/>
        <v>0</v>
      </c>
      <c r="R196" s="125">
        <f t="shared" si="566"/>
        <v>0</v>
      </c>
      <c r="S196" s="123"/>
      <c r="T196" s="124">
        <f t="shared" si="567"/>
        <v>0</v>
      </c>
      <c r="U196" s="125">
        <f t="shared" si="568"/>
        <v>0</v>
      </c>
      <c r="V196" s="123">
        <v>32.9</v>
      </c>
      <c r="W196" s="124">
        <f t="shared" si="569"/>
        <v>1</v>
      </c>
      <c r="X196" s="125">
        <f t="shared" si="570"/>
        <v>1924.98</v>
      </c>
      <c r="Y196" s="123"/>
      <c r="Z196" s="124">
        <f t="shared" si="571"/>
        <v>0</v>
      </c>
      <c r="AA196" s="125">
        <f t="shared" si="572"/>
        <v>0</v>
      </c>
      <c r="AB196" s="123"/>
      <c r="AC196" s="124">
        <f t="shared" si="573"/>
        <v>0</v>
      </c>
      <c r="AD196" s="125">
        <f t="shared" si="574"/>
        <v>0</v>
      </c>
      <c r="AE196" s="123"/>
      <c r="AF196" s="124">
        <f t="shared" si="575"/>
        <v>0</v>
      </c>
      <c r="AG196" s="125">
        <f t="shared" si="576"/>
        <v>0</v>
      </c>
      <c r="AH196" s="123"/>
      <c r="AI196" s="124">
        <f t="shared" si="577"/>
        <v>0</v>
      </c>
      <c r="AJ196" s="125">
        <f t="shared" si="578"/>
        <v>0</v>
      </c>
      <c r="AK196" s="123"/>
      <c r="AL196" s="124">
        <f t="shared" si="579"/>
        <v>0</v>
      </c>
      <c r="AM196" s="125">
        <f t="shared" si="580"/>
        <v>0</v>
      </c>
      <c r="AN196" s="123"/>
      <c r="AO196" s="124">
        <f t="shared" si="581"/>
        <v>0</v>
      </c>
      <c r="AP196" s="125">
        <f t="shared" si="582"/>
        <v>0</v>
      </c>
      <c r="AQ196" s="123"/>
      <c r="AR196" s="124">
        <f t="shared" si="583"/>
        <v>0</v>
      </c>
      <c r="AS196" s="125">
        <f t="shared" si="584"/>
        <v>0</v>
      </c>
      <c r="AT196" s="124">
        <f t="shared" si="585"/>
        <v>1</v>
      </c>
      <c r="AU196" s="104">
        <f t="shared" si="586"/>
        <v>1924.98</v>
      </c>
      <c r="AV196" s="40" t="b">
        <f t="shared" si="418"/>
        <v>1</v>
      </c>
      <c r="AW196" s="21" t="s">
        <v>1266</v>
      </c>
    </row>
    <row r="197" spans="1:49" ht="33.75" hidden="1" outlineLevel="1" x14ac:dyDescent="0.25">
      <c r="A197" s="366" t="s">
        <v>534</v>
      </c>
      <c r="B197" s="356" t="s">
        <v>306</v>
      </c>
      <c r="C197" s="357" t="s">
        <v>52</v>
      </c>
      <c r="D197" s="363">
        <v>120</v>
      </c>
      <c r="E197" s="348">
        <f>'02_P.O.S_N.N.L'!E194</f>
        <v>8.43</v>
      </c>
      <c r="F197" s="351">
        <f>'02_P.O.S_N.N.L'!F194</f>
        <v>1011.6</v>
      </c>
      <c r="G197" s="123"/>
      <c r="H197" s="124">
        <f t="shared" si="559"/>
        <v>0</v>
      </c>
      <c r="I197" s="125">
        <f t="shared" si="560"/>
        <v>0</v>
      </c>
      <c r="J197" s="123"/>
      <c r="K197" s="124">
        <f t="shared" si="561"/>
        <v>0</v>
      </c>
      <c r="L197" s="125">
        <f t="shared" si="562"/>
        <v>0</v>
      </c>
      <c r="M197" s="123"/>
      <c r="N197" s="124">
        <f t="shared" si="563"/>
        <v>0</v>
      </c>
      <c r="O197" s="125">
        <f t="shared" si="564"/>
        <v>0</v>
      </c>
      <c r="P197" s="123"/>
      <c r="Q197" s="124">
        <f t="shared" si="565"/>
        <v>0</v>
      </c>
      <c r="R197" s="125">
        <f t="shared" si="566"/>
        <v>0</v>
      </c>
      <c r="S197" s="123"/>
      <c r="T197" s="124">
        <f t="shared" si="567"/>
        <v>0</v>
      </c>
      <c r="U197" s="125">
        <f t="shared" si="568"/>
        <v>0</v>
      </c>
      <c r="V197" s="123">
        <v>120</v>
      </c>
      <c r="W197" s="124">
        <f t="shared" si="569"/>
        <v>1</v>
      </c>
      <c r="X197" s="125">
        <f t="shared" si="570"/>
        <v>1011.6</v>
      </c>
      <c r="Y197" s="123"/>
      <c r="Z197" s="124">
        <f t="shared" si="571"/>
        <v>0</v>
      </c>
      <c r="AA197" s="125">
        <f t="shared" si="572"/>
        <v>0</v>
      </c>
      <c r="AB197" s="123"/>
      <c r="AC197" s="124">
        <f t="shared" si="573"/>
        <v>0</v>
      </c>
      <c r="AD197" s="125">
        <f t="shared" si="574"/>
        <v>0</v>
      </c>
      <c r="AE197" s="123"/>
      <c r="AF197" s="124">
        <f t="shared" si="575"/>
        <v>0</v>
      </c>
      <c r="AG197" s="125">
        <f t="shared" si="576"/>
        <v>0</v>
      </c>
      <c r="AH197" s="123"/>
      <c r="AI197" s="124">
        <f t="shared" si="577"/>
        <v>0</v>
      </c>
      <c r="AJ197" s="125">
        <f t="shared" si="578"/>
        <v>0</v>
      </c>
      <c r="AK197" s="123"/>
      <c r="AL197" s="124">
        <f t="shared" si="579"/>
        <v>0</v>
      </c>
      <c r="AM197" s="125">
        <f t="shared" si="580"/>
        <v>0</v>
      </c>
      <c r="AN197" s="123"/>
      <c r="AO197" s="124">
        <f t="shared" si="581"/>
        <v>0</v>
      </c>
      <c r="AP197" s="125">
        <f t="shared" si="582"/>
        <v>0</v>
      </c>
      <c r="AQ197" s="123"/>
      <c r="AR197" s="124">
        <f t="shared" si="583"/>
        <v>0</v>
      </c>
      <c r="AS197" s="125">
        <f t="shared" si="584"/>
        <v>0</v>
      </c>
      <c r="AT197" s="124">
        <f t="shared" si="585"/>
        <v>1</v>
      </c>
      <c r="AU197" s="104">
        <f t="shared" si="586"/>
        <v>1011.6</v>
      </c>
      <c r="AV197" s="40" t="b">
        <f t="shared" si="418"/>
        <v>1</v>
      </c>
      <c r="AW197" s="21" t="s">
        <v>1266</v>
      </c>
    </row>
    <row r="198" spans="1:49" ht="33.75" hidden="1" outlineLevel="1" x14ac:dyDescent="0.25">
      <c r="A198" s="366" t="s">
        <v>535</v>
      </c>
      <c r="B198" s="356" t="s">
        <v>313</v>
      </c>
      <c r="C198" s="357" t="s">
        <v>52</v>
      </c>
      <c r="D198" s="362">
        <v>78</v>
      </c>
      <c r="E198" s="348">
        <f>'02_P.O.S_N.N.L'!E195</f>
        <v>10</v>
      </c>
      <c r="F198" s="351">
        <f>'02_P.O.S_N.N.L'!F195</f>
        <v>780</v>
      </c>
      <c r="G198" s="123"/>
      <c r="H198" s="124">
        <f t="shared" si="559"/>
        <v>0</v>
      </c>
      <c r="I198" s="125">
        <f t="shared" si="560"/>
        <v>0</v>
      </c>
      <c r="J198" s="123"/>
      <c r="K198" s="124">
        <f t="shared" si="561"/>
        <v>0</v>
      </c>
      <c r="L198" s="125">
        <f t="shared" si="562"/>
        <v>0</v>
      </c>
      <c r="M198" s="123"/>
      <c r="N198" s="124">
        <f t="shared" si="563"/>
        <v>0</v>
      </c>
      <c r="O198" s="125">
        <f t="shared" si="564"/>
        <v>0</v>
      </c>
      <c r="P198" s="123"/>
      <c r="Q198" s="124">
        <f t="shared" si="565"/>
        <v>0</v>
      </c>
      <c r="R198" s="125">
        <f t="shared" si="566"/>
        <v>0</v>
      </c>
      <c r="S198" s="123"/>
      <c r="T198" s="124">
        <f t="shared" si="567"/>
        <v>0</v>
      </c>
      <c r="U198" s="125">
        <f t="shared" si="568"/>
        <v>0</v>
      </c>
      <c r="V198" s="123">
        <v>78</v>
      </c>
      <c r="W198" s="124">
        <f t="shared" si="569"/>
        <v>1</v>
      </c>
      <c r="X198" s="125">
        <f t="shared" si="570"/>
        <v>780</v>
      </c>
      <c r="Y198" s="123"/>
      <c r="Z198" s="124">
        <f t="shared" si="571"/>
        <v>0</v>
      </c>
      <c r="AA198" s="125">
        <f t="shared" si="572"/>
        <v>0</v>
      </c>
      <c r="AB198" s="123"/>
      <c r="AC198" s="124">
        <f t="shared" si="573"/>
        <v>0</v>
      </c>
      <c r="AD198" s="125">
        <f t="shared" si="574"/>
        <v>0</v>
      </c>
      <c r="AE198" s="123"/>
      <c r="AF198" s="124">
        <f t="shared" si="575"/>
        <v>0</v>
      </c>
      <c r="AG198" s="125">
        <f t="shared" si="576"/>
        <v>0</v>
      </c>
      <c r="AH198" s="123"/>
      <c r="AI198" s="124">
        <f t="shared" si="577"/>
        <v>0</v>
      </c>
      <c r="AJ198" s="125">
        <f t="shared" si="578"/>
        <v>0</v>
      </c>
      <c r="AK198" s="123"/>
      <c r="AL198" s="124">
        <f t="shared" si="579"/>
        <v>0</v>
      </c>
      <c r="AM198" s="125">
        <f t="shared" si="580"/>
        <v>0</v>
      </c>
      <c r="AN198" s="123"/>
      <c r="AO198" s="124">
        <f t="shared" si="581"/>
        <v>0</v>
      </c>
      <c r="AP198" s="125">
        <f t="shared" si="582"/>
        <v>0</v>
      </c>
      <c r="AQ198" s="123"/>
      <c r="AR198" s="124">
        <f t="shared" si="583"/>
        <v>0</v>
      </c>
      <c r="AS198" s="125">
        <f t="shared" si="584"/>
        <v>0</v>
      </c>
      <c r="AT198" s="124">
        <f t="shared" si="585"/>
        <v>1</v>
      </c>
      <c r="AU198" s="104">
        <f t="shared" si="586"/>
        <v>780</v>
      </c>
      <c r="AV198" s="40" t="b">
        <f t="shared" si="418"/>
        <v>1</v>
      </c>
      <c r="AW198" s="21" t="s">
        <v>1266</v>
      </c>
    </row>
    <row r="199" spans="1:49" ht="33.75" hidden="1" outlineLevel="1" x14ac:dyDescent="0.25">
      <c r="A199" s="366" t="s">
        <v>536</v>
      </c>
      <c r="B199" s="356" t="s">
        <v>307</v>
      </c>
      <c r="C199" s="357" t="s">
        <v>52</v>
      </c>
      <c r="D199" s="363">
        <v>138</v>
      </c>
      <c r="E199" s="348">
        <f>'02_P.O.S_N.N.L'!E196</f>
        <v>12.22</v>
      </c>
      <c r="F199" s="351">
        <f>'02_P.O.S_N.N.L'!F196</f>
        <v>1686.36</v>
      </c>
      <c r="G199" s="123"/>
      <c r="H199" s="124">
        <f t="shared" si="559"/>
        <v>0</v>
      </c>
      <c r="I199" s="125">
        <f t="shared" si="560"/>
        <v>0</v>
      </c>
      <c r="J199" s="123"/>
      <c r="K199" s="124">
        <f t="shared" si="561"/>
        <v>0</v>
      </c>
      <c r="L199" s="125">
        <f t="shared" si="562"/>
        <v>0</v>
      </c>
      <c r="M199" s="123"/>
      <c r="N199" s="124">
        <f t="shared" si="563"/>
        <v>0</v>
      </c>
      <c r="O199" s="125">
        <f t="shared" si="564"/>
        <v>0</v>
      </c>
      <c r="P199" s="123"/>
      <c r="Q199" s="124">
        <f t="shared" si="565"/>
        <v>0</v>
      </c>
      <c r="R199" s="125">
        <f t="shared" si="566"/>
        <v>0</v>
      </c>
      <c r="S199" s="123"/>
      <c r="T199" s="124">
        <f t="shared" si="567"/>
        <v>0</v>
      </c>
      <c r="U199" s="125">
        <f t="shared" si="568"/>
        <v>0</v>
      </c>
      <c r="V199" s="123">
        <v>138</v>
      </c>
      <c r="W199" s="124">
        <f t="shared" si="569"/>
        <v>1</v>
      </c>
      <c r="X199" s="125">
        <f t="shared" si="570"/>
        <v>1686.36</v>
      </c>
      <c r="Y199" s="123"/>
      <c r="Z199" s="124">
        <f t="shared" si="571"/>
        <v>0</v>
      </c>
      <c r="AA199" s="125">
        <f t="shared" si="572"/>
        <v>0</v>
      </c>
      <c r="AB199" s="123"/>
      <c r="AC199" s="124">
        <f t="shared" si="573"/>
        <v>0</v>
      </c>
      <c r="AD199" s="125">
        <f t="shared" si="574"/>
        <v>0</v>
      </c>
      <c r="AE199" s="123"/>
      <c r="AF199" s="124">
        <f t="shared" si="575"/>
        <v>0</v>
      </c>
      <c r="AG199" s="125">
        <f t="shared" si="576"/>
        <v>0</v>
      </c>
      <c r="AH199" s="123"/>
      <c r="AI199" s="124">
        <f t="shared" si="577"/>
        <v>0</v>
      </c>
      <c r="AJ199" s="125">
        <f t="shared" si="578"/>
        <v>0</v>
      </c>
      <c r="AK199" s="123"/>
      <c r="AL199" s="124">
        <f t="shared" si="579"/>
        <v>0</v>
      </c>
      <c r="AM199" s="125">
        <f t="shared" si="580"/>
        <v>0</v>
      </c>
      <c r="AN199" s="123"/>
      <c r="AO199" s="124">
        <f t="shared" si="581"/>
        <v>0</v>
      </c>
      <c r="AP199" s="125">
        <f t="shared" si="582"/>
        <v>0</v>
      </c>
      <c r="AQ199" s="123"/>
      <c r="AR199" s="124">
        <f t="shared" si="583"/>
        <v>0</v>
      </c>
      <c r="AS199" s="125">
        <f t="shared" si="584"/>
        <v>0</v>
      </c>
      <c r="AT199" s="124">
        <f t="shared" si="585"/>
        <v>1</v>
      </c>
      <c r="AU199" s="104">
        <f t="shared" si="586"/>
        <v>1686.36</v>
      </c>
      <c r="AV199" s="40" t="b">
        <f t="shared" si="418"/>
        <v>1</v>
      </c>
      <c r="AW199" s="21" t="s">
        <v>1266</v>
      </c>
    </row>
    <row r="200" spans="1:49" ht="33.75" hidden="1" outlineLevel="1" x14ac:dyDescent="0.25">
      <c r="A200" s="366" t="s">
        <v>537</v>
      </c>
      <c r="B200" s="356" t="s">
        <v>308</v>
      </c>
      <c r="C200" s="357" t="s">
        <v>52</v>
      </c>
      <c r="D200" s="363">
        <v>128</v>
      </c>
      <c r="E200" s="348">
        <f>'02_P.O.S_N.N.L'!E197</f>
        <v>12.45</v>
      </c>
      <c r="F200" s="351">
        <f>'02_P.O.S_N.N.L'!F197</f>
        <v>1593.6</v>
      </c>
      <c r="G200" s="123"/>
      <c r="H200" s="124">
        <f t="shared" si="559"/>
        <v>0</v>
      </c>
      <c r="I200" s="125">
        <f t="shared" si="560"/>
        <v>0</v>
      </c>
      <c r="J200" s="123"/>
      <c r="K200" s="124">
        <f t="shared" si="561"/>
        <v>0</v>
      </c>
      <c r="L200" s="125">
        <f t="shared" si="562"/>
        <v>0</v>
      </c>
      <c r="M200" s="123"/>
      <c r="N200" s="124">
        <f t="shared" si="563"/>
        <v>0</v>
      </c>
      <c r="O200" s="125">
        <f t="shared" si="564"/>
        <v>0</v>
      </c>
      <c r="P200" s="123"/>
      <c r="Q200" s="124">
        <f t="shared" si="565"/>
        <v>0</v>
      </c>
      <c r="R200" s="125">
        <f t="shared" si="566"/>
        <v>0</v>
      </c>
      <c r="S200" s="123"/>
      <c r="T200" s="124">
        <f t="shared" si="567"/>
        <v>0</v>
      </c>
      <c r="U200" s="125">
        <f t="shared" si="568"/>
        <v>0</v>
      </c>
      <c r="V200" s="123">
        <v>128</v>
      </c>
      <c r="W200" s="124">
        <f t="shared" si="569"/>
        <v>1</v>
      </c>
      <c r="X200" s="125">
        <f t="shared" si="570"/>
        <v>1593.6</v>
      </c>
      <c r="Y200" s="123"/>
      <c r="Z200" s="124">
        <f t="shared" si="571"/>
        <v>0</v>
      </c>
      <c r="AA200" s="125">
        <f t="shared" si="572"/>
        <v>0</v>
      </c>
      <c r="AB200" s="123"/>
      <c r="AC200" s="124">
        <f t="shared" si="573"/>
        <v>0</v>
      </c>
      <c r="AD200" s="125">
        <f t="shared" si="574"/>
        <v>0</v>
      </c>
      <c r="AE200" s="123"/>
      <c r="AF200" s="124">
        <f t="shared" si="575"/>
        <v>0</v>
      </c>
      <c r="AG200" s="125">
        <f t="shared" si="576"/>
        <v>0</v>
      </c>
      <c r="AH200" s="123"/>
      <c r="AI200" s="124">
        <f t="shared" si="577"/>
        <v>0</v>
      </c>
      <c r="AJ200" s="125">
        <f t="shared" si="578"/>
        <v>0</v>
      </c>
      <c r="AK200" s="123"/>
      <c r="AL200" s="124">
        <f t="shared" si="579"/>
        <v>0</v>
      </c>
      <c r="AM200" s="125">
        <f t="shared" si="580"/>
        <v>0</v>
      </c>
      <c r="AN200" s="123"/>
      <c r="AO200" s="124">
        <f t="shared" si="581"/>
        <v>0</v>
      </c>
      <c r="AP200" s="125">
        <f t="shared" si="582"/>
        <v>0</v>
      </c>
      <c r="AQ200" s="123"/>
      <c r="AR200" s="124">
        <f t="shared" si="583"/>
        <v>0</v>
      </c>
      <c r="AS200" s="125">
        <f t="shared" si="584"/>
        <v>0</v>
      </c>
      <c r="AT200" s="124">
        <f t="shared" si="585"/>
        <v>1</v>
      </c>
      <c r="AU200" s="104">
        <f t="shared" si="586"/>
        <v>1593.6</v>
      </c>
      <c r="AV200" s="40" t="b">
        <f t="shared" si="418"/>
        <v>1</v>
      </c>
      <c r="AW200" s="21" t="s">
        <v>1266</v>
      </c>
    </row>
    <row r="201" spans="1:49" hidden="1" outlineLevel="1" x14ac:dyDescent="0.25">
      <c r="A201" s="366" t="s">
        <v>538</v>
      </c>
      <c r="B201" s="356" t="s">
        <v>309</v>
      </c>
      <c r="C201" s="357" t="s">
        <v>206</v>
      </c>
      <c r="D201" s="358">
        <v>5</v>
      </c>
      <c r="E201" s="348">
        <f>'02_P.O.S_N.N.L'!E198</f>
        <v>470.04</v>
      </c>
      <c r="F201" s="351">
        <f>'02_P.O.S_N.N.L'!F198</f>
        <v>2350.1999999999998</v>
      </c>
      <c r="G201" s="123"/>
      <c r="H201" s="124">
        <f t="shared" si="559"/>
        <v>0</v>
      </c>
      <c r="I201" s="125">
        <f t="shared" si="560"/>
        <v>0</v>
      </c>
      <c r="J201" s="123"/>
      <c r="K201" s="124">
        <f t="shared" si="561"/>
        <v>0</v>
      </c>
      <c r="L201" s="125">
        <f t="shared" si="562"/>
        <v>0</v>
      </c>
      <c r="M201" s="123"/>
      <c r="N201" s="124">
        <f t="shared" si="563"/>
        <v>0</v>
      </c>
      <c r="O201" s="125">
        <f t="shared" si="564"/>
        <v>0</v>
      </c>
      <c r="P201" s="123"/>
      <c r="Q201" s="124">
        <f t="shared" si="565"/>
        <v>0</v>
      </c>
      <c r="R201" s="125">
        <f t="shared" si="566"/>
        <v>0</v>
      </c>
      <c r="S201" s="123"/>
      <c r="T201" s="124">
        <f t="shared" si="567"/>
        <v>0</v>
      </c>
      <c r="U201" s="125">
        <f t="shared" si="568"/>
        <v>0</v>
      </c>
      <c r="V201" s="123">
        <v>5</v>
      </c>
      <c r="W201" s="124">
        <f t="shared" si="569"/>
        <v>1</v>
      </c>
      <c r="X201" s="125">
        <f t="shared" si="570"/>
        <v>2350.1999999999998</v>
      </c>
      <c r="Y201" s="123"/>
      <c r="Z201" s="124">
        <f t="shared" si="571"/>
        <v>0</v>
      </c>
      <c r="AA201" s="125">
        <f t="shared" si="572"/>
        <v>0</v>
      </c>
      <c r="AB201" s="123"/>
      <c r="AC201" s="124">
        <f t="shared" si="573"/>
        <v>0</v>
      </c>
      <c r="AD201" s="125">
        <f t="shared" si="574"/>
        <v>0</v>
      </c>
      <c r="AE201" s="123"/>
      <c r="AF201" s="124">
        <f t="shared" si="575"/>
        <v>0</v>
      </c>
      <c r="AG201" s="125">
        <f t="shared" si="576"/>
        <v>0</v>
      </c>
      <c r="AH201" s="123"/>
      <c r="AI201" s="124">
        <f t="shared" si="577"/>
        <v>0</v>
      </c>
      <c r="AJ201" s="125">
        <f t="shared" si="578"/>
        <v>0</v>
      </c>
      <c r="AK201" s="123"/>
      <c r="AL201" s="124">
        <f t="shared" si="579"/>
        <v>0</v>
      </c>
      <c r="AM201" s="125">
        <f t="shared" si="580"/>
        <v>0</v>
      </c>
      <c r="AN201" s="123"/>
      <c r="AO201" s="124">
        <f t="shared" si="581"/>
        <v>0</v>
      </c>
      <c r="AP201" s="125">
        <f t="shared" si="582"/>
        <v>0</v>
      </c>
      <c r="AQ201" s="123"/>
      <c r="AR201" s="124">
        <f t="shared" si="583"/>
        <v>0</v>
      </c>
      <c r="AS201" s="125">
        <f t="shared" si="584"/>
        <v>0</v>
      </c>
      <c r="AT201" s="124">
        <f t="shared" si="585"/>
        <v>1</v>
      </c>
      <c r="AU201" s="104">
        <f t="shared" si="586"/>
        <v>2350.1999999999998</v>
      </c>
      <c r="AV201" s="40" t="b">
        <f t="shared" si="418"/>
        <v>1</v>
      </c>
      <c r="AW201" s="21" t="s">
        <v>1266</v>
      </c>
    </row>
    <row r="202" spans="1:49" hidden="1" outlineLevel="1" x14ac:dyDescent="0.25">
      <c r="A202" s="366" t="s">
        <v>539</v>
      </c>
      <c r="B202" s="356" t="s">
        <v>266</v>
      </c>
      <c r="C202" s="357" t="s">
        <v>20</v>
      </c>
      <c r="D202" s="358">
        <v>5</v>
      </c>
      <c r="E202" s="348">
        <f>'02_P.O.S_N.N.L'!E199</f>
        <v>104.53</v>
      </c>
      <c r="F202" s="351">
        <f>'02_P.O.S_N.N.L'!F199</f>
        <v>522.65</v>
      </c>
      <c r="G202" s="123"/>
      <c r="H202" s="124">
        <f t="shared" si="559"/>
        <v>0</v>
      </c>
      <c r="I202" s="125">
        <f t="shared" si="560"/>
        <v>0</v>
      </c>
      <c r="J202" s="123"/>
      <c r="K202" s="124">
        <f t="shared" si="561"/>
        <v>0</v>
      </c>
      <c r="L202" s="125">
        <f t="shared" si="562"/>
        <v>0</v>
      </c>
      <c r="M202" s="123"/>
      <c r="N202" s="124">
        <f t="shared" si="563"/>
        <v>0</v>
      </c>
      <c r="O202" s="125">
        <f t="shared" si="564"/>
        <v>0</v>
      </c>
      <c r="P202" s="123"/>
      <c r="Q202" s="124">
        <f t="shared" si="565"/>
        <v>0</v>
      </c>
      <c r="R202" s="125">
        <f t="shared" si="566"/>
        <v>0</v>
      </c>
      <c r="S202" s="123"/>
      <c r="T202" s="124">
        <f t="shared" si="567"/>
        <v>0</v>
      </c>
      <c r="U202" s="125">
        <f t="shared" si="568"/>
        <v>0</v>
      </c>
      <c r="V202" s="123">
        <v>5</v>
      </c>
      <c r="W202" s="124">
        <f t="shared" si="569"/>
        <v>1</v>
      </c>
      <c r="X202" s="125">
        <f t="shared" si="570"/>
        <v>522.65</v>
      </c>
      <c r="Y202" s="123"/>
      <c r="Z202" s="124">
        <f t="shared" si="571"/>
        <v>0</v>
      </c>
      <c r="AA202" s="125">
        <f t="shared" si="572"/>
        <v>0</v>
      </c>
      <c r="AB202" s="123"/>
      <c r="AC202" s="124">
        <f t="shared" si="573"/>
        <v>0</v>
      </c>
      <c r="AD202" s="125">
        <f t="shared" si="574"/>
        <v>0</v>
      </c>
      <c r="AE202" s="123"/>
      <c r="AF202" s="124">
        <f t="shared" si="575"/>
        <v>0</v>
      </c>
      <c r="AG202" s="125">
        <f t="shared" si="576"/>
        <v>0</v>
      </c>
      <c r="AH202" s="123"/>
      <c r="AI202" s="124">
        <f t="shared" si="577"/>
        <v>0</v>
      </c>
      <c r="AJ202" s="125">
        <f t="shared" si="578"/>
        <v>0</v>
      </c>
      <c r="AK202" s="123"/>
      <c r="AL202" s="124">
        <f t="shared" si="579"/>
        <v>0</v>
      </c>
      <c r="AM202" s="125">
        <f t="shared" si="580"/>
        <v>0</v>
      </c>
      <c r="AN202" s="123"/>
      <c r="AO202" s="124">
        <f t="shared" si="581"/>
        <v>0</v>
      </c>
      <c r="AP202" s="125">
        <f t="shared" si="582"/>
        <v>0</v>
      </c>
      <c r="AQ202" s="123"/>
      <c r="AR202" s="124">
        <f t="shared" si="583"/>
        <v>0</v>
      </c>
      <c r="AS202" s="125">
        <f t="shared" si="584"/>
        <v>0</v>
      </c>
      <c r="AT202" s="124">
        <f t="shared" si="585"/>
        <v>1</v>
      </c>
      <c r="AU202" s="104">
        <f t="shared" si="586"/>
        <v>522.65</v>
      </c>
      <c r="AV202" s="40" t="b">
        <f t="shared" si="418"/>
        <v>1</v>
      </c>
      <c r="AW202" s="21" t="s">
        <v>1266</v>
      </c>
    </row>
    <row r="203" spans="1:49" ht="33.75" hidden="1" outlineLevel="1" x14ac:dyDescent="0.25">
      <c r="A203" s="366" t="s">
        <v>540</v>
      </c>
      <c r="B203" s="356" t="s">
        <v>317</v>
      </c>
      <c r="C203" s="357" t="s">
        <v>15</v>
      </c>
      <c r="D203" s="358">
        <v>1</v>
      </c>
      <c r="E203" s="348">
        <f>'02_P.O.S_N.N.L'!E200</f>
        <v>2758.96</v>
      </c>
      <c r="F203" s="351">
        <f>'02_P.O.S_N.N.L'!F200</f>
        <v>2758.96</v>
      </c>
      <c r="G203" s="123"/>
      <c r="H203" s="124">
        <f t="shared" si="559"/>
        <v>0</v>
      </c>
      <c r="I203" s="125">
        <f t="shared" si="560"/>
        <v>0</v>
      </c>
      <c r="J203" s="123"/>
      <c r="K203" s="124">
        <f t="shared" si="561"/>
        <v>0</v>
      </c>
      <c r="L203" s="125">
        <f t="shared" si="562"/>
        <v>0</v>
      </c>
      <c r="M203" s="123"/>
      <c r="N203" s="124">
        <f t="shared" si="563"/>
        <v>0</v>
      </c>
      <c r="O203" s="125">
        <f t="shared" si="564"/>
        <v>0</v>
      </c>
      <c r="P203" s="123"/>
      <c r="Q203" s="124">
        <f t="shared" si="565"/>
        <v>0</v>
      </c>
      <c r="R203" s="125">
        <f t="shared" si="566"/>
        <v>0</v>
      </c>
      <c r="S203" s="123"/>
      <c r="T203" s="124">
        <f t="shared" si="567"/>
        <v>0</v>
      </c>
      <c r="U203" s="125">
        <f t="shared" si="568"/>
        <v>0</v>
      </c>
      <c r="V203" s="123">
        <v>1</v>
      </c>
      <c r="W203" s="124">
        <f t="shared" si="569"/>
        <v>1</v>
      </c>
      <c r="X203" s="125">
        <f t="shared" si="570"/>
        <v>2758.96</v>
      </c>
      <c r="Y203" s="123"/>
      <c r="Z203" s="124">
        <f t="shared" si="571"/>
        <v>0</v>
      </c>
      <c r="AA203" s="125">
        <f t="shared" si="572"/>
        <v>0</v>
      </c>
      <c r="AB203" s="123"/>
      <c r="AC203" s="124">
        <f t="shared" si="573"/>
        <v>0</v>
      </c>
      <c r="AD203" s="125">
        <f t="shared" si="574"/>
        <v>0</v>
      </c>
      <c r="AE203" s="123"/>
      <c r="AF203" s="124">
        <f t="shared" si="575"/>
        <v>0</v>
      </c>
      <c r="AG203" s="125">
        <f t="shared" si="576"/>
        <v>0</v>
      </c>
      <c r="AH203" s="123"/>
      <c r="AI203" s="124">
        <f t="shared" si="577"/>
        <v>0</v>
      </c>
      <c r="AJ203" s="125">
        <f t="shared" si="578"/>
        <v>0</v>
      </c>
      <c r="AK203" s="123"/>
      <c r="AL203" s="124">
        <f t="shared" si="579"/>
        <v>0</v>
      </c>
      <c r="AM203" s="125">
        <f t="shared" si="580"/>
        <v>0</v>
      </c>
      <c r="AN203" s="123"/>
      <c r="AO203" s="124">
        <f t="shared" si="581"/>
        <v>0</v>
      </c>
      <c r="AP203" s="125">
        <f t="shared" si="582"/>
        <v>0</v>
      </c>
      <c r="AQ203" s="123"/>
      <c r="AR203" s="124">
        <f t="shared" si="583"/>
        <v>0</v>
      </c>
      <c r="AS203" s="125">
        <f t="shared" si="584"/>
        <v>0</v>
      </c>
      <c r="AT203" s="124">
        <f t="shared" si="585"/>
        <v>1</v>
      </c>
      <c r="AU203" s="104">
        <f t="shared" si="586"/>
        <v>2758.96</v>
      </c>
      <c r="AV203" s="40" t="b">
        <f t="shared" si="418"/>
        <v>1</v>
      </c>
      <c r="AW203" s="19" t="s">
        <v>1279</v>
      </c>
    </row>
    <row r="204" spans="1:49" ht="33.75" hidden="1" outlineLevel="1" x14ac:dyDescent="0.25">
      <c r="A204" s="366" t="s">
        <v>541</v>
      </c>
      <c r="B204" s="356" t="s">
        <v>271</v>
      </c>
      <c r="C204" s="357" t="s">
        <v>191</v>
      </c>
      <c r="D204" s="362">
        <v>16</v>
      </c>
      <c r="E204" s="348">
        <f>'02_P.O.S_N.N.L'!E201</f>
        <v>127.95</v>
      </c>
      <c r="F204" s="351">
        <f>'02_P.O.S_N.N.L'!F201</f>
        <v>2047.2</v>
      </c>
      <c r="G204" s="123"/>
      <c r="H204" s="124">
        <f t="shared" si="559"/>
        <v>0</v>
      </c>
      <c r="I204" s="125">
        <f t="shared" si="560"/>
        <v>0</v>
      </c>
      <c r="J204" s="123"/>
      <c r="K204" s="124">
        <f t="shared" si="561"/>
        <v>0</v>
      </c>
      <c r="L204" s="125">
        <f t="shared" si="562"/>
        <v>0</v>
      </c>
      <c r="M204" s="123"/>
      <c r="N204" s="124">
        <f t="shared" si="563"/>
        <v>0</v>
      </c>
      <c r="O204" s="125">
        <f t="shared" si="564"/>
        <v>0</v>
      </c>
      <c r="P204" s="123"/>
      <c r="Q204" s="124">
        <f t="shared" si="565"/>
        <v>0</v>
      </c>
      <c r="R204" s="125">
        <f t="shared" si="566"/>
        <v>0</v>
      </c>
      <c r="S204" s="123"/>
      <c r="T204" s="124">
        <f t="shared" si="567"/>
        <v>0</v>
      </c>
      <c r="U204" s="125">
        <f t="shared" si="568"/>
        <v>0</v>
      </c>
      <c r="V204" s="123">
        <v>16</v>
      </c>
      <c r="W204" s="124">
        <f t="shared" si="569"/>
        <v>1</v>
      </c>
      <c r="X204" s="125">
        <f t="shared" si="570"/>
        <v>2047.2</v>
      </c>
      <c r="Y204" s="123"/>
      <c r="Z204" s="124">
        <f t="shared" si="571"/>
        <v>0</v>
      </c>
      <c r="AA204" s="125">
        <f t="shared" si="572"/>
        <v>0</v>
      </c>
      <c r="AB204" s="123"/>
      <c r="AC204" s="124">
        <f t="shared" si="573"/>
        <v>0</v>
      </c>
      <c r="AD204" s="125">
        <f t="shared" si="574"/>
        <v>0</v>
      </c>
      <c r="AE204" s="123"/>
      <c r="AF204" s="124">
        <f t="shared" si="575"/>
        <v>0</v>
      </c>
      <c r="AG204" s="125">
        <f t="shared" si="576"/>
        <v>0</v>
      </c>
      <c r="AH204" s="123"/>
      <c r="AI204" s="124">
        <f t="shared" si="577"/>
        <v>0</v>
      </c>
      <c r="AJ204" s="125">
        <f t="shared" si="578"/>
        <v>0</v>
      </c>
      <c r="AK204" s="123"/>
      <c r="AL204" s="124">
        <f t="shared" si="579"/>
        <v>0</v>
      </c>
      <c r="AM204" s="125">
        <f t="shared" si="580"/>
        <v>0</v>
      </c>
      <c r="AN204" s="123"/>
      <c r="AO204" s="124">
        <f t="shared" si="581"/>
        <v>0</v>
      </c>
      <c r="AP204" s="125">
        <f t="shared" si="582"/>
        <v>0</v>
      </c>
      <c r="AQ204" s="123"/>
      <c r="AR204" s="124">
        <f t="shared" si="583"/>
        <v>0</v>
      </c>
      <c r="AS204" s="125">
        <f t="shared" si="584"/>
        <v>0</v>
      </c>
      <c r="AT204" s="124">
        <f t="shared" si="585"/>
        <v>1</v>
      </c>
      <c r="AU204" s="104">
        <f t="shared" si="586"/>
        <v>2047.2</v>
      </c>
      <c r="AV204" s="40" t="b">
        <f t="shared" si="418"/>
        <v>1</v>
      </c>
      <c r="AW204" s="19" t="s">
        <v>1263</v>
      </c>
    </row>
    <row r="205" spans="1:49" ht="13.5" hidden="1" outlineLevel="1" x14ac:dyDescent="0.25">
      <c r="A205" s="365" t="s">
        <v>542</v>
      </c>
      <c r="B205" s="359" t="s">
        <v>323</v>
      </c>
      <c r="C205" s="360" t="s">
        <v>204</v>
      </c>
      <c r="D205" s="361"/>
      <c r="E205" s="348">
        <f>'02_P.O.S_N.N.L'!E202</f>
        <v>0</v>
      </c>
      <c r="F205" s="351">
        <f>'02_P.O.S_N.N.L'!F202</f>
        <v>1228.98</v>
      </c>
      <c r="G205" s="308"/>
      <c r="H205" s="309">
        <f>ROUND(I205/$F205,2)</f>
        <v>0</v>
      </c>
      <c r="I205" s="310">
        <f>SUM(I206:I208)</f>
        <v>0</v>
      </c>
      <c r="J205" s="308"/>
      <c r="K205" s="309">
        <f>ROUND(L205/$F205,2)</f>
        <v>0</v>
      </c>
      <c r="L205" s="310">
        <f>SUM(L206:L208)</f>
        <v>0</v>
      </c>
      <c r="M205" s="308"/>
      <c r="N205" s="309">
        <f>ROUND(O205/$F205,2)</f>
        <v>0</v>
      </c>
      <c r="O205" s="310">
        <f>SUM(O206:O208)</f>
        <v>0</v>
      </c>
      <c r="P205" s="308"/>
      <c r="Q205" s="309">
        <f>ROUND(R205/$F205,2)</f>
        <v>0</v>
      </c>
      <c r="R205" s="310">
        <f>SUM(R206:R210)</f>
        <v>0</v>
      </c>
      <c r="S205" s="308"/>
      <c r="T205" s="309">
        <f>ROUND(U205/$F205,2)</f>
        <v>0</v>
      </c>
      <c r="U205" s="310">
        <f>SUM(U206:U210)</f>
        <v>0</v>
      </c>
      <c r="V205" s="308"/>
      <c r="W205" s="309">
        <f>ROUND(X205/$F205,2)</f>
        <v>0</v>
      </c>
      <c r="X205" s="310">
        <f>SUM(X206:X210)</f>
        <v>0</v>
      </c>
      <c r="Y205" s="308"/>
      <c r="Z205" s="309">
        <f>ROUND(AA205/$F205,2)</f>
        <v>0</v>
      </c>
      <c r="AA205" s="310">
        <f>SUM(AA206:AA210)</f>
        <v>0</v>
      </c>
      <c r="AB205" s="308"/>
      <c r="AC205" s="309">
        <f>ROUND(AD205/$F205,2)</f>
        <v>1</v>
      </c>
      <c r="AD205" s="310">
        <f>SUM(AD206:AD210)</f>
        <v>1228.98</v>
      </c>
      <c r="AE205" s="308"/>
      <c r="AF205" s="309">
        <f>ROUND(AG205/$F205,2)</f>
        <v>0</v>
      </c>
      <c r="AG205" s="310">
        <f>SUM(AG206:AG210)</f>
        <v>0</v>
      </c>
      <c r="AH205" s="308"/>
      <c r="AI205" s="309">
        <f>ROUND(AJ205/$F205,2)</f>
        <v>0</v>
      </c>
      <c r="AJ205" s="310">
        <f>SUM(AJ206:AJ210)</f>
        <v>0</v>
      </c>
      <c r="AK205" s="308"/>
      <c r="AL205" s="309">
        <f>ROUND(AM205/$F205,2)</f>
        <v>0</v>
      </c>
      <c r="AM205" s="310">
        <f>SUM(AM206:AM210)</f>
        <v>0</v>
      </c>
      <c r="AN205" s="308"/>
      <c r="AO205" s="309">
        <f>ROUND(AP205/$F205,2)</f>
        <v>0</v>
      </c>
      <c r="AP205" s="310">
        <f>SUM(AP206:AP210)</f>
        <v>0</v>
      </c>
      <c r="AQ205" s="308"/>
      <c r="AR205" s="309">
        <f>ROUND(AS205/$F205,2)</f>
        <v>0</v>
      </c>
      <c r="AS205" s="310">
        <f>SUM(AS206:AS210)</f>
        <v>0</v>
      </c>
      <c r="AT205" s="309">
        <f>AU205/F205</f>
        <v>1</v>
      </c>
      <c r="AU205" s="311">
        <f>I205+L205+O205+R205+U205+X205+AA205+AD205+AG205+AJ205+AM205+AP205+AS205</f>
        <v>1228.98</v>
      </c>
      <c r="AV205" s="40" t="b">
        <f t="shared" si="418"/>
        <v>1</v>
      </c>
    </row>
    <row r="206" spans="1:49" hidden="1" outlineLevel="1" x14ac:dyDescent="0.25">
      <c r="A206" s="366" t="s">
        <v>543</v>
      </c>
      <c r="B206" s="356" t="s">
        <v>216</v>
      </c>
      <c r="C206" s="357" t="s">
        <v>15</v>
      </c>
      <c r="D206" s="358">
        <v>2</v>
      </c>
      <c r="E206" s="348">
        <f>'02_P.O.S_N.N.L'!E203</f>
        <v>232.96</v>
      </c>
      <c r="F206" s="351">
        <f>'02_P.O.S_N.N.L'!F203</f>
        <v>465.92</v>
      </c>
      <c r="G206" s="123"/>
      <c r="H206" s="124">
        <f>ROUND(I206/$F206,2)</f>
        <v>0</v>
      </c>
      <c r="I206" s="125">
        <f>ROUND(G206*$E206,2)</f>
        <v>0</v>
      </c>
      <c r="J206" s="123"/>
      <c r="K206" s="124">
        <f>ROUND(L206/$F206,2)</f>
        <v>0</v>
      </c>
      <c r="L206" s="125">
        <f>ROUND(J206*$E206,2)</f>
        <v>0</v>
      </c>
      <c r="M206" s="123"/>
      <c r="N206" s="124">
        <f>ROUND(O206/$F206,2)</f>
        <v>0</v>
      </c>
      <c r="O206" s="125">
        <f>ROUND(M206*$E206,2)</f>
        <v>0</v>
      </c>
      <c r="P206" s="123"/>
      <c r="Q206" s="124">
        <f>ROUND(R206/$F206,2)</f>
        <v>0</v>
      </c>
      <c r="R206" s="125">
        <f>ROUND(P206*$E206,2)</f>
        <v>0</v>
      </c>
      <c r="S206" s="123"/>
      <c r="T206" s="124">
        <f>ROUND(U206/$F206,2)</f>
        <v>0</v>
      </c>
      <c r="U206" s="125">
        <f>ROUND(S206*$E206,2)</f>
        <v>0</v>
      </c>
      <c r="V206" s="123"/>
      <c r="W206" s="124">
        <f>ROUND(X206/$F206,2)</f>
        <v>0</v>
      </c>
      <c r="X206" s="125">
        <f>ROUND(V206*$E206,2)</f>
        <v>0</v>
      </c>
      <c r="Y206" s="123"/>
      <c r="Z206" s="124">
        <f>ROUND(AA206/$F206,2)</f>
        <v>0</v>
      </c>
      <c r="AA206" s="125">
        <f>ROUND(Y206*$E206,2)</f>
        <v>0</v>
      </c>
      <c r="AB206" s="123">
        <v>2</v>
      </c>
      <c r="AC206" s="124">
        <f>ROUND(AD206/$F206,2)</f>
        <v>1</v>
      </c>
      <c r="AD206" s="125">
        <f>ROUND(AB206*$E206,2)</f>
        <v>465.92</v>
      </c>
      <c r="AE206" s="123"/>
      <c r="AF206" s="124">
        <f>ROUND(AG206/$F206,2)</f>
        <v>0</v>
      </c>
      <c r="AG206" s="125">
        <f>ROUND(AE206*$E206,2)</f>
        <v>0</v>
      </c>
      <c r="AH206" s="123"/>
      <c r="AI206" s="124">
        <f>ROUND(AJ206/$F206,2)</f>
        <v>0</v>
      </c>
      <c r="AJ206" s="125">
        <f>ROUND(AH206*$E206,2)</f>
        <v>0</v>
      </c>
      <c r="AK206" s="123"/>
      <c r="AL206" s="124">
        <f>ROUND(AM206/$F206,2)</f>
        <v>0</v>
      </c>
      <c r="AM206" s="125">
        <f>ROUND(AK206*$E206,2)</f>
        <v>0</v>
      </c>
      <c r="AN206" s="123"/>
      <c r="AO206" s="124">
        <f>ROUND(AP206/$F206,2)</f>
        <v>0</v>
      </c>
      <c r="AP206" s="125">
        <f>ROUND(AN206*$E206,2)</f>
        <v>0</v>
      </c>
      <c r="AQ206" s="123"/>
      <c r="AR206" s="124">
        <f>ROUND(AS206/$F206,2)</f>
        <v>0</v>
      </c>
      <c r="AS206" s="125">
        <f>ROUND(AQ206*$E206,2)</f>
        <v>0</v>
      </c>
      <c r="AT206" s="124">
        <f>AU206/F206</f>
        <v>1</v>
      </c>
      <c r="AU206" s="104">
        <f>I206+L206+O206+R206+U206+X206+AA206+AD206+AG206+AJ206+AM206+AP206+AS206</f>
        <v>465.92</v>
      </c>
      <c r="AV206" s="40" t="b">
        <f t="shared" si="418"/>
        <v>1</v>
      </c>
      <c r="AW206" s="19" t="s">
        <v>1264</v>
      </c>
    </row>
    <row r="207" spans="1:49" hidden="1" outlineLevel="1" x14ac:dyDescent="0.25">
      <c r="A207" s="366" t="s">
        <v>544</v>
      </c>
      <c r="B207" s="356" t="s">
        <v>217</v>
      </c>
      <c r="C207" s="357" t="s">
        <v>15</v>
      </c>
      <c r="D207" s="358">
        <v>1</v>
      </c>
      <c r="E207" s="348">
        <f>'02_P.O.S_N.N.L'!E204</f>
        <v>144.30000000000001</v>
      </c>
      <c r="F207" s="351">
        <f>'02_P.O.S_N.N.L'!F204</f>
        <v>144.30000000000001</v>
      </c>
      <c r="G207" s="123"/>
      <c r="H207" s="124">
        <f t="shared" ref="H207:H210" si="587">ROUND(I207/$F207,2)</f>
        <v>0</v>
      </c>
      <c r="I207" s="125">
        <f t="shared" ref="I207:I210" si="588">ROUND(G207*$E207,2)</f>
        <v>0</v>
      </c>
      <c r="J207" s="123"/>
      <c r="K207" s="124">
        <f t="shared" ref="K207:K210" si="589">ROUND(L207/$F207,2)</f>
        <v>0</v>
      </c>
      <c r="L207" s="125">
        <f t="shared" ref="L207:L210" si="590">ROUND(J207*$E207,2)</f>
        <v>0</v>
      </c>
      <c r="M207" s="123"/>
      <c r="N207" s="124">
        <f t="shared" ref="N207:N210" si="591">ROUND(O207/$F207,2)</f>
        <v>0</v>
      </c>
      <c r="O207" s="125">
        <f t="shared" ref="O207:O210" si="592">ROUND(M207*$E207,2)</f>
        <v>0</v>
      </c>
      <c r="P207" s="123"/>
      <c r="Q207" s="124">
        <f t="shared" ref="Q207:Q210" si="593">ROUND(R207/$F207,2)</f>
        <v>0</v>
      </c>
      <c r="R207" s="125">
        <f t="shared" ref="R207:R210" si="594">ROUND(P207*$E207,2)</f>
        <v>0</v>
      </c>
      <c r="S207" s="123"/>
      <c r="T207" s="124">
        <f t="shared" ref="T207:T210" si="595">ROUND(U207/$F207,2)</f>
        <v>0</v>
      </c>
      <c r="U207" s="125">
        <f t="shared" ref="U207:U210" si="596">ROUND(S207*$E207,2)</f>
        <v>0</v>
      </c>
      <c r="V207" s="123"/>
      <c r="W207" s="124">
        <f t="shared" ref="W207:W210" si="597">ROUND(X207/$F207,2)</f>
        <v>0</v>
      </c>
      <c r="X207" s="125">
        <f t="shared" ref="X207:X210" si="598">ROUND(V207*$E207,2)</f>
        <v>0</v>
      </c>
      <c r="Y207" s="123"/>
      <c r="Z207" s="124">
        <f t="shared" ref="Z207:Z210" si="599">ROUND(AA207/$F207,2)</f>
        <v>0</v>
      </c>
      <c r="AA207" s="125">
        <f t="shared" ref="AA207:AA210" si="600">ROUND(Y207*$E207,2)</f>
        <v>0</v>
      </c>
      <c r="AB207" s="123">
        <v>1</v>
      </c>
      <c r="AC207" s="124">
        <f t="shared" ref="AC207:AC210" si="601">ROUND(AD207/$F207,2)</f>
        <v>1</v>
      </c>
      <c r="AD207" s="125">
        <f t="shared" ref="AD207:AD210" si="602">ROUND(AB207*$E207,2)</f>
        <v>144.30000000000001</v>
      </c>
      <c r="AE207" s="123"/>
      <c r="AF207" s="124">
        <f t="shared" ref="AF207:AF210" si="603">ROUND(AG207/$F207,2)</f>
        <v>0</v>
      </c>
      <c r="AG207" s="125">
        <f t="shared" ref="AG207:AG210" si="604">ROUND(AE207*$E207,2)</f>
        <v>0</v>
      </c>
      <c r="AH207" s="123"/>
      <c r="AI207" s="124">
        <f t="shared" ref="AI207:AI210" si="605">ROUND(AJ207/$F207,2)</f>
        <v>0</v>
      </c>
      <c r="AJ207" s="125">
        <f t="shared" ref="AJ207:AJ210" si="606">ROUND(AH207*$E207,2)</f>
        <v>0</v>
      </c>
      <c r="AK207" s="123"/>
      <c r="AL207" s="124">
        <f t="shared" ref="AL207:AL210" si="607">ROUND(AM207/$F207,2)</f>
        <v>0</v>
      </c>
      <c r="AM207" s="125">
        <f t="shared" ref="AM207:AM210" si="608">ROUND(AK207*$E207,2)</f>
        <v>0</v>
      </c>
      <c r="AN207" s="123"/>
      <c r="AO207" s="124">
        <f t="shared" ref="AO207:AO210" si="609">ROUND(AP207/$F207,2)</f>
        <v>0</v>
      </c>
      <c r="AP207" s="125">
        <f t="shared" ref="AP207:AP210" si="610">ROUND(AN207*$E207,2)</f>
        <v>0</v>
      </c>
      <c r="AQ207" s="123"/>
      <c r="AR207" s="124">
        <f t="shared" ref="AR207:AR210" si="611">ROUND(AS207/$F207,2)</f>
        <v>0</v>
      </c>
      <c r="AS207" s="125">
        <f t="shared" ref="AS207:AS210" si="612">ROUND(AQ207*$E207,2)</f>
        <v>0</v>
      </c>
      <c r="AT207" s="124">
        <f t="shared" ref="AT207:AT210" si="613">AU207/F207</f>
        <v>1</v>
      </c>
      <c r="AU207" s="104">
        <f t="shared" ref="AU207:AU210" si="614">I207+L207+O207+R207+U207+X207+AA207+AD207+AG207+AJ207+AM207+AP207+AS207</f>
        <v>144.30000000000001</v>
      </c>
      <c r="AV207" s="40" t="b">
        <f t="shared" si="418"/>
        <v>1</v>
      </c>
      <c r="AW207" s="19" t="s">
        <v>1264</v>
      </c>
    </row>
    <row r="208" spans="1:49" ht="22.5" hidden="1" outlineLevel="1" x14ac:dyDescent="0.25">
      <c r="A208" s="366" t="s">
        <v>545</v>
      </c>
      <c r="B208" s="356" t="s">
        <v>324</v>
      </c>
      <c r="C208" s="357" t="s">
        <v>206</v>
      </c>
      <c r="D208" s="358">
        <v>2.4</v>
      </c>
      <c r="E208" s="348">
        <f>'02_P.O.S_N.N.L'!E205</f>
        <v>51.09</v>
      </c>
      <c r="F208" s="351">
        <f>'02_P.O.S_N.N.L'!F205</f>
        <v>122.62</v>
      </c>
      <c r="G208" s="123"/>
      <c r="H208" s="124">
        <f t="shared" si="587"/>
        <v>0</v>
      </c>
      <c r="I208" s="125">
        <f t="shared" si="588"/>
        <v>0</v>
      </c>
      <c r="J208" s="123"/>
      <c r="K208" s="124">
        <f t="shared" si="589"/>
        <v>0</v>
      </c>
      <c r="L208" s="125">
        <f t="shared" si="590"/>
        <v>0</v>
      </c>
      <c r="M208" s="123"/>
      <c r="N208" s="124">
        <f t="shared" si="591"/>
        <v>0</v>
      </c>
      <c r="O208" s="125">
        <f t="shared" si="592"/>
        <v>0</v>
      </c>
      <c r="P208" s="123"/>
      <c r="Q208" s="124">
        <f t="shared" si="593"/>
        <v>0</v>
      </c>
      <c r="R208" s="125">
        <f t="shared" si="594"/>
        <v>0</v>
      </c>
      <c r="S208" s="123"/>
      <c r="T208" s="124">
        <f t="shared" si="595"/>
        <v>0</v>
      </c>
      <c r="U208" s="125">
        <f t="shared" si="596"/>
        <v>0</v>
      </c>
      <c r="V208" s="123"/>
      <c r="W208" s="124">
        <f t="shared" si="597"/>
        <v>0</v>
      </c>
      <c r="X208" s="125">
        <f t="shared" si="598"/>
        <v>0</v>
      </c>
      <c r="Y208" s="123"/>
      <c r="Z208" s="124">
        <f t="shared" si="599"/>
        <v>0</v>
      </c>
      <c r="AA208" s="125">
        <f t="shared" si="600"/>
        <v>0</v>
      </c>
      <c r="AB208" s="123">
        <v>2.4</v>
      </c>
      <c r="AC208" s="124">
        <f t="shared" si="601"/>
        <v>1</v>
      </c>
      <c r="AD208" s="125">
        <f t="shared" si="602"/>
        <v>122.62</v>
      </c>
      <c r="AE208" s="123"/>
      <c r="AF208" s="124">
        <f t="shared" si="603"/>
        <v>0</v>
      </c>
      <c r="AG208" s="125">
        <f t="shared" si="604"/>
        <v>0</v>
      </c>
      <c r="AH208" s="123"/>
      <c r="AI208" s="124">
        <f t="shared" si="605"/>
        <v>0</v>
      </c>
      <c r="AJ208" s="125">
        <f t="shared" si="606"/>
        <v>0</v>
      </c>
      <c r="AK208" s="123"/>
      <c r="AL208" s="124">
        <f t="shared" si="607"/>
        <v>0</v>
      </c>
      <c r="AM208" s="125">
        <f t="shared" si="608"/>
        <v>0</v>
      </c>
      <c r="AN208" s="123"/>
      <c r="AO208" s="124">
        <f t="shared" si="609"/>
        <v>0</v>
      </c>
      <c r="AP208" s="125">
        <f t="shared" si="610"/>
        <v>0</v>
      </c>
      <c r="AQ208" s="123"/>
      <c r="AR208" s="124">
        <f t="shared" si="611"/>
        <v>0</v>
      </c>
      <c r="AS208" s="125">
        <f t="shared" si="612"/>
        <v>0</v>
      </c>
      <c r="AT208" s="124">
        <f t="shared" si="613"/>
        <v>1</v>
      </c>
      <c r="AU208" s="104">
        <f t="shared" si="614"/>
        <v>122.62</v>
      </c>
      <c r="AV208" s="40" t="b">
        <f t="shared" si="418"/>
        <v>1</v>
      </c>
      <c r="AW208" s="19" t="s">
        <v>1263</v>
      </c>
    </row>
    <row r="209" spans="1:49" ht="22.5" hidden="1" outlineLevel="1" x14ac:dyDescent="0.25">
      <c r="A209" s="366" t="s">
        <v>546</v>
      </c>
      <c r="B209" s="356" t="s">
        <v>219</v>
      </c>
      <c r="C209" s="357" t="s">
        <v>97</v>
      </c>
      <c r="D209" s="362">
        <v>28</v>
      </c>
      <c r="E209" s="348">
        <f>'02_P.O.S_N.N.L'!E206</f>
        <v>13.34</v>
      </c>
      <c r="F209" s="351">
        <f>'02_P.O.S_N.N.L'!F206</f>
        <v>373.52</v>
      </c>
      <c r="G209" s="123"/>
      <c r="H209" s="124">
        <f t="shared" si="587"/>
        <v>0</v>
      </c>
      <c r="I209" s="125">
        <f t="shared" si="588"/>
        <v>0</v>
      </c>
      <c r="J209" s="123"/>
      <c r="K209" s="124">
        <f t="shared" si="589"/>
        <v>0</v>
      </c>
      <c r="L209" s="125">
        <f t="shared" si="590"/>
        <v>0</v>
      </c>
      <c r="M209" s="123"/>
      <c r="N209" s="124">
        <f t="shared" si="591"/>
        <v>0</v>
      </c>
      <c r="O209" s="125">
        <f t="shared" si="592"/>
        <v>0</v>
      </c>
      <c r="P209" s="123"/>
      <c r="Q209" s="124">
        <f t="shared" si="593"/>
        <v>0</v>
      </c>
      <c r="R209" s="125">
        <f t="shared" si="594"/>
        <v>0</v>
      </c>
      <c r="S209" s="123"/>
      <c r="T209" s="124">
        <f t="shared" si="595"/>
        <v>0</v>
      </c>
      <c r="U209" s="125">
        <f t="shared" si="596"/>
        <v>0</v>
      </c>
      <c r="V209" s="123"/>
      <c r="W209" s="124">
        <f t="shared" si="597"/>
        <v>0</v>
      </c>
      <c r="X209" s="125">
        <f t="shared" si="598"/>
        <v>0</v>
      </c>
      <c r="Y209" s="123"/>
      <c r="Z209" s="124">
        <f t="shared" si="599"/>
        <v>0</v>
      </c>
      <c r="AA209" s="125">
        <f t="shared" si="600"/>
        <v>0</v>
      </c>
      <c r="AB209" s="123">
        <v>28</v>
      </c>
      <c r="AC209" s="124">
        <f t="shared" si="601"/>
        <v>1</v>
      </c>
      <c r="AD209" s="125">
        <f t="shared" si="602"/>
        <v>373.52</v>
      </c>
      <c r="AE209" s="123"/>
      <c r="AF209" s="124">
        <f t="shared" si="603"/>
        <v>0</v>
      </c>
      <c r="AG209" s="125">
        <f t="shared" si="604"/>
        <v>0</v>
      </c>
      <c r="AH209" s="123"/>
      <c r="AI209" s="124">
        <f t="shared" si="605"/>
        <v>0</v>
      </c>
      <c r="AJ209" s="125">
        <f t="shared" si="606"/>
        <v>0</v>
      </c>
      <c r="AK209" s="123"/>
      <c r="AL209" s="124">
        <f t="shared" si="607"/>
        <v>0</v>
      </c>
      <c r="AM209" s="125">
        <f t="shared" si="608"/>
        <v>0</v>
      </c>
      <c r="AN209" s="123"/>
      <c r="AO209" s="124">
        <f t="shared" si="609"/>
        <v>0</v>
      </c>
      <c r="AP209" s="125">
        <f t="shared" si="610"/>
        <v>0</v>
      </c>
      <c r="AQ209" s="123"/>
      <c r="AR209" s="124">
        <f t="shared" si="611"/>
        <v>0</v>
      </c>
      <c r="AS209" s="125">
        <f t="shared" si="612"/>
        <v>0</v>
      </c>
      <c r="AT209" s="124">
        <f t="shared" si="613"/>
        <v>1</v>
      </c>
      <c r="AU209" s="104">
        <f t="shared" si="614"/>
        <v>373.52</v>
      </c>
      <c r="AV209" s="40" t="b">
        <f t="shared" si="418"/>
        <v>1</v>
      </c>
      <c r="AW209" s="19" t="s">
        <v>1264</v>
      </c>
    </row>
    <row r="210" spans="1:49" ht="22.5" hidden="1" outlineLevel="1" x14ac:dyDescent="0.25">
      <c r="A210" s="366" t="s">
        <v>547</v>
      </c>
      <c r="B210" s="356" t="s">
        <v>311</v>
      </c>
      <c r="C210" s="357" t="s">
        <v>206</v>
      </c>
      <c r="D210" s="358">
        <v>2.4</v>
      </c>
      <c r="E210" s="348">
        <f>'02_P.O.S_N.N.L'!E207</f>
        <v>51.09</v>
      </c>
      <c r="F210" s="351">
        <f>'02_P.O.S_N.N.L'!F207</f>
        <v>122.62</v>
      </c>
      <c r="G210" s="123"/>
      <c r="H210" s="124">
        <f t="shared" si="587"/>
        <v>0</v>
      </c>
      <c r="I210" s="125">
        <f t="shared" si="588"/>
        <v>0</v>
      </c>
      <c r="J210" s="123"/>
      <c r="K210" s="124">
        <f t="shared" si="589"/>
        <v>0</v>
      </c>
      <c r="L210" s="125">
        <f t="shared" si="590"/>
        <v>0</v>
      </c>
      <c r="M210" s="123"/>
      <c r="N210" s="124">
        <f t="shared" si="591"/>
        <v>0</v>
      </c>
      <c r="O210" s="125">
        <f t="shared" si="592"/>
        <v>0</v>
      </c>
      <c r="P210" s="123"/>
      <c r="Q210" s="124">
        <f t="shared" si="593"/>
        <v>0</v>
      </c>
      <c r="R210" s="125">
        <f t="shared" si="594"/>
        <v>0</v>
      </c>
      <c r="S210" s="123"/>
      <c r="T210" s="124">
        <f t="shared" si="595"/>
        <v>0</v>
      </c>
      <c r="U210" s="125">
        <f t="shared" si="596"/>
        <v>0</v>
      </c>
      <c r="V210" s="123"/>
      <c r="W210" s="124">
        <f t="shared" si="597"/>
        <v>0</v>
      </c>
      <c r="X210" s="125">
        <f t="shared" si="598"/>
        <v>0</v>
      </c>
      <c r="Y210" s="123"/>
      <c r="Z210" s="124">
        <f t="shared" si="599"/>
        <v>0</v>
      </c>
      <c r="AA210" s="125">
        <f t="shared" si="600"/>
        <v>0</v>
      </c>
      <c r="AB210" s="123">
        <v>2.4</v>
      </c>
      <c r="AC210" s="124">
        <f t="shared" si="601"/>
        <v>1</v>
      </c>
      <c r="AD210" s="125">
        <f t="shared" si="602"/>
        <v>122.62</v>
      </c>
      <c r="AE210" s="123"/>
      <c r="AF210" s="124">
        <f t="shared" si="603"/>
        <v>0</v>
      </c>
      <c r="AG210" s="125">
        <f t="shared" si="604"/>
        <v>0</v>
      </c>
      <c r="AH210" s="123"/>
      <c r="AI210" s="124">
        <f t="shared" si="605"/>
        <v>0</v>
      </c>
      <c r="AJ210" s="125">
        <f t="shared" si="606"/>
        <v>0</v>
      </c>
      <c r="AK210" s="123"/>
      <c r="AL210" s="124">
        <f t="shared" si="607"/>
        <v>0</v>
      </c>
      <c r="AM210" s="125">
        <f t="shared" si="608"/>
        <v>0</v>
      </c>
      <c r="AN210" s="123"/>
      <c r="AO210" s="124">
        <f t="shared" si="609"/>
        <v>0</v>
      </c>
      <c r="AP210" s="125">
        <f t="shared" si="610"/>
        <v>0</v>
      </c>
      <c r="AQ210" s="123"/>
      <c r="AR210" s="124">
        <f t="shared" si="611"/>
        <v>0</v>
      </c>
      <c r="AS210" s="125">
        <f t="shared" si="612"/>
        <v>0</v>
      </c>
      <c r="AT210" s="124">
        <f t="shared" si="613"/>
        <v>1</v>
      </c>
      <c r="AU210" s="104">
        <f t="shared" si="614"/>
        <v>122.62</v>
      </c>
      <c r="AV210" s="40" t="b">
        <f t="shared" si="418"/>
        <v>1</v>
      </c>
      <c r="AW210" s="19" t="s">
        <v>1263</v>
      </c>
    </row>
    <row r="211" spans="1:49" ht="13.5" hidden="1" outlineLevel="1" x14ac:dyDescent="0.25">
      <c r="A211" s="365" t="s">
        <v>548</v>
      </c>
      <c r="B211" s="359" t="s">
        <v>325</v>
      </c>
      <c r="C211" s="360" t="s">
        <v>204</v>
      </c>
      <c r="D211" s="361"/>
      <c r="E211" s="348">
        <f>'02_P.O.S_N.N.L'!E208</f>
        <v>0</v>
      </c>
      <c r="F211" s="351">
        <f>'02_P.O.S_N.N.L'!F208</f>
        <v>388882.77000000008</v>
      </c>
      <c r="G211" s="308"/>
      <c r="H211" s="309">
        <f>ROUND(I211/$F211,2)</f>
        <v>0</v>
      </c>
      <c r="I211" s="310">
        <f>SUM(I212:I214)</f>
        <v>0</v>
      </c>
      <c r="J211" s="308"/>
      <c r="K211" s="309">
        <f>ROUND(L211/$F211,2)</f>
        <v>0</v>
      </c>
      <c r="L211" s="310">
        <f>SUM(L212:L214)</f>
        <v>0</v>
      </c>
      <c r="M211" s="308"/>
      <c r="N211" s="309">
        <f>ROUND(O211/$F211,2)</f>
        <v>0</v>
      </c>
      <c r="O211" s="310">
        <f>SUM(O212:O214)</f>
        <v>0</v>
      </c>
      <c r="P211" s="308"/>
      <c r="Q211" s="309">
        <f>ROUND(R211/$F211,2)</f>
        <v>0</v>
      </c>
      <c r="R211" s="310">
        <f>SUM(R212:R235)</f>
        <v>0</v>
      </c>
      <c r="S211" s="308"/>
      <c r="T211" s="309">
        <f>ROUND(U211/$F211,2)</f>
        <v>0.05</v>
      </c>
      <c r="U211" s="310">
        <f>SUM(U212:U235)</f>
        <v>20880.729999999996</v>
      </c>
      <c r="V211" s="308"/>
      <c r="W211" s="309">
        <f>ROUND(X211/$F211,2)</f>
        <v>0.41</v>
      </c>
      <c r="X211" s="310">
        <f>SUM(X212:X235)</f>
        <v>160148.17000000001</v>
      </c>
      <c r="Y211" s="308"/>
      <c r="Z211" s="309">
        <f>ROUND(AA211/$F211,2)</f>
        <v>0.53</v>
      </c>
      <c r="AA211" s="310">
        <f>SUM(AA212:AA235)</f>
        <v>207853.87</v>
      </c>
      <c r="AB211" s="308"/>
      <c r="AC211" s="309">
        <f>ROUND(AD211/$F211,2)</f>
        <v>0</v>
      </c>
      <c r="AD211" s="310">
        <f>SUM(AD212:AD235)</f>
        <v>0</v>
      </c>
      <c r="AE211" s="308"/>
      <c r="AF211" s="309">
        <f>ROUND(AG211/$F211,2)</f>
        <v>0</v>
      </c>
      <c r="AG211" s="310">
        <f>SUM(AG212:AG235)</f>
        <v>0</v>
      </c>
      <c r="AH211" s="308"/>
      <c r="AI211" s="309">
        <f>ROUND(AJ211/$F211,2)</f>
        <v>0</v>
      </c>
      <c r="AJ211" s="310">
        <f>SUM(AJ212:AJ235)</f>
        <v>0</v>
      </c>
      <c r="AK211" s="308"/>
      <c r="AL211" s="309">
        <f>ROUND(AM211/$F211,2)</f>
        <v>0</v>
      </c>
      <c r="AM211" s="310">
        <f>SUM(AM212:AM235)</f>
        <v>0</v>
      </c>
      <c r="AN211" s="308"/>
      <c r="AO211" s="309">
        <f>ROUND(AP211/$F211,2)</f>
        <v>0</v>
      </c>
      <c r="AP211" s="310">
        <f>SUM(AP212:AP235)</f>
        <v>0</v>
      </c>
      <c r="AQ211" s="308"/>
      <c r="AR211" s="309">
        <f>ROUND(AS211/$F211,2)</f>
        <v>0</v>
      </c>
      <c r="AS211" s="310">
        <f>SUM(AS212:AS235)</f>
        <v>0</v>
      </c>
      <c r="AT211" s="309">
        <f>AU211/F211</f>
        <v>0.99999999999999989</v>
      </c>
      <c r="AU211" s="311">
        <f>I211+L211+O211+R211+U211+X211+AA211+AD211+AG211+AJ211+AM211+AP211+AS211</f>
        <v>388882.77</v>
      </c>
      <c r="AV211" s="40" t="b">
        <f t="shared" si="418"/>
        <v>1</v>
      </c>
    </row>
    <row r="212" spans="1:49" ht="33.75" hidden="1" outlineLevel="1" x14ac:dyDescent="0.25">
      <c r="A212" s="366" t="s">
        <v>549</v>
      </c>
      <c r="B212" s="356" t="s">
        <v>326</v>
      </c>
      <c r="C212" s="357" t="s">
        <v>206</v>
      </c>
      <c r="D212" s="363">
        <v>770.28</v>
      </c>
      <c r="E212" s="348">
        <f>'02_P.O.S_N.N.L'!E209</f>
        <v>6.59</v>
      </c>
      <c r="F212" s="351">
        <f>'02_P.O.S_N.N.L'!F209</f>
        <v>5076.1499999999996</v>
      </c>
      <c r="G212" s="123"/>
      <c r="H212" s="124">
        <f>ROUND(I212/$F212,2)</f>
        <v>0</v>
      </c>
      <c r="I212" s="125">
        <f>ROUND(G212*$E212,2)</f>
        <v>0</v>
      </c>
      <c r="J212" s="123"/>
      <c r="K212" s="124">
        <f>ROUND(L212/$F212,2)</f>
        <v>0</v>
      </c>
      <c r="L212" s="125">
        <f>ROUND(J212*$E212,2)</f>
        <v>0</v>
      </c>
      <c r="M212" s="123"/>
      <c r="N212" s="124">
        <f>ROUND(O212/$F212,2)</f>
        <v>0</v>
      </c>
      <c r="O212" s="125">
        <f>ROUND(M212*$E212,2)</f>
        <v>0</v>
      </c>
      <c r="P212" s="123"/>
      <c r="Q212" s="124">
        <f>ROUND(R212/$F212,2)</f>
        <v>0</v>
      </c>
      <c r="R212" s="125">
        <f>ROUND(P212*$E212,2)</f>
        <v>0</v>
      </c>
      <c r="S212" s="123">
        <v>140</v>
      </c>
      <c r="T212" s="124">
        <f>ROUND(U212/$F212,2)</f>
        <v>0.18</v>
      </c>
      <c r="U212" s="125">
        <f>ROUND(S212*$E212,2)</f>
        <v>922.6</v>
      </c>
      <c r="V212" s="123">
        <v>630.28</v>
      </c>
      <c r="W212" s="124">
        <f>ROUND(X212/$F212,2)</f>
        <v>0.82</v>
      </c>
      <c r="X212" s="125">
        <f>ROUND(V212*$E212,2)</f>
        <v>4153.55</v>
      </c>
      <c r="Y212" s="123"/>
      <c r="Z212" s="124">
        <f>ROUND(AA212/$F212,2)</f>
        <v>0</v>
      </c>
      <c r="AA212" s="125">
        <f>ROUND(Y212*$E212,2)</f>
        <v>0</v>
      </c>
      <c r="AB212" s="123"/>
      <c r="AC212" s="124">
        <f>ROUND(AD212/$F212,2)</f>
        <v>0</v>
      </c>
      <c r="AD212" s="125">
        <f>ROUND(AB212*$E212,2)</f>
        <v>0</v>
      </c>
      <c r="AE212" s="123"/>
      <c r="AF212" s="124">
        <f>ROUND(AG212/$F212,2)</f>
        <v>0</v>
      </c>
      <c r="AG212" s="125">
        <f>ROUND(AE212*$E212,2)</f>
        <v>0</v>
      </c>
      <c r="AH212" s="123"/>
      <c r="AI212" s="124">
        <f>ROUND(AJ212/$F212,2)</f>
        <v>0</v>
      </c>
      <c r="AJ212" s="125">
        <f>ROUND(AH212*$E212,2)</f>
        <v>0</v>
      </c>
      <c r="AK212" s="123"/>
      <c r="AL212" s="124">
        <f>ROUND(AM212/$F212,2)</f>
        <v>0</v>
      </c>
      <c r="AM212" s="125">
        <f>ROUND(AK212*$E212,2)</f>
        <v>0</v>
      </c>
      <c r="AN212" s="123"/>
      <c r="AO212" s="124">
        <f>ROUND(AP212/$F212,2)</f>
        <v>0</v>
      </c>
      <c r="AP212" s="125">
        <f>ROUND(AN212*$E212,2)</f>
        <v>0</v>
      </c>
      <c r="AQ212" s="123"/>
      <c r="AR212" s="124">
        <f>ROUND(AS212/$F212,2)</f>
        <v>0</v>
      </c>
      <c r="AS212" s="125">
        <f>ROUND(AQ212*$E212,2)</f>
        <v>0</v>
      </c>
      <c r="AT212" s="124">
        <f>AU212/F212</f>
        <v>1.0000000000000002</v>
      </c>
      <c r="AU212" s="104">
        <f>I212+L212+O212+R212+U212+X212+AA212+AD212+AG212+AJ212+AM212+AP212+AS212</f>
        <v>5076.1500000000005</v>
      </c>
      <c r="AV212" s="40" t="b">
        <f>AU212=F212</f>
        <v>1</v>
      </c>
      <c r="AW212" s="19" t="s">
        <v>1263</v>
      </c>
    </row>
    <row r="213" spans="1:49" ht="28.5" hidden="1" customHeight="1" outlineLevel="1" x14ac:dyDescent="0.25">
      <c r="A213" s="366" t="s">
        <v>550</v>
      </c>
      <c r="B213" s="356" t="s">
        <v>327</v>
      </c>
      <c r="C213" s="357" t="s">
        <v>206</v>
      </c>
      <c r="D213" s="363">
        <v>325.5</v>
      </c>
      <c r="E213" s="348">
        <f>'02_P.O.S_N.N.L'!E210</f>
        <v>11.43</v>
      </c>
      <c r="F213" s="351">
        <f>'02_P.O.S_N.N.L'!F210</f>
        <v>3720.47</v>
      </c>
      <c r="G213" s="123"/>
      <c r="H213" s="124">
        <f t="shared" ref="H213:H235" si="615">ROUND(I213/$F213,2)</f>
        <v>0</v>
      </c>
      <c r="I213" s="125">
        <f t="shared" ref="I213:I235" si="616">ROUND(G213*$E213,2)</f>
        <v>0</v>
      </c>
      <c r="J213" s="123"/>
      <c r="K213" s="124">
        <f t="shared" ref="K213:K235" si="617">ROUND(L213/$F213,2)</f>
        <v>0</v>
      </c>
      <c r="L213" s="125">
        <f t="shared" ref="L213:L235" si="618">ROUND(J213*$E213,2)</f>
        <v>0</v>
      </c>
      <c r="M213" s="123"/>
      <c r="N213" s="124">
        <f t="shared" ref="N213:N235" si="619">ROUND(O213/$F213,2)</f>
        <v>0</v>
      </c>
      <c r="O213" s="125">
        <f t="shared" ref="O213:O235" si="620">ROUND(M213*$E213,2)</f>
        <v>0</v>
      </c>
      <c r="P213" s="123"/>
      <c r="Q213" s="124">
        <f t="shared" ref="Q213:Q235" si="621">ROUND(R213/$F213,2)</f>
        <v>0</v>
      </c>
      <c r="R213" s="125">
        <f t="shared" ref="R213:R235" si="622">ROUND(P213*$E213,2)</f>
        <v>0</v>
      </c>
      <c r="S213" s="123">
        <v>65</v>
      </c>
      <c r="T213" s="124">
        <f t="shared" ref="T213:T235" si="623">ROUND(U213/$F213,2)</f>
        <v>0.2</v>
      </c>
      <c r="U213" s="125">
        <f t="shared" ref="U213:U235" si="624">ROUND(S213*$E213,2)</f>
        <v>742.95</v>
      </c>
      <c r="V213" s="123">
        <v>260.5</v>
      </c>
      <c r="W213" s="124">
        <f t="shared" ref="W213:W235" si="625">ROUND(X213/$F213,2)</f>
        <v>0.8</v>
      </c>
      <c r="X213" s="125">
        <f>ROUND(V213*$E213,2)</f>
        <v>2977.52</v>
      </c>
      <c r="Y213" s="123"/>
      <c r="Z213" s="124">
        <f t="shared" ref="Z213:Z235" si="626">ROUND(AA213/$F213,2)</f>
        <v>0</v>
      </c>
      <c r="AA213" s="125">
        <f t="shared" ref="AA213:AA235" si="627">ROUND(Y213*$E213,2)</f>
        <v>0</v>
      </c>
      <c r="AB213" s="123"/>
      <c r="AC213" s="124">
        <f t="shared" ref="AC213:AC235" si="628">ROUND(AD213/$F213,2)</f>
        <v>0</v>
      </c>
      <c r="AD213" s="125">
        <f t="shared" ref="AD213:AD235" si="629">ROUND(AB213*$E213,2)</f>
        <v>0</v>
      </c>
      <c r="AE213" s="123"/>
      <c r="AF213" s="124">
        <f t="shared" ref="AF213:AF235" si="630">ROUND(AG213/$F213,2)</f>
        <v>0</v>
      </c>
      <c r="AG213" s="125">
        <f t="shared" ref="AG213:AG235" si="631">ROUND(AE213*$E213,2)</f>
        <v>0</v>
      </c>
      <c r="AH213" s="123"/>
      <c r="AI213" s="124">
        <f t="shared" ref="AI213:AI235" si="632">ROUND(AJ213/$F213,2)</f>
        <v>0</v>
      </c>
      <c r="AJ213" s="125">
        <f t="shared" ref="AJ213:AJ235" si="633">ROUND(AH213*$E213,2)</f>
        <v>0</v>
      </c>
      <c r="AK213" s="123"/>
      <c r="AL213" s="124">
        <f t="shared" ref="AL213:AL235" si="634">ROUND(AM213/$F213,2)</f>
        <v>0</v>
      </c>
      <c r="AM213" s="125">
        <f t="shared" ref="AM213:AM235" si="635">ROUND(AK213*$E213,2)</f>
        <v>0</v>
      </c>
      <c r="AN213" s="123"/>
      <c r="AO213" s="124">
        <f t="shared" ref="AO213:AO235" si="636">ROUND(AP213/$F213,2)</f>
        <v>0</v>
      </c>
      <c r="AP213" s="125">
        <f t="shared" ref="AP213:AP235" si="637">ROUND(AN213*$E213,2)</f>
        <v>0</v>
      </c>
      <c r="AQ213" s="123"/>
      <c r="AR213" s="124">
        <f t="shared" ref="AR213:AR235" si="638">ROUND(AS213/$F213,2)</f>
        <v>0</v>
      </c>
      <c r="AS213" s="125">
        <f t="shared" ref="AS213:AS235" si="639">ROUND(AQ213*$E213,2)</f>
        <v>0</v>
      </c>
      <c r="AT213" s="124">
        <f t="shared" ref="AT213:AT235" si="640">AU213/F213</f>
        <v>1.0000000000000002</v>
      </c>
      <c r="AU213" s="104">
        <f t="shared" ref="AU213:AU235" si="641">I213+L213+O213+R213+U213+X213+AA213+AD213+AG213+AJ213+AM213+AP213+AS213</f>
        <v>3720.4700000000003</v>
      </c>
      <c r="AV213" s="40" t="b">
        <f t="shared" si="418"/>
        <v>1</v>
      </c>
      <c r="AW213" s="19" t="s">
        <v>1263</v>
      </c>
    </row>
    <row r="214" spans="1:49" ht="33.75" hidden="1" outlineLevel="1" x14ac:dyDescent="0.25">
      <c r="A214" s="366" t="s">
        <v>551</v>
      </c>
      <c r="B214" s="356" t="s">
        <v>236</v>
      </c>
      <c r="C214" s="357" t="s">
        <v>206</v>
      </c>
      <c r="D214" s="363">
        <v>304.77</v>
      </c>
      <c r="E214" s="348">
        <f>'02_P.O.S_N.N.L'!E211</f>
        <v>289.18</v>
      </c>
      <c r="F214" s="351">
        <f>'02_P.O.S_N.N.L'!F211</f>
        <v>88133.39</v>
      </c>
      <c r="G214" s="123"/>
      <c r="H214" s="124">
        <f t="shared" si="615"/>
        <v>0</v>
      </c>
      <c r="I214" s="125">
        <f t="shared" si="616"/>
        <v>0</v>
      </c>
      <c r="J214" s="123"/>
      <c r="K214" s="124">
        <f t="shared" si="617"/>
        <v>0</v>
      </c>
      <c r="L214" s="125">
        <f t="shared" si="618"/>
        <v>0</v>
      </c>
      <c r="M214" s="123"/>
      <c r="N214" s="124">
        <f t="shared" si="619"/>
        <v>0</v>
      </c>
      <c r="O214" s="125">
        <f t="shared" si="620"/>
        <v>0</v>
      </c>
      <c r="P214" s="123"/>
      <c r="Q214" s="124">
        <f t="shared" si="621"/>
        <v>0</v>
      </c>
      <c r="R214" s="125">
        <f t="shared" si="622"/>
        <v>0</v>
      </c>
      <c r="S214" s="123">
        <v>60</v>
      </c>
      <c r="T214" s="124">
        <f t="shared" si="623"/>
        <v>0.2</v>
      </c>
      <c r="U214" s="125">
        <f t="shared" si="624"/>
        <v>17350.8</v>
      </c>
      <c r="V214" s="123">
        <v>244.76999999999998</v>
      </c>
      <c r="W214" s="124">
        <f t="shared" si="625"/>
        <v>0.8</v>
      </c>
      <c r="X214" s="125">
        <f>ROUND(V214*$E214,2)</f>
        <v>70782.59</v>
      </c>
      <c r="Y214" s="123"/>
      <c r="Z214" s="124">
        <f t="shared" si="626"/>
        <v>0</v>
      </c>
      <c r="AA214" s="125">
        <f t="shared" si="627"/>
        <v>0</v>
      </c>
      <c r="AB214" s="123"/>
      <c r="AC214" s="124">
        <f t="shared" si="628"/>
        <v>0</v>
      </c>
      <c r="AD214" s="125">
        <f t="shared" si="629"/>
        <v>0</v>
      </c>
      <c r="AE214" s="123"/>
      <c r="AF214" s="124">
        <f t="shared" si="630"/>
        <v>0</v>
      </c>
      <c r="AG214" s="125">
        <f t="shared" si="631"/>
        <v>0</v>
      </c>
      <c r="AH214" s="123"/>
      <c r="AI214" s="124">
        <f t="shared" si="632"/>
        <v>0</v>
      </c>
      <c r="AJ214" s="125">
        <f t="shared" si="633"/>
        <v>0</v>
      </c>
      <c r="AK214" s="123"/>
      <c r="AL214" s="124">
        <f t="shared" si="634"/>
        <v>0</v>
      </c>
      <c r="AM214" s="125">
        <f t="shared" si="635"/>
        <v>0</v>
      </c>
      <c r="AN214" s="123"/>
      <c r="AO214" s="124">
        <f t="shared" si="636"/>
        <v>0</v>
      </c>
      <c r="AP214" s="125">
        <f t="shared" si="637"/>
        <v>0</v>
      </c>
      <c r="AQ214" s="123"/>
      <c r="AR214" s="124">
        <f t="shared" si="638"/>
        <v>0</v>
      </c>
      <c r="AS214" s="125">
        <f t="shared" si="639"/>
        <v>0</v>
      </c>
      <c r="AT214" s="124">
        <f t="shared" si="640"/>
        <v>1</v>
      </c>
      <c r="AU214" s="104">
        <f t="shared" si="641"/>
        <v>88133.39</v>
      </c>
      <c r="AV214" s="40" t="b">
        <f t="shared" si="418"/>
        <v>1</v>
      </c>
      <c r="AW214" s="19" t="s">
        <v>1263</v>
      </c>
    </row>
    <row r="215" spans="1:49" hidden="1" outlineLevel="1" x14ac:dyDescent="0.25">
      <c r="A215" s="366" t="s">
        <v>552</v>
      </c>
      <c r="B215" s="356" t="s">
        <v>328</v>
      </c>
      <c r="C215" s="357" t="s">
        <v>206</v>
      </c>
      <c r="D215" s="363">
        <v>962.85</v>
      </c>
      <c r="E215" s="348">
        <f>'02_P.O.S_N.N.L'!E212</f>
        <v>0.83</v>
      </c>
      <c r="F215" s="351">
        <f>'02_P.O.S_N.N.L'!F212</f>
        <v>799.17</v>
      </c>
      <c r="G215" s="123"/>
      <c r="H215" s="124">
        <f t="shared" si="615"/>
        <v>0</v>
      </c>
      <c r="I215" s="125">
        <f t="shared" si="616"/>
        <v>0</v>
      </c>
      <c r="J215" s="123"/>
      <c r="K215" s="124">
        <f t="shared" si="617"/>
        <v>0</v>
      </c>
      <c r="L215" s="125">
        <f t="shared" si="618"/>
        <v>0</v>
      </c>
      <c r="M215" s="123"/>
      <c r="N215" s="124">
        <f t="shared" si="619"/>
        <v>0</v>
      </c>
      <c r="O215" s="125">
        <f t="shared" si="620"/>
        <v>0</v>
      </c>
      <c r="P215" s="123"/>
      <c r="Q215" s="124">
        <f t="shared" si="621"/>
        <v>0</v>
      </c>
      <c r="R215" s="125">
        <f t="shared" si="622"/>
        <v>0</v>
      </c>
      <c r="S215" s="123">
        <v>140</v>
      </c>
      <c r="T215" s="124">
        <f t="shared" si="623"/>
        <v>0.15</v>
      </c>
      <c r="U215" s="125">
        <f t="shared" si="624"/>
        <v>116.2</v>
      </c>
      <c r="V215" s="123">
        <v>822.85</v>
      </c>
      <c r="W215" s="124">
        <f t="shared" si="625"/>
        <v>0.85</v>
      </c>
      <c r="X215" s="125">
        <f t="shared" ref="X215:X235" si="642">ROUND(V215*$E215,2)</f>
        <v>682.97</v>
      </c>
      <c r="Y215" s="123"/>
      <c r="Z215" s="124">
        <f t="shared" si="626"/>
        <v>0</v>
      </c>
      <c r="AA215" s="125">
        <f t="shared" si="627"/>
        <v>0</v>
      </c>
      <c r="AB215" s="123"/>
      <c r="AC215" s="124">
        <f t="shared" si="628"/>
        <v>0</v>
      </c>
      <c r="AD215" s="125">
        <f t="shared" si="629"/>
        <v>0</v>
      </c>
      <c r="AE215" s="123"/>
      <c r="AF215" s="124">
        <f t="shared" si="630"/>
        <v>0</v>
      </c>
      <c r="AG215" s="125">
        <f t="shared" si="631"/>
        <v>0</v>
      </c>
      <c r="AH215" s="123"/>
      <c r="AI215" s="124">
        <f t="shared" si="632"/>
        <v>0</v>
      </c>
      <c r="AJ215" s="125">
        <f t="shared" si="633"/>
        <v>0</v>
      </c>
      <c r="AK215" s="123"/>
      <c r="AL215" s="124">
        <f t="shared" si="634"/>
        <v>0</v>
      </c>
      <c r="AM215" s="125">
        <f t="shared" si="635"/>
        <v>0</v>
      </c>
      <c r="AN215" s="123"/>
      <c r="AO215" s="124">
        <f t="shared" si="636"/>
        <v>0</v>
      </c>
      <c r="AP215" s="125">
        <f t="shared" si="637"/>
        <v>0</v>
      </c>
      <c r="AQ215" s="123"/>
      <c r="AR215" s="124">
        <f t="shared" si="638"/>
        <v>0</v>
      </c>
      <c r="AS215" s="125">
        <f t="shared" si="639"/>
        <v>0</v>
      </c>
      <c r="AT215" s="124">
        <f t="shared" si="640"/>
        <v>1.0000000000000002</v>
      </c>
      <c r="AU215" s="104">
        <f t="shared" si="641"/>
        <v>799.17000000000007</v>
      </c>
      <c r="AV215" s="40" t="b">
        <f t="shared" ref="AV215:AV278" si="643">AU215=F215</f>
        <v>1</v>
      </c>
      <c r="AW215" s="19" t="s">
        <v>1263</v>
      </c>
    </row>
    <row r="216" spans="1:49" hidden="1" outlineLevel="1" x14ac:dyDescent="0.25">
      <c r="A216" s="366" t="s">
        <v>553</v>
      </c>
      <c r="B216" s="356" t="s">
        <v>329</v>
      </c>
      <c r="C216" s="357" t="s">
        <v>206</v>
      </c>
      <c r="D216" s="363">
        <v>423.15</v>
      </c>
      <c r="E216" s="348">
        <f>'02_P.O.S_N.N.L'!E213</f>
        <v>2.63</v>
      </c>
      <c r="F216" s="351">
        <f>'02_P.O.S_N.N.L'!F213</f>
        <v>1112.8800000000001</v>
      </c>
      <c r="G216" s="123"/>
      <c r="H216" s="124">
        <f t="shared" si="615"/>
        <v>0</v>
      </c>
      <c r="I216" s="125">
        <f t="shared" si="616"/>
        <v>0</v>
      </c>
      <c r="J216" s="123"/>
      <c r="K216" s="124">
        <f t="shared" si="617"/>
        <v>0</v>
      </c>
      <c r="L216" s="125">
        <f t="shared" si="618"/>
        <v>0</v>
      </c>
      <c r="M216" s="123"/>
      <c r="N216" s="124">
        <f t="shared" si="619"/>
        <v>0</v>
      </c>
      <c r="O216" s="125">
        <f t="shared" si="620"/>
        <v>0</v>
      </c>
      <c r="P216" s="123"/>
      <c r="Q216" s="124">
        <f t="shared" si="621"/>
        <v>0</v>
      </c>
      <c r="R216" s="125">
        <f t="shared" si="622"/>
        <v>0</v>
      </c>
      <c r="S216" s="123">
        <v>60</v>
      </c>
      <c r="T216" s="124">
        <f t="shared" si="623"/>
        <v>0.14000000000000001</v>
      </c>
      <c r="U216" s="125">
        <f t="shared" si="624"/>
        <v>157.80000000000001</v>
      </c>
      <c r="V216" s="123">
        <v>363.15</v>
      </c>
      <c r="W216" s="124">
        <f>ROUND(X216/$F216,2)</f>
        <v>0.86</v>
      </c>
      <c r="X216" s="125">
        <f>ROUND(V216*$E216,2)</f>
        <v>955.08</v>
      </c>
      <c r="Y216" s="123"/>
      <c r="Z216" s="124">
        <f>ROUND(AA216/$F216,2)</f>
        <v>0</v>
      </c>
      <c r="AA216" s="125">
        <f>ROUND(Y216*$E216,2)</f>
        <v>0</v>
      </c>
      <c r="AB216" s="123"/>
      <c r="AC216" s="124">
        <f t="shared" si="628"/>
        <v>0</v>
      </c>
      <c r="AD216" s="125">
        <f t="shared" si="629"/>
        <v>0</v>
      </c>
      <c r="AE216" s="123"/>
      <c r="AF216" s="124">
        <f t="shared" si="630"/>
        <v>0</v>
      </c>
      <c r="AG216" s="125">
        <f t="shared" si="631"/>
        <v>0</v>
      </c>
      <c r="AH216" s="123"/>
      <c r="AI216" s="124">
        <f t="shared" si="632"/>
        <v>0</v>
      </c>
      <c r="AJ216" s="125">
        <f t="shared" si="633"/>
        <v>0</v>
      </c>
      <c r="AK216" s="123"/>
      <c r="AL216" s="124">
        <f t="shared" si="634"/>
        <v>0</v>
      </c>
      <c r="AM216" s="125">
        <f t="shared" si="635"/>
        <v>0</v>
      </c>
      <c r="AN216" s="123"/>
      <c r="AO216" s="124">
        <f t="shared" si="636"/>
        <v>0</v>
      </c>
      <c r="AP216" s="125">
        <f t="shared" si="637"/>
        <v>0</v>
      </c>
      <c r="AQ216" s="123"/>
      <c r="AR216" s="124">
        <f t="shared" si="638"/>
        <v>0</v>
      </c>
      <c r="AS216" s="125">
        <f t="shared" si="639"/>
        <v>0</v>
      </c>
      <c r="AT216" s="124">
        <f t="shared" si="640"/>
        <v>1</v>
      </c>
      <c r="AU216" s="104">
        <f t="shared" si="641"/>
        <v>1112.8800000000001</v>
      </c>
      <c r="AV216" s="40" t="b">
        <f t="shared" si="643"/>
        <v>1</v>
      </c>
      <c r="AW216" s="19" t="s">
        <v>1263</v>
      </c>
    </row>
    <row r="217" spans="1:49" ht="22.5" hidden="1" outlineLevel="1" x14ac:dyDescent="0.25">
      <c r="A217" s="366" t="s">
        <v>554</v>
      </c>
      <c r="B217" s="356" t="s">
        <v>330</v>
      </c>
      <c r="C217" s="357" t="s">
        <v>331</v>
      </c>
      <c r="D217" s="364">
        <v>1336.65</v>
      </c>
      <c r="E217" s="348">
        <f>'02_P.O.S_N.N.L'!E214</f>
        <v>1.21</v>
      </c>
      <c r="F217" s="351">
        <f>'02_P.O.S_N.N.L'!F214</f>
        <v>1617.35</v>
      </c>
      <c r="G217" s="123"/>
      <c r="H217" s="124">
        <f t="shared" si="615"/>
        <v>0</v>
      </c>
      <c r="I217" s="125">
        <f t="shared" si="616"/>
        <v>0</v>
      </c>
      <c r="J217" s="123"/>
      <c r="K217" s="124">
        <f t="shared" si="617"/>
        <v>0</v>
      </c>
      <c r="L217" s="125">
        <f t="shared" si="618"/>
        <v>0</v>
      </c>
      <c r="M217" s="123"/>
      <c r="N217" s="124">
        <f t="shared" si="619"/>
        <v>0</v>
      </c>
      <c r="O217" s="125">
        <f t="shared" si="620"/>
        <v>0</v>
      </c>
      <c r="P217" s="123"/>
      <c r="Q217" s="124">
        <f t="shared" si="621"/>
        <v>0</v>
      </c>
      <c r="R217" s="125">
        <f t="shared" si="622"/>
        <v>0</v>
      </c>
      <c r="S217" s="123">
        <v>260</v>
      </c>
      <c r="T217" s="124">
        <f t="shared" si="623"/>
        <v>0.19</v>
      </c>
      <c r="U217" s="125">
        <f t="shared" si="624"/>
        <v>314.60000000000002</v>
      </c>
      <c r="V217" s="123">
        <v>1076.6500000000001</v>
      </c>
      <c r="W217" s="124">
        <f t="shared" si="625"/>
        <v>0.81</v>
      </c>
      <c r="X217" s="125">
        <f t="shared" si="642"/>
        <v>1302.75</v>
      </c>
      <c r="Y217" s="123"/>
      <c r="Z217" s="124">
        <f t="shared" si="626"/>
        <v>0</v>
      </c>
      <c r="AA217" s="125">
        <f t="shared" si="627"/>
        <v>0</v>
      </c>
      <c r="AB217" s="123"/>
      <c r="AC217" s="124">
        <f t="shared" si="628"/>
        <v>0</v>
      </c>
      <c r="AD217" s="125">
        <f t="shared" si="629"/>
        <v>0</v>
      </c>
      <c r="AE217" s="123"/>
      <c r="AF217" s="124">
        <f t="shared" si="630"/>
        <v>0</v>
      </c>
      <c r="AG217" s="125">
        <f t="shared" si="631"/>
        <v>0</v>
      </c>
      <c r="AH217" s="123"/>
      <c r="AI217" s="124">
        <f t="shared" si="632"/>
        <v>0</v>
      </c>
      <c r="AJ217" s="125">
        <f t="shared" si="633"/>
        <v>0</v>
      </c>
      <c r="AK217" s="123"/>
      <c r="AL217" s="124">
        <f t="shared" si="634"/>
        <v>0</v>
      </c>
      <c r="AM217" s="125">
        <f t="shared" si="635"/>
        <v>0</v>
      </c>
      <c r="AN217" s="123"/>
      <c r="AO217" s="124">
        <f t="shared" si="636"/>
        <v>0</v>
      </c>
      <c r="AP217" s="125">
        <f t="shared" si="637"/>
        <v>0</v>
      </c>
      <c r="AQ217" s="123"/>
      <c r="AR217" s="124">
        <f t="shared" si="638"/>
        <v>0</v>
      </c>
      <c r="AS217" s="125">
        <f t="shared" si="639"/>
        <v>0</v>
      </c>
      <c r="AT217" s="124">
        <f t="shared" si="640"/>
        <v>1</v>
      </c>
      <c r="AU217" s="104">
        <f t="shared" si="641"/>
        <v>1617.35</v>
      </c>
      <c r="AV217" s="40" t="b">
        <f t="shared" si="643"/>
        <v>1</v>
      </c>
      <c r="AW217" s="19" t="s">
        <v>1263</v>
      </c>
    </row>
    <row r="218" spans="1:49" hidden="1" outlineLevel="1" x14ac:dyDescent="0.25">
      <c r="A218" s="366" t="s">
        <v>555</v>
      </c>
      <c r="B218" s="356" t="s">
        <v>207</v>
      </c>
      <c r="C218" s="357" t="s">
        <v>206</v>
      </c>
      <c r="D218" s="362">
        <v>27.28</v>
      </c>
      <c r="E218" s="348">
        <f>'02_P.O.S_N.N.L'!E215</f>
        <v>425.26</v>
      </c>
      <c r="F218" s="351">
        <f>'02_P.O.S_N.N.L'!F215</f>
        <v>11601.09</v>
      </c>
      <c r="G218" s="123"/>
      <c r="H218" s="124">
        <f t="shared" si="615"/>
        <v>0</v>
      </c>
      <c r="I218" s="125">
        <f t="shared" si="616"/>
        <v>0</v>
      </c>
      <c r="J218" s="123"/>
      <c r="K218" s="124">
        <f t="shared" si="617"/>
        <v>0</v>
      </c>
      <c r="L218" s="125">
        <f t="shared" si="618"/>
        <v>0</v>
      </c>
      <c r="M218" s="123"/>
      <c r="N218" s="124">
        <f t="shared" si="619"/>
        <v>0</v>
      </c>
      <c r="O218" s="125">
        <f t="shared" si="620"/>
        <v>0</v>
      </c>
      <c r="P218" s="123"/>
      <c r="Q218" s="124">
        <f t="shared" si="621"/>
        <v>0</v>
      </c>
      <c r="R218" s="125">
        <f t="shared" si="622"/>
        <v>0</v>
      </c>
      <c r="S218" s="123">
        <v>3</v>
      </c>
      <c r="T218" s="124">
        <f t="shared" si="623"/>
        <v>0.11</v>
      </c>
      <c r="U218" s="125">
        <f t="shared" si="624"/>
        <v>1275.78</v>
      </c>
      <c r="V218" s="123">
        <v>24.28</v>
      </c>
      <c r="W218" s="124">
        <f t="shared" si="625"/>
        <v>0.89</v>
      </c>
      <c r="X218" s="125">
        <f t="shared" si="642"/>
        <v>10325.31</v>
      </c>
      <c r="Y218" s="123"/>
      <c r="Z218" s="124">
        <f t="shared" si="626"/>
        <v>0</v>
      </c>
      <c r="AA218" s="125">
        <f t="shared" si="627"/>
        <v>0</v>
      </c>
      <c r="AB218" s="123"/>
      <c r="AC218" s="124">
        <f t="shared" si="628"/>
        <v>0</v>
      </c>
      <c r="AD218" s="125">
        <f t="shared" si="629"/>
        <v>0</v>
      </c>
      <c r="AE218" s="123"/>
      <c r="AF218" s="124">
        <f t="shared" si="630"/>
        <v>0</v>
      </c>
      <c r="AG218" s="125">
        <f t="shared" si="631"/>
        <v>0</v>
      </c>
      <c r="AH218" s="123"/>
      <c r="AI218" s="124">
        <f t="shared" si="632"/>
        <v>0</v>
      </c>
      <c r="AJ218" s="125">
        <f t="shared" si="633"/>
        <v>0</v>
      </c>
      <c r="AK218" s="123"/>
      <c r="AL218" s="124">
        <f t="shared" si="634"/>
        <v>0</v>
      </c>
      <c r="AM218" s="125">
        <f t="shared" si="635"/>
        <v>0</v>
      </c>
      <c r="AN218" s="123"/>
      <c r="AO218" s="124">
        <f t="shared" si="636"/>
        <v>0</v>
      </c>
      <c r="AP218" s="125">
        <f t="shared" si="637"/>
        <v>0</v>
      </c>
      <c r="AQ218" s="123"/>
      <c r="AR218" s="124">
        <f t="shared" si="638"/>
        <v>0</v>
      </c>
      <c r="AS218" s="125">
        <f t="shared" si="639"/>
        <v>0</v>
      </c>
      <c r="AT218" s="124">
        <f t="shared" si="640"/>
        <v>1</v>
      </c>
      <c r="AU218" s="104">
        <f t="shared" si="641"/>
        <v>11601.09</v>
      </c>
      <c r="AV218" s="40" t="b">
        <f t="shared" si="643"/>
        <v>1</v>
      </c>
      <c r="AW218" s="19" t="s">
        <v>1263</v>
      </c>
    </row>
    <row r="219" spans="1:49" ht="22.5" hidden="1" outlineLevel="1" x14ac:dyDescent="0.25">
      <c r="A219" s="366" t="s">
        <v>556</v>
      </c>
      <c r="B219" s="356" t="s">
        <v>305</v>
      </c>
      <c r="C219" s="357" t="s">
        <v>191</v>
      </c>
      <c r="D219" s="363">
        <v>380</v>
      </c>
      <c r="E219" s="348">
        <f>'02_P.O.S_N.N.L'!E216</f>
        <v>58.51</v>
      </c>
      <c r="F219" s="351">
        <f>'02_P.O.S_N.N.L'!F216</f>
        <v>22233.8</v>
      </c>
      <c r="G219" s="123"/>
      <c r="H219" s="124">
        <f t="shared" si="615"/>
        <v>0</v>
      </c>
      <c r="I219" s="125">
        <f t="shared" si="616"/>
        <v>0</v>
      </c>
      <c r="J219" s="123"/>
      <c r="K219" s="124">
        <f t="shared" si="617"/>
        <v>0</v>
      </c>
      <c r="L219" s="125">
        <f t="shared" si="618"/>
        <v>0</v>
      </c>
      <c r="M219" s="123"/>
      <c r="N219" s="124">
        <f t="shared" si="619"/>
        <v>0</v>
      </c>
      <c r="O219" s="125">
        <f t="shared" si="620"/>
        <v>0</v>
      </c>
      <c r="P219" s="123"/>
      <c r="Q219" s="124">
        <f t="shared" si="621"/>
        <v>0</v>
      </c>
      <c r="R219" s="125">
        <f t="shared" si="622"/>
        <v>0</v>
      </c>
      <c r="S219" s="123"/>
      <c r="T219" s="124">
        <f t="shared" si="623"/>
        <v>0</v>
      </c>
      <c r="U219" s="125">
        <f t="shared" si="624"/>
        <v>0</v>
      </c>
      <c r="V219" s="123">
        <v>160</v>
      </c>
      <c r="W219" s="124">
        <f t="shared" si="625"/>
        <v>0.42</v>
      </c>
      <c r="X219" s="125">
        <f t="shared" si="642"/>
        <v>9361.6</v>
      </c>
      <c r="Y219" s="123">
        <v>220</v>
      </c>
      <c r="Z219" s="124">
        <f t="shared" si="626"/>
        <v>0.57999999999999996</v>
      </c>
      <c r="AA219" s="125">
        <f t="shared" si="627"/>
        <v>12872.2</v>
      </c>
      <c r="AB219" s="123"/>
      <c r="AC219" s="124">
        <f t="shared" si="628"/>
        <v>0</v>
      </c>
      <c r="AD219" s="125">
        <f t="shared" si="629"/>
        <v>0</v>
      </c>
      <c r="AE219" s="123"/>
      <c r="AF219" s="124">
        <f t="shared" si="630"/>
        <v>0</v>
      </c>
      <c r="AG219" s="125">
        <f t="shared" si="631"/>
        <v>0</v>
      </c>
      <c r="AH219" s="123"/>
      <c r="AI219" s="124">
        <f t="shared" si="632"/>
        <v>0</v>
      </c>
      <c r="AJ219" s="125">
        <f t="shared" si="633"/>
        <v>0</v>
      </c>
      <c r="AK219" s="123"/>
      <c r="AL219" s="124">
        <f t="shared" si="634"/>
        <v>0</v>
      </c>
      <c r="AM219" s="125">
        <f t="shared" si="635"/>
        <v>0</v>
      </c>
      <c r="AN219" s="123"/>
      <c r="AO219" s="124">
        <f t="shared" si="636"/>
        <v>0</v>
      </c>
      <c r="AP219" s="125">
        <f t="shared" si="637"/>
        <v>0</v>
      </c>
      <c r="AQ219" s="123"/>
      <c r="AR219" s="124">
        <f t="shared" si="638"/>
        <v>0</v>
      </c>
      <c r="AS219" s="125">
        <f t="shared" si="639"/>
        <v>0</v>
      </c>
      <c r="AT219" s="124">
        <f t="shared" si="640"/>
        <v>1.0000000000000002</v>
      </c>
      <c r="AU219" s="104">
        <f t="shared" si="641"/>
        <v>22233.800000000003</v>
      </c>
      <c r="AV219" s="40" t="b">
        <f t="shared" si="643"/>
        <v>1</v>
      </c>
      <c r="AW219" s="21" t="s">
        <v>1266</v>
      </c>
    </row>
    <row r="220" spans="1:49" ht="45" hidden="1" outlineLevel="1" x14ac:dyDescent="0.25">
      <c r="A220" s="366" t="s">
        <v>557</v>
      </c>
      <c r="B220" s="356" t="s">
        <v>332</v>
      </c>
      <c r="C220" s="357" t="s">
        <v>52</v>
      </c>
      <c r="D220" s="363">
        <v>587.38</v>
      </c>
      <c r="E220" s="348">
        <f>'02_P.O.S_N.N.L'!E217</f>
        <v>10</v>
      </c>
      <c r="F220" s="351">
        <f>'02_P.O.S_N.N.L'!F217</f>
        <v>5873.8</v>
      </c>
      <c r="G220" s="123"/>
      <c r="H220" s="124">
        <f t="shared" si="615"/>
        <v>0</v>
      </c>
      <c r="I220" s="125">
        <f t="shared" si="616"/>
        <v>0</v>
      </c>
      <c r="J220" s="123"/>
      <c r="K220" s="124">
        <f t="shared" si="617"/>
        <v>0</v>
      </c>
      <c r="L220" s="125">
        <f t="shared" si="618"/>
        <v>0</v>
      </c>
      <c r="M220" s="123"/>
      <c r="N220" s="124">
        <f t="shared" si="619"/>
        <v>0</v>
      </c>
      <c r="O220" s="125">
        <f t="shared" si="620"/>
        <v>0</v>
      </c>
      <c r="P220" s="123"/>
      <c r="Q220" s="124">
        <f t="shared" si="621"/>
        <v>0</v>
      </c>
      <c r="R220" s="125">
        <f t="shared" si="622"/>
        <v>0</v>
      </c>
      <c r="S220" s="123"/>
      <c r="T220" s="124">
        <f t="shared" si="623"/>
        <v>0</v>
      </c>
      <c r="U220" s="125">
        <f t="shared" si="624"/>
        <v>0</v>
      </c>
      <c r="V220" s="123">
        <v>200</v>
      </c>
      <c r="W220" s="124">
        <f t="shared" si="625"/>
        <v>0.34</v>
      </c>
      <c r="X220" s="125">
        <f t="shared" si="642"/>
        <v>2000</v>
      </c>
      <c r="Y220" s="123">
        <v>387.38</v>
      </c>
      <c r="Z220" s="124">
        <f t="shared" si="626"/>
        <v>0.66</v>
      </c>
      <c r="AA220" s="125">
        <f t="shared" si="627"/>
        <v>3873.8</v>
      </c>
      <c r="AB220" s="123"/>
      <c r="AC220" s="124">
        <f t="shared" si="628"/>
        <v>0</v>
      </c>
      <c r="AD220" s="125">
        <f t="shared" si="629"/>
        <v>0</v>
      </c>
      <c r="AE220" s="123"/>
      <c r="AF220" s="124">
        <f t="shared" si="630"/>
        <v>0</v>
      </c>
      <c r="AG220" s="125">
        <f t="shared" si="631"/>
        <v>0</v>
      </c>
      <c r="AH220" s="123"/>
      <c r="AI220" s="124">
        <f t="shared" si="632"/>
        <v>0</v>
      </c>
      <c r="AJ220" s="125">
        <f t="shared" si="633"/>
        <v>0</v>
      </c>
      <c r="AK220" s="123"/>
      <c r="AL220" s="124">
        <f t="shared" si="634"/>
        <v>0</v>
      </c>
      <c r="AM220" s="125">
        <f t="shared" si="635"/>
        <v>0</v>
      </c>
      <c r="AN220" s="123"/>
      <c r="AO220" s="124">
        <f t="shared" si="636"/>
        <v>0</v>
      </c>
      <c r="AP220" s="125">
        <f t="shared" si="637"/>
        <v>0</v>
      </c>
      <c r="AQ220" s="123"/>
      <c r="AR220" s="124">
        <f t="shared" si="638"/>
        <v>0</v>
      </c>
      <c r="AS220" s="125">
        <f t="shared" si="639"/>
        <v>0</v>
      </c>
      <c r="AT220" s="124">
        <f t="shared" si="640"/>
        <v>1</v>
      </c>
      <c r="AU220" s="104">
        <f t="shared" si="641"/>
        <v>5873.8</v>
      </c>
      <c r="AV220" s="40" t="b">
        <f t="shared" si="643"/>
        <v>1</v>
      </c>
      <c r="AW220" s="21" t="s">
        <v>1266</v>
      </c>
    </row>
    <row r="221" spans="1:49" ht="45" hidden="1" outlineLevel="1" x14ac:dyDescent="0.25">
      <c r="A221" s="366" t="s">
        <v>558</v>
      </c>
      <c r="B221" s="356" t="s">
        <v>333</v>
      </c>
      <c r="C221" s="357" t="s">
        <v>52</v>
      </c>
      <c r="D221" s="363">
        <v>518.53</v>
      </c>
      <c r="E221" s="348">
        <f>'02_P.O.S_N.N.L'!E218</f>
        <v>10</v>
      </c>
      <c r="F221" s="351">
        <f>'02_P.O.S_N.N.L'!F218</f>
        <v>5185.3</v>
      </c>
      <c r="G221" s="123"/>
      <c r="H221" s="124">
        <f t="shared" si="615"/>
        <v>0</v>
      </c>
      <c r="I221" s="125">
        <f t="shared" si="616"/>
        <v>0</v>
      </c>
      <c r="J221" s="123"/>
      <c r="K221" s="124">
        <f t="shared" si="617"/>
        <v>0</v>
      </c>
      <c r="L221" s="125">
        <f t="shared" si="618"/>
        <v>0</v>
      </c>
      <c r="M221" s="123"/>
      <c r="N221" s="124">
        <f t="shared" si="619"/>
        <v>0</v>
      </c>
      <c r="O221" s="125">
        <f t="shared" si="620"/>
        <v>0</v>
      </c>
      <c r="P221" s="123"/>
      <c r="Q221" s="124">
        <f t="shared" si="621"/>
        <v>0</v>
      </c>
      <c r="R221" s="125">
        <f t="shared" si="622"/>
        <v>0</v>
      </c>
      <c r="S221" s="123"/>
      <c r="T221" s="124">
        <f t="shared" si="623"/>
        <v>0</v>
      </c>
      <c r="U221" s="125">
        <f t="shared" si="624"/>
        <v>0</v>
      </c>
      <c r="V221" s="123">
        <v>200</v>
      </c>
      <c r="W221" s="124">
        <f t="shared" si="625"/>
        <v>0.39</v>
      </c>
      <c r="X221" s="125">
        <f t="shared" si="642"/>
        <v>2000</v>
      </c>
      <c r="Y221" s="123">
        <v>318.52999999999997</v>
      </c>
      <c r="Z221" s="124">
        <f t="shared" si="626"/>
        <v>0.61</v>
      </c>
      <c r="AA221" s="125">
        <f t="shared" si="627"/>
        <v>3185.3</v>
      </c>
      <c r="AB221" s="123"/>
      <c r="AC221" s="124">
        <f t="shared" si="628"/>
        <v>0</v>
      </c>
      <c r="AD221" s="125">
        <f t="shared" si="629"/>
        <v>0</v>
      </c>
      <c r="AE221" s="123"/>
      <c r="AF221" s="124">
        <f t="shared" si="630"/>
        <v>0</v>
      </c>
      <c r="AG221" s="125">
        <f t="shared" si="631"/>
        <v>0</v>
      </c>
      <c r="AH221" s="123"/>
      <c r="AI221" s="124">
        <f t="shared" si="632"/>
        <v>0</v>
      </c>
      <c r="AJ221" s="125">
        <f t="shared" si="633"/>
        <v>0</v>
      </c>
      <c r="AK221" s="123"/>
      <c r="AL221" s="124">
        <f t="shared" si="634"/>
        <v>0</v>
      </c>
      <c r="AM221" s="125">
        <f t="shared" si="635"/>
        <v>0</v>
      </c>
      <c r="AN221" s="123"/>
      <c r="AO221" s="124">
        <f t="shared" si="636"/>
        <v>0</v>
      </c>
      <c r="AP221" s="125">
        <f t="shared" si="637"/>
        <v>0</v>
      </c>
      <c r="AQ221" s="123"/>
      <c r="AR221" s="124">
        <f t="shared" si="638"/>
        <v>0</v>
      </c>
      <c r="AS221" s="125">
        <f t="shared" si="639"/>
        <v>0</v>
      </c>
      <c r="AT221" s="124">
        <f t="shared" si="640"/>
        <v>1</v>
      </c>
      <c r="AU221" s="104">
        <f t="shared" si="641"/>
        <v>5185.3</v>
      </c>
      <c r="AV221" s="40" t="b">
        <f t="shared" si="643"/>
        <v>1</v>
      </c>
      <c r="AW221" s="21" t="s">
        <v>1266</v>
      </c>
    </row>
    <row r="222" spans="1:49" ht="45" hidden="1" outlineLevel="1" x14ac:dyDescent="0.25">
      <c r="A222" s="366" t="s">
        <v>559</v>
      </c>
      <c r="B222" s="356" t="s">
        <v>334</v>
      </c>
      <c r="C222" s="357" t="s">
        <v>52</v>
      </c>
      <c r="D222" s="363">
        <v>518.53</v>
      </c>
      <c r="E222" s="348">
        <f>'02_P.O.S_N.N.L'!E219</f>
        <v>10</v>
      </c>
      <c r="F222" s="351">
        <f>'02_P.O.S_N.N.L'!F219</f>
        <v>5185.3</v>
      </c>
      <c r="G222" s="123"/>
      <c r="H222" s="124">
        <f t="shared" si="615"/>
        <v>0</v>
      </c>
      <c r="I222" s="125">
        <f t="shared" si="616"/>
        <v>0</v>
      </c>
      <c r="J222" s="123"/>
      <c r="K222" s="124">
        <f t="shared" si="617"/>
        <v>0</v>
      </c>
      <c r="L222" s="125">
        <f t="shared" si="618"/>
        <v>0</v>
      </c>
      <c r="M222" s="123"/>
      <c r="N222" s="124">
        <f t="shared" si="619"/>
        <v>0</v>
      </c>
      <c r="O222" s="125">
        <f t="shared" si="620"/>
        <v>0</v>
      </c>
      <c r="P222" s="123"/>
      <c r="Q222" s="124">
        <f t="shared" si="621"/>
        <v>0</v>
      </c>
      <c r="R222" s="125">
        <f t="shared" si="622"/>
        <v>0</v>
      </c>
      <c r="S222" s="123"/>
      <c r="T222" s="124">
        <f t="shared" si="623"/>
        <v>0</v>
      </c>
      <c r="U222" s="125">
        <f t="shared" si="624"/>
        <v>0</v>
      </c>
      <c r="V222" s="123">
        <v>200</v>
      </c>
      <c r="W222" s="124">
        <f t="shared" si="625"/>
        <v>0.39</v>
      </c>
      <c r="X222" s="125">
        <f t="shared" si="642"/>
        <v>2000</v>
      </c>
      <c r="Y222" s="123">
        <v>318.52999999999997</v>
      </c>
      <c r="Z222" s="124">
        <f t="shared" si="626"/>
        <v>0.61</v>
      </c>
      <c r="AA222" s="125">
        <f t="shared" si="627"/>
        <v>3185.3</v>
      </c>
      <c r="AB222" s="123"/>
      <c r="AC222" s="124">
        <f t="shared" si="628"/>
        <v>0</v>
      </c>
      <c r="AD222" s="125">
        <f t="shared" si="629"/>
        <v>0</v>
      </c>
      <c r="AE222" s="123"/>
      <c r="AF222" s="124">
        <f t="shared" si="630"/>
        <v>0</v>
      </c>
      <c r="AG222" s="125">
        <f t="shared" si="631"/>
        <v>0</v>
      </c>
      <c r="AH222" s="123"/>
      <c r="AI222" s="124">
        <f t="shared" si="632"/>
        <v>0</v>
      </c>
      <c r="AJ222" s="125">
        <f t="shared" si="633"/>
        <v>0</v>
      </c>
      <c r="AK222" s="123"/>
      <c r="AL222" s="124">
        <f t="shared" si="634"/>
        <v>0</v>
      </c>
      <c r="AM222" s="125">
        <f t="shared" si="635"/>
        <v>0</v>
      </c>
      <c r="AN222" s="123"/>
      <c r="AO222" s="124">
        <f t="shared" si="636"/>
        <v>0</v>
      </c>
      <c r="AP222" s="125">
        <f t="shared" si="637"/>
        <v>0</v>
      </c>
      <c r="AQ222" s="123"/>
      <c r="AR222" s="124">
        <f t="shared" si="638"/>
        <v>0</v>
      </c>
      <c r="AS222" s="125">
        <f t="shared" si="639"/>
        <v>0</v>
      </c>
      <c r="AT222" s="124">
        <f t="shared" si="640"/>
        <v>1</v>
      </c>
      <c r="AU222" s="104">
        <f t="shared" si="641"/>
        <v>5185.3</v>
      </c>
      <c r="AV222" s="40" t="b">
        <f t="shared" si="643"/>
        <v>1</v>
      </c>
      <c r="AW222" s="21" t="s">
        <v>1266</v>
      </c>
    </row>
    <row r="223" spans="1:49" ht="45" hidden="1" outlineLevel="1" x14ac:dyDescent="0.25">
      <c r="A223" s="366" t="s">
        <v>560</v>
      </c>
      <c r="B223" s="356" t="s">
        <v>335</v>
      </c>
      <c r="C223" s="357" t="s">
        <v>52</v>
      </c>
      <c r="D223" s="364">
        <v>2339.65</v>
      </c>
      <c r="E223" s="348">
        <f>'02_P.O.S_N.N.L'!E220</f>
        <v>12.45</v>
      </c>
      <c r="F223" s="351">
        <f>'02_P.O.S_N.N.L'!F220</f>
        <v>29128.639999999999</v>
      </c>
      <c r="G223" s="123"/>
      <c r="H223" s="124">
        <f t="shared" si="615"/>
        <v>0</v>
      </c>
      <c r="I223" s="125">
        <f t="shared" si="616"/>
        <v>0</v>
      </c>
      <c r="J223" s="123"/>
      <c r="K223" s="124">
        <f t="shared" si="617"/>
        <v>0</v>
      </c>
      <c r="L223" s="125">
        <f t="shared" si="618"/>
        <v>0</v>
      </c>
      <c r="M223" s="123"/>
      <c r="N223" s="124">
        <f t="shared" si="619"/>
        <v>0</v>
      </c>
      <c r="O223" s="125">
        <f t="shared" si="620"/>
        <v>0</v>
      </c>
      <c r="P223" s="123"/>
      <c r="Q223" s="124">
        <f t="shared" si="621"/>
        <v>0</v>
      </c>
      <c r="R223" s="125">
        <f t="shared" si="622"/>
        <v>0</v>
      </c>
      <c r="S223" s="123"/>
      <c r="T223" s="124">
        <f t="shared" si="623"/>
        <v>0</v>
      </c>
      <c r="U223" s="125">
        <f t="shared" si="624"/>
        <v>0</v>
      </c>
      <c r="V223" s="123">
        <v>800</v>
      </c>
      <c r="W223" s="124">
        <f t="shared" si="625"/>
        <v>0.34</v>
      </c>
      <c r="X223" s="125">
        <f t="shared" si="642"/>
        <v>9960</v>
      </c>
      <c r="Y223" s="123">
        <v>1539.65</v>
      </c>
      <c r="Z223" s="124">
        <f t="shared" si="626"/>
        <v>0.66</v>
      </c>
      <c r="AA223" s="125">
        <f t="shared" si="627"/>
        <v>19168.64</v>
      </c>
      <c r="AB223" s="123"/>
      <c r="AC223" s="124">
        <f t="shared" si="628"/>
        <v>0</v>
      </c>
      <c r="AD223" s="125">
        <f t="shared" si="629"/>
        <v>0</v>
      </c>
      <c r="AE223" s="123"/>
      <c r="AF223" s="124">
        <f t="shared" si="630"/>
        <v>0</v>
      </c>
      <c r="AG223" s="125">
        <f t="shared" si="631"/>
        <v>0</v>
      </c>
      <c r="AH223" s="123"/>
      <c r="AI223" s="124">
        <f t="shared" si="632"/>
        <v>0</v>
      </c>
      <c r="AJ223" s="125">
        <f t="shared" si="633"/>
        <v>0</v>
      </c>
      <c r="AK223" s="123"/>
      <c r="AL223" s="124">
        <f t="shared" si="634"/>
        <v>0</v>
      </c>
      <c r="AM223" s="125">
        <f t="shared" si="635"/>
        <v>0</v>
      </c>
      <c r="AN223" s="123"/>
      <c r="AO223" s="124">
        <f t="shared" si="636"/>
        <v>0</v>
      </c>
      <c r="AP223" s="125">
        <f t="shared" si="637"/>
        <v>0</v>
      </c>
      <c r="AQ223" s="123"/>
      <c r="AR223" s="124">
        <f t="shared" si="638"/>
        <v>0</v>
      </c>
      <c r="AS223" s="125">
        <f t="shared" si="639"/>
        <v>0</v>
      </c>
      <c r="AT223" s="124">
        <f t="shared" si="640"/>
        <v>1</v>
      </c>
      <c r="AU223" s="104">
        <f t="shared" si="641"/>
        <v>29128.639999999999</v>
      </c>
      <c r="AV223" s="40" t="b">
        <f t="shared" si="643"/>
        <v>1</v>
      </c>
      <c r="AW223" s="21" t="s">
        <v>1266</v>
      </c>
    </row>
    <row r="224" spans="1:49" ht="45" hidden="1" outlineLevel="1" x14ac:dyDescent="0.25">
      <c r="A224" s="366" t="s">
        <v>561</v>
      </c>
      <c r="B224" s="356" t="s">
        <v>336</v>
      </c>
      <c r="C224" s="357" t="s">
        <v>52</v>
      </c>
      <c r="D224" s="363">
        <v>291.43</v>
      </c>
      <c r="E224" s="348">
        <f>'02_P.O.S_N.N.L'!E221</f>
        <v>13.32</v>
      </c>
      <c r="F224" s="351">
        <f>'02_P.O.S_N.N.L'!F221</f>
        <v>3881.85</v>
      </c>
      <c r="G224" s="123"/>
      <c r="H224" s="124">
        <f t="shared" si="615"/>
        <v>0</v>
      </c>
      <c r="I224" s="125">
        <f t="shared" si="616"/>
        <v>0</v>
      </c>
      <c r="J224" s="123"/>
      <c r="K224" s="124">
        <f t="shared" si="617"/>
        <v>0</v>
      </c>
      <c r="L224" s="125">
        <f t="shared" si="618"/>
        <v>0</v>
      </c>
      <c r="M224" s="123"/>
      <c r="N224" s="124">
        <f t="shared" si="619"/>
        <v>0</v>
      </c>
      <c r="O224" s="125">
        <f t="shared" si="620"/>
        <v>0</v>
      </c>
      <c r="P224" s="123"/>
      <c r="Q224" s="124">
        <f t="shared" si="621"/>
        <v>0</v>
      </c>
      <c r="R224" s="125">
        <f t="shared" si="622"/>
        <v>0</v>
      </c>
      <c r="S224" s="123"/>
      <c r="T224" s="124">
        <f t="shared" si="623"/>
        <v>0</v>
      </c>
      <c r="U224" s="125">
        <f t="shared" si="624"/>
        <v>0</v>
      </c>
      <c r="V224" s="123">
        <v>100</v>
      </c>
      <c r="W224" s="124">
        <f t="shared" si="625"/>
        <v>0.34</v>
      </c>
      <c r="X224" s="125">
        <f t="shared" si="642"/>
        <v>1332</v>
      </c>
      <c r="Y224" s="123">
        <v>191.43</v>
      </c>
      <c r="Z224" s="124">
        <f t="shared" si="626"/>
        <v>0.66</v>
      </c>
      <c r="AA224" s="125">
        <f t="shared" si="627"/>
        <v>2549.85</v>
      </c>
      <c r="AB224" s="123"/>
      <c r="AC224" s="124">
        <f t="shared" si="628"/>
        <v>0</v>
      </c>
      <c r="AD224" s="125">
        <f t="shared" si="629"/>
        <v>0</v>
      </c>
      <c r="AE224" s="123"/>
      <c r="AF224" s="124">
        <f t="shared" si="630"/>
        <v>0</v>
      </c>
      <c r="AG224" s="125">
        <f t="shared" si="631"/>
        <v>0</v>
      </c>
      <c r="AH224" s="123"/>
      <c r="AI224" s="124">
        <f t="shared" si="632"/>
        <v>0</v>
      </c>
      <c r="AJ224" s="125">
        <f t="shared" si="633"/>
        <v>0</v>
      </c>
      <c r="AK224" s="123"/>
      <c r="AL224" s="124">
        <f t="shared" si="634"/>
        <v>0</v>
      </c>
      <c r="AM224" s="125">
        <f t="shared" si="635"/>
        <v>0</v>
      </c>
      <c r="AN224" s="123"/>
      <c r="AO224" s="124">
        <f t="shared" si="636"/>
        <v>0</v>
      </c>
      <c r="AP224" s="125">
        <f t="shared" si="637"/>
        <v>0</v>
      </c>
      <c r="AQ224" s="123"/>
      <c r="AR224" s="124">
        <f t="shared" si="638"/>
        <v>0</v>
      </c>
      <c r="AS224" s="125">
        <f t="shared" si="639"/>
        <v>0</v>
      </c>
      <c r="AT224" s="124">
        <f t="shared" si="640"/>
        <v>1</v>
      </c>
      <c r="AU224" s="104">
        <f t="shared" si="641"/>
        <v>3881.85</v>
      </c>
      <c r="AV224" s="40" t="b">
        <f t="shared" si="643"/>
        <v>1</v>
      </c>
      <c r="AW224" s="21" t="s">
        <v>1266</v>
      </c>
    </row>
    <row r="225" spans="1:49" ht="45" hidden="1" outlineLevel="1" x14ac:dyDescent="0.25">
      <c r="A225" s="366" t="s">
        <v>562</v>
      </c>
      <c r="B225" s="356" t="s">
        <v>337</v>
      </c>
      <c r="C225" s="357" t="s">
        <v>52</v>
      </c>
      <c r="D225" s="363">
        <v>160</v>
      </c>
      <c r="E225" s="348">
        <f>'02_P.O.S_N.N.L'!E222</f>
        <v>13.32</v>
      </c>
      <c r="F225" s="351">
        <f>'02_P.O.S_N.N.L'!F222</f>
        <v>2131.1999999999998</v>
      </c>
      <c r="G225" s="123"/>
      <c r="H225" s="124">
        <f t="shared" si="615"/>
        <v>0</v>
      </c>
      <c r="I225" s="125">
        <f t="shared" si="616"/>
        <v>0</v>
      </c>
      <c r="J225" s="123"/>
      <c r="K225" s="124">
        <f t="shared" si="617"/>
        <v>0</v>
      </c>
      <c r="L225" s="125">
        <f t="shared" si="618"/>
        <v>0</v>
      </c>
      <c r="M225" s="123"/>
      <c r="N225" s="124">
        <f t="shared" si="619"/>
        <v>0</v>
      </c>
      <c r="O225" s="125">
        <f t="shared" si="620"/>
        <v>0</v>
      </c>
      <c r="P225" s="123"/>
      <c r="Q225" s="124">
        <f t="shared" si="621"/>
        <v>0</v>
      </c>
      <c r="R225" s="125">
        <f t="shared" si="622"/>
        <v>0</v>
      </c>
      <c r="S225" s="123"/>
      <c r="T225" s="124">
        <f t="shared" si="623"/>
        <v>0</v>
      </c>
      <c r="U225" s="125">
        <f t="shared" si="624"/>
        <v>0</v>
      </c>
      <c r="V225" s="123">
        <v>60</v>
      </c>
      <c r="W225" s="124">
        <f t="shared" si="625"/>
        <v>0.38</v>
      </c>
      <c r="X225" s="125">
        <f t="shared" si="642"/>
        <v>799.2</v>
      </c>
      <c r="Y225" s="123">
        <v>100</v>
      </c>
      <c r="Z225" s="124">
        <f t="shared" si="626"/>
        <v>0.63</v>
      </c>
      <c r="AA225" s="125">
        <f t="shared" si="627"/>
        <v>1332</v>
      </c>
      <c r="AB225" s="123"/>
      <c r="AC225" s="124">
        <f t="shared" si="628"/>
        <v>0</v>
      </c>
      <c r="AD225" s="125">
        <f t="shared" si="629"/>
        <v>0</v>
      </c>
      <c r="AE225" s="123"/>
      <c r="AF225" s="124">
        <f t="shared" si="630"/>
        <v>0</v>
      </c>
      <c r="AG225" s="125">
        <f t="shared" si="631"/>
        <v>0</v>
      </c>
      <c r="AH225" s="123"/>
      <c r="AI225" s="124">
        <f t="shared" si="632"/>
        <v>0</v>
      </c>
      <c r="AJ225" s="125">
        <f t="shared" si="633"/>
        <v>0</v>
      </c>
      <c r="AK225" s="123"/>
      <c r="AL225" s="124">
        <f t="shared" si="634"/>
        <v>0</v>
      </c>
      <c r="AM225" s="125">
        <f t="shared" si="635"/>
        <v>0</v>
      </c>
      <c r="AN225" s="123"/>
      <c r="AO225" s="124">
        <f t="shared" si="636"/>
        <v>0</v>
      </c>
      <c r="AP225" s="125">
        <f t="shared" si="637"/>
        <v>0</v>
      </c>
      <c r="AQ225" s="123"/>
      <c r="AR225" s="124">
        <f t="shared" si="638"/>
        <v>0</v>
      </c>
      <c r="AS225" s="125">
        <f t="shared" si="639"/>
        <v>0</v>
      </c>
      <c r="AT225" s="124">
        <f t="shared" si="640"/>
        <v>1</v>
      </c>
      <c r="AU225" s="104">
        <f t="shared" si="641"/>
        <v>2131.1999999999998</v>
      </c>
      <c r="AV225" s="40" t="b">
        <f t="shared" si="643"/>
        <v>1</v>
      </c>
      <c r="AW225" s="21" t="s">
        <v>1266</v>
      </c>
    </row>
    <row r="226" spans="1:49" ht="45" hidden="1" outlineLevel="1" x14ac:dyDescent="0.25">
      <c r="A226" s="366" t="s">
        <v>563</v>
      </c>
      <c r="B226" s="356" t="s">
        <v>338</v>
      </c>
      <c r="C226" s="357" t="s">
        <v>52</v>
      </c>
      <c r="D226" s="363">
        <v>160</v>
      </c>
      <c r="E226" s="348">
        <f>'02_P.O.S_N.N.L'!E223</f>
        <v>13.32</v>
      </c>
      <c r="F226" s="351">
        <f>'02_P.O.S_N.N.L'!F223</f>
        <v>2131.1999999999998</v>
      </c>
      <c r="G226" s="123"/>
      <c r="H226" s="124">
        <f t="shared" si="615"/>
        <v>0</v>
      </c>
      <c r="I226" s="125">
        <f t="shared" si="616"/>
        <v>0</v>
      </c>
      <c r="J226" s="123"/>
      <c r="K226" s="124">
        <f t="shared" si="617"/>
        <v>0</v>
      </c>
      <c r="L226" s="125">
        <f t="shared" si="618"/>
        <v>0</v>
      </c>
      <c r="M226" s="123"/>
      <c r="N226" s="124">
        <f t="shared" si="619"/>
        <v>0</v>
      </c>
      <c r="O226" s="125">
        <f t="shared" si="620"/>
        <v>0</v>
      </c>
      <c r="P226" s="123"/>
      <c r="Q226" s="124">
        <f t="shared" si="621"/>
        <v>0</v>
      </c>
      <c r="R226" s="125">
        <f t="shared" si="622"/>
        <v>0</v>
      </c>
      <c r="S226" s="123"/>
      <c r="T226" s="124">
        <f t="shared" si="623"/>
        <v>0</v>
      </c>
      <c r="U226" s="125">
        <f t="shared" si="624"/>
        <v>0</v>
      </c>
      <c r="V226" s="123">
        <v>60</v>
      </c>
      <c r="W226" s="124">
        <f t="shared" si="625"/>
        <v>0.38</v>
      </c>
      <c r="X226" s="125">
        <f t="shared" si="642"/>
        <v>799.2</v>
      </c>
      <c r="Y226" s="123">
        <v>100</v>
      </c>
      <c r="Z226" s="124">
        <f t="shared" si="626"/>
        <v>0.63</v>
      </c>
      <c r="AA226" s="125">
        <f t="shared" si="627"/>
        <v>1332</v>
      </c>
      <c r="AB226" s="123"/>
      <c r="AC226" s="124">
        <f t="shared" si="628"/>
        <v>0</v>
      </c>
      <c r="AD226" s="125">
        <f t="shared" si="629"/>
        <v>0</v>
      </c>
      <c r="AE226" s="123"/>
      <c r="AF226" s="124">
        <f t="shared" si="630"/>
        <v>0</v>
      </c>
      <c r="AG226" s="125">
        <f t="shared" si="631"/>
        <v>0</v>
      </c>
      <c r="AH226" s="123"/>
      <c r="AI226" s="124">
        <f t="shared" si="632"/>
        <v>0</v>
      </c>
      <c r="AJ226" s="125">
        <f t="shared" si="633"/>
        <v>0</v>
      </c>
      <c r="AK226" s="123"/>
      <c r="AL226" s="124">
        <f t="shared" si="634"/>
        <v>0</v>
      </c>
      <c r="AM226" s="125">
        <f t="shared" si="635"/>
        <v>0</v>
      </c>
      <c r="AN226" s="123"/>
      <c r="AO226" s="124">
        <f t="shared" si="636"/>
        <v>0</v>
      </c>
      <c r="AP226" s="125">
        <f t="shared" si="637"/>
        <v>0</v>
      </c>
      <c r="AQ226" s="123"/>
      <c r="AR226" s="124">
        <f t="shared" si="638"/>
        <v>0</v>
      </c>
      <c r="AS226" s="125">
        <f t="shared" si="639"/>
        <v>0</v>
      </c>
      <c r="AT226" s="124">
        <f t="shared" si="640"/>
        <v>1</v>
      </c>
      <c r="AU226" s="104">
        <f t="shared" si="641"/>
        <v>2131.1999999999998</v>
      </c>
      <c r="AV226" s="40" t="b">
        <f t="shared" si="643"/>
        <v>1</v>
      </c>
      <c r="AW226" s="21" t="s">
        <v>1266</v>
      </c>
    </row>
    <row r="227" spans="1:49" ht="45" hidden="1" outlineLevel="1" x14ac:dyDescent="0.25">
      <c r="A227" s="366" t="s">
        <v>564</v>
      </c>
      <c r="B227" s="356" t="s">
        <v>339</v>
      </c>
      <c r="C227" s="357" t="s">
        <v>52</v>
      </c>
      <c r="D227" s="362">
        <v>59.49</v>
      </c>
      <c r="E227" s="348">
        <f>'02_P.O.S_N.N.L'!E224</f>
        <v>13.32</v>
      </c>
      <c r="F227" s="351">
        <f>'02_P.O.S_N.N.L'!F224</f>
        <v>792.41</v>
      </c>
      <c r="G227" s="123"/>
      <c r="H227" s="124">
        <f t="shared" si="615"/>
        <v>0</v>
      </c>
      <c r="I227" s="125">
        <f t="shared" si="616"/>
        <v>0</v>
      </c>
      <c r="J227" s="123"/>
      <c r="K227" s="124">
        <f t="shared" si="617"/>
        <v>0</v>
      </c>
      <c r="L227" s="125">
        <f t="shared" si="618"/>
        <v>0</v>
      </c>
      <c r="M227" s="123"/>
      <c r="N227" s="124">
        <f t="shared" si="619"/>
        <v>0</v>
      </c>
      <c r="O227" s="125">
        <f t="shared" si="620"/>
        <v>0</v>
      </c>
      <c r="P227" s="123"/>
      <c r="Q227" s="124">
        <f t="shared" si="621"/>
        <v>0</v>
      </c>
      <c r="R227" s="125">
        <f t="shared" si="622"/>
        <v>0</v>
      </c>
      <c r="S227" s="123"/>
      <c r="T227" s="124">
        <f t="shared" si="623"/>
        <v>0</v>
      </c>
      <c r="U227" s="125">
        <f t="shared" si="624"/>
        <v>0</v>
      </c>
      <c r="V227" s="123">
        <v>20</v>
      </c>
      <c r="W227" s="124">
        <f t="shared" si="625"/>
        <v>0.34</v>
      </c>
      <c r="X227" s="125">
        <f t="shared" si="642"/>
        <v>266.39999999999998</v>
      </c>
      <c r="Y227" s="123">
        <v>39.49</v>
      </c>
      <c r="Z227" s="124">
        <f t="shared" si="626"/>
        <v>0.66</v>
      </c>
      <c r="AA227" s="125">
        <f t="shared" si="627"/>
        <v>526.01</v>
      </c>
      <c r="AB227" s="123"/>
      <c r="AC227" s="124">
        <f t="shared" si="628"/>
        <v>0</v>
      </c>
      <c r="AD227" s="125">
        <f t="shared" si="629"/>
        <v>0</v>
      </c>
      <c r="AE227" s="123"/>
      <c r="AF227" s="124">
        <f t="shared" si="630"/>
        <v>0</v>
      </c>
      <c r="AG227" s="125">
        <f t="shared" si="631"/>
        <v>0</v>
      </c>
      <c r="AH227" s="123"/>
      <c r="AI227" s="124">
        <f t="shared" si="632"/>
        <v>0</v>
      </c>
      <c r="AJ227" s="125">
        <f t="shared" si="633"/>
        <v>0</v>
      </c>
      <c r="AK227" s="123"/>
      <c r="AL227" s="124">
        <f t="shared" si="634"/>
        <v>0</v>
      </c>
      <c r="AM227" s="125">
        <f t="shared" si="635"/>
        <v>0</v>
      </c>
      <c r="AN227" s="123"/>
      <c r="AO227" s="124">
        <f t="shared" si="636"/>
        <v>0</v>
      </c>
      <c r="AP227" s="125">
        <f t="shared" si="637"/>
        <v>0</v>
      </c>
      <c r="AQ227" s="123"/>
      <c r="AR227" s="124">
        <f t="shared" si="638"/>
        <v>0</v>
      </c>
      <c r="AS227" s="125">
        <f t="shared" si="639"/>
        <v>0</v>
      </c>
      <c r="AT227" s="124">
        <f t="shared" si="640"/>
        <v>1</v>
      </c>
      <c r="AU227" s="104">
        <f t="shared" si="641"/>
        <v>792.41</v>
      </c>
      <c r="AV227" s="40" t="b">
        <f t="shared" si="643"/>
        <v>1</v>
      </c>
      <c r="AW227" s="21" t="s">
        <v>1266</v>
      </c>
    </row>
    <row r="228" spans="1:49" hidden="1" outlineLevel="1" x14ac:dyDescent="0.25">
      <c r="A228" s="366" t="s">
        <v>565</v>
      </c>
      <c r="B228" s="356" t="s">
        <v>309</v>
      </c>
      <c r="C228" s="357" t="s">
        <v>206</v>
      </c>
      <c r="D228" s="363">
        <v>135</v>
      </c>
      <c r="E228" s="348">
        <f>'02_P.O.S_N.N.L'!E225</f>
        <v>470.04</v>
      </c>
      <c r="F228" s="351">
        <f>'02_P.O.S_N.N.L'!F225</f>
        <v>63455.4</v>
      </c>
      <c r="G228" s="123"/>
      <c r="H228" s="124">
        <f t="shared" si="615"/>
        <v>0</v>
      </c>
      <c r="I228" s="125">
        <f t="shared" si="616"/>
        <v>0</v>
      </c>
      <c r="J228" s="123"/>
      <c r="K228" s="124">
        <f t="shared" si="617"/>
        <v>0</v>
      </c>
      <c r="L228" s="125">
        <f t="shared" si="618"/>
        <v>0</v>
      </c>
      <c r="M228" s="123"/>
      <c r="N228" s="124">
        <f t="shared" si="619"/>
        <v>0</v>
      </c>
      <c r="O228" s="125">
        <f t="shared" si="620"/>
        <v>0</v>
      </c>
      <c r="P228" s="123"/>
      <c r="Q228" s="124">
        <f t="shared" si="621"/>
        <v>0</v>
      </c>
      <c r="R228" s="125">
        <f t="shared" si="622"/>
        <v>0</v>
      </c>
      <c r="S228" s="123"/>
      <c r="T228" s="124">
        <f t="shared" si="623"/>
        <v>0</v>
      </c>
      <c r="U228" s="125">
        <f t="shared" si="624"/>
        <v>0</v>
      </c>
      <c r="V228" s="123">
        <v>40</v>
      </c>
      <c r="W228" s="124">
        <f t="shared" si="625"/>
        <v>0.3</v>
      </c>
      <c r="X228" s="125">
        <f t="shared" si="642"/>
        <v>18801.599999999999</v>
      </c>
      <c r="Y228" s="123">
        <v>95</v>
      </c>
      <c r="Z228" s="124">
        <f t="shared" si="626"/>
        <v>0.7</v>
      </c>
      <c r="AA228" s="125">
        <f t="shared" si="627"/>
        <v>44653.8</v>
      </c>
      <c r="AB228" s="123"/>
      <c r="AC228" s="124">
        <f t="shared" si="628"/>
        <v>0</v>
      </c>
      <c r="AD228" s="125">
        <f t="shared" si="629"/>
        <v>0</v>
      </c>
      <c r="AE228" s="123"/>
      <c r="AF228" s="124">
        <f t="shared" si="630"/>
        <v>0</v>
      </c>
      <c r="AG228" s="125">
        <f t="shared" si="631"/>
        <v>0</v>
      </c>
      <c r="AH228" s="123"/>
      <c r="AI228" s="124">
        <f t="shared" si="632"/>
        <v>0</v>
      </c>
      <c r="AJ228" s="125">
        <f t="shared" si="633"/>
        <v>0</v>
      </c>
      <c r="AK228" s="123"/>
      <c r="AL228" s="124">
        <f t="shared" si="634"/>
        <v>0</v>
      </c>
      <c r="AM228" s="125">
        <f t="shared" si="635"/>
        <v>0</v>
      </c>
      <c r="AN228" s="123"/>
      <c r="AO228" s="124">
        <f t="shared" si="636"/>
        <v>0</v>
      </c>
      <c r="AP228" s="125">
        <f t="shared" si="637"/>
        <v>0</v>
      </c>
      <c r="AQ228" s="123"/>
      <c r="AR228" s="124">
        <f t="shared" si="638"/>
        <v>0</v>
      </c>
      <c r="AS228" s="125">
        <f t="shared" si="639"/>
        <v>0</v>
      </c>
      <c r="AT228" s="124">
        <f t="shared" si="640"/>
        <v>1</v>
      </c>
      <c r="AU228" s="104">
        <f t="shared" si="641"/>
        <v>63455.4</v>
      </c>
      <c r="AV228" s="40" t="b">
        <f t="shared" si="643"/>
        <v>1</v>
      </c>
      <c r="AW228" s="21" t="s">
        <v>1266</v>
      </c>
    </row>
    <row r="229" spans="1:49" hidden="1" outlineLevel="1" x14ac:dyDescent="0.25">
      <c r="A229" s="366" t="s">
        <v>566</v>
      </c>
      <c r="B229" s="356" t="s">
        <v>266</v>
      </c>
      <c r="C229" s="357" t="s">
        <v>20</v>
      </c>
      <c r="D229" s="363">
        <v>135</v>
      </c>
      <c r="E229" s="348">
        <f>'02_P.O.S_N.N.L'!E226</f>
        <v>104.53</v>
      </c>
      <c r="F229" s="351">
        <f>'02_P.O.S_N.N.L'!F226</f>
        <v>14111.55</v>
      </c>
      <c r="G229" s="123"/>
      <c r="H229" s="124">
        <f t="shared" si="615"/>
        <v>0</v>
      </c>
      <c r="I229" s="125">
        <f t="shared" si="616"/>
        <v>0</v>
      </c>
      <c r="J229" s="123"/>
      <c r="K229" s="124">
        <f t="shared" si="617"/>
        <v>0</v>
      </c>
      <c r="L229" s="125">
        <f t="shared" si="618"/>
        <v>0</v>
      </c>
      <c r="M229" s="123"/>
      <c r="N229" s="124">
        <f t="shared" si="619"/>
        <v>0</v>
      </c>
      <c r="O229" s="125">
        <f t="shared" si="620"/>
        <v>0</v>
      </c>
      <c r="P229" s="123"/>
      <c r="Q229" s="124">
        <f t="shared" si="621"/>
        <v>0</v>
      </c>
      <c r="R229" s="125">
        <f t="shared" si="622"/>
        <v>0</v>
      </c>
      <c r="S229" s="123"/>
      <c r="T229" s="124">
        <f t="shared" si="623"/>
        <v>0</v>
      </c>
      <c r="U229" s="125">
        <f t="shared" si="624"/>
        <v>0</v>
      </c>
      <c r="V229" s="123">
        <v>40</v>
      </c>
      <c r="W229" s="124">
        <f t="shared" si="625"/>
        <v>0.3</v>
      </c>
      <c r="X229" s="125">
        <f t="shared" si="642"/>
        <v>4181.2</v>
      </c>
      <c r="Y229" s="123">
        <v>95</v>
      </c>
      <c r="Z229" s="124">
        <f t="shared" si="626"/>
        <v>0.7</v>
      </c>
      <c r="AA229" s="125">
        <f t="shared" si="627"/>
        <v>9930.35</v>
      </c>
      <c r="AB229" s="123"/>
      <c r="AC229" s="124">
        <f t="shared" si="628"/>
        <v>0</v>
      </c>
      <c r="AD229" s="125">
        <f t="shared" si="629"/>
        <v>0</v>
      </c>
      <c r="AE229" s="123"/>
      <c r="AF229" s="124">
        <f t="shared" si="630"/>
        <v>0</v>
      </c>
      <c r="AG229" s="125">
        <f t="shared" si="631"/>
        <v>0</v>
      </c>
      <c r="AH229" s="123"/>
      <c r="AI229" s="124">
        <f t="shared" si="632"/>
        <v>0</v>
      </c>
      <c r="AJ229" s="125">
        <f t="shared" si="633"/>
        <v>0</v>
      </c>
      <c r="AK229" s="123"/>
      <c r="AL229" s="124">
        <f t="shared" si="634"/>
        <v>0</v>
      </c>
      <c r="AM229" s="125">
        <f t="shared" si="635"/>
        <v>0</v>
      </c>
      <c r="AN229" s="123"/>
      <c r="AO229" s="124">
        <f t="shared" si="636"/>
        <v>0</v>
      </c>
      <c r="AP229" s="125">
        <f t="shared" si="637"/>
        <v>0</v>
      </c>
      <c r="AQ229" s="123"/>
      <c r="AR229" s="124">
        <f t="shared" si="638"/>
        <v>0</v>
      </c>
      <c r="AS229" s="125">
        <f t="shared" si="639"/>
        <v>0</v>
      </c>
      <c r="AT229" s="124">
        <f t="shared" si="640"/>
        <v>1</v>
      </c>
      <c r="AU229" s="104">
        <f t="shared" si="641"/>
        <v>14111.55</v>
      </c>
      <c r="AV229" s="40" t="b">
        <f t="shared" si="643"/>
        <v>1</v>
      </c>
      <c r="AW229" s="21" t="s">
        <v>1266</v>
      </c>
    </row>
    <row r="230" spans="1:49" ht="45" hidden="1" outlineLevel="1" x14ac:dyDescent="0.25">
      <c r="A230" s="366" t="s">
        <v>567</v>
      </c>
      <c r="B230" s="356" t="s">
        <v>340</v>
      </c>
      <c r="C230" s="357" t="s">
        <v>191</v>
      </c>
      <c r="D230" s="363">
        <v>127.62</v>
      </c>
      <c r="E230" s="348">
        <f>'02_P.O.S_N.N.L'!E227</f>
        <v>65.8</v>
      </c>
      <c r="F230" s="351">
        <f>'02_P.O.S_N.N.L'!F227</f>
        <v>8397.4</v>
      </c>
      <c r="G230" s="123"/>
      <c r="H230" s="124">
        <f t="shared" si="615"/>
        <v>0</v>
      </c>
      <c r="I230" s="125">
        <f t="shared" si="616"/>
        <v>0</v>
      </c>
      <c r="J230" s="123"/>
      <c r="K230" s="124">
        <f t="shared" si="617"/>
        <v>0</v>
      </c>
      <c r="L230" s="125">
        <f t="shared" si="618"/>
        <v>0</v>
      </c>
      <c r="M230" s="123"/>
      <c r="N230" s="124">
        <f t="shared" si="619"/>
        <v>0</v>
      </c>
      <c r="O230" s="125">
        <f t="shared" si="620"/>
        <v>0</v>
      </c>
      <c r="P230" s="123"/>
      <c r="Q230" s="124">
        <f t="shared" si="621"/>
        <v>0</v>
      </c>
      <c r="R230" s="125">
        <f t="shared" si="622"/>
        <v>0</v>
      </c>
      <c r="S230" s="123"/>
      <c r="T230" s="124">
        <f t="shared" si="623"/>
        <v>0</v>
      </c>
      <c r="U230" s="125">
        <f t="shared" si="624"/>
        <v>0</v>
      </c>
      <c r="V230" s="123">
        <v>30</v>
      </c>
      <c r="W230" s="124">
        <f t="shared" si="625"/>
        <v>0.24</v>
      </c>
      <c r="X230" s="125">
        <f t="shared" si="642"/>
        <v>1974</v>
      </c>
      <c r="Y230" s="123">
        <v>97.62</v>
      </c>
      <c r="Z230" s="124">
        <f t="shared" si="626"/>
        <v>0.76</v>
      </c>
      <c r="AA230" s="125">
        <f t="shared" si="627"/>
        <v>6423.4</v>
      </c>
      <c r="AB230" s="123"/>
      <c r="AC230" s="124">
        <f t="shared" si="628"/>
        <v>0</v>
      </c>
      <c r="AD230" s="125">
        <f t="shared" si="629"/>
        <v>0</v>
      </c>
      <c r="AE230" s="123"/>
      <c r="AF230" s="124">
        <f t="shared" si="630"/>
        <v>0</v>
      </c>
      <c r="AG230" s="125">
        <f t="shared" si="631"/>
        <v>0</v>
      </c>
      <c r="AH230" s="123"/>
      <c r="AI230" s="124">
        <f t="shared" si="632"/>
        <v>0</v>
      </c>
      <c r="AJ230" s="125">
        <f t="shared" si="633"/>
        <v>0</v>
      </c>
      <c r="AK230" s="123"/>
      <c r="AL230" s="124">
        <f t="shared" si="634"/>
        <v>0</v>
      </c>
      <c r="AM230" s="125">
        <f t="shared" si="635"/>
        <v>0</v>
      </c>
      <c r="AN230" s="123"/>
      <c r="AO230" s="124">
        <f t="shared" si="636"/>
        <v>0</v>
      </c>
      <c r="AP230" s="125">
        <f t="shared" si="637"/>
        <v>0</v>
      </c>
      <c r="AQ230" s="123"/>
      <c r="AR230" s="124">
        <f t="shared" si="638"/>
        <v>0</v>
      </c>
      <c r="AS230" s="125">
        <f t="shared" si="639"/>
        <v>0</v>
      </c>
      <c r="AT230" s="124">
        <f t="shared" si="640"/>
        <v>1</v>
      </c>
      <c r="AU230" s="104">
        <f t="shared" si="641"/>
        <v>8397.4</v>
      </c>
      <c r="AV230" s="40" t="b">
        <f t="shared" si="643"/>
        <v>1</v>
      </c>
      <c r="AW230" s="19" t="s">
        <v>1263</v>
      </c>
    </row>
    <row r="231" spans="1:49" ht="22.5" hidden="1" outlineLevel="1" x14ac:dyDescent="0.25">
      <c r="A231" s="366" t="s">
        <v>568</v>
      </c>
      <c r="B231" s="356" t="s">
        <v>270</v>
      </c>
      <c r="C231" s="357" t="s">
        <v>191</v>
      </c>
      <c r="D231" s="363">
        <v>641.82000000000005</v>
      </c>
      <c r="E231" s="348">
        <f>'02_P.O.S_N.N.L'!E228</f>
        <v>5.3</v>
      </c>
      <c r="F231" s="351">
        <f>'02_P.O.S_N.N.L'!F228</f>
        <v>3401.65</v>
      </c>
      <c r="G231" s="123"/>
      <c r="H231" s="124">
        <f t="shared" si="615"/>
        <v>0</v>
      </c>
      <c r="I231" s="125">
        <f t="shared" si="616"/>
        <v>0</v>
      </c>
      <c r="J231" s="123"/>
      <c r="K231" s="124">
        <f t="shared" si="617"/>
        <v>0</v>
      </c>
      <c r="L231" s="125">
        <f t="shared" si="618"/>
        <v>0</v>
      </c>
      <c r="M231" s="123"/>
      <c r="N231" s="124">
        <f t="shared" si="619"/>
        <v>0</v>
      </c>
      <c r="O231" s="125">
        <f t="shared" si="620"/>
        <v>0</v>
      </c>
      <c r="P231" s="123"/>
      <c r="Q231" s="124">
        <f t="shared" si="621"/>
        <v>0</v>
      </c>
      <c r="R231" s="125">
        <f t="shared" si="622"/>
        <v>0</v>
      </c>
      <c r="S231" s="123"/>
      <c r="T231" s="124">
        <f t="shared" si="623"/>
        <v>0</v>
      </c>
      <c r="U231" s="125">
        <f t="shared" si="624"/>
        <v>0</v>
      </c>
      <c r="V231" s="123">
        <v>180</v>
      </c>
      <c r="W231" s="124">
        <f t="shared" si="625"/>
        <v>0.28000000000000003</v>
      </c>
      <c r="X231" s="125">
        <f t="shared" si="642"/>
        <v>954</v>
      </c>
      <c r="Y231" s="123">
        <v>461.82000000000005</v>
      </c>
      <c r="Z231" s="124">
        <f t="shared" si="626"/>
        <v>0.72</v>
      </c>
      <c r="AA231" s="125">
        <f t="shared" si="627"/>
        <v>2447.65</v>
      </c>
      <c r="AB231" s="123"/>
      <c r="AC231" s="124">
        <f t="shared" si="628"/>
        <v>0</v>
      </c>
      <c r="AD231" s="125">
        <f t="shared" si="629"/>
        <v>0</v>
      </c>
      <c r="AE231" s="123"/>
      <c r="AF231" s="124">
        <f t="shared" si="630"/>
        <v>0</v>
      </c>
      <c r="AG231" s="125">
        <f t="shared" si="631"/>
        <v>0</v>
      </c>
      <c r="AH231" s="123"/>
      <c r="AI231" s="124">
        <f t="shared" si="632"/>
        <v>0</v>
      </c>
      <c r="AJ231" s="125">
        <f t="shared" si="633"/>
        <v>0</v>
      </c>
      <c r="AK231" s="123"/>
      <c r="AL231" s="124">
        <f t="shared" si="634"/>
        <v>0</v>
      </c>
      <c r="AM231" s="125">
        <f t="shared" si="635"/>
        <v>0</v>
      </c>
      <c r="AN231" s="123"/>
      <c r="AO231" s="124">
        <f t="shared" si="636"/>
        <v>0</v>
      </c>
      <c r="AP231" s="125">
        <f t="shared" si="637"/>
        <v>0</v>
      </c>
      <c r="AQ231" s="123"/>
      <c r="AR231" s="124">
        <f t="shared" si="638"/>
        <v>0</v>
      </c>
      <c r="AS231" s="125">
        <f t="shared" si="639"/>
        <v>0</v>
      </c>
      <c r="AT231" s="124">
        <f t="shared" si="640"/>
        <v>1</v>
      </c>
      <c r="AU231" s="104">
        <f t="shared" si="641"/>
        <v>3401.65</v>
      </c>
      <c r="AV231" s="40" t="b">
        <f t="shared" si="643"/>
        <v>1</v>
      </c>
      <c r="AW231" s="19" t="s">
        <v>1263</v>
      </c>
    </row>
    <row r="232" spans="1:49" ht="56.25" hidden="1" outlineLevel="1" x14ac:dyDescent="0.25">
      <c r="A232" s="366" t="s">
        <v>569</v>
      </c>
      <c r="B232" s="356" t="s">
        <v>212</v>
      </c>
      <c r="C232" s="357" t="s">
        <v>191</v>
      </c>
      <c r="D232" s="363">
        <v>611.20000000000005</v>
      </c>
      <c r="E232" s="348">
        <f>'02_P.O.S_N.N.L'!E229</f>
        <v>26.73</v>
      </c>
      <c r="F232" s="351">
        <f>'02_P.O.S_N.N.L'!F229</f>
        <v>16337.38</v>
      </c>
      <c r="G232" s="123"/>
      <c r="H232" s="124">
        <f t="shared" si="615"/>
        <v>0</v>
      </c>
      <c r="I232" s="125">
        <f t="shared" si="616"/>
        <v>0</v>
      </c>
      <c r="J232" s="123"/>
      <c r="K232" s="124">
        <f t="shared" si="617"/>
        <v>0</v>
      </c>
      <c r="L232" s="125">
        <f t="shared" si="618"/>
        <v>0</v>
      </c>
      <c r="M232" s="123"/>
      <c r="N232" s="124">
        <f t="shared" si="619"/>
        <v>0</v>
      </c>
      <c r="O232" s="125">
        <f t="shared" si="620"/>
        <v>0</v>
      </c>
      <c r="P232" s="123"/>
      <c r="Q232" s="124">
        <f t="shared" si="621"/>
        <v>0</v>
      </c>
      <c r="R232" s="125">
        <f t="shared" si="622"/>
        <v>0</v>
      </c>
      <c r="S232" s="123"/>
      <c r="T232" s="124">
        <f t="shared" si="623"/>
        <v>0</v>
      </c>
      <c r="U232" s="125">
        <f t="shared" si="624"/>
        <v>0</v>
      </c>
      <c r="V232" s="123">
        <v>160</v>
      </c>
      <c r="W232" s="124">
        <f t="shared" si="625"/>
        <v>0.26</v>
      </c>
      <c r="X232" s="125">
        <f t="shared" si="642"/>
        <v>4276.8</v>
      </c>
      <c r="Y232" s="123">
        <v>451.20000000000005</v>
      </c>
      <c r="Z232" s="124">
        <f t="shared" si="626"/>
        <v>0.74</v>
      </c>
      <c r="AA232" s="125">
        <f t="shared" si="627"/>
        <v>12060.58</v>
      </c>
      <c r="AB232" s="123"/>
      <c r="AC232" s="124">
        <f t="shared" si="628"/>
        <v>0</v>
      </c>
      <c r="AD232" s="125">
        <f t="shared" si="629"/>
        <v>0</v>
      </c>
      <c r="AE232" s="123"/>
      <c r="AF232" s="124">
        <f t="shared" si="630"/>
        <v>0</v>
      </c>
      <c r="AG232" s="125">
        <f t="shared" si="631"/>
        <v>0</v>
      </c>
      <c r="AH232" s="123"/>
      <c r="AI232" s="124">
        <f t="shared" si="632"/>
        <v>0</v>
      </c>
      <c r="AJ232" s="125">
        <f t="shared" si="633"/>
        <v>0</v>
      </c>
      <c r="AK232" s="123"/>
      <c r="AL232" s="124">
        <f t="shared" si="634"/>
        <v>0</v>
      </c>
      <c r="AM232" s="125">
        <f t="shared" si="635"/>
        <v>0</v>
      </c>
      <c r="AN232" s="123"/>
      <c r="AO232" s="124">
        <f t="shared" si="636"/>
        <v>0</v>
      </c>
      <c r="AP232" s="125">
        <f t="shared" si="637"/>
        <v>0</v>
      </c>
      <c r="AQ232" s="123"/>
      <c r="AR232" s="124">
        <f t="shared" si="638"/>
        <v>0</v>
      </c>
      <c r="AS232" s="125">
        <f t="shared" si="639"/>
        <v>0</v>
      </c>
      <c r="AT232" s="124">
        <f t="shared" si="640"/>
        <v>1.0000000000000002</v>
      </c>
      <c r="AU232" s="104">
        <f t="shared" si="641"/>
        <v>16337.380000000001</v>
      </c>
      <c r="AV232" s="40" t="b">
        <f t="shared" si="643"/>
        <v>1</v>
      </c>
      <c r="AW232" s="19" t="s">
        <v>1263</v>
      </c>
    </row>
    <row r="233" spans="1:49" ht="22.5" hidden="1" outlineLevel="1" x14ac:dyDescent="0.25">
      <c r="A233" s="366" t="s">
        <v>570</v>
      </c>
      <c r="B233" s="356" t="s">
        <v>341</v>
      </c>
      <c r="C233" s="357" t="s">
        <v>191</v>
      </c>
      <c r="D233" s="363">
        <v>769.77</v>
      </c>
      <c r="E233" s="348">
        <f>'02_P.O.S_N.N.L'!E230</f>
        <v>53.37</v>
      </c>
      <c r="F233" s="351">
        <f>'02_P.O.S_N.N.L'!F230</f>
        <v>41082.620000000003</v>
      </c>
      <c r="G233" s="123"/>
      <c r="H233" s="124">
        <f t="shared" si="615"/>
        <v>0</v>
      </c>
      <c r="I233" s="125">
        <f t="shared" si="616"/>
        <v>0</v>
      </c>
      <c r="J233" s="123"/>
      <c r="K233" s="124">
        <f t="shared" si="617"/>
        <v>0</v>
      </c>
      <c r="L233" s="125">
        <f t="shared" si="618"/>
        <v>0</v>
      </c>
      <c r="M233" s="123"/>
      <c r="N233" s="124">
        <f t="shared" si="619"/>
        <v>0</v>
      </c>
      <c r="O233" s="125">
        <f t="shared" si="620"/>
        <v>0</v>
      </c>
      <c r="P233" s="123"/>
      <c r="Q233" s="124">
        <f t="shared" si="621"/>
        <v>0</v>
      </c>
      <c r="R233" s="125">
        <f t="shared" si="622"/>
        <v>0</v>
      </c>
      <c r="S233" s="123"/>
      <c r="T233" s="124">
        <f t="shared" si="623"/>
        <v>0</v>
      </c>
      <c r="U233" s="125">
        <f t="shared" si="624"/>
        <v>0</v>
      </c>
      <c r="V233" s="123">
        <v>160</v>
      </c>
      <c r="W233" s="124">
        <f t="shared" si="625"/>
        <v>0.21</v>
      </c>
      <c r="X233" s="125">
        <f t="shared" si="642"/>
        <v>8539.2000000000007</v>
      </c>
      <c r="Y233" s="123">
        <v>609.77</v>
      </c>
      <c r="Z233" s="124">
        <f t="shared" si="626"/>
        <v>0.79</v>
      </c>
      <c r="AA233" s="125">
        <f t="shared" si="627"/>
        <v>32543.42</v>
      </c>
      <c r="AB233" s="123"/>
      <c r="AC233" s="124">
        <f t="shared" si="628"/>
        <v>0</v>
      </c>
      <c r="AD233" s="125">
        <f t="shared" si="629"/>
        <v>0</v>
      </c>
      <c r="AE233" s="123"/>
      <c r="AF233" s="124">
        <f t="shared" si="630"/>
        <v>0</v>
      </c>
      <c r="AG233" s="125">
        <f t="shared" si="631"/>
        <v>0</v>
      </c>
      <c r="AH233" s="123"/>
      <c r="AI233" s="124">
        <f t="shared" si="632"/>
        <v>0</v>
      </c>
      <c r="AJ233" s="125">
        <f t="shared" si="633"/>
        <v>0</v>
      </c>
      <c r="AK233" s="123"/>
      <c r="AL233" s="124">
        <f t="shared" si="634"/>
        <v>0</v>
      </c>
      <c r="AM233" s="125">
        <f t="shared" si="635"/>
        <v>0</v>
      </c>
      <c r="AN233" s="123"/>
      <c r="AO233" s="124">
        <f t="shared" si="636"/>
        <v>0</v>
      </c>
      <c r="AP233" s="125">
        <f t="shared" si="637"/>
        <v>0</v>
      </c>
      <c r="AQ233" s="123"/>
      <c r="AR233" s="124">
        <f t="shared" si="638"/>
        <v>0</v>
      </c>
      <c r="AS233" s="125">
        <f t="shared" si="639"/>
        <v>0</v>
      </c>
      <c r="AT233" s="124">
        <f t="shared" si="640"/>
        <v>0.99999999999999978</v>
      </c>
      <c r="AU233" s="104">
        <f t="shared" si="641"/>
        <v>41082.619999999995</v>
      </c>
      <c r="AV233" s="40" t="b">
        <f t="shared" si="643"/>
        <v>1</v>
      </c>
      <c r="AW233" s="19" t="s">
        <v>1263</v>
      </c>
    </row>
    <row r="234" spans="1:49" ht="33.75" hidden="1" outlineLevel="1" x14ac:dyDescent="0.25">
      <c r="A234" s="366" t="s">
        <v>571</v>
      </c>
      <c r="B234" s="356" t="s">
        <v>241</v>
      </c>
      <c r="C234" s="357" t="s">
        <v>206</v>
      </c>
      <c r="D234" s="363">
        <v>660.8</v>
      </c>
      <c r="E234" s="348">
        <f>'02_P.O.S_N.N.L'!E231</f>
        <v>10.77</v>
      </c>
      <c r="F234" s="351">
        <f>'02_P.O.S_N.N.L'!F231</f>
        <v>7116.82</v>
      </c>
      <c r="G234" s="123"/>
      <c r="H234" s="124">
        <f t="shared" si="615"/>
        <v>0</v>
      </c>
      <c r="I234" s="125">
        <f t="shared" si="616"/>
        <v>0</v>
      </c>
      <c r="J234" s="123"/>
      <c r="K234" s="124">
        <f t="shared" si="617"/>
        <v>0</v>
      </c>
      <c r="L234" s="125">
        <f t="shared" si="618"/>
        <v>0</v>
      </c>
      <c r="M234" s="123"/>
      <c r="N234" s="124">
        <f t="shared" si="619"/>
        <v>0</v>
      </c>
      <c r="O234" s="125">
        <f t="shared" si="620"/>
        <v>0</v>
      </c>
      <c r="P234" s="123"/>
      <c r="Q234" s="124">
        <f t="shared" si="621"/>
        <v>0</v>
      </c>
      <c r="R234" s="125">
        <f t="shared" si="622"/>
        <v>0</v>
      </c>
      <c r="S234" s="123"/>
      <c r="T234" s="124">
        <f t="shared" si="623"/>
        <v>0</v>
      </c>
      <c r="U234" s="125">
        <f t="shared" si="624"/>
        <v>0</v>
      </c>
      <c r="V234" s="123">
        <v>160</v>
      </c>
      <c r="W234" s="124">
        <f t="shared" si="625"/>
        <v>0.24</v>
      </c>
      <c r="X234" s="125">
        <f t="shared" si="642"/>
        <v>1723.2</v>
      </c>
      <c r="Y234" s="123">
        <v>500.79999999999995</v>
      </c>
      <c r="Z234" s="124">
        <f t="shared" si="626"/>
        <v>0.76</v>
      </c>
      <c r="AA234" s="125">
        <f t="shared" si="627"/>
        <v>5393.62</v>
      </c>
      <c r="AB234" s="123"/>
      <c r="AC234" s="124">
        <f t="shared" si="628"/>
        <v>0</v>
      </c>
      <c r="AD234" s="125">
        <f t="shared" si="629"/>
        <v>0</v>
      </c>
      <c r="AE234" s="123"/>
      <c r="AF234" s="124">
        <f t="shared" si="630"/>
        <v>0</v>
      </c>
      <c r="AG234" s="125">
        <f t="shared" si="631"/>
        <v>0</v>
      </c>
      <c r="AH234" s="123"/>
      <c r="AI234" s="124">
        <f t="shared" si="632"/>
        <v>0</v>
      </c>
      <c r="AJ234" s="125">
        <f t="shared" si="633"/>
        <v>0</v>
      </c>
      <c r="AK234" s="123"/>
      <c r="AL234" s="124">
        <f t="shared" si="634"/>
        <v>0</v>
      </c>
      <c r="AM234" s="125">
        <f t="shared" si="635"/>
        <v>0</v>
      </c>
      <c r="AN234" s="123"/>
      <c r="AO234" s="124">
        <f t="shared" si="636"/>
        <v>0</v>
      </c>
      <c r="AP234" s="125">
        <f t="shared" si="637"/>
        <v>0</v>
      </c>
      <c r="AQ234" s="123"/>
      <c r="AR234" s="124">
        <f t="shared" si="638"/>
        <v>0</v>
      </c>
      <c r="AS234" s="125">
        <f t="shared" si="639"/>
        <v>0</v>
      </c>
      <c r="AT234" s="124">
        <f t="shared" si="640"/>
        <v>1</v>
      </c>
      <c r="AU234" s="104">
        <f t="shared" si="641"/>
        <v>7116.82</v>
      </c>
      <c r="AV234" s="40" t="b">
        <f t="shared" si="643"/>
        <v>1</v>
      </c>
      <c r="AW234" s="19" t="s">
        <v>1263</v>
      </c>
    </row>
    <row r="235" spans="1:49" ht="22.5" hidden="1" outlineLevel="1" x14ac:dyDescent="0.25">
      <c r="A235" s="366" t="s">
        <v>572</v>
      </c>
      <c r="B235" s="356" t="s">
        <v>342</v>
      </c>
      <c r="C235" s="357" t="s">
        <v>15</v>
      </c>
      <c r="D235" s="358">
        <v>5</v>
      </c>
      <c r="E235" s="348">
        <f>'02_P.O.S_N.N.L'!E232</f>
        <v>9275.19</v>
      </c>
      <c r="F235" s="351">
        <f>'02_P.O.S_N.N.L'!F232</f>
        <v>46375.95</v>
      </c>
      <c r="G235" s="123"/>
      <c r="H235" s="124">
        <f t="shared" si="615"/>
        <v>0</v>
      </c>
      <c r="I235" s="125">
        <f t="shared" si="616"/>
        <v>0</v>
      </c>
      <c r="J235" s="123"/>
      <c r="K235" s="124">
        <f t="shared" si="617"/>
        <v>0</v>
      </c>
      <c r="L235" s="125">
        <f t="shared" si="618"/>
        <v>0</v>
      </c>
      <c r="M235" s="123"/>
      <c r="N235" s="124">
        <f t="shared" si="619"/>
        <v>0</v>
      </c>
      <c r="O235" s="125">
        <f t="shared" si="620"/>
        <v>0</v>
      </c>
      <c r="P235" s="123"/>
      <c r="Q235" s="124">
        <f t="shared" si="621"/>
        <v>0</v>
      </c>
      <c r="R235" s="125">
        <f t="shared" si="622"/>
        <v>0</v>
      </c>
      <c r="S235" s="123"/>
      <c r="T235" s="124">
        <f t="shared" si="623"/>
        <v>0</v>
      </c>
      <c r="U235" s="125">
        <f t="shared" si="624"/>
        <v>0</v>
      </c>
      <c r="V235" s="123"/>
      <c r="W235" s="124">
        <f t="shared" si="625"/>
        <v>0</v>
      </c>
      <c r="X235" s="125">
        <f t="shared" si="642"/>
        <v>0</v>
      </c>
      <c r="Y235" s="123">
        <v>5</v>
      </c>
      <c r="Z235" s="124">
        <f t="shared" si="626"/>
        <v>1</v>
      </c>
      <c r="AA235" s="125">
        <f t="shared" si="627"/>
        <v>46375.95</v>
      </c>
      <c r="AB235" s="123"/>
      <c r="AC235" s="124">
        <f t="shared" si="628"/>
        <v>0</v>
      </c>
      <c r="AD235" s="125">
        <f t="shared" si="629"/>
        <v>0</v>
      </c>
      <c r="AE235" s="123"/>
      <c r="AF235" s="124">
        <f t="shared" si="630"/>
        <v>0</v>
      </c>
      <c r="AG235" s="125">
        <f t="shared" si="631"/>
        <v>0</v>
      </c>
      <c r="AH235" s="123"/>
      <c r="AI235" s="124">
        <f t="shared" si="632"/>
        <v>0</v>
      </c>
      <c r="AJ235" s="125">
        <f t="shared" si="633"/>
        <v>0</v>
      </c>
      <c r="AK235" s="123"/>
      <c r="AL235" s="124">
        <f t="shared" si="634"/>
        <v>0</v>
      </c>
      <c r="AM235" s="125">
        <f t="shared" si="635"/>
        <v>0</v>
      </c>
      <c r="AN235" s="123"/>
      <c r="AO235" s="124">
        <f t="shared" si="636"/>
        <v>0</v>
      </c>
      <c r="AP235" s="125">
        <f t="shared" si="637"/>
        <v>0</v>
      </c>
      <c r="AQ235" s="123"/>
      <c r="AR235" s="124">
        <f t="shared" si="638"/>
        <v>0</v>
      </c>
      <c r="AS235" s="125">
        <f t="shared" si="639"/>
        <v>0</v>
      </c>
      <c r="AT235" s="124">
        <f t="shared" si="640"/>
        <v>1</v>
      </c>
      <c r="AU235" s="104">
        <f t="shared" si="641"/>
        <v>46375.95</v>
      </c>
      <c r="AV235" s="40" t="b">
        <f t="shared" si="643"/>
        <v>1</v>
      </c>
      <c r="AW235" s="19" t="s">
        <v>1263</v>
      </c>
    </row>
    <row r="236" spans="1:49" ht="22.5" hidden="1" outlineLevel="1" x14ac:dyDescent="0.25">
      <c r="A236" s="365" t="s">
        <v>573</v>
      </c>
      <c r="B236" s="359" t="s">
        <v>343</v>
      </c>
      <c r="C236" s="360" t="s">
        <v>204</v>
      </c>
      <c r="D236" s="361"/>
      <c r="E236" s="348">
        <f>'02_P.O.S_N.N.L'!E233</f>
        <v>0</v>
      </c>
      <c r="F236" s="351">
        <f>'02_P.O.S_N.N.L'!F233</f>
        <v>2497.92</v>
      </c>
      <c r="G236" s="308"/>
      <c r="H236" s="309">
        <f>ROUND(I236/$F236,2)</f>
        <v>0</v>
      </c>
      <c r="I236" s="310">
        <f>SUM(I237:I239)</f>
        <v>0</v>
      </c>
      <c r="J236" s="308"/>
      <c r="K236" s="309">
        <f>ROUND(L236/$F236,2)</f>
        <v>0</v>
      </c>
      <c r="L236" s="310">
        <f>SUM(L237:L239)</f>
        <v>0</v>
      </c>
      <c r="M236" s="308"/>
      <c r="N236" s="309">
        <f>ROUND(O236/$F236,2)</f>
        <v>0</v>
      </c>
      <c r="O236" s="310">
        <f>SUM(O237:O239)</f>
        <v>0</v>
      </c>
      <c r="P236" s="308"/>
      <c r="Q236" s="309">
        <f>ROUND(R236/$F236,2)</f>
        <v>0</v>
      </c>
      <c r="R236" s="310">
        <f>SUM(R237)</f>
        <v>0</v>
      </c>
      <c r="S236" s="308"/>
      <c r="T236" s="309">
        <f>ROUND(U236/$F236,2)</f>
        <v>0</v>
      </c>
      <c r="U236" s="310">
        <f>SUM(U237)</f>
        <v>0</v>
      </c>
      <c r="V236" s="308"/>
      <c r="W236" s="309">
        <f>ROUND(X236/$F236,2)</f>
        <v>0</v>
      </c>
      <c r="X236" s="310">
        <f>SUM(X237)</f>
        <v>0</v>
      </c>
      <c r="Y236" s="308"/>
      <c r="Z236" s="309">
        <f>ROUND(AA236/$F236,2)</f>
        <v>0</v>
      </c>
      <c r="AA236" s="310">
        <f>SUM(AA237)</f>
        <v>0</v>
      </c>
      <c r="AB236" s="308"/>
      <c r="AC236" s="309">
        <f>ROUND(AD236/$F236,2)</f>
        <v>0</v>
      </c>
      <c r="AD236" s="310">
        <f>SUM(AD237)</f>
        <v>0</v>
      </c>
      <c r="AE236" s="308"/>
      <c r="AF236" s="309">
        <f>ROUND(AG236/$F236,2)</f>
        <v>1</v>
      </c>
      <c r="AG236" s="310">
        <f>SUM(AG237)</f>
        <v>2497.92</v>
      </c>
      <c r="AH236" s="308"/>
      <c r="AI236" s="309">
        <f>ROUND(AJ236/$F236,2)</f>
        <v>0</v>
      </c>
      <c r="AJ236" s="310">
        <f>SUM(AJ237)</f>
        <v>0</v>
      </c>
      <c r="AK236" s="308"/>
      <c r="AL236" s="309">
        <f>ROUND(AM236/$F236,2)</f>
        <v>0</v>
      </c>
      <c r="AM236" s="310">
        <f>SUM(AM237:AM239)</f>
        <v>0</v>
      </c>
      <c r="AN236" s="308"/>
      <c r="AO236" s="309">
        <f>ROUND(AP236/$F236,2)</f>
        <v>0</v>
      </c>
      <c r="AP236" s="310">
        <f>SUM(AP237:AP239)</f>
        <v>0</v>
      </c>
      <c r="AQ236" s="308"/>
      <c r="AR236" s="309">
        <f>ROUND(AS236/$F236,2)</f>
        <v>0</v>
      </c>
      <c r="AS236" s="310">
        <f>SUM(AS237:AS239)</f>
        <v>0</v>
      </c>
      <c r="AT236" s="309">
        <f>AU236/F236</f>
        <v>1</v>
      </c>
      <c r="AU236" s="311">
        <f>I236+L236+O236+R236+U236+X236+AA236+AD236+AG236+AJ236+AM236+AP236+AS236</f>
        <v>2497.92</v>
      </c>
      <c r="AV236" s="40" t="b">
        <f t="shared" si="643"/>
        <v>1</v>
      </c>
    </row>
    <row r="237" spans="1:49" ht="22.5" hidden="1" outlineLevel="1" x14ac:dyDescent="0.25">
      <c r="A237" s="366" t="s">
        <v>574</v>
      </c>
      <c r="B237" s="356" t="s">
        <v>315</v>
      </c>
      <c r="C237" s="357" t="s">
        <v>97</v>
      </c>
      <c r="D237" s="362">
        <v>96</v>
      </c>
      <c r="E237" s="348">
        <f>'02_P.O.S_N.N.L'!E234</f>
        <v>26.02</v>
      </c>
      <c r="F237" s="351">
        <f>'02_P.O.S_N.N.L'!F234</f>
        <v>2497.92</v>
      </c>
      <c r="G237" s="123"/>
      <c r="H237" s="124">
        <f>ROUND(I237/$F237,2)</f>
        <v>0</v>
      </c>
      <c r="I237" s="125">
        <f>ROUND(G237*$E237,2)</f>
        <v>0</v>
      </c>
      <c r="J237" s="123"/>
      <c r="K237" s="124">
        <f>ROUND(L237/$F237,2)</f>
        <v>0</v>
      </c>
      <c r="L237" s="125">
        <f>ROUND(J237*$E237,2)</f>
        <v>0</v>
      </c>
      <c r="M237" s="123"/>
      <c r="N237" s="124">
        <f>ROUND(O237/$F237,2)</f>
        <v>0</v>
      </c>
      <c r="O237" s="125">
        <f>ROUND(M237*$E237,2)</f>
        <v>0</v>
      </c>
      <c r="P237" s="123"/>
      <c r="Q237" s="124">
        <f>ROUND(R237/$F237,2)</f>
        <v>0</v>
      </c>
      <c r="R237" s="125">
        <f>ROUND(P237*$E237,2)</f>
        <v>0</v>
      </c>
      <c r="S237" s="123"/>
      <c r="T237" s="124">
        <f>ROUND(U237/$F237,2)</f>
        <v>0</v>
      </c>
      <c r="U237" s="125">
        <f>ROUND(S237*$E237,2)</f>
        <v>0</v>
      </c>
      <c r="V237" s="123"/>
      <c r="W237" s="124">
        <f>ROUND(X237/$F237,2)</f>
        <v>0</v>
      </c>
      <c r="X237" s="125">
        <f>ROUND(V237*$E237,2)</f>
        <v>0</v>
      </c>
      <c r="Y237" s="123"/>
      <c r="Z237" s="124">
        <f>ROUND(AA237/$F237,2)</f>
        <v>0</v>
      </c>
      <c r="AA237" s="125">
        <f>ROUND(Y237*$E237,2)</f>
        <v>0</v>
      </c>
      <c r="AB237" s="123"/>
      <c r="AC237" s="124">
        <f>ROUND(AD237/$F237,2)</f>
        <v>0</v>
      </c>
      <c r="AD237" s="125">
        <f>ROUND(AB237*$E237,2)</f>
        <v>0</v>
      </c>
      <c r="AE237" s="123">
        <v>96</v>
      </c>
      <c r="AF237" s="124">
        <f>ROUND(AG237/$F237,2)</f>
        <v>1</v>
      </c>
      <c r="AG237" s="125">
        <f>ROUND(AE237*$E237,2)</f>
        <v>2497.92</v>
      </c>
      <c r="AH237" s="123"/>
      <c r="AI237" s="124">
        <f>ROUND(AJ237/$F237,2)</f>
        <v>0</v>
      </c>
      <c r="AJ237" s="125">
        <f>ROUND(AH237*$E237,2)</f>
        <v>0</v>
      </c>
      <c r="AK237" s="123"/>
      <c r="AL237" s="124">
        <f>ROUND(AM237/$F237,2)</f>
        <v>0</v>
      </c>
      <c r="AM237" s="125">
        <f>ROUND(AK237*$E237,2)</f>
        <v>0</v>
      </c>
      <c r="AN237" s="123"/>
      <c r="AO237" s="124">
        <f>ROUND(AP237/$F237,2)</f>
        <v>0</v>
      </c>
      <c r="AP237" s="125">
        <f>ROUND(AN237*$E237,2)</f>
        <v>0</v>
      </c>
      <c r="AQ237" s="123"/>
      <c r="AR237" s="124">
        <f>ROUND(AS237/$F237,2)</f>
        <v>0</v>
      </c>
      <c r="AS237" s="125">
        <f>ROUND(AQ237*$E237,2)</f>
        <v>0</v>
      </c>
      <c r="AT237" s="124">
        <f>AU237/F237</f>
        <v>1</v>
      </c>
      <c r="AU237" s="104">
        <f>I237+L237+O237+R237+U237+X237+AA237+AD237+AG237+AJ237+AM237+AP237+AS237</f>
        <v>2497.92</v>
      </c>
      <c r="AV237" s="40" t="b">
        <f t="shared" si="643"/>
        <v>1</v>
      </c>
      <c r="AW237" s="19" t="s">
        <v>1264</v>
      </c>
    </row>
    <row r="238" spans="1:49" ht="13.5" hidden="1" outlineLevel="1" x14ac:dyDescent="0.25">
      <c r="A238" s="367" t="s">
        <v>575</v>
      </c>
      <c r="B238" s="359" t="s">
        <v>344</v>
      </c>
      <c r="C238" s="360" t="s">
        <v>204</v>
      </c>
      <c r="D238" s="361"/>
      <c r="E238" s="348">
        <f>'02_P.O.S_N.N.L'!E235</f>
        <v>0</v>
      </c>
      <c r="F238" s="351">
        <f>'02_P.O.S_N.N.L'!F235</f>
        <v>2158.35</v>
      </c>
      <c r="G238" s="308"/>
      <c r="H238" s="309">
        <f>ROUND(I238/$F238,2)</f>
        <v>0</v>
      </c>
      <c r="I238" s="310">
        <f>SUM(I239:I241)</f>
        <v>0</v>
      </c>
      <c r="J238" s="308"/>
      <c r="K238" s="309">
        <f>ROUND(L238/$F238,2)</f>
        <v>0</v>
      </c>
      <c r="L238" s="310">
        <f>SUM(L239:L241)</f>
        <v>0</v>
      </c>
      <c r="M238" s="308"/>
      <c r="N238" s="309">
        <f>ROUND(O238/$F238,2)</f>
        <v>0</v>
      </c>
      <c r="O238" s="310">
        <f>SUM(O239:O241)</f>
        <v>0</v>
      </c>
      <c r="P238" s="308"/>
      <c r="Q238" s="309">
        <f>ROUND(R238/$F238,2)</f>
        <v>0</v>
      </c>
      <c r="R238" s="310">
        <f>SUM(R239:R243)</f>
        <v>0</v>
      </c>
      <c r="S238" s="308"/>
      <c r="T238" s="309">
        <f>ROUND(U238/$F238,2)</f>
        <v>0</v>
      </c>
      <c r="U238" s="310">
        <f>SUM(U239:U243)</f>
        <v>0</v>
      </c>
      <c r="V238" s="308"/>
      <c r="W238" s="309">
        <f>ROUND(X238/$F238,2)</f>
        <v>0</v>
      </c>
      <c r="X238" s="310">
        <f>SUM(X239:X243)</f>
        <v>0</v>
      </c>
      <c r="Y238" s="308"/>
      <c r="Z238" s="309">
        <f>ROUND(AA238/$F238,2)</f>
        <v>0</v>
      </c>
      <c r="AA238" s="310">
        <f>SUM(AA239:AA243)</f>
        <v>0</v>
      </c>
      <c r="AB238" s="308"/>
      <c r="AC238" s="309">
        <f>ROUND(AD238/$F238,2)</f>
        <v>1</v>
      </c>
      <c r="AD238" s="310">
        <f>SUM(AD239:AD243)</f>
        <v>2158.35</v>
      </c>
      <c r="AE238" s="308"/>
      <c r="AF238" s="309">
        <f>ROUND(AG238/$F238,2)</f>
        <v>0</v>
      </c>
      <c r="AG238" s="310">
        <f>SUM(AG239:AG243)</f>
        <v>0</v>
      </c>
      <c r="AH238" s="308"/>
      <c r="AI238" s="309">
        <f>ROUND(AJ238/$F238,2)</f>
        <v>0</v>
      </c>
      <c r="AJ238" s="310">
        <f>SUM(AJ239:AJ243)</f>
        <v>0</v>
      </c>
      <c r="AK238" s="308"/>
      <c r="AL238" s="309">
        <f>ROUND(AM238/$F238,2)</f>
        <v>0</v>
      </c>
      <c r="AM238" s="310">
        <f>SUM(AM239:AM243)</f>
        <v>0</v>
      </c>
      <c r="AN238" s="308"/>
      <c r="AO238" s="309">
        <f>ROUND(AP238/$F238,2)</f>
        <v>0</v>
      </c>
      <c r="AP238" s="310">
        <f>SUM(AP239:AP243)</f>
        <v>0</v>
      </c>
      <c r="AQ238" s="308"/>
      <c r="AR238" s="309">
        <f>ROUND(AS238/$F238,2)</f>
        <v>0</v>
      </c>
      <c r="AS238" s="310">
        <f>SUM(AS239:AS243)</f>
        <v>0</v>
      </c>
      <c r="AT238" s="309">
        <f>AU238/F238</f>
        <v>1</v>
      </c>
      <c r="AU238" s="311">
        <f>I238+L238+O238+R238+U238+X238+AA238+AD238+AG238+AJ238+AM238+AP238+AS238</f>
        <v>2158.35</v>
      </c>
      <c r="AV238" s="40" t="b">
        <f t="shared" si="643"/>
        <v>1</v>
      </c>
    </row>
    <row r="239" spans="1:49" ht="22.5" hidden="1" outlineLevel="1" x14ac:dyDescent="0.25">
      <c r="A239" s="366" t="s">
        <v>576</v>
      </c>
      <c r="B239" s="356" t="s">
        <v>205</v>
      </c>
      <c r="C239" s="357" t="s">
        <v>206</v>
      </c>
      <c r="D239" s="358">
        <v>7.84</v>
      </c>
      <c r="E239" s="348">
        <f>'02_P.O.S_N.N.L'!E236</f>
        <v>39.479999999999997</v>
      </c>
      <c r="F239" s="351">
        <f>'02_P.O.S_N.N.L'!F236</f>
        <v>309.52</v>
      </c>
      <c r="G239" s="123"/>
      <c r="H239" s="124">
        <f>ROUND(I239/$F239,2)</f>
        <v>0</v>
      </c>
      <c r="I239" s="125">
        <f>ROUND(G239*$E239,2)</f>
        <v>0</v>
      </c>
      <c r="J239" s="123"/>
      <c r="K239" s="124">
        <f>ROUND(L239/$F239,2)</f>
        <v>0</v>
      </c>
      <c r="L239" s="125">
        <f>ROUND(J239*$E239,2)</f>
        <v>0</v>
      </c>
      <c r="M239" s="123"/>
      <c r="N239" s="124">
        <f>ROUND(O239/$F239,2)</f>
        <v>0</v>
      </c>
      <c r="O239" s="125">
        <f>ROUND(M239*$E239,2)</f>
        <v>0</v>
      </c>
      <c r="P239" s="123"/>
      <c r="Q239" s="124">
        <f>ROUND(R239/$F239,2)</f>
        <v>0</v>
      </c>
      <c r="R239" s="125">
        <f>ROUND(P239*$E239,2)</f>
        <v>0</v>
      </c>
      <c r="S239" s="123"/>
      <c r="T239" s="124">
        <f>ROUND(U239/$F239,2)</f>
        <v>0</v>
      </c>
      <c r="U239" s="125">
        <f>ROUND(S239*$E239,2)</f>
        <v>0</v>
      </c>
      <c r="V239" s="123"/>
      <c r="W239" s="124">
        <f>ROUND(X239/$F239,2)</f>
        <v>0</v>
      </c>
      <c r="X239" s="125">
        <f>ROUND(V239*$E239,2)</f>
        <v>0</v>
      </c>
      <c r="Y239" s="123"/>
      <c r="Z239" s="124">
        <f>ROUND(AA239/$F239,2)</f>
        <v>0</v>
      </c>
      <c r="AA239" s="125">
        <f>ROUND(Y239*$E239,2)</f>
        <v>0</v>
      </c>
      <c r="AB239" s="123">
        <v>7.84</v>
      </c>
      <c r="AC239" s="124">
        <f>ROUND(AD239/$F239,2)</f>
        <v>1</v>
      </c>
      <c r="AD239" s="125">
        <f>ROUND(AB239*$E239,2)</f>
        <v>309.52</v>
      </c>
      <c r="AE239" s="123"/>
      <c r="AF239" s="124">
        <f>ROUND(AG239/$F239,2)</f>
        <v>0</v>
      </c>
      <c r="AG239" s="125">
        <f>ROUND(AE239*$E239,2)</f>
        <v>0</v>
      </c>
      <c r="AH239" s="123"/>
      <c r="AI239" s="124">
        <f>ROUND(AJ239/$F239,2)</f>
        <v>0</v>
      </c>
      <c r="AJ239" s="125">
        <f>ROUND(AH239*$E239,2)</f>
        <v>0</v>
      </c>
      <c r="AK239" s="123"/>
      <c r="AL239" s="124">
        <f>ROUND(AM239/$F239,2)</f>
        <v>0</v>
      </c>
      <c r="AM239" s="125">
        <f>ROUND(AK239*$E239,2)</f>
        <v>0</v>
      </c>
      <c r="AN239" s="123"/>
      <c r="AO239" s="124">
        <f>ROUND(AP239/$F239,2)</f>
        <v>0</v>
      </c>
      <c r="AP239" s="125">
        <f>ROUND(AN239*$E239,2)</f>
        <v>0</v>
      </c>
      <c r="AQ239" s="123"/>
      <c r="AR239" s="124">
        <f>ROUND(AS239/$F239,2)</f>
        <v>0</v>
      </c>
      <c r="AS239" s="125">
        <f>ROUND(AQ239*$E239,2)</f>
        <v>0</v>
      </c>
      <c r="AT239" s="124">
        <f>AU239/F239</f>
        <v>1</v>
      </c>
      <c r="AU239" s="104">
        <f>I239+L239+O239+R239+U239+X239+AA239+AD239+AG239+AJ239+AM239+AP239+AS239</f>
        <v>309.52</v>
      </c>
      <c r="AV239" s="40" t="b">
        <f t="shared" si="643"/>
        <v>1</v>
      </c>
      <c r="AW239" s="19" t="s">
        <v>1263</v>
      </c>
    </row>
    <row r="240" spans="1:49" ht="22.5" hidden="1" outlineLevel="1" x14ac:dyDescent="0.25">
      <c r="A240" s="366" t="s">
        <v>577</v>
      </c>
      <c r="B240" s="356" t="s">
        <v>239</v>
      </c>
      <c r="C240" s="357" t="s">
        <v>46</v>
      </c>
      <c r="D240" s="362">
        <v>39.200000000000003</v>
      </c>
      <c r="E240" s="348">
        <f>'02_P.O.S_N.N.L'!E237</f>
        <v>2.75</v>
      </c>
      <c r="F240" s="351">
        <f>'02_P.O.S_N.N.L'!F237</f>
        <v>107.8</v>
      </c>
      <c r="G240" s="123"/>
      <c r="H240" s="124">
        <f t="shared" ref="H240:H243" si="644">ROUND(I240/$F240,2)</f>
        <v>0</v>
      </c>
      <c r="I240" s="125">
        <f t="shared" ref="I240:I243" si="645">ROUND(G240*$E240,2)</f>
        <v>0</v>
      </c>
      <c r="J240" s="123"/>
      <c r="K240" s="124">
        <f t="shared" ref="K240:K243" si="646">ROUND(L240/$F240,2)</f>
        <v>0</v>
      </c>
      <c r="L240" s="125">
        <f t="shared" ref="L240:L243" si="647">ROUND(J240*$E240,2)</f>
        <v>0</v>
      </c>
      <c r="M240" s="123"/>
      <c r="N240" s="124">
        <f t="shared" ref="N240:N243" si="648">ROUND(O240/$F240,2)</f>
        <v>0</v>
      </c>
      <c r="O240" s="125">
        <f t="shared" ref="O240:O243" si="649">ROUND(M240*$E240,2)</f>
        <v>0</v>
      </c>
      <c r="P240" s="123"/>
      <c r="Q240" s="124">
        <f t="shared" ref="Q240:Q243" si="650">ROUND(R240/$F240,2)</f>
        <v>0</v>
      </c>
      <c r="R240" s="125">
        <f t="shared" ref="R240:R243" si="651">ROUND(P240*$E240,2)</f>
        <v>0</v>
      </c>
      <c r="S240" s="123"/>
      <c r="T240" s="124">
        <f t="shared" ref="T240:T243" si="652">ROUND(U240/$F240,2)</f>
        <v>0</v>
      </c>
      <c r="U240" s="125">
        <f t="shared" ref="U240:U243" si="653">ROUND(S240*$E240,2)</f>
        <v>0</v>
      </c>
      <c r="V240" s="123"/>
      <c r="W240" s="124">
        <f t="shared" ref="W240:W243" si="654">ROUND(X240/$F240,2)</f>
        <v>0</v>
      </c>
      <c r="X240" s="125">
        <f t="shared" ref="X240:X243" si="655">ROUND(V240*$E240,2)</f>
        <v>0</v>
      </c>
      <c r="Y240" s="123"/>
      <c r="Z240" s="124">
        <f t="shared" ref="Z240:Z243" si="656">ROUND(AA240/$F240,2)</f>
        <v>0</v>
      </c>
      <c r="AA240" s="125">
        <f t="shared" ref="AA240:AA243" si="657">ROUND(Y240*$E240,2)</f>
        <v>0</v>
      </c>
      <c r="AB240" s="123">
        <v>39.200000000000003</v>
      </c>
      <c r="AC240" s="124">
        <f t="shared" ref="AC240:AC243" si="658">ROUND(AD240/$F240,2)</f>
        <v>1</v>
      </c>
      <c r="AD240" s="125">
        <f t="shared" ref="AD240:AD243" si="659">ROUND(AB240*$E240,2)</f>
        <v>107.8</v>
      </c>
      <c r="AE240" s="123"/>
      <c r="AF240" s="124">
        <f t="shared" ref="AF240:AF243" si="660">ROUND(AG240/$F240,2)</f>
        <v>0</v>
      </c>
      <c r="AG240" s="125">
        <f t="shared" ref="AG240:AG243" si="661">ROUND(AE240*$E240,2)</f>
        <v>0</v>
      </c>
      <c r="AH240" s="123"/>
      <c r="AI240" s="124">
        <f t="shared" ref="AI240:AI243" si="662">ROUND(AJ240/$F240,2)</f>
        <v>0</v>
      </c>
      <c r="AJ240" s="125">
        <f t="shared" ref="AJ240:AJ243" si="663">ROUND(AH240*$E240,2)</f>
        <v>0</v>
      </c>
      <c r="AK240" s="123"/>
      <c r="AL240" s="124">
        <f t="shared" ref="AL240:AL243" si="664">ROUND(AM240/$F240,2)</f>
        <v>0</v>
      </c>
      <c r="AM240" s="125">
        <f t="shared" ref="AM240:AM243" si="665">ROUND(AK240*$E240,2)</f>
        <v>0</v>
      </c>
      <c r="AN240" s="123"/>
      <c r="AO240" s="124">
        <f t="shared" ref="AO240:AO243" si="666">ROUND(AP240/$F240,2)</f>
        <v>0</v>
      </c>
      <c r="AP240" s="125">
        <f t="shared" ref="AP240:AP243" si="667">ROUND(AN240*$E240,2)</f>
        <v>0</v>
      </c>
      <c r="AQ240" s="123"/>
      <c r="AR240" s="124">
        <f t="shared" ref="AR240:AR243" si="668">ROUND(AS240/$F240,2)</f>
        <v>0</v>
      </c>
      <c r="AS240" s="125">
        <f t="shared" ref="AS240:AS243" si="669">ROUND(AQ240*$E240,2)</f>
        <v>0</v>
      </c>
      <c r="AT240" s="124">
        <f t="shared" ref="AT240:AT243" si="670">AU240/F240</f>
        <v>1</v>
      </c>
      <c r="AU240" s="104">
        <f t="shared" ref="AU240:AU243" si="671">I240+L240+O240+R240+U240+X240+AA240+AD240+AG240+AJ240+AM240+AP240+AS240</f>
        <v>107.8</v>
      </c>
      <c r="AV240" s="40" t="b">
        <f t="shared" si="643"/>
        <v>1</v>
      </c>
      <c r="AW240" s="19" t="s">
        <v>1264</v>
      </c>
    </row>
    <row r="241" spans="1:49" hidden="1" outlineLevel="1" x14ac:dyDescent="0.25">
      <c r="A241" s="366" t="s">
        <v>578</v>
      </c>
      <c r="B241" s="356" t="s">
        <v>213</v>
      </c>
      <c r="C241" s="357" t="s">
        <v>206</v>
      </c>
      <c r="D241" s="358">
        <v>7.84</v>
      </c>
      <c r="E241" s="348">
        <f>'02_P.O.S_N.N.L'!E238</f>
        <v>6.57</v>
      </c>
      <c r="F241" s="351">
        <f>'02_P.O.S_N.N.L'!F238</f>
        <v>51.51</v>
      </c>
      <c r="G241" s="123"/>
      <c r="H241" s="124">
        <f t="shared" si="644"/>
        <v>0</v>
      </c>
      <c r="I241" s="125">
        <f t="shared" si="645"/>
        <v>0</v>
      </c>
      <c r="J241" s="123"/>
      <c r="K241" s="124">
        <f t="shared" si="646"/>
        <v>0</v>
      </c>
      <c r="L241" s="125">
        <f t="shared" si="647"/>
        <v>0</v>
      </c>
      <c r="M241" s="123"/>
      <c r="N241" s="124">
        <f t="shared" si="648"/>
        <v>0</v>
      </c>
      <c r="O241" s="125">
        <f t="shared" si="649"/>
        <v>0</v>
      </c>
      <c r="P241" s="123"/>
      <c r="Q241" s="124">
        <f t="shared" si="650"/>
        <v>0</v>
      </c>
      <c r="R241" s="125">
        <f t="shared" si="651"/>
        <v>0</v>
      </c>
      <c r="S241" s="123"/>
      <c r="T241" s="124">
        <f t="shared" si="652"/>
        <v>0</v>
      </c>
      <c r="U241" s="125">
        <f t="shared" si="653"/>
        <v>0</v>
      </c>
      <c r="V241" s="123"/>
      <c r="W241" s="124">
        <f t="shared" si="654"/>
        <v>0</v>
      </c>
      <c r="X241" s="125">
        <f t="shared" si="655"/>
        <v>0</v>
      </c>
      <c r="Y241" s="123"/>
      <c r="Z241" s="124">
        <f t="shared" si="656"/>
        <v>0</v>
      </c>
      <c r="AA241" s="125">
        <f t="shared" si="657"/>
        <v>0</v>
      </c>
      <c r="AB241" s="123">
        <v>7.84</v>
      </c>
      <c r="AC241" s="124">
        <f t="shared" si="658"/>
        <v>1</v>
      </c>
      <c r="AD241" s="125">
        <f t="shared" si="659"/>
        <v>51.51</v>
      </c>
      <c r="AE241" s="123"/>
      <c r="AF241" s="124">
        <f t="shared" si="660"/>
        <v>0</v>
      </c>
      <c r="AG241" s="125">
        <f t="shared" si="661"/>
        <v>0</v>
      </c>
      <c r="AH241" s="123"/>
      <c r="AI241" s="124">
        <f t="shared" si="662"/>
        <v>0</v>
      </c>
      <c r="AJ241" s="125">
        <f t="shared" si="663"/>
        <v>0</v>
      </c>
      <c r="AK241" s="123"/>
      <c r="AL241" s="124">
        <f t="shared" si="664"/>
        <v>0</v>
      </c>
      <c r="AM241" s="125">
        <f t="shared" si="665"/>
        <v>0</v>
      </c>
      <c r="AN241" s="123"/>
      <c r="AO241" s="124">
        <f t="shared" si="666"/>
        <v>0</v>
      </c>
      <c r="AP241" s="125">
        <f t="shared" si="667"/>
        <v>0</v>
      </c>
      <c r="AQ241" s="123"/>
      <c r="AR241" s="124">
        <f t="shared" si="668"/>
        <v>0</v>
      </c>
      <c r="AS241" s="125">
        <f t="shared" si="669"/>
        <v>0</v>
      </c>
      <c r="AT241" s="124">
        <f t="shared" si="670"/>
        <v>1</v>
      </c>
      <c r="AU241" s="104">
        <f t="shared" si="671"/>
        <v>51.51</v>
      </c>
      <c r="AV241" s="40" t="b">
        <f t="shared" si="643"/>
        <v>1</v>
      </c>
      <c r="AW241" s="19" t="s">
        <v>1263</v>
      </c>
    </row>
    <row r="242" spans="1:49" ht="33.75" hidden="1" outlineLevel="1" x14ac:dyDescent="0.25">
      <c r="A242" s="366" t="s">
        <v>579</v>
      </c>
      <c r="B242" s="356" t="s">
        <v>345</v>
      </c>
      <c r="C242" s="357" t="s">
        <v>97</v>
      </c>
      <c r="D242" s="358">
        <v>4</v>
      </c>
      <c r="E242" s="348">
        <f>'02_P.O.S_N.N.L'!E239</f>
        <v>393.01</v>
      </c>
      <c r="F242" s="351">
        <f>'02_P.O.S_N.N.L'!F239</f>
        <v>1572.04</v>
      </c>
      <c r="G242" s="123"/>
      <c r="H242" s="124">
        <f t="shared" si="644"/>
        <v>0</v>
      </c>
      <c r="I242" s="125">
        <f t="shared" si="645"/>
        <v>0</v>
      </c>
      <c r="J242" s="123"/>
      <c r="K242" s="124">
        <f t="shared" si="646"/>
        <v>0</v>
      </c>
      <c r="L242" s="125">
        <f t="shared" si="647"/>
        <v>0</v>
      </c>
      <c r="M242" s="123"/>
      <c r="N242" s="124">
        <f t="shared" si="648"/>
        <v>0</v>
      </c>
      <c r="O242" s="125">
        <f t="shared" si="649"/>
        <v>0</v>
      </c>
      <c r="P242" s="123"/>
      <c r="Q242" s="124">
        <f t="shared" si="650"/>
        <v>0</v>
      </c>
      <c r="R242" s="125">
        <f t="shared" si="651"/>
        <v>0</v>
      </c>
      <c r="S242" s="123"/>
      <c r="T242" s="124">
        <f t="shared" si="652"/>
        <v>0</v>
      </c>
      <c r="U242" s="125">
        <f t="shared" si="653"/>
        <v>0</v>
      </c>
      <c r="V242" s="123"/>
      <c r="W242" s="124">
        <f t="shared" si="654"/>
        <v>0</v>
      </c>
      <c r="X242" s="125">
        <f t="shared" si="655"/>
        <v>0</v>
      </c>
      <c r="Y242" s="123"/>
      <c r="Z242" s="124">
        <f t="shared" si="656"/>
        <v>0</v>
      </c>
      <c r="AA242" s="125">
        <f t="shared" si="657"/>
        <v>0</v>
      </c>
      <c r="AB242" s="123">
        <v>4</v>
      </c>
      <c r="AC242" s="124">
        <f t="shared" si="658"/>
        <v>1</v>
      </c>
      <c r="AD242" s="125">
        <f t="shared" si="659"/>
        <v>1572.04</v>
      </c>
      <c r="AE242" s="123"/>
      <c r="AF242" s="124">
        <f t="shared" si="660"/>
        <v>0</v>
      </c>
      <c r="AG242" s="125">
        <f t="shared" si="661"/>
        <v>0</v>
      </c>
      <c r="AH242" s="123"/>
      <c r="AI242" s="124">
        <f t="shared" si="662"/>
        <v>0</v>
      </c>
      <c r="AJ242" s="125">
        <f t="shared" si="663"/>
        <v>0</v>
      </c>
      <c r="AK242" s="123"/>
      <c r="AL242" s="124">
        <f t="shared" si="664"/>
        <v>0</v>
      </c>
      <c r="AM242" s="125">
        <f t="shared" si="665"/>
        <v>0</v>
      </c>
      <c r="AN242" s="123"/>
      <c r="AO242" s="124">
        <f t="shared" si="666"/>
        <v>0</v>
      </c>
      <c r="AP242" s="125">
        <f t="shared" si="667"/>
        <v>0</v>
      </c>
      <c r="AQ242" s="123"/>
      <c r="AR242" s="124">
        <f t="shared" si="668"/>
        <v>0</v>
      </c>
      <c r="AS242" s="125">
        <f t="shared" si="669"/>
        <v>0</v>
      </c>
      <c r="AT242" s="124">
        <f t="shared" si="670"/>
        <v>1</v>
      </c>
      <c r="AU242" s="104">
        <f t="shared" si="671"/>
        <v>1572.04</v>
      </c>
      <c r="AV242" s="40" t="b">
        <f t="shared" si="643"/>
        <v>1</v>
      </c>
      <c r="AW242" s="19" t="s">
        <v>1263</v>
      </c>
    </row>
    <row r="243" spans="1:49" hidden="1" outlineLevel="1" x14ac:dyDescent="0.25">
      <c r="A243" s="366" t="s">
        <v>580</v>
      </c>
      <c r="B243" s="356" t="s">
        <v>107</v>
      </c>
      <c r="C243" s="357" t="s">
        <v>97</v>
      </c>
      <c r="D243" s="358">
        <v>4</v>
      </c>
      <c r="E243" s="348">
        <f>'02_P.O.S_N.N.L'!E240</f>
        <v>29.37</v>
      </c>
      <c r="F243" s="351">
        <f>'02_P.O.S_N.N.L'!F240</f>
        <v>117.48</v>
      </c>
      <c r="G243" s="123"/>
      <c r="H243" s="124">
        <f t="shared" si="644"/>
        <v>0</v>
      </c>
      <c r="I243" s="125">
        <f t="shared" si="645"/>
        <v>0</v>
      </c>
      <c r="J243" s="123"/>
      <c r="K243" s="124">
        <f t="shared" si="646"/>
        <v>0</v>
      </c>
      <c r="L243" s="125">
        <f t="shared" si="647"/>
        <v>0</v>
      </c>
      <c r="M243" s="123"/>
      <c r="N243" s="124">
        <f t="shared" si="648"/>
        <v>0</v>
      </c>
      <c r="O243" s="125">
        <f t="shared" si="649"/>
        <v>0</v>
      </c>
      <c r="P243" s="123"/>
      <c r="Q243" s="124">
        <f t="shared" si="650"/>
        <v>0</v>
      </c>
      <c r="R243" s="125">
        <f t="shared" si="651"/>
        <v>0</v>
      </c>
      <c r="S243" s="123"/>
      <c r="T243" s="124">
        <f t="shared" si="652"/>
        <v>0</v>
      </c>
      <c r="U243" s="125">
        <f t="shared" si="653"/>
        <v>0</v>
      </c>
      <c r="V243" s="123"/>
      <c r="W243" s="124">
        <f t="shared" si="654"/>
        <v>0</v>
      </c>
      <c r="X243" s="125">
        <f t="shared" si="655"/>
        <v>0</v>
      </c>
      <c r="Y243" s="123"/>
      <c r="Z243" s="124">
        <f t="shared" si="656"/>
        <v>0</v>
      </c>
      <c r="AA243" s="125">
        <f t="shared" si="657"/>
        <v>0</v>
      </c>
      <c r="AB243" s="123">
        <v>4</v>
      </c>
      <c r="AC243" s="124">
        <f t="shared" si="658"/>
        <v>1</v>
      </c>
      <c r="AD243" s="125">
        <f t="shared" si="659"/>
        <v>117.48</v>
      </c>
      <c r="AE243" s="123"/>
      <c r="AF243" s="124">
        <f t="shared" si="660"/>
        <v>0</v>
      </c>
      <c r="AG243" s="125">
        <f t="shared" si="661"/>
        <v>0</v>
      </c>
      <c r="AH243" s="123"/>
      <c r="AI243" s="124">
        <f t="shared" si="662"/>
        <v>0</v>
      </c>
      <c r="AJ243" s="125">
        <f t="shared" si="663"/>
        <v>0</v>
      </c>
      <c r="AK243" s="123"/>
      <c r="AL243" s="124">
        <f t="shared" si="664"/>
        <v>0</v>
      </c>
      <c r="AM243" s="125">
        <f t="shared" si="665"/>
        <v>0</v>
      </c>
      <c r="AN243" s="123"/>
      <c r="AO243" s="124">
        <f t="shared" si="666"/>
        <v>0</v>
      </c>
      <c r="AP243" s="125">
        <f t="shared" si="667"/>
        <v>0</v>
      </c>
      <c r="AQ243" s="123"/>
      <c r="AR243" s="124">
        <f t="shared" si="668"/>
        <v>0</v>
      </c>
      <c r="AS243" s="125">
        <f t="shared" si="669"/>
        <v>0</v>
      </c>
      <c r="AT243" s="124">
        <f t="shared" si="670"/>
        <v>1</v>
      </c>
      <c r="AU243" s="104">
        <f t="shared" si="671"/>
        <v>117.48</v>
      </c>
      <c r="AV243" s="40" t="b">
        <f t="shared" si="643"/>
        <v>1</v>
      </c>
      <c r="AW243" s="21" t="s">
        <v>1266</v>
      </c>
    </row>
    <row r="244" spans="1:49" ht="13.5" hidden="1" outlineLevel="1" x14ac:dyDescent="0.25">
      <c r="A244" s="365" t="s">
        <v>581</v>
      </c>
      <c r="B244" s="359" t="s">
        <v>220</v>
      </c>
      <c r="C244" s="360" t="s">
        <v>204</v>
      </c>
      <c r="D244" s="361"/>
      <c r="E244" s="348">
        <f>'02_P.O.S_N.N.L'!E241</f>
        <v>0</v>
      </c>
      <c r="F244" s="351">
        <f>'02_P.O.S_N.N.L'!F241</f>
        <v>25649.589999999997</v>
      </c>
      <c r="G244" s="308"/>
      <c r="H244" s="309">
        <f>ROUND(I244/$F244,2)</f>
        <v>0</v>
      </c>
      <c r="I244" s="310">
        <f>SUM(I245:I247)</f>
        <v>0</v>
      </c>
      <c r="J244" s="308"/>
      <c r="K244" s="309">
        <f>ROUND(L244/$F244,2)</f>
        <v>0</v>
      </c>
      <c r="L244" s="310">
        <f>SUM(L245:L247)</f>
        <v>0</v>
      </c>
      <c r="M244" s="308"/>
      <c r="N244" s="309">
        <f>ROUND(O244/$F244,2)</f>
        <v>0</v>
      </c>
      <c r="O244" s="310">
        <f>SUM(O245:O247)</f>
        <v>0</v>
      </c>
      <c r="P244" s="308"/>
      <c r="Q244" s="309">
        <f>ROUND(R244/$F244,2)</f>
        <v>0</v>
      </c>
      <c r="R244" s="310">
        <f>SUM(R245:R258)</f>
        <v>0</v>
      </c>
      <c r="S244" s="308"/>
      <c r="T244" s="309">
        <f>ROUND(U244/$F244,2)</f>
        <v>0</v>
      </c>
      <c r="U244" s="310">
        <f>SUM(U245:U258)</f>
        <v>0</v>
      </c>
      <c r="V244" s="308"/>
      <c r="W244" s="309">
        <f>ROUND(X244/$F244,2)</f>
        <v>0</v>
      </c>
      <c r="X244" s="310">
        <f>SUM(X245:X258)</f>
        <v>0</v>
      </c>
      <c r="Y244" s="308"/>
      <c r="Z244" s="309">
        <f>ROUND(AA244/$F244,2)</f>
        <v>0</v>
      </c>
      <c r="AA244" s="310">
        <f>SUM(AA245:AA258)</f>
        <v>0</v>
      </c>
      <c r="AB244" s="308"/>
      <c r="AC244" s="309">
        <f>ROUND(AD244/$F244,2)</f>
        <v>1</v>
      </c>
      <c r="AD244" s="310">
        <f>SUM(AD245:AD258)</f>
        <v>25649.589999999997</v>
      </c>
      <c r="AE244" s="308"/>
      <c r="AF244" s="309">
        <f>ROUND(AG244/$F244,2)</f>
        <v>0</v>
      </c>
      <c r="AG244" s="310">
        <f>SUM(AG245:AG258)</f>
        <v>0</v>
      </c>
      <c r="AH244" s="308"/>
      <c r="AI244" s="309">
        <f>ROUND(AJ244/$F244,2)</f>
        <v>0</v>
      </c>
      <c r="AJ244" s="310">
        <f>SUM(AJ245:AJ258)</f>
        <v>0</v>
      </c>
      <c r="AK244" s="308"/>
      <c r="AL244" s="309">
        <f>ROUND(AM244/$F244,2)</f>
        <v>0</v>
      </c>
      <c r="AM244" s="310">
        <f>SUM(AM245:AM258)</f>
        <v>0</v>
      </c>
      <c r="AN244" s="308"/>
      <c r="AO244" s="309">
        <f>ROUND(AP244/$F244,2)</f>
        <v>0</v>
      </c>
      <c r="AP244" s="310">
        <f>SUM(AP245:AP258)</f>
        <v>0</v>
      </c>
      <c r="AQ244" s="308"/>
      <c r="AR244" s="309">
        <f>ROUND(AS244/$F244,2)</f>
        <v>0</v>
      </c>
      <c r="AS244" s="310">
        <f>SUM(AS245:AS258)</f>
        <v>0</v>
      </c>
      <c r="AT244" s="309">
        <f>AU244/F244</f>
        <v>1</v>
      </c>
      <c r="AU244" s="311">
        <f>I244+L244+O244+R244+U244+X244+AA244+AD244+AG244+AJ244+AM244+AP244+AS244</f>
        <v>25649.589999999997</v>
      </c>
      <c r="AV244" s="40" t="b">
        <f t="shared" si="643"/>
        <v>1</v>
      </c>
    </row>
    <row r="245" spans="1:49" ht="22.5" hidden="1" outlineLevel="1" x14ac:dyDescent="0.25">
      <c r="A245" s="366" t="s">
        <v>582</v>
      </c>
      <c r="B245" s="356" t="s">
        <v>205</v>
      </c>
      <c r="C245" s="357" t="s">
        <v>206</v>
      </c>
      <c r="D245" s="362">
        <v>16.8</v>
      </c>
      <c r="E245" s="348">
        <f>'02_P.O.S_N.N.L'!E242</f>
        <v>39.479999999999997</v>
      </c>
      <c r="F245" s="351">
        <f>'02_P.O.S_N.N.L'!F242</f>
        <v>663.26</v>
      </c>
      <c r="G245" s="123"/>
      <c r="H245" s="124">
        <f>ROUND(I245/$F245,2)</f>
        <v>0</v>
      </c>
      <c r="I245" s="125">
        <f>ROUND(G245*$E245,2)</f>
        <v>0</v>
      </c>
      <c r="J245" s="123"/>
      <c r="K245" s="124">
        <f>ROUND(L245/$F245,2)</f>
        <v>0</v>
      </c>
      <c r="L245" s="125">
        <f>ROUND(J245*$E245,2)</f>
        <v>0</v>
      </c>
      <c r="M245" s="123"/>
      <c r="N245" s="124">
        <f>ROUND(O245/$F245,2)</f>
        <v>0</v>
      </c>
      <c r="O245" s="125">
        <f>ROUND(M245*$E245,2)</f>
        <v>0</v>
      </c>
      <c r="P245" s="123"/>
      <c r="Q245" s="124">
        <f>ROUND(R245/$F245,2)</f>
        <v>0</v>
      </c>
      <c r="R245" s="125">
        <f>ROUND(P245*$E245,2)</f>
        <v>0</v>
      </c>
      <c r="S245" s="123"/>
      <c r="T245" s="124">
        <f>ROUND(U245/$F245,2)</f>
        <v>0</v>
      </c>
      <c r="U245" s="125">
        <f>ROUND(S245*$E245,2)</f>
        <v>0</v>
      </c>
      <c r="V245" s="123"/>
      <c r="W245" s="124">
        <f>ROUND(X245/$F245,2)</f>
        <v>0</v>
      </c>
      <c r="X245" s="125">
        <f>ROUND(V245*$E245,2)</f>
        <v>0</v>
      </c>
      <c r="Y245" s="123"/>
      <c r="Z245" s="124">
        <f>ROUND(AA245/$F245,2)</f>
        <v>0</v>
      </c>
      <c r="AA245" s="125">
        <f>ROUND(Y245*$E245,2)</f>
        <v>0</v>
      </c>
      <c r="AB245" s="123">
        <v>16.8</v>
      </c>
      <c r="AC245" s="124">
        <f>ROUND(AD245/$F245,2)</f>
        <v>1</v>
      </c>
      <c r="AD245" s="125">
        <f>ROUND(AB245*$E245,2)</f>
        <v>663.26</v>
      </c>
      <c r="AE245" s="123"/>
      <c r="AF245" s="124">
        <f>ROUND(AG245/$F245,2)</f>
        <v>0</v>
      </c>
      <c r="AG245" s="125">
        <f>ROUND(AE245*$E245,2)</f>
        <v>0</v>
      </c>
      <c r="AH245" s="123"/>
      <c r="AI245" s="124">
        <f>ROUND(AJ245/$F245,2)</f>
        <v>0</v>
      </c>
      <c r="AJ245" s="125">
        <f>ROUND(AH245*$E245,2)</f>
        <v>0</v>
      </c>
      <c r="AK245" s="123"/>
      <c r="AL245" s="124">
        <f>ROUND(AM245/$F245,2)</f>
        <v>0</v>
      </c>
      <c r="AM245" s="125">
        <f>ROUND(AK245*$E245,2)</f>
        <v>0</v>
      </c>
      <c r="AN245" s="123"/>
      <c r="AO245" s="124">
        <f>ROUND(AP245/$F245,2)</f>
        <v>0</v>
      </c>
      <c r="AP245" s="125">
        <f>ROUND(AN245*$E245,2)</f>
        <v>0</v>
      </c>
      <c r="AQ245" s="123"/>
      <c r="AR245" s="124">
        <f>ROUND(AS245/$F245,2)</f>
        <v>0</v>
      </c>
      <c r="AS245" s="125">
        <f>ROUND(AQ245*$E245,2)</f>
        <v>0</v>
      </c>
      <c r="AT245" s="124">
        <f>AU245/F245</f>
        <v>1</v>
      </c>
      <c r="AU245" s="104">
        <f>I245+L245+O245+R245+U245+X245+AA245+AD245+AG245+AJ245+AM245+AP245+AS245</f>
        <v>663.26</v>
      </c>
      <c r="AV245" s="40" t="b">
        <f t="shared" si="643"/>
        <v>1</v>
      </c>
      <c r="AW245" s="19" t="s">
        <v>1263</v>
      </c>
    </row>
    <row r="246" spans="1:49" hidden="1" outlineLevel="1" x14ac:dyDescent="0.25">
      <c r="A246" s="366" t="s">
        <v>583</v>
      </c>
      <c r="B246" s="356" t="s">
        <v>213</v>
      </c>
      <c r="C246" s="357" t="s">
        <v>206</v>
      </c>
      <c r="D246" s="362">
        <v>16.8</v>
      </c>
      <c r="E246" s="348">
        <f>'02_P.O.S_N.N.L'!E243</f>
        <v>6.57</v>
      </c>
      <c r="F246" s="351">
        <f>'02_P.O.S_N.N.L'!F243</f>
        <v>110.38</v>
      </c>
      <c r="G246" s="123"/>
      <c r="H246" s="124">
        <f t="shared" ref="H246:H258" si="672">ROUND(I246/$F246,2)</f>
        <v>0</v>
      </c>
      <c r="I246" s="125">
        <f t="shared" ref="I246:I258" si="673">ROUND(G246*$E246,2)</f>
        <v>0</v>
      </c>
      <c r="J246" s="123"/>
      <c r="K246" s="124">
        <f t="shared" ref="K246:K258" si="674">ROUND(L246/$F246,2)</f>
        <v>0</v>
      </c>
      <c r="L246" s="125">
        <f t="shared" ref="L246:L258" si="675">ROUND(J246*$E246,2)</f>
        <v>0</v>
      </c>
      <c r="M246" s="123"/>
      <c r="N246" s="124">
        <f t="shared" ref="N246:N258" si="676">ROUND(O246/$F246,2)</f>
        <v>0</v>
      </c>
      <c r="O246" s="125">
        <f t="shared" ref="O246:O258" si="677">ROUND(M246*$E246,2)</f>
        <v>0</v>
      </c>
      <c r="P246" s="123"/>
      <c r="Q246" s="124">
        <f t="shared" ref="Q246:Q258" si="678">ROUND(R246/$F246,2)</f>
        <v>0</v>
      </c>
      <c r="R246" s="125">
        <f t="shared" ref="R246:R258" si="679">ROUND(P246*$E246,2)</f>
        <v>0</v>
      </c>
      <c r="S246" s="123"/>
      <c r="T246" s="124">
        <f t="shared" ref="T246:T258" si="680">ROUND(U246/$F246,2)</f>
        <v>0</v>
      </c>
      <c r="U246" s="125">
        <f t="shared" ref="U246:U258" si="681">ROUND(S246*$E246,2)</f>
        <v>0</v>
      </c>
      <c r="V246" s="123"/>
      <c r="W246" s="124">
        <f t="shared" ref="W246:W258" si="682">ROUND(X246/$F246,2)</f>
        <v>0</v>
      </c>
      <c r="X246" s="125">
        <f t="shared" ref="X246:X258" si="683">ROUND(V246*$E246,2)</f>
        <v>0</v>
      </c>
      <c r="Y246" s="123"/>
      <c r="Z246" s="124">
        <f t="shared" ref="Z246:Z258" si="684">ROUND(AA246/$F246,2)</f>
        <v>0</v>
      </c>
      <c r="AA246" s="125">
        <f t="shared" ref="AA246:AA258" si="685">ROUND(Y246*$E246,2)</f>
        <v>0</v>
      </c>
      <c r="AB246" s="123">
        <v>16.8</v>
      </c>
      <c r="AC246" s="124">
        <f t="shared" ref="AC246:AC258" si="686">ROUND(AD246/$F246,2)</f>
        <v>1</v>
      </c>
      <c r="AD246" s="125">
        <f t="shared" ref="AD246:AD258" si="687">ROUND(AB246*$E246,2)</f>
        <v>110.38</v>
      </c>
      <c r="AE246" s="123"/>
      <c r="AF246" s="124">
        <f t="shared" ref="AF246:AF258" si="688">ROUND(AG246/$F246,2)</f>
        <v>0</v>
      </c>
      <c r="AG246" s="125">
        <f t="shared" ref="AG246:AG258" si="689">ROUND(AE246*$E246,2)</f>
        <v>0</v>
      </c>
      <c r="AH246" s="123"/>
      <c r="AI246" s="124">
        <f t="shared" ref="AI246:AI258" si="690">ROUND(AJ246/$F246,2)</f>
        <v>0</v>
      </c>
      <c r="AJ246" s="125">
        <f t="shared" ref="AJ246:AJ258" si="691">ROUND(AH246*$E246,2)</f>
        <v>0</v>
      </c>
      <c r="AK246" s="123"/>
      <c r="AL246" s="124">
        <f t="shared" ref="AL246:AL258" si="692">ROUND(AM246/$F246,2)</f>
        <v>0</v>
      </c>
      <c r="AM246" s="125">
        <f t="shared" ref="AM246:AM258" si="693">ROUND(AK246*$E246,2)</f>
        <v>0</v>
      </c>
      <c r="AN246" s="123"/>
      <c r="AO246" s="124">
        <f t="shared" ref="AO246:AO258" si="694">ROUND(AP246/$F246,2)</f>
        <v>0</v>
      </c>
      <c r="AP246" s="125">
        <f t="shared" ref="AP246:AP258" si="695">ROUND(AN246*$E246,2)</f>
        <v>0</v>
      </c>
      <c r="AQ246" s="123"/>
      <c r="AR246" s="124">
        <f t="shared" ref="AR246:AR258" si="696">ROUND(AS246/$F246,2)</f>
        <v>0</v>
      </c>
      <c r="AS246" s="125">
        <f t="shared" ref="AS246:AS258" si="697">ROUND(AQ246*$E246,2)</f>
        <v>0</v>
      </c>
      <c r="AT246" s="124">
        <f t="shared" ref="AT246:AT258" si="698">AU246/F246</f>
        <v>1</v>
      </c>
      <c r="AU246" s="104">
        <f t="shared" ref="AU246:AU258" si="699">I246+L246+O246+R246+U246+X246+AA246+AD246+AG246+AJ246+AM246+AP246+AS246</f>
        <v>110.38</v>
      </c>
      <c r="AV246" s="40" t="b">
        <f t="shared" si="643"/>
        <v>1</v>
      </c>
      <c r="AW246" s="19" t="s">
        <v>1263</v>
      </c>
    </row>
    <row r="247" spans="1:49" hidden="1" outlineLevel="1" x14ac:dyDescent="0.25">
      <c r="A247" s="366" t="s">
        <v>584</v>
      </c>
      <c r="B247" s="356" t="s">
        <v>346</v>
      </c>
      <c r="C247" s="357" t="s">
        <v>97</v>
      </c>
      <c r="D247" s="362">
        <v>12</v>
      </c>
      <c r="E247" s="348">
        <f>'02_P.O.S_N.N.L'!E244</f>
        <v>371.22</v>
      </c>
      <c r="F247" s="351">
        <f>'02_P.O.S_N.N.L'!F244</f>
        <v>4454.6400000000003</v>
      </c>
      <c r="G247" s="123"/>
      <c r="H247" s="124">
        <f t="shared" si="672"/>
        <v>0</v>
      </c>
      <c r="I247" s="125">
        <f t="shared" si="673"/>
        <v>0</v>
      </c>
      <c r="J247" s="123"/>
      <c r="K247" s="124">
        <f t="shared" si="674"/>
        <v>0</v>
      </c>
      <c r="L247" s="125">
        <f t="shared" si="675"/>
        <v>0</v>
      </c>
      <c r="M247" s="123"/>
      <c r="N247" s="124">
        <f t="shared" si="676"/>
        <v>0</v>
      </c>
      <c r="O247" s="125">
        <f t="shared" si="677"/>
        <v>0</v>
      </c>
      <c r="P247" s="123"/>
      <c r="Q247" s="124">
        <f t="shared" si="678"/>
        <v>0</v>
      </c>
      <c r="R247" s="125">
        <f t="shared" si="679"/>
        <v>0</v>
      </c>
      <c r="S247" s="123"/>
      <c r="T247" s="124">
        <f t="shared" si="680"/>
        <v>0</v>
      </c>
      <c r="U247" s="125">
        <f t="shared" si="681"/>
        <v>0</v>
      </c>
      <c r="V247" s="123"/>
      <c r="W247" s="124">
        <f t="shared" si="682"/>
        <v>0</v>
      </c>
      <c r="X247" s="125">
        <f t="shared" si="683"/>
        <v>0</v>
      </c>
      <c r="Y247" s="123"/>
      <c r="Z247" s="124">
        <f t="shared" si="684"/>
        <v>0</v>
      </c>
      <c r="AA247" s="125">
        <f t="shared" si="685"/>
        <v>0</v>
      </c>
      <c r="AB247" s="123">
        <v>12</v>
      </c>
      <c r="AC247" s="124">
        <f t="shared" si="686"/>
        <v>1</v>
      </c>
      <c r="AD247" s="125">
        <f t="shared" si="687"/>
        <v>4454.6400000000003</v>
      </c>
      <c r="AE247" s="123"/>
      <c r="AF247" s="124">
        <f t="shared" si="688"/>
        <v>0</v>
      </c>
      <c r="AG247" s="125">
        <f t="shared" si="689"/>
        <v>0</v>
      </c>
      <c r="AH247" s="123"/>
      <c r="AI247" s="124">
        <f t="shared" si="690"/>
        <v>0</v>
      </c>
      <c r="AJ247" s="125">
        <f t="shared" si="691"/>
        <v>0</v>
      </c>
      <c r="AK247" s="123"/>
      <c r="AL247" s="124">
        <f t="shared" si="692"/>
        <v>0</v>
      </c>
      <c r="AM247" s="125">
        <f t="shared" si="693"/>
        <v>0</v>
      </c>
      <c r="AN247" s="123"/>
      <c r="AO247" s="124">
        <f t="shared" si="694"/>
        <v>0</v>
      </c>
      <c r="AP247" s="125">
        <f t="shared" si="695"/>
        <v>0</v>
      </c>
      <c r="AQ247" s="123"/>
      <c r="AR247" s="124">
        <f t="shared" si="696"/>
        <v>0</v>
      </c>
      <c r="AS247" s="125">
        <f t="shared" si="697"/>
        <v>0</v>
      </c>
      <c r="AT247" s="124">
        <f t="shared" si="698"/>
        <v>1</v>
      </c>
      <c r="AU247" s="104">
        <f t="shared" si="699"/>
        <v>4454.6400000000003</v>
      </c>
      <c r="AV247" s="40" t="b">
        <f t="shared" si="643"/>
        <v>1</v>
      </c>
      <c r="AW247" s="19" t="s">
        <v>1263</v>
      </c>
    </row>
    <row r="248" spans="1:49" ht="33.75" hidden="1" outlineLevel="1" x14ac:dyDescent="0.25">
      <c r="A248" s="366" t="s">
        <v>585</v>
      </c>
      <c r="B248" s="356" t="s">
        <v>222</v>
      </c>
      <c r="C248" s="357" t="s">
        <v>97</v>
      </c>
      <c r="D248" s="358">
        <v>3</v>
      </c>
      <c r="E248" s="348">
        <f>'02_P.O.S_N.N.L'!E245</f>
        <v>695.77</v>
      </c>
      <c r="F248" s="351">
        <f>'02_P.O.S_N.N.L'!F245</f>
        <v>2087.31</v>
      </c>
      <c r="G248" s="123"/>
      <c r="H248" s="124">
        <f t="shared" si="672"/>
        <v>0</v>
      </c>
      <c r="I248" s="125">
        <f t="shared" si="673"/>
        <v>0</v>
      </c>
      <c r="J248" s="123"/>
      <c r="K248" s="124">
        <f t="shared" si="674"/>
        <v>0</v>
      </c>
      <c r="L248" s="125">
        <f t="shared" si="675"/>
        <v>0</v>
      </c>
      <c r="M248" s="123"/>
      <c r="N248" s="124">
        <f t="shared" si="676"/>
        <v>0</v>
      </c>
      <c r="O248" s="125">
        <f t="shared" si="677"/>
        <v>0</v>
      </c>
      <c r="P248" s="123"/>
      <c r="Q248" s="124">
        <f t="shared" si="678"/>
        <v>0</v>
      </c>
      <c r="R248" s="125">
        <f t="shared" si="679"/>
        <v>0</v>
      </c>
      <c r="S248" s="123"/>
      <c r="T248" s="124">
        <f t="shared" si="680"/>
        <v>0</v>
      </c>
      <c r="U248" s="125">
        <f t="shared" si="681"/>
        <v>0</v>
      </c>
      <c r="V248" s="123"/>
      <c r="W248" s="124">
        <f t="shared" si="682"/>
        <v>0</v>
      </c>
      <c r="X248" s="125">
        <f t="shared" si="683"/>
        <v>0</v>
      </c>
      <c r="Y248" s="123"/>
      <c r="Z248" s="124">
        <f t="shared" si="684"/>
        <v>0</v>
      </c>
      <c r="AA248" s="125">
        <f t="shared" si="685"/>
        <v>0</v>
      </c>
      <c r="AB248" s="123">
        <v>3</v>
      </c>
      <c r="AC248" s="124">
        <f t="shared" si="686"/>
        <v>1</v>
      </c>
      <c r="AD248" s="125">
        <f t="shared" si="687"/>
        <v>2087.31</v>
      </c>
      <c r="AE248" s="123"/>
      <c r="AF248" s="124">
        <f t="shared" si="688"/>
        <v>0</v>
      </c>
      <c r="AG248" s="125">
        <f t="shared" si="689"/>
        <v>0</v>
      </c>
      <c r="AH248" s="123"/>
      <c r="AI248" s="124">
        <f t="shared" si="690"/>
        <v>0</v>
      </c>
      <c r="AJ248" s="125">
        <f t="shared" si="691"/>
        <v>0</v>
      </c>
      <c r="AK248" s="123"/>
      <c r="AL248" s="124">
        <f t="shared" si="692"/>
        <v>0</v>
      </c>
      <c r="AM248" s="125">
        <f t="shared" si="693"/>
        <v>0</v>
      </c>
      <c r="AN248" s="123"/>
      <c r="AO248" s="124">
        <f t="shared" si="694"/>
        <v>0</v>
      </c>
      <c r="AP248" s="125">
        <f t="shared" si="695"/>
        <v>0</v>
      </c>
      <c r="AQ248" s="123"/>
      <c r="AR248" s="124">
        <f t="shared" si="696"/>
        <v>0</v>
      </c>
      <c r="AS248" s="125">
        <f t="shared" si="697"/>
        <v>0</v>
      </c>
      <c r="AT248" s="124">
        <f t="shared" si="698"/>
        <v>1</v>
      </c>
      <c r="AU248" s="104">
        <f t="shared" si="699"/>
        <v>2087.31</v>
      </c>
      <c r="AV248" s="40" t="b">
        <f t="shared" si="643"/>
        <v>1</v>
      </c>
      <c r="AW248" s="19" t="s">
        <v>1263</v>
      </c>
    </row>
    <row r="249" spans="1:49" ht="22.5" hidden="1" outlineLevel="1" x14ac:dyDescent="0.25">
      <c r="A249" s="366" t="s">
        <v>586</v>
      </c>
      <c r="B249" s="356" t="s">
        <v>347</v>
      </c>
      <c r="C249" s="357" t="s">
        <v>46</v>
      </c>
      <c r="D249" s="363">
        <v>215</v>
      </c>
      <c r="E249" s="348">
        <f>'02_P.O.S_N.N.L'!E246</f>
        <v>1.43</v>
      </c>
      <c r="F249" s="351">
        <f>'02_P.O.S_N.N.L'!F246</f>
        <v>307.45</v>
      </c>
      <c r="G249" s="123"/>
      <c r="H249" s="124">
        <f t="shared" si="672"/>
        <v>0</v>
      </c>
      <c r="I249" s="125">
        <f t="shared" si="673"/>
        <v>0</v>
      </c>
      <c r="J249" s="123"/>
      <c r="K249" s="124">
        <f t="shared" si="674"/>
        <v>0</v>
      </c>
      <c r="L249" s="125">
        <f t="shared" si="675"/>
        <v>0</v>
      </c>
      <c r="M249" s="123"/>
      <c r="N249" s="124">
        <f t="shared" si="676"/>
        <v>0</v>
      </c>
      <c r="O249" s="125">
        <f t="shared" si="677"/>
        <v>0</v>
      </c>
      <c r="P249" s="123"/>
      <c r="Q249" s="124">
        <f t="shared" si="678"/>
        <v>0</v>
      </c>
      <c r="R249" s="125">
        <f t="shared" si="679"/>
        <v>0</v>
      </c>
      <c r="S249" s="123"/>
      <c r="T249" s="124">
        <f t="shared" si="680"/>
        <v>0</v>
      </c>
      <c r="U249" s="125">
        <f t="shared" si="681"/>
        <v>0</v>
      </c>
      <c r="V249" s="123"/>
      <c r="W249" s="124">
        <f t="shared" si="682"/>
        <v>0</v>
      </c>
      <c r="X249" s="125">
        <f t="shared" si="683"/>
        <v>0</v>
      </c>
      <c r="Y249" s="123"/>
      <c r="Z249" s="124">
        <f t="shared" si="684"/>
        <v>0</v>
      </c>
      <c r="AA249" s="125">
        <f t="shared" si="685"/>
        <v>0</v>
      </c>
      <c r="AB249" s="123">
        <v>215</v>
      </c>
      <c r="AC249" s="124">
        <f t="shared" si="686"/>
        <v>1</v>
      </c>
      <c r="AD249" s="125">
        <f t="shared" si="687"/>
        <v>307.45</v>
      </c>
      <c r="AE249" s="123"/>
      <c r="AF249" s="124">
        <f t="shared" si="688"/>
        <v>0</v>
      </c>
      <c r="AG249" s="125">
        <f t="shared" si="689"/>
        <v>0</v>
      </c>
      <c r="AH249" s="123"/>
      <c r="AI249" s="124">
        <f t="shared" si="690"/>
        <v>0</v>
      </c>
      <c r="AJ249" s="125">
        <f t="shared" si="691"/>
        <v>0</v>
      </c>
      <c r="AK249" s="123"/>
      <c r="AL249" s="124">
        <f t="shared" si="692"/>
        <v>0</v>
      </c>
      <c r="AM249" s="125">
        <f t="shared" si="693"/>
        <v>0</v>
      </c>
      <c r="AN249" s="123"/>
      <c r="AO249" s="124">
        <f t="shared" si="694"/>
        <v>0</v>
      </c>
      <c r="AP249" s="125">
        <f t="shared" si="695"/>
        <v>0</v>
      </c>
      <c r="AQ249" s="123"/>
      <c r="AR249" s="124">
        <f t="shared" si="696"/>
        <v>0</v>
      </c>
      <c r="AS249" s="125">
        <f t="shared" si="697"/>
        <v>0</v>
      </c>
      <c r="AT249" s="124">
        <f t="shared" si="698"/>
        <v>1</v>
      </c>
      <c r="AU249" s="104">
        <f t="shared" si="699"/>
        <v>307.45</v>
      </c>
      <c r="AV249" s="40" t="b">
        <f t="shared" si="643"/>
        <v>1</v>
      </c>
      <c r="AW249" s="19" t="s">
        <v>1264</v>
      </c>
    </row>
    <row r="250" spans="1:49" ht="22.5" hidden="1" outlineLevel="1" x14ac:dyDescent="0.25">
      <c r="A250" s="366" t="s">
        <v>587</v>
      </c>
      <c r="B250" s="356" t="s">
        <v>225</v>
      </c>
      <c r="C250" s="357" t="s">
        <v>46</v>
      </c>
      <c r="D250" s="363">
        <v>255</v>
      </c>
      <c r="E250" s="348">
        <f>'02_P.O.S_N.N.L'!E247</f>
        <v>1.83</v>
      </c>
      <c r="F250" s="351">
        <f>'02_P.O.S_N.N.L'!F247</f>
        <v>466.65</v>
      </c>
      <c r="G250" s="123"/>
      <c r="H250" s="124">
        <f t="shared" si="672"/>
        <v>0</v>
      </c>
      <c r="I250" s="125">
        <f t="shared" si="673"/>
        <v>0</v>
      </c>
      <c r="J250" s="123"/>
      <c r="K250" s="124">
        <f t="shared" si="674"/>
        <v>0</v>
      </c>
      <c r="L250" s="125">
        <f t="shared" si="675"/>
        <v>0</v>
      </c>
      <c r="M250" s="123"/>
      <c r="N250" s="124">
        <f t="shared" si="676"/>
        <v>0</v>
      </c>
      <c r="O250" s="125">
        <f t="shared" si="677"/>
        <v>0</v>
      </c>
      <c r="P250" s="123"/>
      <c r="Q250" s="124">
        <f t="shared" si="678"/>
        <v>0</v>
      </c>
      <c r="R250" s="125">
        <f t="shared" si="679"/>
        <v>0</v>
      </c>
      <c r="S250" s="123"/>
      <c r="T250" s="124">
        <f t="shared" si="680"/>
        <v>0</v>
      </c>
      <c r="U250" s="125">
        <f t="shared" si="681"/>
        <v>0</v>
      </c>
      <c r="V250" s="123"/>
      <c r="W250" s="124">
        <f t="shared" si="682"/>
        <v>0</v>
      </c>
      <c r="X250" s="125">
        <f t="shared" si="683"/>
        <v>0</v>
      </c>
      <c r="Y250" s="123"/>
      <c r="Z250" s="124">
        <f t="shared" si="684"/>
        <v>0</v>
      </c>
      <c r="AA250" s="125">
        <f t="shared" si="685"/>
        <v>0</v>
      </c>
      <c r="AB250" s="123">
        <v>255</v>
      </c>
      <c r="AC250" s="124">
        <f t="shared" si="686"/>
        <v>1</v>
      </c>
      <c r="AD250" s="125">
        <f t="shared" si="687"/>
        <v>466.65</v>
      </c>
      <c r="AE250" s="123"/>
      <c r="AF250" s="124">
        <f t="shared" si="688"/>
        <v>0</v>
      </c>
      <c r="AG250" s="125">
        <f t="shared" si="689"/>
        <v>0</v>
      </c>
      <c r="AH250" s="123"/>
      <c r="AI250" s="124">
        <f t="shared" si="690"/>
        <v>0</v>
      </c>
      <c r="AJ250" s="125">
        <f t="shared" si="691"/>
        <v>0</v>
      </c>
      <c r="AK250" s="123"/>
      <c r="AL250" s="124">
        <f t="shared" si="692"/>
        <v>0</v>
      </c>
      <c r="AM250" s="125">
        <f t="shared" si="693"/>
        <v>0</v>
      </c>
      <c r="AN250" s="123"/>
      <c r="AO250" s="124">
        <f t="shared" si="694"/>
        <v>0</v>
      </c>
      <c r="AP250" s="125">
        <f t="shared" si="695"/>
        <v>0</v>
      </c>
      <c r="AQ250" s="123"/>
      <c r="AR250" s="124">
        <f t="shared" si="696"/>
        <v>0</v>
      </c>
      <c r="AS250" s="125">
        <f t="shared" si="697"/>
        <v>0</v>
      </c>
      <c r="AT250" s="124">
        <f t="shared" si="698"/>
        <v>1</v>
      </c>
      <c r="AU250" s="104">
        <f t="shared" si="699"/>
        <v>466.65</v>
      </c>
      <c r="AV250" s="40" t="b">
        <f t="shared" si="643"/>
        <v>1</v>
      </c>
      <c r="AW250" s="19" t="s">
        <v>1264</v>
      </c>
    </row>
    <row r="251" spans="1:49" ht="22.5" hidden="1" outlineLevel="1" x14ac:dyDescent="0.25">
      <c r="A251" s="366" t="s">
        <v>588</v>
      </c>
      <c r="B251" s="356" t="s">
        <v>226</v>
      </c>
      <c r="C251" s="357" t="s">
        <v>46</v>
      </c>
      <c r="D251" s="363">
        <v>165</v>
      </c>
      <c r="E251" s="348">
        <f>'02_P.O.S_N.N.L'!E248</f>
        <v>2.23</v>
      </c>
      <c r="F251" s="351">
        <f>'02_P.O.S_N.N.L'!F248</f>
        <v>367.95</v>
      </c>
      <c r="G251" s="123"/>
      <c r="H251" s="124">
        <f t="shared" si="672"/>
        <v>0</v>
      </c>
      <c r="I251" s="125">
        <f t="shared" si="673"/>
        <v>0</v>
      </c>
      <c r="J251" s="123"/>
      <c r="K251" s="124">
        <f t="shared" si="674"/>
        <v>0</v>
      </c>
      <c r="L251" s="125">
        <f t="shared" si="675"/>
        <v>0</v>
      </c>
      <c r="M251" s="123"/>
      <c r="N251" s="124">
        <f t="shared" si="676"/>
        <v>0</v>
      </c>
      <c r="O251" s="125">
        <f t="shared" si="677"/>
        <v>0</v>
      </c>
      <c r="P251" s="123"/>
      <c r="Q251" s="124">
        <f t="shared" si="678"/>
        <v>0</v>
      </c>
      <c r="R251" s="125">
        <f t="shared" si="679"/>
        <v>0</v>
      </c>
      <c r="S251" s="123"/>
      <c r="T251" s="124">
        <f t="shared" si="680"/>
        <v>0</v>
      </c>
      <c r="U251" s="125">
        <f t="shared" si="681"/>
        <v>0</v>
      </c>
      <c r="V251" s="123"/>
      <c r="W251" s="124">
        <f t="shared" si="682"/>
        <v>0</v>
      </c>
      <c r="X251" s="125">
        <f t="shared" si="683"/>
        <v>0</v>
      </c>
      <c r="Y251" s="123"/>
      <c r="Z251" s="124">
        <f t="shared" si="684"/>
        <v>0</v>
      </c>
      <c r="AA251" s="125">
        <f t="shared" si="685"/>
        <v>0</v>
      </c>
      <c r="AB251" s="123">
        <v>165</v>
      </c>
      <c r="AC251" s="124">
        <f t="shared" si="686"/>
        <v>1</v>
      </c>
      <c r="AD251" s="125">
        <f t="shared" si="687"/>
        <v>367.95</v>
      </c>
      <c r="AE251" s="123"/>
      <c r="AF251" s="124">
        <f t="shared" si="688"/>
        <v>0</v>
      </c>
      <c r="AG251" s="125">
        <f t="shared" si="689"/>
        <v>0</v>
      </c>
      <c r="AH251" s="123"/>
      <c r="AI251" s="124">
        <f t="shared" si="690"/>
        <v>0</v>
      </c>
      <c r="AJ251" s="125">
        <f t="shared" si="691"/>
        <v>0</v>
      </c>
      <c r="AK251" s="123"/>
      <c r="AL251" s="124">
        <f t="shared" si="692"/>
        <v>0</v>
      </c>
      <c r="AM251" s="125">
        <f t="shared" si="693"/>
        <v>0</v>
      </c>
      <c r="AN251" s="123"/>
      <c r="AO251" s="124">
        <f t="shared" si="694"/>
        <v>0</v>
      </c>
      <c r="AP251" s="125">
        <f t="shared" si="695"/>
        <v>0</v>
      </c>
      <c r="AQ251" s="123"/>
      <c r="AR251" s="124">
        <f t="shared" si="696"/>
        <v>0</v>
      </c>
      <c r="AS251" s="125">
        <f t="shared" si="697"/>
        <v>0</v>
      </c>
      <c r="AT251" s="124">
        <f t="shared" si="698"/>
        <v>1</v>
      </c>
      <c r="AU251" s="104">
        <f t="shared" si="699"/>
        <v>367.95</v>
      </c>
      <c r="AV251" s="40" t="b">
        <f t="shared" si="643"/>
        <v>1</v>
      </c>
      <c r="AW251" s="19" t="s">
        <v>1264</v>
      </c>
    </row>
    <row r="252" spans="1:49" ht="22.5" hidden="1" outlineLevel="1" x14ac:dyDescent="0.25">
      <c r="A252" s="366" t="s">
        <v>589</v>
      </c>
      <c r="B252" s="356" t="s">
        <v>348</v>
      </c>
      <c r="C252" s="357" t="s">
        <v>46</v>
      </c>
      <c r="D252" s="363">
        <v>190</v>
      </c>
      <c r="E252" s="348">
        <f>'02_P.O.S_N.N.L'!E249</f>
        <v>2.5099999999999998</v>
      </c>
      <c r="F252" s="351">
        <f>'02_P.O.S_N.N.L'!F249</f>
        <v>476.9</v>
      </c>
      <c r="G252" s="123"/>
      <c r="H252" s="124">
        <f t="shared" si="672"/>
        <v>0</v>
      </c>
      <c r="I252" s="125">
        <f t="shared" si="673"/>
        <v>0</v>
      </c>
      <c r="J252" s="123"/>
      <c r="K252" s="124">
        <f t="shared" si="674"/>
        <v>0</v>
      </c>
      <c r="L252" s="125">
        <f t="shared" si="675"/>
        <v>0</v>
      </c>
      <c r="M252" s="123"/>
      <c r="N252" s="124">
        <f t="shared" si="676"/>
        <v>0</v>
      </c>
      <c r="O252" s="125">
        <f t="shared" si="677"/>
        <v>0</v>
      </c>
      <c r="P252" s="123"/>
      <c r="Q252" s="124">
        <f t="shared" si="678"/>
        <v>0</v>
      </c>
      <c r="R252" s="125">
        <f t="shared" si="679"/>
        <v>0</v>
      </c>
      <c r="S252" s="123"/>
      <c r="T252" s="124">
        <f t="shared" si="680"/>
        <v>0</v>
      </c>
      <c r="U252" s="125">
        <f t="shared" si="681"/>
        <v>0</v>
      </c>
      <c r="V252" s="123"/>
      <c r="W252" s="124">
        <f t="shared" si="682"/>
        <v>0</v>
      </c>
      <c r="X252" s="125">
        <f t="shared" si="683"/>
        <v>0</v>
      </c>
      <c r="Y252" s="123"/>
      <c r="Z252" s="124">
        <f t="shared" si="684"/>
        <v>0</v>
      </c>
      <c r="AA252" s="125">
        <f t="shared" si="685"/>
        <v>0</v>
      </c>
      <c r="AB252" s="123">
        <v>190</v>
      </c>
      <c r="AC252" s="124">
        <f t="shared" si="686"/>
        <v>1</v>
      </c>
      <c r="AD252" s="125">
        <f t="shared" si="687"/>
        <v>476.9</v>
      </c>
      <c r="AE252" s="123"/>
      <c r="AF252" s="124">
        <f t="shared" si="688"/>
        <v>0</v>
      </c>
      <c r="AG252" s="125">
        <f t="shared" si="689"/>
        <v>0</v>
      </c>
      <c r="AH252" s="123"/>
      <c r="AI252" s="124">
        <f t="shared" si="690"/>
        <v>0</v>
      </c>
      <c r="AJ252" s="125">
        <f t="shared" si="691"/>
        <v>0</v>
      </c>
      <c r="AK252" s="123"/>
      <c r="AL252" s="124">
        <f t="shared" si="692"/>
        <v>0</v>
      </c>
      <c r="AM252" s="125">
        <f t="shared" si="693"/>
        <v>0</v>
      </c>
      <c r="AN252" s="123"/>
      <c r="AO252" s="124">
        <f t="shared" si="694"/>
        <v>0</v>
      </c>
      <c r="AP252" s="125">
        <f t="shared" si="695"/>
        <v>0</v>
      </c>
      <c r="AQ252" s="123"/>
      <c r="AR252" s="124">
        <f t="shared" si="696"/>
        <v>0</v>
      </c>
      <c r="AS252" s="125">
        <f t="shared" si="697"/>
        <v>0</v>
      </c>
      <c r="AT252" s="124">
        <f t="shared" si="698"/>
        <v>1</v>
      </c>
      <c r="AU252" s="104">
        <f t="shared" si="699"/>
        <v>476.9</v>
      </c>
      <c r="AV252" s="40" t="b">
        <f t="shared" si="643"/>
        <v>1</v>
      </c>
      <c r="AW252" s="19" t="s">
        <v>1264</v>
      </c>
    </row>
    <row r="253" spans="1:49" ht="22.5" hidden="1" outlineLevel="1" x14ac:dyDescent="0.25">
      <c r="A253" s="366" t="s">
        <v>590</v>
      </c>
      <c r="B253" s="356" t="s">
        <v>349</v>
      </c>
      <c r="C253" s="357" t="s">
        <v>46</v>
      </c>
      <c r="D253" s="362">
        <v>25</v>
      </c>
      <c r="E253" s="348">
        <f>'02_P.O.S_N.N.L'!E250</f>
        <v>3.6</v>
      </c>
      <c r="F253" s="351">
        <f>'02_P.O.S_N.N.L'!F250</f>
        <v>90</v>
      </c>
      <c r="G253" s="123"/>
      <c r="H253" s="124">
        <f t="shared" si="672"/>
        <v>0</v>
      </c>
      <c r="I253" s="125">
        <f t="shared" si="673"/>
        <v>0</v>
      </c>
      <c r="J253" s="123"/>
      <c r="K253" s="124">
        <f t="shared" si="674"/>
        <v>0</v>
      </c>
      <c r="L253" s="125">
        <f t="shared" si="675"/>
        <v>0</v>
      </c>
      <c r="M253" s="123"/>
      <c r="N253" s="124">
        <f t="shared" si="676"/>
        <v>0</v>
      </c>
      <c r="O253" s="125">
        <f t="shared" si="677"/>
        <v>0</v>
      </c>
      <c r="P253" s="123"/>
      <c r="Q253" s="124">
        <f t="shared" si="678"/>
        <v>0</v>
      </c>
      <c r="R253" s="125">
        <f t="shared" si="679"/>
        <v>0</v>
      </c>
      <c r="S253" s="123"/>
      <c r="T253" s="124">
        <f t="shared" si="680"/>
        <v>0</v>
      </c>
      <c r="U253" s="125">
        <f t="shared" si="681"/>
        <v>0</v>
      </c>
      <c r="V253" s="123"/>
      <c r="W253" s="124">
        <f t="shared" si="682"/>
        <v>0</v>
      </c>
      <c r="X253" s="125">
        <f t="shared" si="683"/>
        <v>0</v>
      </c>
      <c r="Y253" s="123"/>
      <c r="Z253" s="124">
        <f t="shared" si="684"/>
        <v>0</v>
      </c>
      <c r="AA253" s="125">
        <f t="shared" si="685"/>
        <v>0</v>
      </c>
      <c r="AB253" s="123">
        <v>25</v>
      </c>
      <c r="AC253" s="124">
        <f t="shared" si="686"/>
        <v>1</v>
      </c>
      <c r="AD253" s="125">
        <f t="shared" si="687"/>
        <v>90</v>
      </c>
      <c r="AE253" s="123"/>
      <c r="AF253" s="124">
        <f t="shared" si="688"/>
        <v>0</v>
      </c>
      <c r="AG253" s="125">
        <f t="shared" si="689"/>
        <v>0</v>
      </c>
      <c r="AH253" s="123"/>
      <c r="AI253" s="124">
        <f t="shared" si="690"/>
        <v>0</v>
      </c>
      <c r="AJ253" s="125">
        <f t="shared" si="691"/>
        <v>0</v>
      </c>
      <c r="AK253" s="123"/>
      <c r="AL253" s="124">
        <f t="shared" si="692"/>
        <v>0</v>
      </c>
      <c r="AM253" s="125">
        <f t="shared" si="693"/>
        <v>0</v>
      </c>
      <c r="AN253" s="123"/>
      <c r="AO253" s="124">
        <f t="shared" si="694"/>
        <v>0</v>
      </c>
      <c r="AP253" s="125">
        <f t="shared" si="695"/>
        <v>0</v>
      </c>
      <c r="AQ253" s="123"/>
      <c r="AR253" s="124">
        <f t="shared" si="696"/>
        <v>0</v>
      </c>
      <c r="AS253" s="125">
        <f t="shared" si="697"/>
        <v>0</v>
      </c>
      <c r="AT253" s="124">
        <f t="shared" si="698"/>
        <v>1</v>
      </c>
      <c r="AU253" s="104">
        <f t="shared" si="699"/>
        <v>90</v>
      </c>
      <c r="AV253" s="40" t="b">
        <f t="shared" si="643"/>
        <v>1</v>
      </c>
      <c r="AW253" s="19" t="s">
        <v>1264</v>
      </c>
    </row>
    <row r="254" spans="1:49" hidden="1" outlineLevel="1" x14ac:dyDescent="0.25">
      <c r="A254" s="366" t="s">
        <v>591</v>
      </c>
      <c r="B254" s="356" t="s">
        <v>227</v>
      </c>
      <c r="C254" s="357" t="s">
        <v>46</v>
      </c>
      <c r="D254" s="363">
        <v>140</v>
      </c>
      <c r="E254" s="348">
        <f>'02_P.O.S_N.N.L'!E251</f>
        <v>7.91</v>
      </c>
      <c r="F254" s="351">
        <f>'02_P.O.S_N.N.L'!F251</f>
        <v>1107.4000000000001</v>
      </c>
      <c r="G254" s="123"/>
      <c r="H254" s="124">
        <f t="shared" si="672"/>
        <v>0</v>
      </c>
      <c r="I254" s="125">
        <f t="shared" si="673"/>
        <v>0</v>
      </c>
      <c r="J254" s="123"/>
      <c r="K254" s="124">
        <f t="shared" si="674"/>
        <v>0</v>
      </c>
      <c r="L254" s="125">
        <f t="shared" si="675"/>
        <v>0</v>
      </c>
      <c r="M254" s="123"/>
      <c r="N254" s="124">
        <f t="shared" si="676"/>
        <v>0</v>
      </c>
      <c r="O254" s="125">
        <f t="shared" si="677"/>
        <v>0</v>
      </c>
      <c r="P254" s="123"/>
      <c r="Q254" s="124">
        <f t="shared" si="678"/>
        <v>0</v>
      </c>
      <c r="R254" s="125">
        <f t="shared" si="679"/>
        <v>0</v>
      </c>
      <c r="S254" s="123"/>
      <c r="T254" s="124">
        <f t="shared" si="680"/>
        <v>0</v>
      </c>
      <c r="U254" s="125">
        <f t="shared" si="681"/>
        <v>0</v>
      </c>
      <c r="V254" s="123"/>
      <c r="W254" s="124">
        <f t="shared" si="682"/>
        <v>0</v>
      </c>
      <c r="X254" s="125">
        <f t="shared" si="683"/>
        <v>0</v>
      </c>
      <c r="Y254" s="123"/>
      <c r="Z254" s="124">
        <f t="shared" si="684"/>
        <v>0</v>
      </c>
      <c r="AA254" s="125">
        <f t="shared" si="685"/>
        <v>0</v>
      </c>
      <c r="AB254" s="123">
        <v>140</v>
      </c>
      <c r="AC254" s="124">
        <f t="shared" si="686"/>
        <v>1</v>
      </c>
      <c r="AD254" s="125">
        <f t="shared" si="687"/>
        <v>1107.4000000000001</v>
      </c>
      <c r="AE254" s="123"/>
      <c r="AF254" s="124">
        <f t="shared" si="688"/>
        <v>0</v>
      </c>
      <c r="AG254" s="125">
        <f t="shared" si="689"/>
        <v>0</v>
      </c>
      <c r="AH254" s="123"/>
      <c r="AI254" s="124">
        <f t="shared" si="690"/>
        <v>0</v>
      </c>
      <c r="AJ254" s="125">
        <f t="shared" si="691"/>
        <v>0</v>
      </c>
      <c r="AK254" s="123"/>
      <c r="AL254" s="124">
        <f t="shared" si="692"/>
        <v>0</v>
      </c>
      <c r="AM254" s="125">
        <f t="shared" si="693"/>
        <v>0</v>
      </c>
      <c r="AN254" s="123"/>
      <c r="AO254" s="124">
        <f t="shared" si="694"/>
        <v>0</v>
      </c>
      <c r="AP254" s="125">
        <f t="shared" si="695"/>
        <v>0</v>
      </c>
      <c r="AQ254" s="123"/>
      <c r="AR254" s="124">
        <f t="shared" si="696"/>
        <v>0</v>
      </c>
      <c r="AS254" s="125">
        <f t="shared" si="697"/>
        <v>0</v>
      </c>
      <c r="AT254" s="124">
        <f t="shared" si="698"/>
        <v>1</v>
      </c>
      <c r="AU254" s="104">
        <f t="shared" si="699"/>
        <v>1107.4000000000001</v>
      </c>
      <c r="AV254" s="40" t="b">
        <f t="shared" si="643"/>
        <v>1</v>
      </c>
      <c r="AW254" s="19" t="s">
        <v>1264</v>
      </c>
    </row>
    <row r="255" spans="1:49" hidden="1" outlineLevel="1" x14ac:dyDescent="0.25">
      <c r="A255" s="366" t="s">
        <v>592</v>
      </c>
      <c r="B255" s="356" t="s">
        <v>350</v>
      </c>
      <c r="C255" s="357" t="s">
        <v>46</v>
      </c>
      <c r="D255" s="362">
        <v>75</v>
      </c>
      <c r="E255" s="348">
        <f>'02_P.O.S_N.N.L'!E252</f>
        <v>9.4</v>
      </c>
      <c r="F255" s="351">
        <f>'02_P.O.S_N.N.L'!F252</f>
        <v>705</v>
      </c>
      <c r="G255" s="123"/>
      <c r="H255" s="124">
        <f t="shared" si="672"/>
        <v>0</v>
      </c>
      <c r="I255" s="125">
        <f t="shared" si="673"/>
        <v>0</v>
      </c>
      <c r="J255" s="123"/>
      <c r="K255" s="124">
        <f t="shared" si="674"/>
        <v>0</v>
      </c>
      <c r="L255" s="125">
        <f t="shared" si="675"/>
        <v>0</v>
      </c>
      <c r="M255" s="123"/>
      <c r="N255" s="124">
        <f t="shared" si="676"/>
        <v>0</v>
      </c>
      <c r="O255" s="125">
        <f t="shared" si="677"/>
        <v>0</v>
      </c>
      <c r="P255" s="123"/>
      <c r="Q255" s="124">
        <f t="shared" si="678"/>
        <v>0</v>
      </c>
      <c r="R255" s="125">
        <f t="shared" si="679"/>
        <v>0</v>
      </c>
      <c r="S255" s="123"/>
      <c r="T255" s="124">
        <f t="shared" si="680"/>
        <v>0</v>
      </c>
      <c r="U255" s="125">
        <f t="shared" si="681"/>
        <v>0</v>
      </c>
      <c r="V255" s="123"/>
      <c r="W255" s="124">
        <f t="shared" si="682"/>
        <v>0</v>
      </c>
      <c r="X255" s="125">
        <f t="shared" si="683"/>
        <v>0</v>
      </c>
      <c r="Y255" s="123"/>
      <c r="Z255" s="124">
        <f t="shared" si="684"/>
        <v>0</v>
      </c>
      <c r="AA255" s="125">
        <f t="shared" si="685"/>
        <v>0</v>
      </c>
      <c r="AB255" s="123">
        <v>75</v>
      </c>
      <c r="AC255" s="124">
        <f t="shared" si="686"/>
        <v>1</v>
      </c>
      <c r="AD255" s="125">
        <f t="shared" si="687"/>
        <v>705</v>
      </c>
      <c r="AE255" s="123"/>
      <c r="AF255" s="124">
        <f t="shared" si="688"/>
        <v>0</v>
      </c>
      <c r="AG255" s="125">
        <f t="shared" si="689"/>
        <v>0</v>
      </c>
      <c r="AH255" s="123"/>
      <c r="AI255" s="124">
        <f t="shared" si="690"/>
        <v>0</v>
      </c>
      <c r="AJ255" s="125">
        <f t="shared" si="691"/>
        <v>0</v>
      </c>
      <c r="AK255" s="123"/>
      <c r="AL255" s="124">
        <f t="shared" si="692"/>
        <v>0</v>
      </c>
      <c r="AM255" s="125">
        <f t="shared" si="693"/>
        <v>0</v>
      </c>
      <c r="AN255" s="123"/>
      <c r="AO255" s="124">
        <f t="shared" si="694"/>
        <v>0</v>
      </c>
      <c r="AP255" s="125">
        <f t="shared" si="695"/>
        <v>0</v>
      </c>
      <c r="AQ255" s="123"/>
      <c r="AR255" s="124">
        <f t="shared" si="696"/>
        <v>0</v>
      </c>
      <c r="AS255" s="125">
        <f t="shared" si="697"/>
        <v>0</v>
      </c>
      <c r="AT255" s="124">
        <f t="shared" si="698"/>
        <v>1</v>
      </c>
      <c r="AU255" s="104">
        <f t="shared" si="699"/>
        <v>705</v>
      </c>
      <c r="AV255" s="40" t="b">
        <f t="shared" si="643"/>
        <v>1</v>
      </c>
      <c r="AW255" s="19" t="s">
        <v>1264</v>
      </c>
    </row>
    <row r="256" spans="1:49" hidden="1" outlineLevel="1" x14ac:dyDescent="0.25">
      <c r="A256" s="366" t="s">
        <v>593</v>
      </c>
      <c r="B256" s="356" t="s">
        <v>351</v>
      </c>
      <c r="C256" s="357" t="s">
        <v>46</v>
      </c>
      <c r="D256" s="358">
        <v>8</v>
      </c>
      <c r="E256" s="348">
        <f>'02_P.O.S_N.N.L'!E253</f>
        <v>8.99</v>
      </c>
      <c r="F256" s="351">
        <f>'02_P.O.S_N.N.L'!F253</f>
        <v>71.92</v>
      </c>
      <c r="G256" s="123"/>
      <c r="H256" s="124">
        <f t="shared" si="672"/>
        <v>0</v>
      </c>
      <c r="I256" s="125">
        <f t="shared" si="673"/>
        <v>0</v>
      </c>
      <c r="J256" s="123"/>
      <c r="K256" s="124">
        <f t="shared" si="674"/>
        <v>0</v>
      </c>
      <c r="L256" s="125">
        <f t="shared" si="675"/>
        <v>0</v>
      </c>
      <c r="M256" s="123"/>
      <c r="N256" s="124">
        <f t="shared" si="676"/>
        <v>0</v>
      </c>
      <c r="O256" s="125">
        <f t="shared" si="677"/>
        <v>0</v>
      </c>
      <c r="P256" s="123"/>
      <c r="Q256" s="124">
        <f t="shared" si="678"/>
        <v>0</v>
      </c>
      <c r="R256" s="125">
        <f t="shared" si="679"/>
        <v>0</v>
      </c>
      <c r="S256" s="123"/>
      <c r="T256" s="124">
        <f t="shared" si="680"/>
        <v>0</v>
      </c>
      <c r="U256" s="125">
        <f t="shared" si="681"/>
        <v>0</v>
      </c>
      <c r="V256" s="123"/>
      <c r="W256" s="124">
        <f t="shared" si="682"/>
        <v>0</v>
      </c>
      <c r="X256" s="125">
        <f t="shared" si="683"/>
        <v>0</v>
      </c>
      <c r="Y256" s="123"/>
      <c r="Z256" s="124">
        <f t="shared" si="684"/>
        <v>0</v>
      </c>
      <c r="AA256" s="125">
        <f t="shared" si="685"/>
        <v>0</v>
      </c>
      <c r="AB256" s="123">
        <v>8</v>
      </c>
      <c r="AC256" s="124">
        <f t="shared" si="686"/>
        <v>1</v>
      </c>
      <c r="AD256" s="125">
        <f t="shared" si="687"/>
        <v>71.92</v>
      </c>
      <c r="AE256" s="123"/>
      <c r="AF256" s="124">
        <f t="shared" si="688"/>
        <v>0</v>
      </c>
      <c r="AG256" s="125">
        <f t="shared" si="689"/>
        <v>0</v>
      </c>
      <c r="AH256" s="123"/>
      <c r="AI256" s="124">
        <f t="shared" si="690"/>
        <v>0</v>
      </c>
      <c r="AJ256" s="125">
        <f t="shared" si="691"/>
        <v>0</v>
      </c>
      <c r="AK256" s="123"/>
      <c r="AL256" s="124">
        <f t="shared" si="692"/>
        <v>0</v>
      </c>
      <c r="AM256" s="125">
        <f t="shared" si="693"/>
        <v>0</v>
      </c>
      <c r="AN256" s="123"/>
      <c r="AO256" s="124">
        <f t="shared" si="694"/>
        <v>0</v>
      </c>
      <c r="AP256" s="125">
        <f t="shared" si="695"/>
        <v>0</v>
      </c>
      <c r="AQ256" s="123"/>
      <c r="AR256" s="124">
        <f t="shared" si="696"/>
        <v>0</v>
      </c>
      <c r="AS256" s="125">
        <f t="shared" si="697"/>
        <v>0</v>
      </c>
      <c r="AT256" s="124">
        <f t="shared" si="698"/>
        <v>1</v>
      </c>
      <c r="AU256" s="104">
        <f t="shared" si="699"/>
        <v>71.92</v>
      </c>
      <c r="AV256" s="40" t="b">
        <f t="shared" si="643"/>
        <v>1</v>
      </c>
      <c r="AW256" s="19" t="s">
        <v>1264</v>
      </c>
    </row>
    <row r="257" spans="1:49" ht="22.5" hidden="1" outlineLevel="1" x14ac:dyDescent="0.25">
      <c r="A257" s="366" t="s">
        <v>594</v>
      </c>
      <c r="B257" s="356" t="s">
        <v>352</v>
      </c>
      <c r="C257" s="357" t="s">
        <v>46</v>
      </c>
      <c r="D257" s="362">
        <v>20</v>
      </c>
      <c r="E257" s="348">
        <f>'02_P.O.S_N.N.L'!E254</f>
        <v>8.99</v>
      </c>
      <c r="F257" s="351">
        <f>'02_P.O.S_N.N.L'!F254</f>
        <v>179.8</v>
      </c>
      <c r="G257" s="123"/>
      <c r="H257" s="124">
        <f t="shared" si="672"/>
        <v>0</v>
      </c>
      <c r="I257" s="125">
        <f t="shared" si="673"/>
        <v>0</v>
      </c>
      <c r="J257" s="123"/>
      <c r="K257" s="124">
        <f t="shared" si="674"/>
        <v>0</v>
      </c>
      <c r="L257" s="125">
        <f t="shared" si="675"/>
        <v>0</v>
      </c>
      <c r="M257" s="123"/>
      <c r="N257" s="124">
        <f t="shared" si="676"/>
        <v>0</v>
      </c>
      <c r="O257" s="125">
        <f t="shared" si="677"/>
        <v>0</v>
      </c>
      <c r="P257" s="123"/>
      <c r="Q257" s="124">
        <f t="shared" si="678"/>
        <v>0</v>
      </c>
      <c r="R257" s="125">
        <f t="shared" si="679"/>
        <v>0</v>
      </c>
      <c r="S257" s="123"/>
      <c r="T257" s="124">
        <f t="shared" si="680"/>
        <v>0</v>
      </c>
      <c r="U257" s="125">
        <f t="shared" si="681"/>
        <v>0</v>
      </c>
      <c r="V257" s="123"/>
      <c r="W257" s="124">
        <f t="shared" si="682"/>
        <v>0</v>
      </c>
      <c r="X257" s="125">
        <f t="shared" si="683"/>
        <v>0</v>
      </c>
      <c r="Y257" s="123"/>
      <c r="Z257" s="124">
        <f t="shared" si="684"/>
        <v>0</v>
      </c>
      <c r="AA257" s="125">
        <f t="shared" si="685"/>
        <v>0</v>
      </c>
      <c r="AB257" s="123">
        <v>20</v>
      </c>
      <c r="AC257" s="124">
        <f t="shared" si="686"/>
        <v>1</v>
      </c>
      <c r="AD257" s="125">
        <f t="shared" si="687"/>
        <v>179.8</v>
      </c>
      <c r="AE257" s="123"/>
      <c r="AF257" s="124">
        <f t="shared" si="688"/>
        <v>0</v>
      </c>
      <c r="AG257" s="125">
        <f t="shared" si="689"/>
        <v>0</v>
      </c>
      <c r="AH257" s="123"/>
      <c r="AI257" s="124">
        <f t="shared" si="690"/>
        <v>0</v>
      </c>
      <c r="AJ257" s="125">
        <f t="shared" si="691"/>
        <v>0</v>
      </c>
      <c r="AK257" s="123"/>
      <c r="AL257" s="124">
        <f t="shared" si="692"/>
        <v>0</v>
      </c>
      <c r="AM257" s="125">
        <f t="shared" si="693"/>
        <v>0</v>
      </c>
      <c r="AN257" s="123"/>
      <c r="AO257" s="124">
        <f t="shared" si="694"/>
        <v>0</v>
      </c>
      <c r="AP257" s="125">
        <f t="shared" si="695"/>
        <v>0</v>
      </c>
      <c r="AQ257" s="123"/>
      <c r="AR257" s="124">
        <f t="shared" si="696"/>
        <v>0</v>
      </c>
      <c r="AS257" s="125">
        <f t="shared" si="697"/>
        <v>0</v>
      </c>
      <c r="AT257" s="124">
        <f t="shared" si="698"/>
        <v>1</v>
      </c>
      <c r="AU257" s="104">
        <f t="shared" si="699"/>
        <v>179.8</v>
      </c>
      <c r="AV257" s="40" t="b">
        <f t="shared" si="643"/>
        <v>1</v>
      </c>
      <c r="AW257" s="19" t="s">
        <v>1264</v>
      </c>
    </row>
    <row r="258" spans="1:49" ht="22.5" hidden="1" outlineLevel="1" x14ac:dyDescent="0.25">
      <c r="A258" s="366" t="s">
        <v>595</v>
      </c>
      <c r="B258" s="356" t="s">
        <v>353</v>
      </c>
      <c r="C258" s="357" t="s">
        <v>15</v>
      </c>
      <c r="D258" s="358">
        <v>1</v>
      </c>
      <c r="E258" s="348">
        <f>'02_P.O.S_N.N.L'!E255</f>
        <v>14560.93</v>
      </c>
      <c r="F258" s="351">
        <f>'02_P.O.S_N.N.L'!F255</f>
        <v>14560.93</v>
      </c>
      <c r="G258" s="123"/>
      <c r="H258" s="124">
        <f t="shared" si="672"/>
        <v>0</v>
      </c>
      <c r="I258" s="125">
        <f t="shared" si="673"/>
        <v>0</v>
      </c>
      <c r="J258" s="123"/>
      <c r="K258" s="124">
        <f t="shared" si="674"/>
        <v>0</v>
      </c>
      <c r="L258" s="125">
        <f t="shared" si="675"/>
        <v>0</v>
      </c>
      <c r="M258" s="123"/>
      <c r="N258" s="124">
        <f t="shared" si="676"/>
        <v>0</v>
      </c>
      <c r="O258" s="125">
        <f t="shared" si="677"/>
        <v>0</v>
      </c>
      <c r="P258" s="123"/>
      <c r="Q258" s="124">
        <f t="shared" si="678"/>
        <v>0</v>
      </c>
      <c r="R258" s="125">
        <f t="shared" si="679"/>
        <v>0</v>
      </c>
      <c r="S258" s="123"/>
      <c r="T258" s="124">
        <f t="shared" si="680"/>
        <v>0</v>
      </c>
      <c r="U258" s="125">
        <f t="shared" si="681"/>
        <v>0</v>
      </c>
      <c r="V258" s="123"/>
      <c r="W258" s="124">
        <f t="shared" si="682"/>
        <v>0</v>
      </c>
      <c r="X258" s="125">
        <f t="shared" si="683"/>
        <v>0</v>
      </c>
      <c r="Y258" s="123"/>
      <c r="Z258" s="124">
        <f t="shared" si="684"/>
        <v>0</v>
      </c>
      <c r="AA258" s="125">
        <f t="shared" si="685"/>
        <v>0</v>
      </c>
      <c r="AB258" s="123">
        <v>1</v>
      </c>
      <c r="AC258" s="124">
        <f t="shared" si="686"/>
        <v>1</v>
      </c>
      <c r="AD258" s="125">
        <f t="shared" si="687"/>
        <v>14560.93</v>
      </c>
      <c r="AE258" s="123"/>
      <c r="AF258" s="124">
        <f t="shared" si="688"/>
        <v>0</v>
      </c>
      <c r="AG258" s="125">
        <f t="shared" si="689"/>
        <v>0</v>
      </c>
      <c r="AH258" s="123"/>
      <c r="AI258" s="124">
        <f t="shared" si="690"/>
        <v>0</v>
      </c>
      <c r="AJ258" s="125">
        <f t="shared" si="691"/>
        <v>0</v>
      </c>
      <c r="AK258" s="123"/>
      <c r="AL258" s="124">
        <f t="shared" si="692"/>
        <v>0</v>
      </c>
      <c r="AM258" s="125">
        <f t="shared" si="693"/>
        <v>0</v>
      </c>
      <c r="AN258" s="123"/>
      <c r="AO258" s="124">
        <f t="shared" si="694"/>
        <v>0</v>
      </c>
      <c r="AP258" s="125">
        <f t="shared" si="695"/>
        <v>0</v>
      </c>
      <c r="AQ258" s="123"/>
      <c r="AR258" s="124">
        <f t="shared" si="696"/>
        <v>0</v>
      </c>
      <c r="AS258" s="125">
        <f t="shared" si="697"/>
        <v>0</v>
      </c>
      <c r="AT258" s="124">
        <f t="shared" si="698"/>
        <v>1</v>
      </c>
      <c r="AU258" s="104">
        <f t="shared" si="699"/>
        <v>14560.93</v>
      </c>
      <c r="AV258" s="40" t="b">
        <f t="shared" si="643"/>
        <v>1</v>
      </c>
      <c r="AW258" s="19" t="s">
        <v>1264</v>
      </c>
    </row>
    <row r="259" spans="1:49" ht="13.5" hidden="1" outlineLevel="1" x14ac:dyDescent="0.25">
      <c r="A259" s="365" t="s">
        <v>596</v>
      </c>
      <c r="B259" s="359" t="s">
        <v>354</v>
      </c>
      <c r="C259" s="360" t="s">
        <v>204</v>
      </c>
      <c r="D259" s="361"/>
      <c r="E259" s="348">
        <f>'02_P.O.S_N.N.L'!E256</f>
        <v>0</v>
      </c>
      <c r="F259" s="351">
        <f>'02_P.O.S_N.N.L'!F256</f>
        <v>20816.48</v>
      </c>
      <c r="G259" s="308"/>
      <c r="H259" s="309">
        <f>ROUND(I259/$F259,2)</f>
        <v>0</v>
      </c>
      <c r="I259" s="310">
        <f>SUM(I260:I262)</f>
        <v>0</v>
      </c>
      <c r="J259" s="308"/>
      <c r="K259" s="309">
        <f>ROUND(L259/$F259,2)</f>
        <v>0</v>
      </c>
      <c r="L259" s="310">
        <f>SUM(L260:L262)</f>
        <v>0</v>
      </c>
      <c r="M259" s="308"/>
      <c r="N259" s="309">
        <f>ROUND(O259/$F259,2)</f>
        <v>0</v>
      </c>
      <c r="O259" s="310">
        <f>SUM(O260:O262)</f>
        <v>0</v>
      </c>
      <c r="P259" s="308"/>
      <c r="Q259" s="309">
        <f>ROUND(R259/$F259,2)</f>
        <v>0</v>
      </c>
      <c r="R259" s="310">
        <f>SUM(R260:R264)</f>
        <v>0</v>
      </c>
      <c r="S259" s="308"/>
      <c r="T259" s="309">
        <f>ROUND(U259/$F259,2)</f>
        <v>0</v>
      </c>
      <c r="U259" s="310">
        <f>SUM(U260:U264)</f>
        <v>0</v>
      </c>
      <c r="V259" s="308"/>
      <c r="W259" s="309">
        <f>ROUND(X259/$F259,2)</f>
        <v>0</v>
      </c>
      <c r="X259" s="310">
        <f>SUM(X260:X264)</f>
        <v>0</v>
      </c>
      <c r="Y259" s="308"/>
      <c r="Z259" s="309">
        <f>ROUND(AA259/$F259,2)</f>
        <v>0</v>
      </c>
      <c r="AA259" s="310">
        <f>SUM(AA260:AA264)</f>
        <v>0</v>
      </c>
      <c r="AB259" s="308"/>
      <c r="AC259" s="309">
        <f>ROUND(AD259/$F259,2)</f>
        <v>0</v>
      </c>
      <c r="AD259" s="310">
        <f>SUM(AD260:AD264)</f>
        <v>0</v>
      </c>
      <c r="AE259" s="308"/>
      <c r="AF259" s="309">
        <f>ROUND(AG259/$F259,2)</f>
        <v>1</v>
      </c>
      <c r="AG259" s="310">
        <f>SUM(AG260:AG264)</f>
        <v>20816.48</v>
      </c>
      <c r="AH259" s="308"/>
      <c r="AI259" s="309">
        <f>ROUND(AJ259/$F259,2)</f>
        <v>0</v>
      </c>
      <c r="AJ259" s="310">
        <f>SUM(AJ260:AJ264)</f>
        <v>0</v>
      </c>
      <c r="AK259" s="308"/>
      <c r="AL259" s="309">
        <f>ROUND(AM259/$F259,2)</f>
        <v>0</v>
      </c>
      <c r="AM259" s="310">
        <f>SUM(AM260:AM264)</f>
        <v>0</v>
      </c>
      <c r="AN259" s="308"/>
      <c r="AO259" s="309">
        <f>ROUND(AP259/$F259,2)</f>
        <v>0</v>
      </c>
      <c r="AP259" s="310">
        <f>SUM(AP260:AP264)</f>
        <v>0</v>
      </c>
      <c r="AQ259" s="308"/>
      <c r="AR259" s="309">
        <f>ROUND(AS259/$F259,2)</f>
        <v>0</v>
      </c>
      <c r="AS259" s="310">
        <f>SUM(AS260:AS264)</f>
        <v>0</v>
      </c>
      <c r="AT259" s="309">
        <f>AU259/F259</f>
        <v>1</v>
      </c>
      <c r="AU259" s="311">
        <f>I259+L259+O259+R259+U259+X259+AA259+AD259+AG259+AJ259+AM259+AP259+AS259</f>
        <v>20816.48</v>
      </c>
      <c r="AV259" s="40" t="b">
        <f t="shared" si="643"/>
        <v>1</v>
      </c>
    </row>
    <row r="260" spans="1:49" ht="22.5" hidden="1" outlineLevel="1" x14ac:dyDescent="0.25">
      <c r="A260" s="366" t="s">
        <v>597</v>
      </c>
      <c r="B260" s="356" t="s">
        <v>355</v>
      </c>
      <c r="C260" s="357" t="s">
        <v>206</v>
      </c>
      <c r="D260" s="358">
        <v>6.08</v>
      </c>
      <c r="E260" s="348">
        <f>'02_P.O.S_N.N.L'!E257</f>
        <v>311.76</v>
      </c>
      <c r="F260" s="351">
        <f>'02_P.O.S_N.N.L'!F257</f>
        <v>1895.5</v>
      </c>
      <c r="G260" s="123"/>
      <c r="H260" s="124">
        <f>ROUND(I260/$F260,2)</f>
        <v>0</v>
      </c>
      <c r="I260" s="125">
        <f>ROUND(G260*$E260,2)</f>
        <v>0</v>
      </c>
      <c r="J260" s="123"/>
      <c r="K260" s="124">
        <f>ROUND(L260/$F260,2)</f>
        <v>0</v>
      </c>
      <c r="L260" s="125">
        <f>ROUND(J260*$E260,2)</f>
        <v>0</v>
      </c>
      <c r="M260" s="123"/>
      <c r="N260" s="124">
        <f>ROUND(O260/$F260,2)</f>
        <v>0</v>
      </c>
      <c r="O260" s="125">
        <f>ROUND(M260*$E260,2)</f>
        <v>0</v>
      </c>
      <c r="P260" s="123"/>
      <c r="Q260" s="124">
        <f>ROUND(R260/$F260,2)</f>
        <v>0</v>
      </c>
      <c r="R260" s="125">
        <f>ROUND(P260*$E260,2)</f>
        <v>0</v>
      </c>
      <c r="S260" s="123"/>
      <c r="T260" s="124">
        <f>ROUND(U260/$F260,2)</f>
        <v>0</v>
      </c>
      <c r="U260" s="125">
        <f>ROUND(S260*$E260,2)</f>
        <v>0</v>
      </c>
      <c r="V260" s="123"/>
      <c r="W260" s="124">
        <f>ROUND(X260/$F260,2)</f>
        <v>0</v>
      </c>
      <c r="X260" s="125">
        <f>ROUND(V260*$E260,2)</f>
        <v>0</v>
      </c>
      <c r="Y260" s="123"/>
      <c r="Z260" s="124">
        <f>ROUND(AA260/$F260,2)</f>
        <v>0</v>
      </c>
      <c r="AA260" s="125">
        <f>ROUND(Y260*$E260,2)</f>
        <v>0</v>
      </c>
      <c r="AB260" s="123"/>
      <c r="AC260" s="124">
        <f>ROUND(AD260/$F260,2)</f>
        <v>0</v>
      </c>
      <c r="AD260" s="125">
        <f>ROUND(AB260*$E260,2)</f>
        <v>0</v>
      </c>
      <c r="AE260" s="123">
        <v>6.08</v>
      </c>
      <c r="AF260" s="124">
        <f>ROUND(AG260/$F260,2)</f>
        <v>1</v>
      </c>
      <c r="AG260" s="125">
        <f>ROUND(AE260*$E260,2)</f>
        <v>1895.5</v>
      </c>
      <c r="AH260" s="123"/>
      <c r="AI260" s="124">
        <f>ROUND(AJ260/$F260,2)</f>
        <v>0</v>
      </c>
      <c r="AJ260" s="125">
        <f>ROUND(AH260*$E260,2)</f>
        <v>0</v>
      </c>
      <c r="AK260" s="123"/>
      <c r="AL260" s="124">
        <f>ROUND(AM260/$F260,2)</f>
        <v>0</v>
      </c>
      <c r="AM260" s="125">
        <f>ROUND(AK260*$E260,2)</f>
        <v>0</v>
      </c>
      <c r="AN260" s="123"/>
      <c r="AO260" s="124">
        <f>ROUND(AP260/$F260,2)</f>
        <v>0</v>
      </c>
      <c r="AP260" s="125">
        <f>ROUND(AN260*$E260,2)</f>
        <v>0</v>
      </c>
      <c r="AQ260" s="123"/>
      <c r="AR260" s="124">
        <f>ROUND(AS260/$F260,2)</f>
        <v>0</v>
      </c>
      <c r="AS260" s="125">
        <f>ROUND(AQ260*$E260,2)</f>
        <v>0</v>
      </c>
      <c r="AT260" s="124">
        <f>AU260/F260</f>
        <v>1</v>
      </c>
      <c r="AU260" s="104">
        <f>I260+L260+O260+R260+U260+X260+AA260+AD260+AG260+AJ260+AM260+AP260+AS260</f>
        <v>1895.5</v>
      </c>
      <c r="AV260" s="40" t="b">
        <f t="shared" si="643"/>
        <v>1</v>
      </c>
      <c r="AW260" s="19" t="s">
        <v>1263</v>
      </c>
    </row>
    <row r="261" spans="1:49" hidden="1" outlineLevel="1" x14ac:dyDescent="0.25">
      <c r="A261" s="366" t="s">
        <v>598</v>
      </c>
      <c r="B261" s="356" t="s">
        <v>266</v>
      </c>
      <c r="C261" s="357" t="s">
        <v>20</v>
      </c>
      <c r="D261" s="358">
        <v>6.08</v>
      </c>
      <c r="E261" s="348">
        <f>'02_P.O.S_N.N.L'!E258</f>
        <v>104.53</v>
      </c>
      <c r="F261" s="351">
        <f>'02_P.O.S_N.N.L'!F258</f>
        <v>635.54</v>
      </c>
      <c r="G261" s="123"/>
      <c r="H261" s="124">
        <f t="shared" ref="H261:H264" si="700">ROUND(I261/$F261,2)</f>
        <v>0</v>
      </c>
      <c r="I261" s="125">
        <f t="shared" ref="I261:I264" si="701">ROUND(G261*$E261,2)</f>
        <v>0</v>
      </c>
      <c r="J261" s="123"/>
      <c r="K261" s="124">
        <f t="shared" ref="K261:K264" si="702">ROUND(L261/$F261,2)</f>
        <v>0</v>
      </c>
      <c r="L261" s="125">
        <f t="shared" ref="L261:L264" si="703">ROUND(J261*$E261,2)</f>
        <v>0</v>
      </c>
      <c r="M261" s="123"/>
      <c r="N261" s="124">
        <f t="shared" ref="N261:N264" si="704">ROUND(O261/$F261,2)</f>
        <v>0</v>
      </c>
      <c r="O261" s="125">
        <f t="shared" ref="O261:O264" si="705">ROUND(M261*$E261,2)</f>
        <v>0</v>
      </c>
      <c r="P261" s="123"/>
      <c r="Q261" s="124">
        <f t="shared" ref="Q261:Q264" si="706">ROUND(R261/$F261,2)</f>
        <v>0</v>
      </c>
      <c r="R261" s="125">
        <f t="shared" ref="R261:R264" si="707">ROUND(P261*$E261,2)</f>
        <v>0</v>
      </c>
      <c r="S261" s="123"/>
      <c r="T261" s="124">
        <f t="shared" ref="T261:T264" si="708">ROUND(U261/$F261,2)</f>
        <v>0</v>
      </c>
      <c r="U261" s="125">
        <f t="shared" ref="U261:U264" si="709">ROUND(S261*$E261,2)</f>
        <v>0</v>
      </c>
      <c r="V261" s="123"/>
      <c r="W261" s="124">
        <f t="shared" ref="W261:W264" si="710">ROUND(X261/$F261,2)</f>
        <v>0</v>
      </c>
      <c r="X261" s="125">
        <f t="shared" ref="X261:X264" si="711">ROUND(V261*$E261,2)</f>
        <v>0</v>
      </c>
      <c r="Y261" s="123"/>
      <c r="Z261" s="124">
        <f t="shared" ref="Z261:Z264" si="712">ROUND(AA261/$F261,2)</f>
        <v>0</v>
      </c>
      <c r="AA261" s="125">
        <f t="shared" ref="AA261:AA264" si="713">ROUND(Y261*$E261,2)</f>
        <v>0</v>
      </c>
      <c r="AB261" s="123"/>
      <c r="AC261" s="124">
        <f t="shared" ref="AC261:AC264" si="714">ROUND(AD261/$F261,2)</f>
        <v>0</v>
      </c>
      <c r="AD261" s="125">
        <f t="shared" ref="AD261:AD264" si="715">ROUND(AB261*$E261,2)</f>
        <v>0</v>
      </c>
      <c r="AE261" s="123">
        <v>6.08</v>
      </c>
      <c r="AF261" s="124">
        <f t="shared" ref="AF261:AF264" si="716">ROUND(AG261/$F261,2)</f>
        <v>1</v>
      </c>
      <c r="AG261" s="125">
        <f t="shared" ref="AG261:AG264" si="717">ROUND(AE261*$E261,2)</f>
        <v>635.54</v>
      </c>
      <c r="AH261" s="123"/>
      <c r="AI261" s="124">
        <f t="shared" ref="AI261:AI264" si="718">ROUND(AJ261/$F261,2)</f>
        <v>0</v>
      </c>
      <c r="AJ261" s="125">
        <f t="shared" ref="AJ261:AJ264" si="719">ROUND(AH261*$E261,2)</f>
        <v>0</v>
      </c>
      <c r="AK261" s="123"/>
      <c r="AL261" s="124">
        <f t="shared" ref="AL261:AL264" si="720">ROUND(AM261/$F261,2)</f>
        <v>0</v>
      </c>
      <c r="AM261" s="125">
        <f t="shared" ref="AM261:AM264" si="721">ROUND(AK261*$E261,2)</f>
        <v>0</v>
      </c>
      <c r="AN261" s="123"/>
      <c r="AO261" s="124">
        <f t="shared" ref="AO261:AO264" si="722">ROUND(AP261/$F261,2)</f>
        <v>0</v>
      </c>
      <c r="AP261" s="125">
        <f t="shared" ref="AP261:AP264" si="723">ROUND(AN261*$E261,2)</f>
        <v>0</v>
      </c>
      <c r="AQ261" s="123"/>
      <c r="AR261" s="124">
        <f t="shared" ref="AR261:AR264" si="724">ROUND(AS261/$F261,2)</f>
        <v>0</v>
      </c>
      <c r="AS261" s="125">
        <f t="shared" ref="AS261:AS264" si="725">ROUND(AQ261*$E261,2)</f>
        <v>0</v>
      </c>
      <c r="AT261" s="124">
        <f t="shared" ref="AT261:AT264" si="726">AU261/F261</f>
        <v>1</v>
      </c>
      <c r="AU261" s="104">
        <f t="shared" ref="AU261:AU264" si="727">I261+L261+O261+R261+U261+X261+AA261+AD261+AG261+AJ261+AM261+AP261+AS261</f>
        <v>635.54</v>
      </c>
      <c r="AV261" s="40" t="b">
        <f t="shared" si="643"/>
        <v>1</v>
      </c>
      <c r="AW261" s="19" t="s">
        <v>1263</v>
      </c>
    </row>
    <row r="262" spans="1:49" ht="22.5" hidden="1" outlineLevel="1" x14ac:dyDescent="0.25">
      <c r="A262" s="366" t="s">
        <v>599</v>
      </c>
      <c r="B262" s="356" t="s">
        <v>356</v>
      </c>
      <c r="C262" s="357" t="s">
        <v>191</v>
      </c>
      <c r="D262" s="363">
        <v>121.65</v>
      </c>
      <c r="E262" s="348">
        <f>'02_P.O.S_N.N.L'!E259</f>
        <v>46.29</v>
      </c>
      <c r="F262" s="351">
        <f>'02_P.O.S_N.N.L'!F259</f>
        <v>5631.18</v>
      </c>
      <c r="G262" s="123"/>
      <c r="H262" s="124">
        <f t="shared" si="700"/>
        <v>0</v>
      </c>
      <c r="I262" s="125">
        <f t="shared" si="701"/>
        <v>0</v>
      </c>
      <c r="J262" s="123"/>
      <c r="K262" s="124">
        <f t="shared" si="702"/>
        <v>0</v>
      </c>
      <c r="L262" s="125">
        <f t="shared" si="703"/>
        <v>0</v>
      </c>
      <c r="M262" s="123"/>
      <c r="N262" s="124">
        <f t="shared" si="704"/>
        <v>0</v>
      </c>
      <c r="O262" s="125">
        <f t="shared" si="705"/>
        <v>0</v>
      </c>
      <c r="P262" s="123"/>
      <c r="Q262" s="124">
        <f t="shared" si="706"/>
        <v>0</v>
      </c>
      <c r="R262" s="125">
        <f t="shared" si="707"/>
        <v>0</v>
      </c>
      <c r="S262" s="123"/>
      <c r="T262" s="124">
        <f t="shared" si="708"/>
        <v>0</v>
      </c>
      <c r="U262" s="125">
        <f t="shared" si="709"/>
        <v>0</v>
      </c>
      <c r="V262" s="123"/>
      <c r="W262" s="124">
        <f t="shared" si="710"/>
        <v>0</v>
      </c>
      <c r="X262" s="125">
        <f t="shared" si="711"/>
        <v>0</v>
      </c>
      <c r="Y262" s="123"/>
      <c r="Z262" s="124">
        <f t="shared" si="712"/>
        <v>0</v>
      </c>
      <c r="AA262" s="125">
        <f t="shared" si="713"/>
        <v>0</v>
      </c>
      <c r="AB262" s="123"/>
      <c r="AC262" s="124">
        <f t="shared" si="714"/>
        <v>0</v>
      </c>
      <c r="AD262" s="125">
        <f t="shared" si="715"/>
        <v>0</v>
      </c>
      <c r="AE262" s="123">
        <v>121.65</v>
      </c>
      <c r="AF262" s="124">
        <f t="shared" si="716"/>
        <v>1</v>
      </c>
      <c r="AG262" s="125">
        <f t="shared" si="717"/>
        <v>5631.18</v>
      </c>
      <c r="AH262" s="123"/>
      <c r="AI262" s="124">
        <f t="shared" si="718"/>
        <v>0</v>
      </c>
      <c r="AJ262" s="125">
        <f t="shared" si="719"/>
        <v>0</v>
      </c>
      <c r="AK262" s="123"/>
      <c r="AL262" s="124">
        <f t="shared" si="720"/>
        <v>0</v>
      </c>
      <c r="AM262" s="125">
        <f t="shared" si="721"/>
        <v>0</v>
      </c>
      <c r="AN262" s="123"/>
      <c r="AO262" s="124">
        <f t="shared" si="722"/>
        <v>0</v>
      </c>
      <c r="AP262" s="125">
        <f t="shared" si="723"/>
        <v>0</v>
      </c>
      <c r="AQ262" s="123"/>
      <c r="AR262" s="124">
        <f t="shared" si="724"/>
        <v>0</v>
      </c>
      <c r="AS262" s="125">
        <f t="shared" si="725"/>
        <v>0</v>
      </c>
      <c r="AT262" s="124">
        <f t="shared" si="726"/>
        <v>1</v>
      </c>
      <c r="AU262" s="104">
        <f t="shared" si="727"/>
        <v>5631.18</v>
      </c>
      <c r="AV262" s="40" t="b">
        <f t="shared" si="643"/>
        <v>1</v>
      </c>
      <c r="AW262" s="19" t="s">
        <v>1263</v>
      </c>
    </row>
    <row r="263" spans="1:49" ht="45" hidden="1" outlineLevel="1" x14ac:dyDescent="0.25">
      <c r="A263" s="366" t="s">
        <v>600</v>
      </c>
      <c r="B263" s="356" t="s">
        <v>357</v>
      </c>
      <c r="C263" s="357" t="s">
        <v>46</v>
      </c>
      <c r="D263" s="362">
        <v>73.5</v>
      </c>
      <c r="E263" s="348">
        <f>'02_P.O.S_N.N.L'!E260</f>
        <v>38.93</v>
      </c>
      <c r="F263" s="351">
        <f>'02_P.O.S_N.N.L'!F260</f>
        <v>2861.36</v>
      </c>
      <c r="G263" s="123"/>
      <c r="H263" s="124">
        <f t="shared" si="700"/>
        <v>0</v>
      </c>
      <c r="I263" s="125">
        <f t="shared" si="701"/>
        <v>0</v>
      </c>
      <c r="J263" s="123"/>
      <c r="K263" s="124">
        <f t="shared" si="702"/>
        <v>0</v>
      </c>
      <c r="L263" s="125">
        <f t="shared" si="703"/>
        <v>0</v>
      </c>
      <c r="M263" s="123"/>
      <c r="N263" s="124">
        <f t="shared" si="704"/>
        <v>0</v>
      </c>
      <c r="O263" s="125">
        <f t="shared" si="705"/>
        <v>0</v>
      </c>
      <c r="P263" s="123"/>
      <c r="Q263" s="124">
        <f t="shared" si="706"/>
        <v>0</v>
      </c>
      <c r="R263" s="125">
        <f t="shared" si="707"/>
        <v>0</v>
      </c>
      <c r="S263" s="123"/>
      <c r="T263" s="124">
        <f t="shared" si="708"/>
        <v>0</v>
      </c>
      <c r="U263" s="125">
        <f t="shared" si="709"/>
        <v>0</v>
      </c>
      <c r="V263" s="123"/>
      <c r="W263" s="124">
        <f t="shared" si="710"/>
        <v>0</v>
      </c>
      <c r="X263" s="125">
        <f t="shared" si="711"/>
        <v>0</v>
      </c>
      <c r="Y263" s="123"/>
      <c r="Z263" s="124">
        <f t="shared" si="712"/>
        <v>0</v>
      </c>
      <c r="AA263" s="125">
        <f t="shared" si="713"/>
        <v>0</v>
      </c>
      <c r="AB263" s="123"/>
      <c r="AC263" s="124">
        <f t="shared" si="714"/>
        <v>0</v>
      </c>
      <c r="AD263" s="125">
        <f t="shared" si="715"/>
        <v>0</v>
      </c>
      <c r="AE263" s="123">
        <v>73.5</v>
      </c>
      <c r="AF263" s="124">
        <f t="shared" si="716"/>
        <v>1</v>
      </c>
      <c r="AG263" s="125">
        <f t="shared" si="717"/>
        <v>2861.36</v>
      </c>
      <c r="AH263" s="123"/>
      <c r="AI263" s="124">
        <f t="shared" si="718"/>
        <v>0</v>
      </c>
      <c r="AJ263" s="125">
        <f t="shared" si="719"/>
        <v>0</v>
      </c>
      <c r="AK263" s="123"/>
      <c r="AL263" s="124">
        <f t="shared" si="720"/>
        <v>0</v>
      </c>
      <c r="AM263" s="125">
        <f t="shared" si="721"/>
        <v>0</v>
      </c>
      <c r="AN263" s="123"/>
      <c r="AO263" s="124">
        <f t="shared" si="722"/>
        <v>0</v>
      </c>
      <c r="AP263" s="125">
        <f t="shared" si="723"/>
        <v>0</v>
      </c>
      <c r="AQ263" s="123"/>
      <c r="AR263" s="124">
        <f t="shared" si="724"/>
        <v>0</v>
      </c>
      <c r="AS263" s="125">
        <f t="shared" si="725"/>
        <v>0</v>
      </c>
      <c r="AT263" s="124">
        <f t="shared" si="726"/>
        <v>1</v>
      </c>
      <c r="AU263" s="104">
        <f t="shared" si="727"/>
        <v>2861.36</v>
      </c>
      <c r="AV263" s="40" t="b">
        <f t="shared" si="643"/>
        <v>1</v>
      </c>
      <c r="AW263" s="19" t="s">
        <v>1263</v>
      </c>
    </row>
    <row r="264" spans="1:49" ht="33.75" hidden="1" outlineLevel="1" x14ac:dyDescent="0.25">
      <c r="A264" s="366" t="s">
        <v>601</v>
      </c>
      <c r="B264" s="356" t="s">
        <v>358</v>
      </c>
      <c r="C264" s="357" t="s">
        <v>191</v>
      </c>
      <c r="D264" s="363">
        <v>186</v>
      </c>
      <c r="E264" s="348">
        <f>'02_P.O.S_N.N.L'!E261</f>
        <v>52.65</v>
      </c>
      <c r="F264" s="351">
        <f>'02_P.O.S_N.N.L'!F261</f>
        <v>9792.9</v>
      </c>
      <c r="G264" s="123"/>
      <c r="H264" s="124">
        <f t="shared" si="700"/>
        <v>0</v>
      </c>
      <c r="I264" s="125">
        <f t="shared" si="701"/>
        <v>0</v>
      </c>
      <c r="J264" s="123"/>
      <c r="K264" s="124">
        <f t="shared" si="702"/>
        <v>0</v>
      </c>
      <c r="L264" s="125">
        <f t="shared" si="703"/>
        <v>0</v>
      </c>
      <c r="M264" s="123"/>
      <c r="N264" s="124">
        <f t="shared" si="704"/>
        <v>0</v>
      </c>
      <c r="O264" s="125">
        <f t="shared" si="705"/>
        <v>0</v>
      </c>
      <c r="P264" s="123"/>
      <c r="Q264" s="124">
        <f t="shared" si="706"/>
        <v>0</v>
      </c>
      <c r="R264" s="125">
        <f t="shared" si="707"/>
        <v>0</v>
      </c>
      <c r="S264" s="123"/>
      <c r="T264" s="124">
        <f t="shared" si="708"/>
        <v>0</v>
      </c>
      <c r="U264" s="125">
        <f t="shared" si="709"/>
        <v>0</v>
      </c>
      <c r="V264" s="123"/>
      <c r="W264" s="124">
        <f t="shared" si="710"/>
        <v>0</v>
      </c>
      <c r="X264" s="125">
        <f t="shared" si="711"/>
        <v>0</v>
      </c>
      <c r="Y264" s="123"/>
      <c r="Z264" s="124">
        <f t="shared" si="712"/>
        <v>0</v>
      </c>
      <c r="AA264" s="125">
        <f t="shared" si="713"/>
        <v>0</v>
      </c>
      <c r="AB264" s="123"/>
      <c r="AC264" s="124">
        <f t="shared" si="714"/>
        <v>0</v>
      </c>
      <c r="AD264" s="125">
        <f t="shared" si="715"/>
        <v>0</v>
      </c>
      <c r="AE264" s="123">
        <v>186</v>
      </c>
      <c r="AF264" s="124">
        <f t="shared" si="716"/>
        <v>1</v>
      </c>
      <c r="AG264" s="125">
        <f t="shared" si="717"/>
        <v>9792.9</v>
      </c>
      <c r="AH264" s="123"/>
      <c r="AI264" s="124">
        <f t="shared" si="718"/>
        <v>0</v>
      </c>
      <c r="AJ264" s="125">
        <f t="shared" si="719"/>
        <v>0</v>
      </c>
      <c r="AK264" s="123"/>
      <c r="AL264" s="124">
        <f t="shared" si="720"/>
        <v>0</v>
      </c>
      <c r="AM264" s="125">
        <f t="shared" si="721"/>
        <v>0</v>
      </c>
      <c r="AN264" s="123"/>
      <c r="AO264" s="124">
        <f t="shared" si="722"/>
        <v>0</v>
      </c>
      <c r="AP264" s="125">
        <f t="shared" si="723"/>
        <v>0</v>
      </c>
      <c r="AQ264" s="123"/>
      <c r="AR264" s="124">
        <f t="shared" si="724"/>
        <v>0</v>
      </c>
      <c r="AS264" s="125">
        <f t="shared" si="725"/>
        <v>0</v>
      </c>
      <c r="AT264" s="124">
        <f t="shared" si="726"/>
        <v>1</v>
      </c>
      <c r="AU264" s="104">
        <f t="shared" si="727"/>
        <v>9792.9</v>
      </c>
      <c r="AV264" s="40" t="b">
        <f t="shared" si="643"/>
        <v>1</v>
      </c>
      <c r="AW264" s="19" t="s">
        <v>1263</v>
      </c>
    </row>
    <row r="265" spans="1:49" ht="13.5" hidden="1" outlineLevel="1" x14ac:dyDescent="0.25">
      <c r="A265" s="365" t="s">
        <v>602</v>
      </c>
      <c r="B265" s="359" t="s">
        <v>359</v>
      </c>
      <c r="C265" s="360" t="s">
        <v>204</v>
      </c>
      <c r="D265" s="361"/>
      <c r="E265" s="348">
        <f>'02_P.O.S_N.N.L'!E262</f>
        <v>0</v>
      </c>
      <c r="F265" s="351">
        <f>'02_P.O.S_N.N.L'!F262</f>
        <v>101995.7</v>
      </c>
      <c r="G265" s="308"/>
      <c r="H265" s="309">
        <f>ROUND(I265/$F265,2)</f>
        <v>0</v>
      </c>
      <c r="I265" s="310">
        <f>SUM(I266:I268)</f>
        <v>0</v>
      </c>
      <c r="J265" s="308"/>
      <c r="K265" s="309">
        <f>ROUND(L265/$F265,2)</f>
        <v>0</v>
      </c>
      <c r="L265" s="310">
        <f>SUM(L266:L268)</f>
        <v>0</v>
      </c>
      <c r="M265" s="308"/>
      <c r="N265" s="309">
        <f>ROUND(O265/$F265,2)</f>
        <v>0</v>
      </c>
      <c r="O265" s="310">
        <f>SUM(O266:O268)</f>
        <v>0</v>
      </c>
      <c r="P265" s="308"/>
      <c r="Q265" s="309">
        <f>ROUND(R265/$F265,2)</f>
        <v>0</v>
      </c>
      <c r="R265" s="310">
        <f>SUM(R266:R275)</f>
        <v>0</v>
      </c>
      <c r="S265" s="308"/>
      <c r="T265" s="309">
        <f>ROUND(U265/$F265,2)</f>
        <v>0</v>
      </c>
      <c r="U265" s="310">
        <f>SUM(U266:U275)</f>
        <v>0</v>
      </c>
      <c r="V265" s="308"/>
      <c r="W265" s="309">
        <f>ROUND(X265/$F265,2)</f>
        <v>0</v>
      </c>
      <c r="X265" s="310">
        <f>SUM(X266:X275)</f>
        <v>0</v>
      </c>
      <c r="Y265" s="308"/>
      <c r="Z265" s="309">
        <f>ROUND(AA265/$F265,2)</f>
        <v>1</v>
      </c>
      <c r="AA265" s="310">
        <f>SUM(AA266:AA275)</f>
        <v>101995.7</v>
      </c>
      <c r="AB265" s="308"/>
      <c r="AC265" s="309">
        <f>ROUND(AD265/$F265,2)</f>
        <v>0</v>
      </c>
      <c r="AD265" s="310">
        <f>SUM(AD266:AD275)</f>
        <v>0</v>
      </c>
      <c r="AE265" s="308"/>
      <c r="AF265" s="309">
        <f>ROUND(AG265/$F265,2)</f>
        <v>0</v>
      </c>
      <c r="AG265" s="310">
        <f>SUM(AG266:AG275)</f>
        <v>0</v>
      </c>
      <c r="AH265" s="308"/>
      <c r="AI265" s="309">
        <f>ROUND(AJ265/$F265,2)</f>
        <v>0</v>
      </c>
      <c r="AJ265" s="310">
        <f>SUM(AJ266:AJ275)</f>
        <v>0</v>
      </c>
      <c r="AK265" s="308"/>
      <c r="AL265" s="309">
        <f>ROUND(AM265/$F265,2)</f>
        <v>0</v>
      </c>
      <c r="AM265" s="310">
        <f>SUM(AM266:AM275)</f>
        <v>0</v>
      </c>
      <c r="AN265" s="308"/>
      <c r="AO265" s="309">
        <f>ROUND(AP265/$F265,2)</f>
        <v>0</v>
      </c>
      <c r="AP265" s="310">
        <f>SUM(AP266:AP275)</f>
        <v>0</v>
      </c>
      <c r="AQ265" s="308"/>
      <c r="AR265" s="309">
        <f>ROUND(AS265/$F265,2)</f>
        <v>0</v>
      </c>
      <c r="AS265" s="310">
        <f>SUM(AS266:AS275)</f>
        <v>0</v>
      </c>
      <c r="AT265" s="309">
        <f>AU265/F265</f>
        <v>1</v>
      </c>
      <c r="AU265" s="311">
        <f>I265+L265+O265+R265+U265+X265+AA265+AD265+AG265+AJ265+AM265+AP265+AS265</f>
        <v>101995.7</v>
      </c>
      <c r="AV265" s="40" t="b">
        <f t="shared" si="643"/>
        <v>1</v>
      </c>
    </row>
    <row r="266" spans="1:49" ht="22.5" hidden="1" outlineLevel="1" x14ac:dyDescent="0.25">
      <c r="A266" s="366" t="s">
        <v>603</v>
      </c>
      <c r="B266" s="356" t="s">
        <v>205</v>
      </c>
      <c r="C266" s="357" t="s">
        <v>206</v>
      </c>
      <c r="D266" s="362">
        <v>36.659999999999997</v>
      </c>
      <c r="E266" s="348">
        <f>'02_P.O.S_N.N.L'!E263</f>
        <v>39.479999999999997</v>
      </c>
      <c r="F266" s="351">
        <f>'02_P.O.S_N.N.L'!F263</f>
        <v>1447.34</v>
      </c>
      <c r="G266" s="123"/>
      <c r="H266" s="124">
        <f>ROUND(I266/$F266,2)</f>
        <v>0</v>
      </c>
      <c r="I266" s="125">
        <f>ROUND(G266*$E266,2)</f>
        <v>0</v>
      </c>
      <c r="J266" s="123"/>
      <c r="K266" s="124">
        <f>ROUND(L266/$F266,2)</f>
        <v>0</v>
      </c>
      <c r="L266" s="125">
        <f>ROUND(J266*$E266,2)</f>
        <v>0</v>
      </c>
      <c r="M266" s="123"/>
      <c r="N266" s="124">
        <f>ROUND(O266/$F266,2)</f>
        <v>0</v>
      </c>
      <c r="O266" s="125">
        <f>ROUND(M266*$E266,2)</f>
        <v>0</v>
      </c>
      <c r="P266" s="123"/>
      <c r="Q266" s="124">
        <f>ROUND(R266/$F266,2)</f>
        <v>0</v>
      </c>
      <c r="R266" s="125">
        <f>ROUND(P266*$E266,2)</f>
        <v>0</v>
      </c>
      <c r="S266" s="123"/>
      <c r="T266" s="124">
        <f>ROUND(U266/$F266,2)</f>
        <v>0</v>
      </c>
      <c r="U266" s="125">
        <f>ROUND(S266*$E266,2)</f>
        <v>0</v>
      </c>
      <c r="V266" s="123"/>
      <c r="W266" s="124">
        <f>ROUND(X266/$F266,2)</f>
        <v>0</v>
      </c>
      <c r="X266" s="125">
        <f>ROUND(V266*$E266,2)</f>
        <v>0</v>
      </c>
      <c r="Y266" s="123">
        <v>36.659999999999997</v>
      </c>
      <c r="Z266" s="124">
        <f>ROUND(AA266/$F266,2)</f>
        <v>1</v>
      </c>
      <c r="AA266" s="125">
        <f>ROUND(Y266*$E266,2)</f>
        <v>1447.34</v>
      </c>
      <c r="AB266" s="123"/>
      <c r="AC266" s="124">
        <f>ROUND(AD266/$F266,2)</f>
        <v>0</v>
      </c>
      <c r="AD266" s="125">
        <f>ROUND(AB266*$E266,2)</f>
        <v>0</v>
      </c>
      <c r="AE266" s="123"/>
      <c r="AF266" s="124">
        <f>ROUND(AG266/$F266,2)</f>
        <v>0</v>
      </c>
      <c r="AG266" s="125">
        <f>ROUND(AE266*$E266,2)</f>
        <v>0</v>
      </c>
      <c r="AH266" s="123"/>
      <c r="AI266" s="124">
        <f>ROUND(AJ266/$F266,2)</f>
        <v>0</v>
      </c>
      <c r="AJ266" s="125">
        <f>ROUND(AH266*$E266,2)</f>
        <v>0</v>
      </c>
      <c r="AK266" s="123"/>
      <c r="AL266" s="124">
        <f>ROUND(AM266/$F266,2)</f>
        <v>0</v>
      </c>
      <c r="AM266" s="125">
        <f>ROUND(AK266*$E266,2)</f>
        <v>0</v>
      </c>
      <c r="AN266" s="123"/>
      <c r="AO266" s="124">
        <f>ROUND(AP266/$F266,2)</f>
        <v>0</v>
      </c>
      <c r="AP266" s="125">
        <f>ROUND(AN266*$E266,2)</f>
        <v>0</v>
      </c>
      <c r="AQ266" s="123"/>
      <c r="AR266" s="124">
        <f>ROUND(AS266/$F266,2)</f>
        <v>0</v>
      </c>
      <c r="AS266" s="125">
        <f>ROUND(AQ266*$E266,2)</f>
        <v>0</v>
      </c>
      <c r="AT266" s="124">
        <f>AU266/F266</f>
        <v>1</v>
      </c>
      <c r="AU266" s="104">
        <f>I266+L266+O266+R266+U266+X266+AA266+AD266+AG266+AJ266+AM266+AP266+AS266</f>
        <v>1447.34</v>
      </c>
      <c r="AV266" s="40" t="b">
        <f t="shared" si="643"/>
        <v>1</v>
      </c>
      <c r="AW266" s="19" t="s">
        <v>1263</v>
      </c>
    </row>
    <row r="267" spans="1:49" hidden="1" outlineLevel="1" x14ac:dyDescent="0.25">
      <c r="A267" s="366" t="s">
        <v>604</v>
      </c>
      <c r="B267" s="356" t="s">
        <v>207</v>
      </c>
      <c r="C267" s="357" t="s">
        <v>206</v>
      </c>
      <c r="D267" s="358">
        <v>2.82</v>
      </c>
      <c r="E267" s="348">
        <f>'02_P.O.S_N.N.L'!E264</f>
        <v>425.26</v>
      </c>
      <c r="F267" s="351">
        <f>'02_P.O.S_N.N.L'!F264</f>
        <v>1199.23</v>
      </c>
      <c r="G267" s="123"/>
      <c r="H267" s="124">
        <f t="shared" ref="H267:H274" si="728">ROUND(I267/$F267,2)</f>
        <v>0</v>
      </c>
      <c r="I267" s="125">
        <f t="shared" ref="I267:I274" si="729">ROUND(G267*$E267,2)</f>
        <v>0</v>
      </c>
      <c r="J267" s="123"/>
      <c r="K267" s="124">
        <f t="shared" ref="K267:K274" si="730">ROUND(L267/$F267,2)</f>
        <v>0</v>
      </c>
      <c r="L267" s="125">
        <f t="shared" ref="L267:L274" si="731">ROUND(J267*$E267,2)</f>
        <v>0</v>
      </c>
      <c r="M267" s="123"/>
      <c r="N267" s="124">
        <f t="shared" ref="N267:N274" si="732">ROUND(O267/$F267,2)</f>
        <v>0</v>
      </c>
      <c r="O267" s="125">
        <f t="shared" ref="O267:O274" si="733">ROUND(M267*$E267,2)</f>
        <v>0</v>
      </c>
      <c r="P267" s="123"/>
      <c r="Q267" s="124">
        <f t="shared" ref="Q267:Q274" si="734">ROUND(R267/$F267,2)</f>
        <v>0</v>
      </c>
      <c r="R267" s="125">
        <f t="shared" ref="R267:R274" si="735">ROUND(P267*$E267,2)</f>
        <v>0</v>
      </c>
      <c r="S267" s="123"/>
      <c r="T267" s="124">
        <f t="shared" ref="T267:T274" si="736">ROUND(U267/$F267,2)</f>
        <v>0</v>
      </c>
      <c r="U267" s="125">
        <f t="shared" ref="U267:U274" si="737">ROUND(S267*$E267,2)</f>
        <v>0</v>
      </c>
      <c r="V267" s="123"/>
      <c r="W267" s="124">
        <f t="shared" ref="W267:W274" si="738">ROUND(X267/$F267,2)</f>
        <v>0</v>
      </c>
      <c r="X267" s="125">
        <f t="shared" ref="X267:X274" si="739">ROUND(V267*$E267,2)</f>
        <v>0</v>
      </c>
      <c r="Y267" s="123">
        <v>2.82</v>
      </c>
      <c r="Z267" s="124">
        <f t="shared" ref="Z267:Z274" si="740">ROUND(AA267/$F267,2)</f>
        <v>1</v>
      </c>
      <c r="AA267" s="125">
        <f t="shared" ref="AA267:AA274" si="741">ROUND(Y267*$E267,2)</f>
        <v>1199.23</v>
      </c>
      <c r="AB267" s="123"/>
      <c r="AC267" s="124">
        <f t="shared" ref="AC267:AC274" si="742">ROUND(AD267/$F267,2)</f>
        <v>0</v>
      </c>
      <c r="AD267" s="125">
        <f t="shared" ref="AD267:AD274" si="743">ROUND(AB267*$E267,2)</f>
        <v>0</v>
      </c>
      <c r="AE267" s="123"/>
      <c r="AF267" s="124">
        <f t="shared" ref="AF267:AF274" si="744">ROUND(AG267/$F267,2)</f>
        <v>0</v>
      </c>
      <c r="AG267" s="125">
        <f t="shared" ref="AG267:AG274" si="745">ROUND(AE267*$E267,2)</f>
        <v>0</v>
      </c>
      <c r="AH267" s="123"/>
      <c r="AI267" s="124">
        <f t="shared" ref="AI267:AI274" si="746">ROUND(AJ267/$F267,2)</f>
        <v>0</v>
      </c>
      <c r="AJ267" s="125">
        <f t="shared" ref="AJ267:AJ274" si="747">ROUND(AH267*$E267,2)</f>
        <v>0</v>
      </c>
      <c r="AK267" s="123"/>
      <c r="AL267" s="124">
        <f t="shared" ref="AL267:AL274" si="748">ROUND(AM267/$F267,2)</f>
        <v>0</v>
      </c>
      <c r="AM267" s="125">
        <f t="shared" ref="AM267:AM274" si="749">ROUND(AK267*$E267,2)</f>
        <v>0</v>
      </c>
      <c r="AN267" s="123"/>
      <c r="AO267" s="124">
        <f t="shared" ref="AO267:AO274" si="750">ROUND(AP267/$F267,2)</f>
        <v>0</v>
      </c>
      <c r="AP267" s="125">
        <f t="shared" ref="AP267:AP274" si="751">ROUND(AN267*$E267,2)</f>
        <v>0</v>
      </c>
      <c r="AQ267" s="123"/>
      <c r="AR267" s="124">
        <f t="shared" ref="AR267:AR274" si="752">ROUND(AS267/$F267,2)</f>
        <v>0</v>
      </c>
      <c r="AS267" s="125">
        <f t="shared" ref="AS267:AS274" si="753">ROUND(AQ267*$E267,2)</f>
        <v>0</v>
      </c>
      <c r="AT267" s="124">
        <f t="shared" ref="AT267:AT274" si="754">AU267/F267</f>
        <v>1</v>
      </c>
      <c r="AU267" s="104">
        <f t="shared" ref="AU267:AU274" si="755">I267+L267+O267+R267+U267+X267+AA267+AD267+AG267+AJ267+AM267+AP267+AS267</f>
        <v>1199.23</v>
      </c>
      <c r="AV267" s="40" t="b">
        <f t="shared" si="643"/>
        <v>1</v>
      </c>
      <c r="AW267" s="19" t="s">
        <v>1263</v>
      </c>
    </row>
    <row r="268" spans="1:49" ht="22.5" hidden="1" outlineLevel="1" x14ac:dyDescent="0.25">
      <c r="A268" s="366" t="s">
        <v>605</v>
      </c>
      <c r="B268" s="356" t="s">
        <v>360</v>
      </c>
      <c r="C268" s="357" t="s">
        <v>206</v>
      </c>
      <c r="D268" s="362">
        <v>33.840000000000003</v>
      </c>
      <c r="E268" s="348">
        <f>'02_P.O.S_N.N.L'!E265</f>
        <v>464.75</v>
      </c>
      <c r="F268" s="351">
        <f>'02_P.O.S_N.N.L'!F265</f>
        <v>15727.14</v>
      </c>
      <c r="G268" s="123"/>
      <c r="H268" s="124">
        <f t="shared" si="728"/>
        <v>0</v>
      </c>
      <c r="I268" s="125">
        <f t="shared" si="729"/>
        <v>0</v>
      </c>
      <c r="J268" s="123"/>
      <c r="K268" s="124">
        <f t="shared" si="730"/>
        <v>0</v>
      </c>
      <c r="L268" s="125">
        <f t="shared" si="731"/>
        <v>0</v>
      </c>
      <c r="M268" s="123"/>
      <c r="N268" s="124">
        <f t="shared" si="732"/>
        <v>0</v>
      </c>
      <c r="O268" s="125">
        <f t="shared" si="733"/>
        <v>0</v>
      </c>
      <c r="P268" s="123"/>
      <c r="Q268" s="124">
        <f t="shared" si="734"/>
        <v>0</v>
      </c>
      <c r="R268" s="125">
        <f t="shared" si="735"/>
        <v>0</v>
      </c>
      <c r="S268" s="123"/>
      <c r="T268" s="124">
        <f t="shared" si="736"/>
        <v>0</v>
      </c>
      <c r="U268" s="125">
        <f t="shared" si="737"/>
        <v>0</v>
      </c>
      <c r="V268" s="123"/>
      <c r="W268" s="124">
        <f t="shared" si="738"/>
        <v>0</v>
      </c>
      <c r="X268" s="125">
        <f t="shared" si="739"/>
        <v>0</v>
      </c>
      <c r="Y268" s="123">
        <v>33.840000000000003</v>
      </c>
      <c r="Z268" s="124">
        <f t="shared" si="740"/>
        <v>1</v>
      </c>
      <c r="AA268" s="125">
        <f t="shared" si="741"/>
        <v>15727.14</v>
      </c>
      <c r="AB268" s="123"/>
      <c r="AC268" s="124">
        <f t="shared" si="742"/>
        <v>0</v>
      </c>
      <c r="AD268" s="125">
        <f t="shared" si="743"/>
        <v>0</v>
      </c>
      <c r="AE268" s="123"/>
      <c r="AF268" s="124">
        <f t="shared" si="744"/>
        <v>0</v>
      </c>
      <c r="AG268" s="125">
        <f t="shared" si="745"/>
        <v>0</v>
      </c>
      <c r="AH268" s="123"/>
      <c r="AI268" s="124">
        <f t="shared" si="746"/>
        <v>0</v>
      </c>
      <c r="AJ268" s="125">
        <f t="shared" si="747"/>
        <v>0</v>
      </c>
      <c r="AK268" s="123"/>
      <c r="AL268" s="124">
        <f t="shared" si="748"/>
        <v>0</v>
      </c>
      <c r="AM268" s="125">
        <f t="shared" si="749"/>
        <v>0</v>
      </c>
      <c r="AN268" s="123"/>
      <c r="AO268" s="124">
        <f t="shared" si="750"/>
        <v>0</v>
      </c>
      <c r="AP268" s="125">
        <f t="shared" si="751"/>
        <v>0</v>
      </c>
      <c r="AQ268" s="123"/>
      <c r="AR268" s="124">
        <f t="shared" si="752"/>
        <v>0</v>
      </c>
      <c r="AS268" s="125">
        <f t="shared" si="753"/>
        <v>0</v>
      </c>
      <c r="AT268" s="124">
        <f t="shared" si="754"/>
        <v>1</v>
      </c>
      <c r="AU268" s="104">
        <f t="shared" si="755"/>
        <v>15727.14</v>
      </c>
      <c r="AV268" s="40" t="b">
        <f t="shared" si="643"/>
        <v>1</v>
      </c>
      <c r="AW268" s="19" t="s">
        <v>1263</v>
      </c>
    </row>
    <row r="269" spans="1:49" ht="45" hidden="1" outlineLevel="1" x14ac:dyDescent="0.25">
      <c r="A269" s="366" t="s">
        <v>606</v>
      </c>
      <c r="B269" s="356" t="s">
        <v>211</v>
      </c>
      <c r="C269" s="357" t="s">
        <v>191</v>
      </c>
      <c r="D269" s="363">
        <v>411.72</v>
      </c>
      <c r="E269" s="348">
        <f>'02_P.O.S_N.N.L'!E266</f>
        <v>50.18</v>
      </c>
      <c r="F269" s="351">
        <f>'02_P.O.S_N.N.L'!F266</f>
        <v>20660.11</v>
      </c>
      <c r="G269" s="123"/>
      <c r="H269" s="124">
        <f t="shared" si="728"/>
        <v>0</v>
      </c>
      <c r="I269" s="125">
        <f t="shared" si="729"/>
        <v>0</v>
      </c>
      <c r="J269" s="123"/>
      <c r="K269" s="124">
        <f t="shared" si="730"/>
        <v>0</v>
      </c>
      <c r="L269" s="125">
        <f t="shared" si="731"/>
        <v>0</v>
      </c>
      <c r="M269" s="123"/>
      <c r="N269" s="124">
        <f t="shared" si="732"/>
        <v>0</v>
      </c>
      <c r="O269" s="125">
        <f t="shared" si="733"/>
        <v>0</v>
      </c>
      <c r="P269" s="123"/>
      <c r="Q269" s="124">
        <f t="shared" si="734"/>
        <v>0</v>
      </c>
      <c r="R269" s="125">
        <f t="shared" si="735"/>
        <v>0</v>
      </c>
      <c r="S269" s="123"/>
      <c r="T269" s="124">
        <f t="shared" si="736"/>
        <v>0</v>
      </c>
      <c r="U269" s="125">
        <f t="shared" si="737"/>
        <v>0</v>
      </c>
      <c r="V269" s="123"/>
      <c r="W269" s="124">
        <f t="shared" si="738"/>
        <v>0</v>
      </c>
      <c r="X269" s="125">
        <f t="shared" si="739"/>
        <v>0</v>
      </c>
      <c r="Y269" s="123">
        <v>411.72</v>
      </c>
      <c r="Z269" s="124">
        <f t="shared" si="740"/>
        <v>1</v>
      </c>
      <c r="AA269" s="125">
        <f t="shared" si="741"/>
        <v>20660.11</v>
      </c>
      <c r="AB269" s="123"/>
      <c r="AC269" s="124">
        <f t="shared" si="742"/>
        <v>0</v>
      </c>
      <c r="AD269" s="125">
        <f t="shared" si="743"/>
        <v>0</v>
      </c>
      <c r="AE269" s="123"/>
      <c r="AF269" s="124">
        <f t="shared" si="744"/>
        <v>0</v>
      </c>
      <c r="AG269" s="125">
        <f t="shared" si="745"/>
        <v>0</v>
      </c>
      <c r="AH269" s="123"/>
      <c r="AI269" s="124">
        <f t="shared" si="746"/>
        <v>0</v>
      </c>
      <c r="AJ269" s="125">
        <f t="shared" si="747"/>
        <v>0</v>
      </c>
      <c r="AK269" s="123"/>
      <c r="AL269" s="124">
        <f t="shared" si="748"/>
        <v>0</v>
      </c>
      <c r="AM269" s="125">
        <f t="shared" si="749"/>
        <v>0</v>
      </c>
      <c r="AN269" s="123"/>
      <c r="AO269" s="124">
        <f t="shared" si="750"/>
        <v>0</v>
      </c>
      <c r="AP269" s="125">
        <f t="shared" si="751"/>
        <v>0</v>
      </c>
      <c r="AQ269" s="123"/>
      <c r="AR269" s="124">
        <f t="shared" si="752"/>
        <v>0</v>
      </c>
      <c r="AS269" s="125">
        <f t="shared" si="753"/>
        <v>0</v>
      </c>
      <c r="AT269" s="124">
        <f t="shared" si="754"/>
        <v>1</v>
      </c>
      <c r="AU269" s="104">
        <f t="shared" si="755"/>
        <v>20660.11</v>
      </c>
      <c r="AV269" s="40" t="b">
        <f t="shared" si="643"/>
        <v>1</v>
      </c>
      <c r="AW269" s="19" t="s">
        <v>1263</v>
      </c>
    </row>
    <row r="270" spans="1:49" ht="33.75" hidden="1" outlineLevel="1" x14ac:dyDescent="0.25">
      <c r="A270" s="366" t="s">
        <v>607</v>
      </c>
      <c r="B270" s="356" t="s">
        <v>209</v>
      </c>
      <c r="C270" s="357" t="s">
        <v>206</v>
      </c>
      <c r="D270" s="358">
        <v>6.39</v>
      </c>
      <c r="E270" s="348">
        <f>'02_P.O.S_N.N.L'!E267</f>
        <v>1671.24</v>
      </c>
      <c r="F270" s="351">
        <f>'02_P.O.S_N.N.L'!F267</f>
        <v>10679.22</v>
      </c>
      <c r="G270" s="123"/>
      <c r="H270" s="124">
        <f t="shared" si="728"/>
        <v>0</v>
      </c>
      <c r="I270" s="125">
        <f t="shared" si="729"/>
        <v>0</v>
      </c>
      <c r="J270" s="123"/>
      <c r="K270" s="124">
        <f t="shared" si="730"/>
        <v>0</v>
      </c>
      <c r="L270" s="125">
        <f t="shared" si="731"/>
        <v>0</v>
      </c>
      <c r="M270" s="123"/>
      <c r="N270" s="124">
        <f t="shared" si="732"/>
        <v>0</v>
      </c>
      <c r="O270" s="125">
        <f t="shared" si="733"/>
        <v>0</v>
      </c>
      <c r="P270" s="123"/>
      <c r="Q270" s="124">
        <f t="shared" si="734"/>
        <v>0</v>
      </c>
      <c r="R270" s="125">
        <f t="shared" si="735"/>
        <v>0</v>
      </c>
      <c r="S270" s="123"/>
      <c r="T270" s="124">
        <f t="shared" si="736"/>
        <v>0</v>
      </c>
      <c r="U270" s="125">
        <f t="shared" si="737"/>
        <v>0</v>
      </c>
      <c r="V270" s="123"/>
      <c r="W270" s="124">
        <f t="shared" si="738"/>
        <v>0</v>
      </c>
      <c r="X270" s="125">
        <f t="shared" si="739"/>
        <v>0</v>
      </c>
      <c r="Y270" s="123">
        <v>6.39</v>
      </c>
      <c r="Z270" s="124">
        <f t="shared" si="740"/>
        <v>1</v>
      </c>
      <c r="AA270" s="125">
        <f t="shared" si="741"/>
        <v>10679.22</v>
      </c>
      <c r="AB270" s="123"/>
      <c r="AC270" s="124">
        <f t="shared" si="742"/>
        <v>0</v>
      </c>
      <c r="AD270" s="125">
        <f t="shared" si="743"/>
        <v>0</v>
      </c>
      <c r="AE270" s="123"/>
      <c r="AF270" s="124">
        <f t="shared" si="744"/>
        <v>0</v>
      </c>
      <c r="AG270" s="125">
        <f t="shared" si="745"/>
        <v>0</v>
      </c>
      <c r="AH270" s="123"/>
      <c r="AI270" s="124">
        <f t="shared" si="746"/>
        <v>0</v>
      </c>
      <c r="AJ270" s="125">
        <f t="shared" si="747"/>
        <v>0</v>
      </c>
      <c r="AK270" s="123"/>
      <c r="AL270" s="124">
        <f t="shared" si="748"/>
        <v>0</v>
      </c>
      <c r="AM270" s="125">
        <f t="shared" si="749"/>
        <v>0</v>
      </c>
      <c r="AN270" s="123"/>
      <c r="AO270" s="124">
        <f t="shared" si="750"/>
        <v>0</v>
      </c>
      <c r="AP270" s="125">
        <f t="shared" si="751"/>
        <v>0</v>
      </c>
      <c r="AQ270" s="123"/>
      <c r="AR270" s="124">
        <f t="shared" si="752"/>
        <v>0</v>
      </c>
      <c r="AS270" s="125">
        <f t="shared" si="753"/>
        <v>0</v>
      </c>
      <c r="AT270" s="124">
        <f t="shared" si="754"/>
        <v>1</v>
      </c>
      <c r="AU270" s="104">
        <f t="shared" si="755"/>
        <v>10679.22</v>
      </c>
      <c r="AV270" s="40" t="b">
        <f t="shared" si="643"/>
        <v>1</v>
      </c>
      <c r="AW270" s="21" t="s">
        <v>1266</v>
      </c>
    </row>
    <row r="271" spans="1:49" ht="22.5" hidden="1" outlineLevel="1" x14ac:dyDescent="0.25">
      <c r="A271" s="366" t="s">
        <v>608</v>
      </c>
      <c r="B271" s="356" t="s">
        <v>270</v>
      </c>
      <c r="C271" s="357" t="s">
        <v>191</v>
      </c>
      <c r="D271" s="363">
        <v>940</v>
      </c>
      <c r="E271" s="348">
        <f>'02_P.O.S_N.N.L'!E268</f>
        <v>5.3</v>
      </c>
      <c r="F271" s="351">
        <f>'02_P.O.S_N.N.L'!F268</f>
        <v>4982</v>
      </c>
      <c r="G271" s="123"/>
      <c r="H271" s="124">
        <f t="shared" si="728"/>
        <v>0</v>
      </c>
      <c r="I271" s="125">
        <f t="shared" si="729"/>
        <v>0</v>
      </c>
      <c r="J271" s="123"/>
      <c r="K271" s="124">
        <f t="shared" si="730"/>
        <v>0</v>
      </c>
      <c r="L271" s="125">
        <f t="shared" si="731"/>
        <v>0</v>
      </c>
      <c r="M271" s="123"/>
      <c r="N271" s="124">
        <f t="shared" si="732"/>
        <v>0</v>
      </c>
      <c r="O271" s="125">
        <f t="shared" si="733"/>
        <v>0</v>
      </c>
      <c r="P271" s="123"/>
      <c r="Q271" s="124">
        <f t="shared" si="734"/>
        <v>0</v>
      </c>
      <c r="R271" s="125">
        <f t="shared" si="735"/>
        <v>0</v>
      </c>
      <c r="S271" s="123"/>
      <c r="T271" s="124">
        <f t="shared" si="736"/>
        <v>0</v>
      </c>
      <c r="U271" s="125">
        <f t="shared" si="737"/>
        <v>0</v>
      </c>
      <c r="V271" s="123"/>
      <c r="W271" s="124">
        <f t="shared" si="738"/>
        <v>0</v>
      </c>
      <c r="X271" s="125">
        <f t="shared" si="739"/>
        <v>0</v>
      </c>
      <c r="Y271" s="123">
        <v>940</v>
      </c>
      <c r="Z271" s="124">
        <f t="shared" si="740"/>
        <v>1</v>
      </c>
      <c r="AA271" s="125">
        <f t="shared" si="741"/>
        <v>4982</v>
      </c>
      <c r="AB271" s="123"/>
      <c r="AC271" s="124">
        <f t="shared" si="742"/>
        <v>0</v>
      </c>
      <c r="AD271" s="125">
        <f t="shared" si="743"/>
        <v>0</v>
      </c>
      <c r="AE271" s="123"/>
      <c r="AF271" s="124">
        <f t="shared" si="744"/>
        <v>0</v>
      </c>
      <c r="AG271" s="125">
        <f t="shared" si="745"/>
        <v>0</v>
      </c>
      <c r="AH271" s="123"/>
      <c r="AI271" s="124">
        <f t="shared" si="746"/>
        <v>0</v>
      </c>
      <c r="AJ271" s="125">
        <f t="shared" si="747"/>
        <v>0</v>
      </c>
      <c r="AK271" s="123"/>
      <c r="AL271" s="124">
        <f t="shared" si="748"/>
        <v>0</v>
      </c>
      <c r="AM271" s="125">
        <f t="shared" si="749"/>
        <v>0</v>
      </c>
      <c r="AN271" s="123"/>
      <c r="AO271" s="124">
        <f t="shared" si="750"/>
        <v>0</v>
      </c>
      <c r="AP271" s="125">
        <f t="shared" si="751"/>
        <v>0</v>
      </c>
      <c r="AQ271" s="123"/>
      <c r="AR271" s="124">
        <f t="shared" si="752"/>
        <v>0</v>
      </c>
      <c r="AS271" s="125">
        <f t="shared" si="753"/>
        <v>0</v>
      </c>
      <c r="AT271" s="124">
        <f t="shared" si="754"/>
        <v>1</v>
      </c>
      <c r="AU271" s="104">
        <f t="shared" si="755"/>
        <v>4982</v>
      </c>
      <c r="AV271" s="40" t="b">
        <f t="shared" si="643"/>
        <v>1</v>
      </c>
      <c r="AW271" s="19" t="s">
        <v>1263</v>
      </c>
    </row>
    <row r="272" spans="1:49" ht="56.25" hidden="1" outlineLevel="1" x14ac:dyDescent="0.25">
      <c r="A272" s="366" t="s">
        <v>609</v>
      </c>
      <c r="B272" s="356" t="s">
        <v>212</v>
      </c>
      <c r="C272" s="357" t="s">
        <v>191</v>
      </c>
      <c r="D272" s="363">
        <v>940</v>
      </c>
      <c r="E272" s="348">
        <f>'02_P.O.S_N.N.L'!E269</f>
        <v>26.73</v>
      </c>
      <c r="F272" s="351">
        <f>'02_P.O.S_N.N.L'!F269</f>
        <v>25126.2</v>
      </c>
      <c r="G272" s="123"/>
      <c r="H272" s="124">
        <f t="shared" si="728"/>
        <v>0</v>
      </c>
      <c r="I272" s="125">
        <f t="shared" si="729"/>
        <v>0</v>
      </c>
      <c r="J272" s="123"/>
      <c r="K272" s="124">
        <f t="shared" si="730"/>
        <v>0</v>
      </c>
      <c r="L272" s="125">
        <f t="shared" si="731"/>
        <v>0</v>
      </c>
      <c r="M272" s="123"/>
      <c r="N272" s="124">
        <f t="shared" si="732"/>
        <v>0</v>
      </c>
      <c r="O272" s="125">
        <f t="shared" si="733"/>
        <v>0</v>
      </c>
      <c r="P272" s="123"/>
      <c r="Q272" s="124">
        <f t="shared" si="734"/>
        <v>0</v>
      </c>
      <c r="R272" s="125">
        <f t="shared" si="735"/>
        <v>0</v>
      </c>
      <c r="S272" s="123"/>
      <c r="T272" s="124">
        <f t="shared" si="736"/>
        <v>0</v>
      </c>
      <c r="U272" s="125">
        <f t="shared" si="737"/>
        <v>0</v>
      </c>
      <c r="V272" s="123"/>
      <c r="W272" s="124">
        <f t="shared" si="738"/>
        <v>0</v>
      </c>
      <c r="X272" s="125">
        <f t="shared" si="739"/>
        <v>0</v>
      </c>
      <c r="Y272" s="123">
        <v>940</v>
      </c>
      <c r="Z272" s="124">
        <f t="shared" si="740"/>
        <v>1</v>
      </c>
      <c r="AA272" s="125">
        <f t="shared" si="741"/>
        <v>25126.2</v>
      </c>
      <c r="AB272" s="123"/>
      <c r="AC272" s="124">
        <f t="shared" si="742"/>
        <v>0</v>
      </c>
      <c r="AD272" s="125">
        <f t="shared" si="743"/>
        <v>0</v>
      </c>
      <c r="AE272" s="123"/>
      <c r="AF272" s="124">
        <f t="shared" si="744"/>
        <v>0</v>
      </c>
      <c r="AG272" s="125">
        <f t="shared" si="745"/>
        <v>0</v>
      </c>
      <c r="AH272" s="123"/>
      <c r="AI272" s="124">
        <f t="shared" si="746"/>
        <v>0</v>
      </c>
      <c r="AJ272" s="125">
        <f t="shared" si="747"/>
        <v>0</v>
      </c>
      <c r="AK272" s="123"/>
      <c r="AL272" s="124">
        <f t="shared" si="748"/>
        <v>0</v>
      </c>
      <c r="AM272" s="125">
        <f t="shared" si="749"/>
        <v>0</v>
      </c>
      <c r="AN272" s="123"/>
      <c r="AO272" s="124">
        <f t="shared" si="750"/>
        <v>0</v>
      </c>
      <c r="AP272" s="125">
        <f t="shared" si="751"/>
        <v>0</v>
      </c>
      <c r="AQ272" s="123"/>
      <c r="AR272" s="124">
        <f t="shared" si="752"/>
        <v>0</v>
      </c>
      <c r="AS272" s="125">
        <f t="shared" si="753"/>
        <v>0</v>
      </c>
      <c r="AT272" s="124">
        <f t="shared" si="754"/>
        <v>1</v>
      </c>
      <c r="AU272" s="104">
        <f t="shared" si="755"/>
        <v>25126.2</v>
      </c>
      <c r="AV272" s="40" t="b">
        <f t="shared" si="643"/>
        <v>1</v>
      </c>
      <c r="AW272" s="19" t="s">
        <v>1263</v>
      </c>
    </row>
    <row r="273" spans="1:49" ht="22.5" hidden="1" outlineLevel="1" x14ac:dyDescent="0.25">
      <c r="A273" s="366" t="s">
        <v>610</v>
      </c>
      <c r="B273" s="356" t="s">
        <v>361</v>
      </c>
      <c r="C273" s="357" t="s">
        <v>191</v>
      </c>
      <c r="D273" s="363">
        <v>940</v>
      </c>
      <c r="E273" s="348">
        <f>'02_P.O.S_N.N.L'!E270</f>
        <v>8.58</v>
      </c>
      <c r="F273" s="351">
        <f>'02_P.O.S_N.N.L'!F270</f>
        <v>8065.2</v>
      </c>
      <c r="G273" s="123"/>
      <c r="H273" s="124">
        <f t="shared" si="728"/>
        <v>0</v>
      </c>
      <c r="I273" s="125">
        <f t="shared" si="729"/>
        <v>0</v>
      </c>
      <c r="J273" s="123"/>
      <c r="K273" s="124">
        <f t="shared" si="730"/>
        <v>0</v>
      </c>
      <c r="L273" s="125">
        <f t="shared" si="731"/>
        <v>0</v>
      </c>
      <c r="M273" s="123"/>
      <c r="N273" s="124">
        <f t="shared" si="732"/>
        <v>0</v>
      </c>
      <c r="O273" s="125">
        <f t="shared" si="733"/>
        <v>0</v>
      </c>
      <c r="P273" s="123"/>
      <c r="Q273" s="124">
        <f t="shared" si="734"/>
        <v>0</v>
      </c>
      <c r="R273" s="125">
        <f t="shared" si="735"/>
        <v>0</v>
      </c>
      <c r="S273" s="123"/>
      <c r="T273" s="124">
        <f t="shared" si="736"/>
        <v>0</v>
      </c>
      <c r="U273" s="125">
        <f t="shared" si="737"/>
        <v>0</v>
      </c>
      <c r="V273" s="123"/>
      <c r="W273" s="124">
        <f t="shared" si="738"/>
        <v>0</v>
      </c>
      <c r="X273" s="125">
        <f t="shared" si="739"/>
        <v>0</v>
      </c>
      <c r="Y273" s="123">
        <v>940</v>
      </c>
      <c r="Z273" s="124">
        <f t="shared" si="740"/>
        <v>1</v>
      </c>
      <c r="AA273" s="125">
        <f t="shared" si="741"/>
        <v>8065.2</v>
      </c>
      <c r="AB273" s="123"/>
      <c r="AC273" s="124">
        <f t="shared" si="742"/>
        <v>0</v>
      </c>
      <c r="AD273" s="125">
        <f t="shared" si="743"/>
        <v>0</v>
      </c>
      <c r="AE273" s="123"/>
      <c r="AF273" s="124">
        <f t="shared" si="744"/>
        <v>0</v>
      </c>
      <c r="AG273" s="125">
        <f t="shared" si="745"/>
        <v>0</v>
      </c>
      <c r="AH273" s="123"/>
      <c r="AI273" s="124">
        <f t="shared" si="746"/>
        <v>0</v>
      </c>
      <c r="AJ273" s="125">
        <f t="shared" si="747"/>
        <v>0</v>
      </c>
      <c r="AK273" s="123"/>
      <c r="AL273" s="124">
        <f t="shared" si="748"/>
        <v>0</v>
      </c>
      <c r="AM273" s="125">
        <f t="shared" si="749"/>
        <v>0</v>
      </c>
      <c r="AN273" s="123"/>
      <c r="AO273" s="124">
        <f t="shared" si="750"/>
        <v>0</v>
      </c>
      <c r="AP273" s="125">
        <f t="shared" si="751"/>
        <v>0</v>
      </c>
      <c r="AQ273" s="123"/>
      <c r="AR273" s="124">
        <f t="shared" si="752"/>
        <v>0</v>
      </c>
      <c r="AS273" s="125">
        <f t="shared" si="753"/>
        <v>0</v>
      </c>
      <c r="AT273" s="124">
        <f t="shared" si="754"/>
        <v>1</v>
      </c>
      <c r="AU273" s="104">
        <f t="shared" si="755"/>
        <v>8065.2</v>
      </c>
      <c r="AV273" s="40" t="b">
        <f t="shared" si="643"/>
        <v>1</v>
      </c>
      <c r="AW273" s="19" t="s">
        <v>1263</v>
      </c>
    </row>
    <row r="274" spans="1:49" ht="33.75" hidden="1" outlineLevel="1" x14ac:dyDescent="0.25">
      <c r="A274" s="366" t="s">
        <v>611</v>
      </c>
      <c r="B274" s="356" t="s">
        <v>362</v>
      </c>
      <c r="C274" s="357" t="s">
        <v>46</v>
      </c>
      <c r="D274" s="363">
        <v>192</v>
      </c>
      <c r="E274" s="348">
        <f>'02_P.O.S_N.N.L'!E271</f>
        <v>40.03</v>
      </c>
      <c r="F274" s="351">
        <f>'02_P.O.S_N.N.L'!F271</f>
        <v>7685.76</v>
      </c>
      <c r="G274" s="123"/>
      <c r="H274" s="124">
        <f t="shared" si="728"/>
        <v>0</v>
      </c>
      <c r="I274" s="125">
        <f t="shared" si="729"/>
        <v>0</v>
      </c>
      <c r="J274" s="123"/>
      <c r="K274" s="124">
        <f t="shared" si="730"/>
        <v>0</v>
      </c>
      <c r="L274" s="125">
        <f t="shared" si="731"/>
        <v>0</v>
      </c>
      <c r="M274" s="123"/>
      <c r="N274" s="124">
        <f t="shared" si="732"/>
        <v>0</v>
      </c>
      <c r="O274" s="125">
        <f t="shared" si="733"/>
        <v>0</v>
      </c>
      <c r="P274" s="123"/>
      <c r="Q274" s="124">
        <f t="shared" si="734"/>
        <v>0</v>
      </c>
      <c r="R274" s="125">
        <f t="shared" si="735"/>
        <v>0</v>
      </c>
      <c r="S274" s="123"/>
      <c r="T274" s="124">
        <f t="shared" si="736"/>
        <v>0</v>
      </c>
      <c r="U274" s="125">
        <f t="shared" si="737"/>
        <v>0</v>
      </c>
      <c r="V274" s="123"/>
      <c r="W274" s="124">
        <f t="shared" si="738"/>
        <v>0</v>
      </c>
      <c r="X274" s="125">
        <f t="shared" si="739"/>
        <v>0</v>
      </c>
      <c r="Y274" s="123">
        <v>192</v>
      </c>
      <c r="Z274" s="124">
        <f t="shared" si="740"/>
        <v>1</v>
      </c>
      <c r="AA274" s="125">
        <f t="shared" si="741"/>
        <v>7685.76</v>
      </c>
      <c r="AB274" s="123"/>
      <c r="AC274" s="124">
        <f t="shared" si="742"/>
        <v>0</v>
      </c>
      <c r="AD274" s="125">
        <f t="shared" si="743"/>
        <v>0</v>
      </c>
      <c r="AE274" s="123"/>
      <c r="AF274" s="124">
        <f t="shared" si="744"/>
        <v>0</v>
      </c>
      <c r="AG274" s="125">
        <f t="shared" si="745"/>
        <v>0</v>
      </c>
      <c r="AH274" s="123"/>
      <c r="AI274" s="124">
        <f t="shared" si="746"/>
        <v>0</v>
      </c>
      <c r="AJ274" s="125">
        <f t="shared" si="747"/>
        <v>0</v>
      </c>
      <c r="AK274" s="123"/>
      <c r="AL274" s="124">
        <f t="shared" si="748"/>
        <v>0</v>
      </c>
      <c r="AM274" s="125">
        <f t="shared" si="749"/>
        <v>0</v>
      </c>
      <c r="AN274" s="123"/>
      <c r="AO274" s="124">
        <f t="shared" si="750"/>
        <v>0</v>
      </c>
      <c r="AP274" s="125">
        <f t="shared" si="751"/>
        <v>0</v>
      </c>
      <c r="AQ274" s="123"/>
      <c r="AR274" s="124">
        <f t="shared" si="752"/>
        <v>0</v>
      </c>
      <c r="AS274" s="125">
        <f t="shared" si="753"/>
        <v>0</v>
      </c>
      <c r="AT274" s="124">
        <f t="shared" si="754"/>
        <v>1</v>
      </c>
      <c r="AU274" s="104">
        <f t="shared" si="755"/>
        <v>7685.76</v>
      </c>
      <c r="AV274" s="40" t="b">
        <f t="shared" si="643"/>
        <v>1</v>
      </c>
      <c r="AW274" s="19" t="s">
        <v>1279</v>
      </c>
    </row>
    <row r="275" spans="1:49" ht="22.5" hidden="1" outlineLevel="1" x14ac:dyDescent="0.25">
      <c r="A275" s="366" t="s">
        <v>612</v>
      </c>
      <c r="B275" s="356" t="s">
        <v>363</v>
      </c>
      <c r="C275" s="357" t="s">
        <v>15</v>
      </c>
      <c r="D275" s="358">
        <v>1</v>
      </c>
      <c r="E275" s="348">
        <f>'02_P.O.S_N.N.L'!E272</f>
        <v>6423.5</v>
      </c>
      <c r="F275" s="351">
        <f>'02_P.O.S_N.N.L'!F272</f>
        <v>6423.5</v>
      </c>
      <c r="G275" s="123"/>
      <c r="H275" s="124">
        <f>ROUND(I275/$F275,2)</f>
        <v>0</v>
      </c>
      <c r="I275" s="125">
        <f>ROUND(G275*$E275,2)</f>
        <v>0</v>
      </c>
      <c r="J275" s="123"/>
      <c r="K275" s="124">
        <f>ROUND(L275/$F275,2)</f>
        <v>0</v>
      </c>
      <c r="L275" s="125">
        <f>ROUND(J275*$E275,2)</f>
        <v>0</v>
      </c>
      <c r="M275" s="123"/>
      <c r="N275" s="124">
        <f>ROUND(O275/$F275,2)</f>
        <v>0</v>
      </c>
      <c r="O275" s="125">
        <f>ROUND(M275*$E275,2)</f>
        <v>0</v>
      </c>
      <c r="P275" s="123"/>
      <c r="Q275" s="124">
        <f>ROUND(R275/$F275,2)</f>
        <v>0</v>
      </c>
      <c r="R275" s="125">
        <f>ROUND(P275*$E275,2)</f>
        <v>0</v>
      </c>
      <c r="S275" s="123"/>
      <c r="T275" s="124">
        <f>ROUND(U275/$F275,2)</f>
        <v>0</v>
      </c>
      <c r="U275" s="125">
        <f>ROUND(S275*$E275,2)</f>
        <v>0</v>
      </c>
      <c r="V275" s="123"/>
      <c r="W275" s="124">
        <f>ROUND(X275/$F275,2)</f>
        <v>0</v>
      </c>
      <c r="X275" s="125">
        <f>ROUND(V275*$E275,2)</f>
        <v>0</v>
      </c>
      <c r="Y275" s="123">
        <v>1</v>
      </c>
      <c r="Z275" s="124">
        <f>ROUND(AA275/$F275,2)</f>
        <v>1</v>
      </c>
      <c r="AA275" s="125">
        <f>ROUND(Y275*$E275,2)</f>
        <v>6423.5</v>
      </c>
      <c r="AB275" s="123"/>
      <c r="AC275" s="124">
        <f>ROUND(AD275/$F275,2)</f>
        <v>0</v>
      </c>
      <c r="AD275" s="125">
        <f>ROUND(AB275*$E275,2)</f>
        <v>0</v>
      </c>
      <c r="AE275" s="123"/>
      <c r="AF275" s="124">
        <f>ROUND(AG275/$F275,2)</f>
        <v>0</v>
      </c>
      <c r="AG275" s="125">
        <f>ROUND(AE275*$E275,2)</f>
        <v>0</v>
      </c>
      <c r="AH275" s="123"/>
      <c r="AI275" s="124">
        <f>ROUND(AJ275/$F275,2)</f>
        <v>0</v>
      </c>
      <c r="AJ275" s="125">
        <f>ROUND(AH275*$E275,2)</f>
        <v>0</v>
      </c>
      <c r="AK275" s="123"/>
      <c r="AL275" s="124">
        <f>ROUND(AM275/$F275,2)</f>
        <v>0</v>
      </c>
      <c r="AM275" s="125">
        <f>ROUND(AK275*$E275,2)</f>
        <v>0</v>
      </c>
      <c r="AN275" s="123"/>
      <c r="AO275" s="124">
        <f>ROUND(AP275/$F275,2)</f>
        <v>0</v>
      </c>
      <c r="AP275" s="125">
        <f>ROUND(AN275*$E275,2)</f>
        <v>0</v>
      </c>
      <c r="AQ275" s="123"/>
      <c r="AR275" s="124">
        <f>ROUND(AS275/$F275,2)</f>
        <v>0</v>
      </c>
      <c r="AS275" s="125">
        <f>ROUND(AQ275*$E275,2)</f>
        <v>0</v>
      </c>
      <c r="AT275" s="124">
        <f>AU275/F275</f>
        <v>1</v>
      </c>
      <c r="AU275" s="104">
        <f>I275+L275+O275+R275+U275+X275+AA275+AD275+AG275+AJ275+AM275+AP275+AS275</f>
        <v>6423.5</v>
      </c>
      <c r="AV275" s="40" t="b">
        <f t="shared" si="643"/>
        <v>1</v>
      </c>
      <c r="AW275" s="19" t="s">
        <v>1279</v>
      </c>
    </row>
    <row r="276" spans="1:49" ht="13.5" collapsed="1" x14ac:dyDescent="0.25">
      <c r="A276" s="365" t="s">
        <v>31</v>
      </c>
      <c r="B276" s="359" t="s">
        <v>364</v>
      </c>
      <c r="C276" s="360" t="s">
        <v>204</v>
      </c>
      <c r="D276" s="361"/>
      <c r="E276" s="343"/>
      <c r="F276" s="351">
        <f>'02_P.O.S_N.N.L'!F273</f>
        <v>117635.40999999997</v>
      </c>
      <c r="G276" s="308"/>
      <c r="H276" s="309">
        <f>ROUND(I276/$F276,2)</f>
        <v>0</v>
      </c>
      <c r="I276" s="310">
        <f>SUM(I277,I294,I298,I305,I312)</f>
        <v>0</v>
      </c>
      <c r="J276" s="308"/>
      <c r="K276" s="309">
        <f t="shared" ref="K276" si="756">ROUND(L276/$F276,2)</f>
        <v>0</v>
      </c>
      <c r="L276" s="310">
        <f>SUM(L277,L294,L298,L305,L312)</f>
        <v>0</v>
      </c>
      <c r="M276" s="308"/>
      <c r="N276" s="309">
        <f t="shared" ref="N276" si="757">ROUND(O276/$F276,2)</f>
        <v>0</v>
      </c>
      <c r="O276" s="310">
        <f>SUM(O277,O294,O298,O305,O312)</f>
        <v>0</v>
      </c>
      <c r="P276" s="308"/>
      <c r="Q276" s="309">
        <f t="shared" ref="Q276" si="758">ROUND(R276/$F276,2)</f>
        <v>0</v>
      </c>
      <c r="R276" s="310">
        <f>SUM(R277,R294,R298,R305,R312)</f>
        <v>0</v>
      </c>
      <c r="S276" s="308"/>
      <c r="T276" s="309">
        <f t="shared" ref="T276" si="759">ROUND(U276/$F276,2)</f>
        <v>0</v>
      </c>
      <c r="U276" s="310">
        <f>SUM(U277,U294,U298,U305,U312)</f>
        <v>0</v>
      </c>
      <c r="V276" s="308"/>
      <c r="W276" s="309">
        <f t="shared" ref="W276" si="760">ROUND(X276/$F276,2)</f>
        <v>0</v>
      </c>
      <c r="X276" s="310">
        <f>SUM(X277,X294,X298,X305,X312)</f>
        <v>0</v>
      </c>
      <c r="Y276" s="308"/>
      <c r="Z276" s="309">
        <f>ROUND(AA276/$F276,2)</f>
        <v>0</v>
      </c>
      <c r="AA276" s="310">
        <f>SUM(AA277,AA294,AA298,AA305,AA312)</f>
        <v>0</v>
      </c>
      <c r="AB276" s="308"/>
      <c r="AC276" s="309">
        <f t="shared" ref="AC276" si="761">ROUND(AD276/$F276,2)</f>
        <v>0</v>
      </c>
      <c r="AD276" s="310">
        <f>SUM(AD277,AD294,AD298,AD305,AD312)</f>
        <v>0</v>
      </c>
      <c r="AE276" s="308"/>
      <c r="AF276" s="309">
        <f t="shared" ref="AF276" si="762">ROUND(AG276/$F276,2)</f>
        <v>1</v>
      </c>
      <c r="AG276" s="310">
        <f>SUM(AG277,AG294,AG298,AG305,AG312)</f>
        <v>117635.40999999997</v>
      </c>
      <c r="AH276" s="308"/>
      <c r="AI276" s="309">
        <f t="shared" ref="AI276" si="763">ROUND(AJ276/$F276,2)</f>
        <v>0</v>
      </c>
      <c r="AJ276" s="310">
        <f>SUM(AJ277,AJ294,AJ298,AJ305,AJ312)</f>
        <v>0</v>
      </c>
      <c r="AK276" s="308"/>
      <c r="AL276" s="309">
        <f t="shared" ref="AL276" si="764">ROUND(AM276/$F276,2)</f>
        <v>0</v>
      </c>
      <c r="AM276" s="310">
        <f>SUM(AM277,AM294,AM298,AM305,AM312)</f>
        <v>0</v>
      </c>
      <c r="AN276" s="308"/>
      <c r="AO276" s="309">
        <f t="shared" ref="AO276" si="765">ROUND(AP276/$F276,2)</f>
        <v>0</v>
      </c>
      <c r="AP276" s="310">
        <f>SUM(AP277,AP294,AP298,AP305,AP312)</f>
        <v>0</v>
      </c>
      <c r="AQ276" s="308"/>
      <c r="AR276" s="309">
        <f t="shared" ref="AR276" si="766">ROUND(AS276/$F276,2)</f>
        <v>0</v>
      </c>
      <c r="AS276" s="310">
        <f>SUM(AS277,AS294,AS298,AS305,AS312)</f>
        <v>0</v>
      </c>
      <c r="AT276" s="309">
        <f>AU276/F276</f>
        <v>1</v>
      </c>
      <c r="AU276" s="311">
        <f>I276+L276+O276+R276+U276+X276+AA276+AD276+AG276+AJ276+AM276+AP276+AS276</f>
        <v>117635.40999999997</v>
      </c>
      <c r="AV276" s="40" t="b">
        <f t="shared" si="643"/>
        <v>1</v>
      </c>
    </row>
    <row r="277" spans="1:49" ht="13.5" hidden="1" outlineLevel="1" x14ac:dyDescent="0.25">
      <c r="A277" s="365" t="s">
        <v>32</v>
      </c>
      <c r="B277" s="359" t="s">
        <v>365</v>
      </c>
      <c r="C277" s="360" t="s">
        <v>204</v>
      </c>
      <c r="D277" s="361"/>
      <c r="E277" s="348">
        <f>'02_P.O.S_N.N.L'!E274</f>
        <v>0</v>
      </c>
      <c r="F277" s="348">
        <f>'02_P.O.S_N.N.L'!F274</f>
        <v>76936.469999999987</v>
      </c>
      <c r="G277" s="308"/>
      <c r="H277" s="309">
        <f>ROUND(I277/$F277,2)</f>
        <v>0</v>
      </c>
      <c r="I277" s="310">
        <f>SUM(I278:I280)</f>
        <v>0</v>
      </c>
      <c r="J277" s="308"/>
      <c r="K277" s="309">
        <f>ROUND(L277/$F277,2)</f>
        <v>0</v>
      </c>
      <c r="L277" s="310">
        <f>SUM(L278:L280)</f>
        <v>0</v>
      </c>
      <c r="M277" s="308"/>
      <c r="N277" s="309">
        <f>ROUND(O277/$F277,2)</f>
        <v>0</v>
      </c>
      <c r="O277" s="310">
        <f>SUM(O278:O280)</f>
        <v>0</v>
      </c>
      <c r="P277" s="308"/>
      <c r="Q277" s="309">
        <f>ROUND(R277/$F277,2)</f>
        <v>0</v>
      </c>
      <c r="R277" s="310">
        <f>SUM(R278:R293)</f>
        <v>0</v>
      </c>
      <c r="S277" s="308"/>
      <c r="T277" s="309">
        <f>ROUND(U277/$F277,2)</f>
        <v>0</v>
      </c>
      <c r="U277" s="310">
        <f>SUM(U278:U293)</f>
        <v>0</v>
      </c>
      <c r="V277" s="308"/>
      <c r="W277" s="309">
        <f>ROUND(X277/$F277,2)</f>
        <v>0</v>
      </c>
      <c r="X277" s="310">
        <f>SUM(X278:X293)</f>
        <v>0</v>
      </c>
      <c r="Y277" s="308"/>
      <c r="Z277" s="309">
        <f>ROUND(AA277/$F277,2)</f>
        <v>0</v>
      </c>
      <c r="AA277" s="310">
        <f>SUM(AA278:AA293)</f>
        <v>0</v>
      </c>
      <c r="AB277" s="308"/>
      <c r="AC277" s="309">
        <f>ROUND(AD277/$F277,2)</f>
        <v>0</v>
      </c>
      <c r="AD277" s="310">
        <f>SUM(AD278:AD293)</f>
        <v>0</v>
      </c>
      <c r="AE277" s="308"/>
      <c r="AF277" s="309">
        <f>ROUND(AG277/$F277,2)</f>
        <v>1</v>
      </c>
      <c r="AG277" s="310">
        <f>SUM(AG278:AG293)</f>
        <v>76936.469999999987</v>
      </c>
      <c r="AH277" s="308"/>
      <c r="AI277" s="309">
        <f>ROUND(AJ277/$F277,2)</f>
        <v>0</v>
      </c>
      <c r="AJ277" s="310">
        <f>SUM(AJ278:AJ293)</f>
        <v>0</v>
      </c>
      <c r="AK277" s="308"/>
      <c r="AL277" s="309">
        <f>ROUND(AM277/$F277,2)</f>
        <v>0</v>
      </c>
      <c r="AM277" s="310">
        <f>SUM(AM278:AM280)</f>
        <v>0</v>
      </c>
      <c r="AN277" s="308"/>
      <c r="AO277" s="309">
        <f>ROUND(AP277/$F277,2)</f>
        <v>0</v>
      </c>
      <c r="AP277" s="310">
        <f>SUM(AP278:AP280)</f>
        <v>0</v>
      </c>
      <c r="AQ277" s="308"/>
      <c r="AR277" s="309">
        <f>ROUND(AS277/$F277,2)</f>
        <v>0</v>
      </c>
      <c r="AS277" s="310">
        <f>SUM(AS278:AS280)</f>
        <v>0</v>
      </c>
      <c r="AT277" s="309">
        <f>AU277/F277</f>
        <v>1</v>
      </c>
      <c r="AU277" s="311">
        <f>I277+L277+O277+R277+U277+X277+AA277+AD277+AG277+AJ277+AM277+AP277+AS277</f>
        <v>76936.469999999987</v>
      </c>
      <c r="AV277" s="40" t="b">
        <f t="shared" si="643"/>
        <v>1</v>
      </c>
    </row>
    <row r="278" spans="1:49" ht="22.5" hidden="1" outlineLevel="1" x14ac:dyDescent="0.25">
      <c r="A278" s="366" t="s">
        <v>613</v>
      </c>
      <c r="B278" s="356" t="s">
        <v>366</v>
      </c>
      <c r="C278" s="357" t="s">
        <v>206</v>
      </c>
      <c r="D278" s="363">
        <v>184</v>
      </c>
      <c r="E278" s="348">
        <f>'02_P.O.S_N.N.L'!E275</f>
        <v>6.59</v>
      </c>
      <c r="F278" s="348">
        <f>'02_P.O.S_N.N.L'!F275</f>
        <v>1212.56</v>
      </c>
      <c r="G278" s="123"/>
      <c r="H278" s="124">
        <f>ROUND(I278/$F278,2)</f>
        <v>0</v>
      </c>
      <c r="I278" s="125">
        <f>ROUND(G278*$E278,2)</f>
        <v>0</v>
      </c>
      <c r="J278" s="123"/>
      <c r="K278" s="124">
        <f>ROUND(L278/$F278,2)</f>
        <v>0</v>
      </c>
      <c r="L278" s="125">
        <f>ROUND(J278*$E278,2)</f>
        <v>0</v>
      </c>
      <c r="M278" s="123"/>
      <c r="N278" s="124">
        <f>ROUND(O278/$F278,2)</f>
        <v>0</v>
      </c>
      <c r="O278" s="125">
        <f>ROUND(M278*$E278,2)</f>
        <v>0</v>
      </c>
      <c r="P278" s="123"/>
      <c r="Q278" s="124">
        <f>ROUND(R278/$F278,2)</f>
        <v>0</v>
      </c>
      <c r="R278" s="125">
        <f>ROUND(P278*$E278,2)</f>
        <v>0</v>
      </c>
      <c r="S278" s="123"/>
      <c r="T278" s="124">
        <f>ROUND(U278/$F278,2)</f>
        <v>0</v>
      </c>
      <c r="U278" s="125">
        <f>ROUND(S278*$E278,2)</f>
        <v>0</v>
      </c>
      <c r="V278" s="123"/>
      <c r="W278" s="124">
        <f>ROUND(X278/$F278,2)</f>
        <v>0</v>
      </c>
      <c r="X278" s="125">
        <f>ROUND(V278*$E278,2)</f>
        <v>0</v>
      </c>
      <c r="Y278" s="123"/>
      <c r="Z278" s="124">
        <f>ROUND(AA278/$F278,2)</f>
        <v>0</v>
      </c>
      <c r="AA278" s="125">
        <f>ROUND(Y278*$E278,2)</f>
        <v>0</v>
      </c>
      <c r="AB278" s="123"/>
      <c r="AC278" s="124">
        <f>ROUND(AD278/$F278,2)</f>
        <v>0</v>
      </c>
      <c r="AD278" s="125">
        <f>ROUND(AB278*$E278,2)</f>
        <v>0</v>
      </c>
      <c r="AE278" s="123">
        <v>184</v>
      </c>
      <c r="AF278" s="124">
        <f>ROUND(AG278/$F278,2)</f>
        <v>1</v>
      </c>
      <c r="AG278" s="125">
        <f>ROUND(AE278*$E278,2)</f>
        <v>1212.56</v>
      </c>
      <c r="AH278" s="123"/>
      <c r="AI278" s="124">
        <f>ROUND(AJ278/$F278,2)</f>
        <v>0</v>
      </c>
      <c r="AJ278" s="125">
        <f>ROUND(AH278*$E278,2)</f>
        <v>0</v>
      </c>
      <c r="AK278" s="123"/>
      <c r="AL278" s="124">
        <f>ROUND(AM278/$F278,2)</f>
        <v>0</v>
      </c>
      <c r="AM278" s="125">
        <f>ROUND(AK278*$E278,2)</f>
        <v>0</v>
      </c>
      <c r="AN278" s="123"/>
      <c r="AO278" s="124">
        <f>ROUND(AP278/$F278,2)</f>
        <v>0</v>
      </c>
      <c r="AP278" s="125">
        <f>ROUND(AN278*$E278,2)</f>
        <v>0</v>
      </c>
      <c r="AQ278" s="123"/>
      <c r="AR278" s="124">
        <f>ROUND(AS278/$F278,2)</f>
        <v>0</v>
      </c>
      <c r="AS278" s="125">
        <f>ROUND(AQ278*$E278,2)</f>
        <v>0</v>
      </c>
      <c r="AT278" s="124">
        <f>AU278/F278</f>
        <v>1</v>
      </c>
      <c r="AU278" s="104">
        <f>I278+L278+O278+R278+U278+X278+AA278+AD278+AG278+AJ278+AM278+AP278+AS278</f>
        <v>1212.56</v>
      </c>
      <c r="AV278" s="40" t="b">
        <f t="shared" si="643"/>
        <v>1</v>
      </c>
      <c r="AW278" s="19" t="s">
        <v>1263</v>
      </c>
    </row>
    <row r="279" spans="1:49" ht="22.5" hidden="1" outlineLevel="1" x14ac:dyDescent="0.25">
      <c r="A279" s="366" t="s">
        <v>614</v>
      </c>
      <c r="B279" s="356" t="s">
        <v>234</v>
      </c>
      <c r="C279" s="357" t="s">
        <v>206</v>
      </c>
      <c r="D279" s="363">
        <v>230</v>
      </c>
      <c r="E279" s="348">
        <f>'02_P.O.S_N.N.L'!E276</f>
        <v>11.43</v>
      </c>
      <c r="F279" s="348">
        <f>'02_P.O.S_N.N.L'!F276</f>
        <v>2628.9</v>
      </c>
      <c r="G279" s="123"/>
      <c r="H279" s="124">
        <f t="shared" ref="H279:H293" si="767">ROUND(I279/$F279,2)</f>
        <v>0</v>
      </c>
      <c r="I279" s="125">
        <f t="shared" ref="I279:I293" si="768">ROUND(G279*$E279,2)</f>
        <v>0</v>
      </c>
      <c r="J279" s="123"/>
      <c r="K279" s="124">
        <f t="shared" ref="K279:K293" si="769">ROUND(L279/$F279,2)</f>
        <v>0</v>
      </c>
      <c r="L279" s="125">
        <f t="shared" ref="L279:L293" si="770">ROUND(J279*$E279,2)</f>
        <v>0</v>
      </c>
      <c r="M279" s="123"/>
      <c r="N279" s="124">
        <f t="shared" ref="N279:N293" si="771">ROUND(O279/$F279,2)</f>
        <v>0</v>
      </c>
      <c r="O279" s="125">
        <f t="shared" ref="O279:O293" si="772">ROUND(M279*$E279,2)</f>
        <v>0</v>
      </c>
      <c r="P279" s="123"/>
      <c r="Q279" s="124">
        <f t="shared" ref="Q279:Q293" si="773">ROUND(R279/$F279,2)</f>
        <v>0</v>
      </c>
      <c r="R279" s="125">
        <f t="shared" ref="R279:R293" si="774">ROUND(P279*$E279,2)</f>
        <v>0</v>
      </c>
      <c r="S279" s="123"/>
      <c r="T279" s="124">
        <f t="shared" ref="T279:T293" si="775">ROUND(U279/$F279,2)</f>
        <v>0</v>
      </c>
      <c r="U279" s="125">
        <f t="shared" ref="U279:U293" si="776">ROUND(S279*$E279,2)</f>
        <v>0</v>
      </c>
      <c r="V279" s="123"/>
      <c r="W279" s="124">
        <f t="shared" ref="W279:W293" si="777">ROUND(X279/$F279,2)</f>
        <v>0</v>
      </c>
      <c r="X279" s="125">
        <f t="shared" ref="X279:X293" si="778">ROUND(V279*$E279,2)</f>
        <v>0</v>
      </c>
      <c r="Y279" s="123"/>
      <c r="Z279" s="124">
        <f t="shared" ref="Z279:Z293" si="779">ROUND(AA279/$F279,2)</f>
        <v>0</v>
      </c>
      <c r="AA279" s="125">
        <f t="shared" ref="AA279:AA293" si="780">ROUND(Y279*$E279,2)</f>
        <v>0</v>
      </c>
      <c r="AB279" s="123"/>
      <c r="AC279" s="124">
        <f t="shared" ref="AC279:AC293" si="781">ROUND(AD279/$F279,2)</f>
        <v>0</v>
      </c>
      <c r="AD279" s="125">
        <f t="shared" ref="AD279:AD293" si="782">ROUND(AB279*$E279,2)</f>
        <v>0</v>
      </c>
      <c r="AE279" s="123">
        <v>230</v>
      </c>
      <c r="AF279" s="124">
        <f t="shared" ref="AF279:AF293" si="783">ROUND(AG279/$F279,2)</f>
        <v>1</v>
      </c>
      <c r="AG279" s="125">
        <f t="shared" ref="AG279:AG293" si="784">ROUND(AE279*$E279,2)</f>
        <v>2628.9</v>
      </c>
      <c r="AH279" s="123"/>
      <c r="AI279" s="124">
        <f t="shared" ref="AI279:AI293" si="785">ROUND(AJ279/$F279,2)</f>
        <v>0</v>
      </c>
      <c r="AJ279" s="125">
        <f t="shared" ref="AJ279:AJ293" si="786">ROUND(AH279*$E279,2)</f>
        <v>0</v>
      </c>
      <c r="AK279" s="123"/>
      <c r="AL279" s="124">
        <f t="shared" ref="AL279:AL293" si="787">ROUND(AM279/$F279,2)</f>
        <v>0</v>
      </c>
      <c r="AM279" s="125">
        <f t="shared" ref="AM279:AM293" si="788">ROUND(AK279*$E279,2)</f>
        <v>0</v>
      </c>
      <c r="AN279" s="123"/>
      <c r="AO279" s="124">
        <f t="shared" ref="AO279:AO293" si="789">ROUND(AP279/$F279,2)</f>
        <v>0</v>
      </c>
      <c r="AP279" s="125">
        <f t="shared" ref="AP279:AP293" si="790">ROUND(AN279*$E279,2)</f>
        <v>0</v>
      </c>
      <c r="AQ279" s="123"/>
      <c r="AR279" s="124">
        <f t="shared" ref="AR279:AR293" si="791">ROUND(AS279/$F279,2)</f>
        <v>0</v>
      </c>
      <c r="AS279" s="125">
        <f t="shared" ref="AS279:AS293" si="792">ROUND(AQ279*$E279,2)</f>
        <v>0</v>
      </c>
      <c r="AT279" s="124">
        <f t="shared" ref="AT279:AT293" si="793">AU279/F279</f>
        <v>1</v>
      </c>
      <c r="AU279" s="104">
        <f t="shared" ref="AU279:AU293" si="794">I279+L279+O279+R279+U279+X279+AA279+AD279+AG279+AJ279+AM279+AP279+AS279</f>
        <v>2628.9</v>
      </c>
      <c r="AV279" s="40" t="b">
        <f t="shared" ref="AV279:AV315" si="795">AU279=F279</f>
        <v>1</v>
      </c>
      <c r="AW279" s="19" t="s">
        <v>1263</v>
      </c>
    </row>
    <row r="280" spans="1:49" ht="33.75" hidden="1" outlineLevel="1" x14ac:dyDescent="0.25">
      <c r="A280" s="366" t="s">
        <v>615</v>
      </c>
      <c r="B280" s="356" t="s">
        <v>235</v>
      </c>
      <c r="C280" s="357" t="s">
        <v>206</v>
      </c>
      <c r="D280" s="362">
        <v>92</v>
      </c>
      <c r="E280" s="348">
        <f>'02_P.O.S_N.N.L'!E277</f>
        <v>270.98</v>
      </c>
      <c r="F280" s="348">
        <f>'02_P.O.S_N.N.L'!F277</f>
        <v>24930.16</v>
      </c>
      <c r="G280" s="123"/>
      <c r="H280" s="124">
        <f t="shared" si="767"/>
        <v>0</v>
      </c>
      <c r="I280" s="125">
        <f t="shared" si="768"/>
        <v>0</v>
      </c>
      <c r="J280" s="123"/>
      <c r="K280" s="124">
        <f t="shared" si="769"/>
        <v>0</v>
      </c>
      <c r="L280" s="125">
        <f t="shared" si="770"/>
        <v>0</v>
      </c>
      <c r="M280" s="123"/>
      <c r="N280" s="124">
        <f t="shared" si="771"/>
        <v>0</v>
      </c>
      <c r="O280" s="125">
        <f t="shared" si="772"/>
        <v>0</v>
      </c>
      <c r="P280" s="123"/>
      <c r="Q280" s="124">
        <f t="shared" si="773"/>
        <v>0</v>
      </c>
      <c r="R280" s="125">
        <f t="shared" si="774"/>
        <v>0</v>
      </c>
      <c r="S280" s="123"/>
      <c r="T280" s="124">
        <f t="shared" si="775"/>
        <v>0</v>
      </c>
      <c r="U280" s="125">
        <f t="shared" si="776"/>
        <v>0</v>
      </c>
      <c r="V280" s="123"/>
      <c r="W280" s="124">
        <f t="shared" si="777"/>
        <v>0</v>
      </c>
      <c r="X280" s="125">
        <f t="shared" si="778"/>
        <v>0</v>
      </c>
      <c r="Y280" s="123"/>
      <c r="Z280" s="124">
        <f t="shared" si="779"/>
        <v>0</v>
      </c>
      <c r="AA280" s="125">
        <f t="shared" si="780"/>
        <v>0</v>
      </c>
      <c r="AB280" s="123"/>
      <c r="AC280" s="124">
        <f t="shared" si="781"/>
        <v>0</v>
      </c>
      <c r="AD280" s="125">
        <f t="shared" si="782"/>
        <v>0</v>
      </c>
      <c r="AE280" s="123">
        <v>92</v>
      </c>
      <c r="AF280" s="124">
        <f t="shared" si="783"/>
        <v>1</v>
      </c>
      <c r="AG280" s="125">
        <f t="shared" si="784"/>
        <v>24930.16</v>
      </c>
      <c r="AH280" s="123"/>
      <c r="AI280" s="124">
        <f t="shared" si="785"/>
        <v>0</v>
      </c>
      <c r="AJ280" s="125">
        <f t="shared" si="786"/>
        <v>0</v>
      </c>
      <c r="AK280" s="123"/>
      <c r="AL280" s="124">
        <f t="shared" si="787"/>
        <v>0</v>
      </c>
      <c r="AM280" s="125">
        <f t="shared" si="788"/>
        <v>0</v>
      </c>
      <c r="AN280" s="123"/>
      <c r="AO280" s="124">
        <f t="shared" si="789"/>
        <v>0</v>
      </c>
      <c r="AP280" s="125">
        <f t="shared" si="790"/>
        <v>0</v>
      </c>
      <c r="AQ280" s="123"/>
      <c r="AR280" s="124">
        <f t="shared" si="791"/>
        <v>0</v>
      </c>
      <c r="AS280" s="125">
        <f t="shared" si="792"/>
        <v>0</v>
      </c>
      <c r="AT280" s="124">
        <f t="shared" si="793"/>
        <v>1</v>
      </c>
      <c r="AU280" s="104">
        <f t="shared" si="794"/>
        <v>24930.16</v>
      </c>
      <c r="AV280" s="40" t="b">
        <f t="shared" si="795"/>
        <v>1</v>
      </c>
      <c r="AW280" s="19" t="s">
        <v>1263</v>
      </c>
    </row>
    <row r="281" spans="1:49" ht="33.75" hidden="1" outlineLevel="1" x14ac:dyDescent="0.25">
      <c r="A281" s="366" t="s">
        <v>616</v>
      </c>
      <c r="B281" s="356" t="s">
        <v>236</v>
      </c>
      <c r="C281" s="357" t="s">
        <v>206</v>
      </c>
      <c r="D281" s="362">
        <v>46</v>
      </c>
      <c r="E281" s="348">
        <f>'02_P.O.S_N.N.L'!E278</f>
        <v>289.18</v>
      </c>
      <c r="F281" s="348">
        <f>'02_P.O.S_N.N.L'!F278</f>
        <v>13302.28</v>
      </c>
      <c r="G281" s="123"/>
      <c r="H281" s="124">
        <f t="shared" si="767"/>
        <v>0</v>
      </c>
      <c r="I281" s="125">
        <f t="shared" si="768"/>
        <v>0</v>
      </c>
      <c r="J281" s="123"/>
      <c r="K281" s="124">
        <f t="shared" si="769"/>
        <v>0</v>
      </c>
      <c r="L281" s="125">
        <f t="shared" si="770"/>
        <v>0</v>
      </c>
      <c r="M281" s="123"/>
      <c r="N281" s="124">
        <f t="shared" si="771"/>
        <v>0</v>
      </c>
      <c r="O281" s="125">
        <f t="shared" si="772"/>
        <v>0</v>
      </c>
      <c r="P281" s="123"/>
      <c r="Q281" s="124">
        <f t="shared" si="773"/>
        <v>0</v>
      </c>
      <c r="R281" s="125">
        <f t="shared" si="774"/>
        <v>0</v>
      </c>
      <c r="S281" s="123"/>
      <c r="T281" s="124">
        <f t="shared" si="775"/>
        <v>0</v>
      </c>
      <c r="U281" s="125">
        <f t="shared" si="776"/>
        <v>0</v>
      </c>
      <c r="V281" s="123"/>
      <c r="W281" s="124">
        <f t="shared" si="777"/>
        <v>0</v>
      </c>
      <c r="X281" s="125">
        <f t="shared" si="778"/>
        <v>0</v>
      </c>
      <c r="Y281" s="123"/>
      <c r="Z281" s="124">
        <f t="shared" si="779"/>
        <v>0</v>
      </c>
      <c r="AA281" s="125">
        <f t="shared" si="780"/>
        <v>0</v>
      </c>
      <c r="AB281" s="123"/>
      <c r="AC281" s="124">
        <f t="shared" si="781"/>
        <v>0</v>
      </c>
      <c r="AD281" s="125">
        <f t="shared" si="782"/>
        <v>0</v>
      </c>
      <c r="AE281" s="123">
        <v>46</v>
      </c>
      <c r="AF281" s="124">
        <f t="shared" si="783"/>
        <v>1</v>
      </c>
      <c r="AG281" s="125">
        <f t="shared" si="784"/>
        <v>13302.28</v>
      </c>
      <c r="AH281" s="123"/>
      <c r="AI281" s="124">
        <f t="shared" si="785"/>
        <v>0</v>
      </c>
      <c r="AJ281" s="125">
        <f t="shared" si="786"/>
        <v>0</v>
      </c>
      <c r="AK281" s="123"/>
      <c r="AL281" s="124">
        <f t="shared" si="787"/>
        <v>0</v>
      </c>
      <c r="AM281" s="125">
        <f t="shared" si="788"/>
        <v>0</v>
      </c>
      <c r="AN281" s="123"/>
      <c r="AO281" s="124">
        <f t="shared" si="789"/>
        <v>0</v>
      </c>
      <c r="AP281" s="125">
        <f t="shared" si="790"/>
        <v>0</v>
      </c>
      <c r="AQ281" s="123"/>
      <c r="AR281" s="124">
        <f t="shared" si="791"/>
        <v>0</v>
      </c>
      <c r="AS281" s="125">
        <f t="shared" si="792"/>
        <v>0</v>
      </c>
      <c r="AT281" s="124">
        <f t="shared" si="793"/>
        <v>1</v>
      </c>
      <c r="AU281" s="104">
        <f t="shared" si="794"/>
        <v>13302.28</v>
      </c>
      <c r="AV281" s="40" t="b">
        <f t="shared" si="795"/>
        <v>1</v>
      </c>
      <c r="AW281" s="19" t="s">
        <v>1263</v>
      </c>
    </row>
    <row r="282" spans="1:49" ht="22.5" hidden="1" outlineLevel="1" x14ac:dyDescent="0.25">
      <c r="A282" s="366" t="s">
        <v>617</v>
      </c>
      <c r="B282" s="356" t="s">
        <v>237</v>
      </c>
      <c r="C282" s="357" t="s">
        <v>206</v>
      </c>
      <c r="D282" s="363">
        <v>299</v>
      </c>
      <c r="E282" s="348">
        <f>'02_P.O.S_N.N.L'!E279</f>
        <v>1.0900000000000001</v>
      </c>
      <c r="F282" s="348">
        <f>'02_P.O.S_N.N.L'!F279</f>
        <v>325.91000000000003</v>
      </c>
      <c r="G282" s="123"/>
      <c r="H282" s="124">
        <f t="shared" si="767"/>
        <v>0</v>
      </c>
      <c r="I282" s="125">
        <f t="shared" si="768"/>
        <v>0</v>
      </c>
      <c r="J282" s="123"/>
      <c r="K282" s="124">
        <f t="shared" si="769"/>
        <v>0</v>
      </c>
      <c r="L282" s="125">
        <f t="shared" si="770"/>
        <v>0</v>
      </c>
      <c r="M282" s="123"/>
      <c r="N282" s="124">
        <f t="shared" si="771"/>
        <v>0</v>
      </c>
      <c r="O282" s="125">
        <f t="shared" si="772"/>
        <v>0</v>
      </c>
      <c r="P282" s="123"/>
      <c r="Q282" s="124">
        <f t="shared" si="773"/>
        <v>0</v>
      </c>
      <c r="R282" s="125">
        <f t="shared" si="774"/>
        <v>0</v>
      </c>
      <c r="S282" s="123"/>
      <c r="T282" s="124">
        <f t="shared" si="775"/>
        <v>0</v>
      </c>
      <c r="U282" s="125">
        <f t="shared" si="776"/>
        <v>0</v>
      </c>
      <c r="V282" s="123"/>
      <c r="W282" s="124">
        <f t="shared" si="777"/>
        <v>0</v>
      </c>
      <c r="X282" s="125">
        <f t="shared" si="778"/>
        <v>0</v>
      </c>
      <c r="Y282" s="123"/>
      <c r="Z282" s="124">
        <f t="shared" si="779"/>
        <v>0</v>
      </c>
      <c r="AA282" s="125">
        <f t="shared" si="780"/>
        <v>0</v>
      </c>
      <c r="AB282" s="123"/>
      <c r="AC282" s="124">
        <f t="shared" si="781"/>
        <v>0</v>
      </c>
      <c r="AD282" s="125">
        <f t="shared" si="782"/>
        <v>0</v>
      </c>
      <c r="AE282" s="123">
        <v>299</v>
      </c>
      <c r="AF282" s="124">
        <f t="shared" si="783"/>
        <v>1</v>
      </c>
      <c r="AG282" s="125">
        <f t="shared" si="784"/>
        <v>325.91000000000003</v>
      </c>
      <c r="AH282" s="123"/>
      <c r="AI282" s="124">
        <f t="shared" si="785"/>
        <v>0</v>
      </c>
      <c r="AJ282" s="125">
        <f t="shared" si="786"/>
        <v>0</v>
      </c>
      <c r="AK282" s="123"/>
      <c r="AL282" s="124">
        <f t="shared" si="787"/>
        <v>0</v>
      </c>
      <c r="AM282" s="125">
        <f t="shared" si="788"/>
        <v>0</v>
      </c>
      <c r="AN282" s="123"/>
      <c r="AO282" s="124">
        <f t="shared" si="789"/>
        <v>0</v>
      </c>
      <c r="AP282" s="125">
        <f t="shared" si="790"/>
        <v>0</v>
      </c>
      <c r="AQ282" s="123"/>
      <c r="AR282" s="124">
        <f t="shared" si="791"/>
        <v>0</v>
      </c>
      <c r="AS282" s="125">
        <f t="shared" si="792"/>
        <v>0</v>
      </c>
      <c r="AT282" s="124">
        <f t="shared" si="793"/>
        <v>1</v>
      </c>
      <c r="AU282" s="104">
        <f t="shared" si="794"/>
        <v>325.91000000000003</v>
      </c>
      <c r="AV282" s="40" t="b">
        <f t="shared" si="795"/>
        <v>1</v>
      </c>
      <c r="AW282" s="19" t="s">
        <v>1263</v>
      </c>
    </row>
    <row r="283" spans="1:49" hidden="1" outlineLevel="1" x14ac:dyDescent="0.25">
      <c r="A283" s="366" t="s">
        <v>618</v>
      </c>
      <c r="B283" s="356" t="s">
        <v>329</v>
      </c>
      <c r="C283" s="357" t="s">
        <v>206</v>
      </c>
      <c r="D283" s="362">
        <v>31.2</v>
      </c>
      <c r="E283" s="348">
        <f>'02_P.O.S_N.N.L'!E280</f>
        <v>2.63</v>
      </c>
      <c r="F283" s="348">
        <f>'02_P.O.S_N.N.L'!F280</f>
        <v>82.06</v>
      </c>
      <c r="G283" s="123"/>
      <c r="H283" s="124">
        <f t="shared" si="767"/>
        <v>0</v>
      </c>
      <c r="I283" s="125">
        <f t="shared" si="768"/>
        <v>0</v>
      </c>
      <c r="J283" s="123"/>
      <c r="K283" s="124">
        <f t="shared" si="769"/>
        <v>0</v>
      </c>
      <c r="L283" s="125">
        <f t="shared" si="770"/>
        <v>0</v>
      </c>
      <c r="M283" s="123"/>
      <c r="N283" s="124">
        <f t="shared" si="771"/>
        <v>0</v>
      </c>
      <c r="O283" s="125">
        <f t="shared" si="772"/>
        <v>0</v>
      </c>
      <c r="P283" s="123"/>
      <c r="Q283" s="124">
        <f t="shared" si="773"/>
        <v>0</v>
      </c>
      <c r="R283" s="125">
        <f t="shared" si="774"/>
        <v>0</v>
      </c>
      <c r="S283" s="123"/>
      <c r="T283" s="124">
        <f t="shared" si="775"/>
        <v>0</v>
      </c>
      <c r="U283" s="125">
        <f t="shared" si="776"/>
        <v>0</v>
      </c>
      <c r="V283" s="123"/>
      <c r="W283" s="124">
        <f t="shared" si="777"/>
        <v>0</v>
      </c>
      <c r="X283" s="125">
        <f t="shared" si="778"/>
        <v>0</v>
      </c>
      <c r="Y283" s="123"/>
      <c r="Z283" s="124">
        <f t="shared" si="779"/>
        <v>0</v>
      </c>
      <c r="AA283" s="125">
        <f t="shared" si="780"/>
        <v>0</v>
      </c>
      <c r="AB283" s="123"/>
      <c r="AC283" s="124">
        <f t="shared" si="781"/>
        <v>0</v>
      </c>
      <c r="AD283" s="125">
        <f t="shared" si="782"/>
        <v>0</v>
      </c>
      <c r="AE283" s="123">
        <v>31.2</v>
      </c>
      <c r="AF283" s="124">
        <f t="shared" si="783"/>
        <v>1</v>
      </c>
      <c r="AG283" s="125">
        <f t="shared" si="784"/>
        <v>82.06</v>
      </c>
      <c r="AH283" s="123"/>
      <c r="AI283" s="124">
        <f t="shared" si="785"/>
        <v>0</v>
      </c>
      <c r="AJ283" s="125">
        <f t="shared" si="786"/>
        <v>0</v>
      </c>
      <c r="AK283" s="123"/>
      <c r="AL283" s="124">
        <f t="shared" si="787"/>
        <v>0</v>
      </c>
      <c r="AM283" s="125">
        <f t="shared" si="788"/>
        <v>0</v>
      </c>
      <c r="AN283" s="123"/>
      <c r="AO283" s="124">
        <f t="shared" si="789"/>
        <v>0</v>
      </c>
      <c r="AP283" s="125">
        <f t="shared" si="790"/>
        <v>0</v>
      </c>
      <c r="AQ283" s="123"/>
      <c r="AR283" s="124">
        <f t="shared" si="791"/>
        <v>0</v>
      </c>
      <c r="AS283" s="125">
        <f t="shared" si="792"/>
        <v>0</v>
      </c>
      <c r="AT283" s="124">
        <f t="shared" si="793"/>
        <v>1</v>
      </c>
      <c r="AU283" s="104">
        <f t="shared" si="794"/>
        <v>82.06</v>
      </c>
      <c r="AV283" s="40" t="b">
        <f t="shared" si="795"/>
        <v>1</v>
      </c>
      <c r="AW283" s="19" t="s">
        <v>1263</v>
      </c>
    </row>
    <row r="284" spans="1:49" ht="22.5" hidden="1" outlineLevel="1" x14ac:dyDescent="0.25">
      <c r="A284" s="366" t="s">
        <v>619</v>
      </c>
      <c r="B284" s="356" t="s">
        <v>330</v>
      </c>
      <c r="C284" s="357" t="s">
        <v>331</v>
      </c>
      <c r="D284" s="362">
        <v>23.4</v>
      </c>
      <c r="E284" s="348">
        <f>'02_P.O.S_N.N.L'!E281</f>
        <v>1.21</v>
      </c>
      <c r="F284" s="348">
        <f>'02_P.O.S_N.N.L'!F281</f>
        <v>28.31</v>
      </c>
      <c r="G284" s="123"/>
      <c r="H284" s="124">
        <f t="shared" si="767"/>
        <v>0</v>
      </c>
      <c r="I284" s="125">
        <f t="shared" si="768"/>
        <v>0</v>
      </c>
      <c r="J284" s="123"/>
      <c r="K284" s="124">
        <f t="shared" si="769"/>
        <v>0</v>
      </c>
      <c r="L284" s="125">
        <f t="shared" si="770"/>
        <v>0</v>
      </c>
      <c r="M284" s="123"/>
      <c r="N284" s="124">
        <f t="shared" si="771"/>
        <v>0</v>
      </c>
      <c r="O284" s="125">
        <f t="shared" si="772"/>
        <v>0</v>
      </c>
      <c r="P284" s="123"/>
      <c r="Q284" s="124">
        <f t="shared" si="773"/>
        <v>0</v>
      </c>
      <c r="R284" s="125">
        <f t="shared" si="774"/>
        <v>0</v>
      </c>
      <c r="S284" s="123"/>
      <c r="T284" s="124">
        <f t="shared" si="775"/>
        <v>0</v>
      </c>
      <c r="U284" s="125">
        <f t="shared" si="776"/>
        <v>0</v>
      </c>
      <c r="V284" s="123"/>
      <c r="W284" s="124">
        <f t="shared" si="777"/>
        <v>0</v>
      </c>
      <c r="X284" s="125">
        <f t="shared" si="778"/>
        <v>0</v>
      </c>
      <c r="Y284" s="123"/>
      <c r="Z284" s="124">
        <f t="shared" si="779"/>
        <v>0</v>
      </c>
      <c r="AA284" s="125">
        <f t="shared" si="780"/>
        <v>0</v>
      </c>
      <c r="AB284" s="123"/>
      <c r="AC284" s="124">
        <f t="shared" si="781"/>
        <v>0</v>
      </c>
      <c r="AD284" s="125">
        <f t="shared" si="782"/>
        <v>0</v>
      </c>
      <c r="AE284" s="123">
        <v>23.4</v>
      </c>
      <c r="AF284" s="124">
        <f t="shared" si="783"/>
        <v>1</v>
      </c>
      <c r="AG284" s="125">
        <f t="shared" si="784"/>
        <v>28.31</v>
      </c>
      <c r="AH284" s="123"/>
      <c r="AI284" s="124">
        <f t="shared" si="785"/>
        <v>0</v>
      </c>
      <c r="AJ284" s="125">
        <f t="shared" si="786"/>
        <v>0</v>
      </c>
      <c r="AK284" s="123"/>
      <c r="AL284" s="124">
        <f t="shared" si="787"/>
        <v>0</v>
      </c>
      <c r="AM284" s="125">
        <f t="shared" si="788"/>
        <v>0</v>
      </c>
      <c r="AN284" s="123"/>
      <c r="AO284" s="124">
        <f t="shared" si="789"/>
        <v>0</v>
      </c>
      <c r="AP284" s="125">
        <f t="shared" si="790"/>
        <v>0</v>
      </c>
      <c r="AQ284" s="123"/>
      <c r="AR284" s="124">
        <f t="shared" si="791"/>
        <v>0</v>
      </c>
      <c r="AS284" s="125">
        <f t="shared" si="792"/>
        <v>0</v>
      </c>
      <c r="AT284" s="124">
        <f t="shared" si="793"/>
        <v>1</v>
      </c>
      <c r="AU284" s="104">
        <f t="shared" si="794"/>
        <v>28.31</v>
      </c>
      <c r="AV284" s="40" t="b">
        <f t="shared" si="795"/>
        <v>1</v>
      </c>
      <c r="AW284" s="19" t="s">
        <v>1263</v>
      </c>
    </row>
    <row r="285" spans="1:49" ht="22.5" hidden="1" outlineLevel="1" x14ac:dyDescent="0.25">
      <c r="A285" s="366" t="s">
        <v>620</v>
      </c>
      <c r="B285" s="356" t="s">
        <v>238</v>
      </c>
      <c r="C285" s="357" t="s">
        <v>191</v>
      </c>
      <c r="D285" s="363">
        <v>460</v>
      </c>
      <c r="E285" s="348">
        <f>'02_P.O.S_N.N.L'!E282</f>
        <v>5.12</v>
      </c>
      <c r="F285" s="348">
        <f>'02_P.O.S_N.N.L'!F282</f>
        <v>2355.1999999999998</v>
      </c>
      <c r="G285" s="123"/>
      <c r="H285" s="124">
        <f t="shared" si="767"/>
        <v>0</v>
      </c>
      <c r="I285" s="125">
        <f t="shared" si="768"/>
        <v>0</v>
      </c>
      <c r="J285" s="123"/>
      <c r="K285" s="124">
        <f t="shared" si="769"/>
        <v>0</v>
      </c>
      <c r="L285" s="125">
        <f t="shared" si="770"/>
        <v>0</v>
      </c>
      <c r="M285" s="123"/>
      <c r="N285" s="124">
        <f t="shared" si="771"/>
        <v>0</v>
      </c>
      <c r="O285" s="125">
        <f t="shared" si="772"/>
        <v>0</v>
      </c>
      <c r="P285" s="123"/>
      <c r="Q285" s="124">
        <f t="shared" si="773"/>
        <v>0</v>
      </c>
      <c r="R285" s="125">
        <f t="shared" si="774"/>
        <v>0</v>
      </c>
      <c r="S285" s="123"/>
      <c r="T285" s="124">
        <f t="shared" si="775"/>
        <v>0</v>
      </c>
      <c r="U285" s="125">
        <f t="shared" si="776"/>
        <v>0</v>
      </c>
      <c r="V285" s="123"/>
      <c r="W285" s="124">
        <f t="shared" si="777"/>
        <v>0</v>
      </c>
      <c r="X285" s="125">
        <f t="shared" si="778"/>
        <v>0</v>
      </c>
      <c r="Y285" s="123"/>
      <c r="Z285" s="124">
        <f t="shared" si="779"/>
        <v>0</v>
      </c>
      <c r="AA285" s="125">
        <f t="shared" si="780"/>
        <v>0</v>
      </c>
      <c r="AB285" s="123"/>
      <c r="AC285" s="124">
        <f t="shared" si="781"/>
        <v>0</v>
      </c>
      <c r="AD285" s="125">
        <f t="shared" si="782"/>
        <v>0</v>
      </c>
      <c r="AE285" s="123">
        <v>460</v>
      </c>
      <c r="AF285" s="124">
        <f t="shared" si="783"/>
        <v>1</v>
      </c>
      <c r="AG285" s="125">
        <f t="shared" si="784"/>
        <v>2355.1999999999998</v>
      </c>
      <c r="AH285" s="123"/>
      <c r="AI285" s="124">
        <f t="shared" si="785"/>
        <v>0</v>
      </c>
      <c r="AJ285" s="125">
        <f t="shared" si="786"/>
        <v>0</v>
      </c>
      <c r="AK285" s="123"/>
      <c r="AL285" s="124">
        <f t="shared" si="787"/>
        <v>0</v>
      </c>
      <c r="AM285" s="125">
        <f t="shared" si="788"/>
        <v>0</v>
      </c>
      <c r="AN285" s="123"/>
      <c r="AO285" s="124">
        <f t="shared" si="789"/>
        <v>0</v>
      </c>
      <c r="AP285" s="125">
        <f t="shared" si="790"/>
        <v>0</v>
      </c>
      <c r="AQ285" s="123"/>
      <c r="AR285" s="124">
        <f t="shared" si="791"/>
        <v>0</v>
      </c>
      <c r="AS285" s="125">
        <f t="shared" si="792"/>
        <v>0</v>
      </c>
      <c r="AT285" s="124">
        <f t="shared" si="793"/>
        <v>1</v>
      </c>
      <c r="AU285" s="104">
        <f t="shared" si="794"/>
        <v>2355.1999999999998</v>
      </c>
      <c r="AV285" s="40" t="b">
        <f t="shared" si="795"/>
        <v>1</v>
      </c>
      <c r="AW285" s="19" t="s">
        <v>1263</v>
      </c>
    </row>
    <row r="286" spans="1:49" ht="22.5" hidden="1" outlineLevel="1" x14ac:dyDescent="0.25">
      <c r="A286" s="366" t="s">
        <v>621</v>
      </c>
      <c r="B286" s="356" t="s">
        <v>367</v>
      </c>
      <c r="C286" s="357" t="s">
        <v>46</v>
      </c>
      <c r="D286" s="364">
        <v>1150</v>
      </c>
      <c r="E286" s="348">
        <f>'02_P.O.S_N.N.L'!E283</f>
        <v>3.12</v>
      </c>
      <c r="F286" s="348">
        <f>'02_P.O.S_N.N.L'!F283</f>
        <v>3588</v>
      </c>
      <c r="G286" s="123"/>
      <c r="H286" s="124">
        <f t="shared" si="767"/>
        <v>0</v>
      </c>
      <c r="I286" s="125">
        <f t="shared" si="768"/>
        <v>0</v>
      </c>
      <c r="J286" s="123"/>
      <c r="K286" s="124">
        <f t="shared" si="769"/>
        <v>0</v>
      </c>
      <c r="L286" s="125">
        <f t="shared" si="770"/>
        <v>0</v>
      </c>
      <c r="M286" s="123"/>
      <c r="N286" s="124">
        <f t="shared" si="771"/>
        <v>0</v>
      </c>
      <c r="O286" s="125">
        <f t="shared" si="772"/>
        <v>0</v>
      </c>
      <c r="P286" s="123"/>
      <c r="Q286" s="124">
        <f t="shared" si="773"/>
        <v>0</v>
      </c>
      <c r="R286" s="125">
        <f t="shared" si="774"/>
        <v>0</v>
      </c>
      <c r="S286" s="123"/>
      <c r="T286" s="124">
        <f t="shared" si="775"/>
        <v>0</v>
      </c>
      <c r="U286" s="125">
        <f t="shared" si="776"/>
        <v>0</v>
      </c>
      <c r="V286" s="123"/>
      <c r="W286" s="124">
        <f t="shared" si="777"/>
        <v>0</v>
      </c>
      <c r="X286" s="125">
        <f t="shared" si="778"/>
        <v>0</v>
      </c>
      <c r="Y286" s="123"/>
      <c r="Z286" s="124">
        <f t="shared" si="779"/>
        <v>0</v>
      </c>
      <c r="AA286" s="125">
        <f t="shared" si="780"/>
        <v>0</v>
      </c>
      <c r="AB286" s="123"/>
      <c r="AC286" s="124">
        <f t="shared" si="781"/>
        <v>0</v>
      </c>
      <c r="AD286" s="125">
        <f t="shared" si="782"/>
        <v>0</v>
      </c>
      <c r="AE286" s="123">
        <v>1150</v>
      </c>
      <c r="AF286" s="124">
        <f t="shared" si="783"/>
        <v>1</v>
      </c>
      <c r="AG286" s="125">
        <f t="shared" si="784"/>
        <v>3588</v>
      </c>
      <c r="AH286" s="123"/>
      <c r="AI286" s="124">
        <f t="shared" si="785"/>
        <v>0</v>
      </c>
      <c r="AJ286" s="125">
        <f t="shared" si="786"/>
        <v>0</v>
      </c>
      <c r="AK286" s="123"/>
      <c r="AL286" s="124">
        <f t="shared" si="787"/>
        <v>0</v>
      </c>
      <c r="AM286" s="125">
        <f t="shared" si="788"/>
        <v>0</v>
      </c>
      <c r="AN286" s="123"/>
      <c r="AO286" s="124">
        <f t="shared" si="789"/>
        <v>0</v>
      </c>
      <c r="AP286" s="125">
        <f t="shared" si="790"/>
        <v>0</v>
      </c>
      <c r="AQ286" s="123"/>
      <c r="AR286" s="124">
        <f t="shared" si="791"/>
        <v>0</v>
      </c>
      <c r="AS286" s="125">
        <f t="shared" si="792"/>
        <v>0</v>
      </c>
      <c r="AT286" s="124">
        <f t="shared" si="793"/>
        <v>1</v>
      </c>
      <c r="AU286" s="104">
        <f t="shared" si="794"/>
        <v>3588</v>
      </c>
      <c r="AV286" s="40" t="b">
        <f t="shared" si="795"/>
        <v>1</v>
      </c>
      <c r="AW286" s="19" t="s">
        <v>1264</v>
      </c>
    </row>
    <row r="287" spans="1:49" ht="22.5" hidden="1" outlineLevel="1" x14ac:dyDescent="0.25">
      <c r="A287" s="366" t="s">
        <v>622</v>
      </c>
      <c r="B287" s="356" t="s">
        <v>368</v>
      </c>
      <c r="C287" s="357" t="s">
        <v>206</v>
      </c>
      <c r="D287" s="363">
        <v>193.2</v>
      </c>
      <c r="E287" s="348">
        <f>'02_P.O.S_N.N.L'!E284</f>
        <v>9.3800000000000008</v>
      </c>
      <c r="F287" s="348">
        <f>'02_P.O.S_N.N.L'!F284</f>
        <v>1812.22</v>
      </c>
      <c r="G287" s="123"/>
      <c r="H287" s="124">
        <f t="shared" si="767"/>
        <v>0</v>
      </c>
      <c r="I287" s="125">
        <f t="shared" si="768"/>
        <v>0</v>
      </c>
      <c r="J287" s="123"/>
      <c r="K287" s="124">
        <f t="shared" si="769"/>
        <v>0</v>
      </c>
      <c r="L287" s="125">
        <f t="shared" si="770"/>
        <v>0</v>
      </c>
      <c r="M287" s="123"/>
      <c r="N287" s="124">
        <f t="shared" si="771"/>
        <v>0</v>
      </c>
      <c r="O287" s="125">
        <f t="shared" si="772"/>
        <v>0</v>
      </c>
      <c r="P287" s="123"/>
      <c r="Q287" s="124">
        <f t="shared" si="773"/>
        <v>0</v>
      </c>
      <c r="R287" s="125">
        <f t="shared" si="774"/>
        <v>0</v>
      </c>
      <c r="S287" s="123"/>
      <c r="T287" s="124">
        <f t="shared" si="775"/>
        <v>0</v>
      </c>
      <c r="U287" s="125">
        <f t="shared" si="776"/>
        <v>0</v>
      </c>
      <c r="V287" s="123"/>
      <c r="W287" s="124">
        <f t="shared" si="777"/>
        <v>0</v>
      </c>
      <c r="X287" s="125">
        <f t="shared" si="778"/>
        <v>0</v>
      </c>
      <c r="Y287" s="123"/>
      <c r="Z287" s="124">
        <f t="shared" si="779"/>
        <v>0</v>
      </c>
      <c r="AA287" s="125">
        <f t="shared" si="780"/>
        <v>0</v>
      </c>
      <c r="AB287" s="123"/>
      <c r="AC287" s="124">
        <f t="shared" si="781"/>
        <v>0</v>
      </c>
      <c r="AD287" s="125">
        <f t="shared" si="782"/>
        <v>0</v>
      </c>
      <c r="AE287" s="123">
        <v>193.2</v>
      </c>
      <c r="AF287" s="124">
        <f t="shared" si="783"/>
        <v>1</v>
      </c>
      <c r="AG287" s="125">
        <f t="shared" si="784"/>
        <v>1812.22</v>
      </c>
      <c r="AH287" s="123"/>
      <c r="AI287" s="124">
        <f t="shared" si="785"/>
        <v>0</v>
      </c>
      <c r="AJ287" s="125">
        <f t="shared" si="786"/>
        <v>0</v>
      </c>
      <c r="AK287" s="123"/>
      <c r="AL287" s="124">
        <f t="shared" si="787"/>
        <v>0</v>
      </c>
      <c r="AM287" s="125">
        <f t="shared" si="788"/>
        <v>0</v>
      </c>
      <c r="AN287" s="123"/>
      <c r="AO287" s="124">
        <f t="shared" si="789"/>
        <v>0</v>
      </c>
      <c r="AP287" s="125">
        <f t="shared" si="790"/>
        <v>0</v>
      </c>
      <c r="AQ287" s="123"/>
      <c r="AR287" s="124">
        <f t="shared" si="791"/>
        <v>0</v>
      </c>
      <c r="AS287" s="125">
        <f t="shared" si="792"/>
        <v>0</v>
      </c>
      <c r="AT287" s="124">
        <f t="shared" si="793"/>
        <v>1</v>
      </c>
      <c r="AU287" s="104">
        <f t="shared" si="794"/>
        <v>1812.22</v>
      </c>
      <c r="AV287" s="40" t="b">
        <f t="shared" si="795"/>
        <v>1</v>
      </c>
      <c r="AW287" s="19" t="s">
        <v>1263</v>
      </c>
    </row>
    <row r="288" spans="1:49" ht="22.5" hidden="1" outlineLevel="1" x14ac:dyDescent="0.25">
      <c r="A288" s="366" t="s">
        <v>623</v>
      </c>
      <c r="B288" s="356" t="s">
        <v>243</v>
      </c>
      <c r="C288" s="357" t="s">
        <v>206</v>
      </c>
      <c r="D288" s="363">
        <v>193.2</v>
      </c>
      <c r="E288" s="348">
        <f>'02_P.O.S_N.N.L'!E285</f>
        <v>4.3499999999999996</v>
      </c>
      <c r="F288" s="348">
        <f>'02_P.O.S_N.N.L'!F285</f>
        <v>840.42</v>
      </c>
      <c r="G288" s="123"/>
      <c r="H288" s="124">
        <f t="shared" si="767"/>
        <v>0</v>
      </c>
      <c r="I288" s="125">
        <f t="shared" si="768"/>
        <v>0</v>
      </c>
      <c r="J288" s="123"/>
      <c r="K288" s="124">
        <f t="shared" si="769"/>
        <v>0</v>
      </c>
      <c r="L288" s="125">
        <f t="shared" si="770"/>
        <v>0</v>
      </c>
      <c r="M288" s="123"/>
      <c r="N288" s="124">
        <f t="shared" si="771"/>
        <v>0</v>
      </c>
      <c r="O288" s="125">
        <f t="shared" si="772"/>
        <v>0</v>
      </c>
      <c r="P288" s="123"/>
      <c r="Q288" s="124">
        <f t="shared" si="773"/>
        <v>0</v>
      </c>
      <c r="R288" s="125">
        <f t="shared" si="774"/>
        <v>0</v>
      </c>
      <c r="S288" s="123"/>
      <c r="T288" s="124">
        <f t="shared" si="775"/>
        <v>0</v>
      </c>
      <c r="U288" s="125">
        <f t="shared" si="776"/>
        <v>0</v>
      </c>
      <c r="V288" s="123"/>
      <c r="W288" s="124">
        <f t="shared" si="777"/>
        <v>0</v>
      </c>
      <c r="X288" s="125">
        <f t="shared" si="778"/>
        <v>0</v>
      </c>
      <c r="Y288" s="123"/>
      <c r="Z288" s="124">
        <f t="shared" si="779"/>
        <v>0</v>
      </c>
      <c r="AA288" s="125">
        <f t="shared" si="780"/>
        <v>0</v>
      </c>
      <c r="AB288" s="123"/>
      <c r="AC288" s="124">
        <f t="shared" si="781"/>
        <v>0</v>
      </c>
      <c r="AD288" s="125">
        <f t="shared" si="782"/>
        <v>0</v>
      </c>
      <c r="AE288" s="123">
        <v>193.2</v>
      </c>
      <c r="AF288" s="124">
        <f t="shared" si="783"/>
        <v>1</v>
      </c>
      <c r="AG288" s="125">
        <f t="shared" si="784"/>
        <v>840.42</v>
      </c>
      <c r="AH288" s="123"/>
      <c r="AI288" s="124">
        <f t="shared" si="785"/>
        <v>0</v>
      </c>
      <c r="AJ288" s="125">
        <f t="shared" si="786"/>
        <v>0</v>
      </c>
      <c r="AK288" s="123"/>
      <c r="AL288" s="124">
        <f t="shared" si="787"/>
        <v>0</v>
      </c>
      <c r="AM288" s="125">
        <f t="shared" si="788"/>
        <v>0</v>
      </c>
      <c r="AN288" s="123"/>
      <c r="AO288" s="124">
        <f t="shared" si="789"/>
        <v>0</v>
      </c>
      <c r="AP288" s="125">
        <f t="shared" si="790"/>
        <v>0</v>
      </c>
      <c r="AQ288" s="123"/>
      <c r="AR288" s="124">
        <f t="shared" si="791"/>
        <v>0</v>
      </c>
      <c r="AS288" s="125">
        <f t="shared" si="792"/>
        <v>0</v>
      </c>
      <c r="AT288" s="124">
        <f t="shared" si="793"/>
        <v>1</v>
      </c>
      <c r="AU288" s="104">
        <f t="shared" si="794"/>
        <v>840.42</v>
      </c>
      <c r="AV288" s="40" t="b">
        <f t="shared" si="795"/>
        <v>1</v>
      </c>
      <c r="AW288" s="19" t="s">
        <v>1263</v>
      </c>
    </row>
    <row r="289" spans="1:49" ht="22.5" hidden="1" outlineLevel="1" x14ac:dyDescent="0.25">
      <c r="A289" s="366" t="s">
        <v>624</v>
      </c>
      <c r="B289" s="356" t="s">
        <v>244</v>
      </c>
      <c r="C289" s="357" t="s">
        <v>245</v>
      </c>
      <c r="D289" s="368">
        <v>27426.67</v>
      </c>
      <c r="E289" s="348">
        <f>'02_P.O.S_N.N.L'!E286</f>
        <v>0.57999999999999996</v>
      </c>
      <c r="F289" s="348">
        <f>'02_P.O.S_N.N.L'!F286</f>
        <v>15907.47</v>
      </c>
      <c r="G289" s="123"/>
      <c r="H289" s="124">
        <f t="shared" si="767"/>
        <v>0</v>
      </c>
      <c r="I289" s="125">
        <f t="shared" si="768"/>
        <v>0</v>
      </c>
      <c r="J289" s="123"/>
      <c r="K289" s="124">
        <f t="shared" si="769"/>
        <v>0</v>
      </c>
      <c r="L289" s="125">
        <f t="shared" si="770"/>
        <v>0</v>
      </c>
      <c r="M289" s="123"/>
      <c r="N289" s="124">
        <f t="shared" si="771"/>
        <v>0</v>
      </c>
      <c r="O289" s="125">
        <f t="shared" si="772"/>
        <v>0</v>
      </c>
      <c r="P289" s="123"/>
      <c r="Q289" s="124">
        <f t="shared" si="773"/>
        <v>0</v>
      </c>
      <c r="R289" s="125">
        <f t="shared" si="774"/>
        <v>0</v>
      </c>
      <c r="S289" s="123"/>
      <c r="T289" s="124">
        <f t="shared" si="775"/>
        <v>0</v>
      </c>
      <c r="U289" s="125">
        <f t="shared" si="776"/>
        <v>0</v>
      </c>
      <c r="V289" s="123"/>
      <c r="W289" s="124">
        <f t="shared" si="777"/>
        <v>0</v>
      </c>
      <c r="X289" s="125">
        <f t="shared" si="778"/>
        <v>0</v>
      </c>
      <c r="Y289" s="123"/>
      <c r="Z289" s="124">
        <f t="shared" si="779"/>
        <v>0</v>
      </c>
      <c r="AA289" s="125">
        <f t="shared" si="780"/>
        <v>0</v>
      </c>
      <c r="AB289" s="123"/>
      <c r="AC289" s="124">
        <f t="shared" si="781"/>
        <v>0</v>
      </c>
      <c r="AD289" s="125">
        <f t="shared" si="782"/>
        <v>0</v>
      </c>
      <c r="AE289" s="123">
        <v>27426.67</v>
      </c>
      <c r="AF289" s="124">
        <f t="shared" si="783"/>
        <v>1</v>
      </c>
      <c r="AG289" s="125">
        <f t="shared" si="784"/>
        <v>15907.47</v>
      </c>
      <c r="AH289" s="123"/>
      <c r="AI289" s="124">
        <f t="shared" si="785"/>
        <v>0</v>
      </c>
      <c r="AJ289" s="125">
        <f t="shared" si="786"/>
        <v>0</v>
      </c>
      <c r="AK289" s="123"/>
      <c r="AL289" s="124">
        <f t="shared" si="787"/>
        <v>0</v>
      </c>
      <c r="AM289" s="125">
        <f t="shared" si="788"/>
        <v>0</v>
      </c>
      <c r="AN289" s="123"/>
      <c r="AO289" s="124">
        <f t="shared" si="789"/>
        <v>0</v>
      </c>
      <c r="AP289" s="125">
        <f t="shared" si="790"/>
        <v>0</v>
      </c>
      <c r="AQ289" s="123"/>
      <c r="AR289" s="124">
        <f t="shared" si="791"/>
        <v>0</v>
      </c>
      <c r="AS289" s="125">
        <f t="shared" si="792"/>
        <v>0</v>
      </c>
      <c r="AT289" s="124">
        <f t="shared" si="793"/>
        <v>1</v>
      </c>
      <c r="AU289" s="104">
        <f t="shared" si="794"/>
        <v>15907.47</v>
      </c>
      <c r="AV289" s="40" t="b">
        <f t="shared" si="795"/>
        <v>1</v>
      </c>
      <c r="AW289" s="19" t="s">
        <v>1263</v>
      </c>
    </row>
    <row r="290" spans="1:49" ht="22.5" hidden="1" outlineLevel="1" x14ac:dyDescent="0.25">
      <c r="A290" s="366" t="s">
        <v>625</v>
      </c>
      <c r="B290" s="356" t="s">
        <v>240</v>
      </c>
      <c r="C290" s="357" t="s">
        <v>206</v>
      </c>
      <c r="D290" s="363">
        <v>184</v>
      </c>
      <c r="E290" s="348">
        <f>'02_P.O.S_N.N.L'!E287</f>
        <v>30.66</v>
      </c>
      <c r="F290" s="348">
        <f>'02_P.O.S_N.N.L'!F287</f>
        <v>5641.44</v>
      </c>
      <c r="G290" s="123"/>
      <c r="H290" s="124">
        <f t="shared" si="767"/>
        <v>0</v>
      </c>
      <c r="I290" s="125">
        <f t="shared" si="768"/>
        <v>0</v>
      </c>
      <c r="J290" s="123"/>
      <c r="K290" s="124">
        <f t="shared" si="769"/>
        <v>0</v>
      </c>
      <c r="L290" s="125">
        <f t="shared" si="770"/>
        <v>0</v>
      </c>
      <c r="M290" s="123"/>
      <c r="N290" s="124">
        <f t="shared" si="771"/>
        <v>0</v>
      </c>
      <c r="O290" s="125">
        <f t="shared" si="772"/>
        <v>0</v>
      </c>
      <c r="P290" s="123"/>
      <c r="Q290" s="124">
        <f t="shared" si="773"/>
        <v>0</v>
      </c>
      <c r="R290" s="125">
        <f t="shared" si="774"/>
        <v>0</v>
      </c>
      <c r="S290" s="123"/>
      <c r="T290" s="124">
        <f t="shared" si="775"/>
        <v>0</v>
      </c>
      <c r="U290" s="125">
        <f t="shared" si="776"/>
        <v>0</v>
      </c>
      <c r="V290" s="123"/>
      <c r="W290" s="124">
        <f t="shared" si="777"/>
        <v>0</v>
      </c>
      <c r="X290" s="125">
        <f t="shared" si="778"/>
        <v>0</v>
      </c>
      <c r="Y290" s="123"/>
      <c r="Z290" s="124">
        <f t="shared" si="779"/>
        <v>0</v>
      </c>
      <c r="AA290" s="125">
        <f t="shared" si="780"/>
        <v>0</v>
      </c>
      <c r="AB290" s="123"/>
      <c r="AC290" s="124">
        <f t="shared" si="781"/>
        <v>0</v>
      </c>
      <c r="AD290" s="125">
        <f t="shared" si="782"/>
        <v>0</v>
      </c>
      <c r="AE290" s="123">
        <v>184</v>
      </c>
      <c r="AF290" s="124">
        <f t="shared" si="783"/>
        <v>1</v>
      </c>
      <c r="AG290" s="125">
        <f t="shared" si="784"/>
        <v>5641.44</v>
      </c>
      <c r="AH290" s="123"/>
      <c r="AI290" s="124">
        <f t="shared" si="785"/>
        <v>0</v>
      </c>
      <c r="AJ290" s="125">
        <f t="shared" si="786"/>
        <v>0</v>
      </c>
      <c r="AK290" s="123"/>
      <c r="AL290" s="124">
        <f t="shared" si="787"/>
        <v>0</v>
      </c>
      <c r="AM290" s="125">
        <f t="shared" si="788"/>
        <v>0</v>
      </c>
      <c r="AN290" s="123"/>
      <c r="AO290" s="124">
        <f t="shared" si="789"/>
        <v>0</v>
      </c>
      <c r="AP290" s="125">
        <f t="shared" si="790"/>
        <v>0</v>
      </c>
      <c r="AQ290" s="123"/>
      <c r="AR290" s="124">
        <f t="shared" si="791"/>
        <v>0</v>
      </c>
      <c r="AS290" s="125">
        <f t="shared" si="792"/>
        <v>0</v>
      </c>
      <c r="AT290" s="124">
        <f t="shared" si="793"/>
        <v>1</v>
      </c>
      <c r="AU290" s="104">
        <f t="shared" si="794"/>
        <v>5641.44</v>
      </c>
      <c r="AV290" s="40" t="b">
        <f t="shared" si="795"/>
        <v>1</v>
      </c>
      <c r="AW290" s="19" t="s">
        <v>1263</v>
      </c>
    </row>
    <row r="291" spans="1:49" ht="33.75" hidden="1" outlineLevel="1" x14ac:dyDescent="0.25">
      <c r="A291" s="366" t="s">
        <v>626</v>
      </c>
      <c r="B291" s="356" t="s">
        <v>241</v>
      </c>
      <c r="C291" s="357" t="s">
        <v>206</v>
      </c>
      <c r="D291" s="363">
        <v>184</v>
      </c>
      <c r="E291" s="348">
        <f>'02_P.O.S_N.N.L'!E288</f>
        <v>10.77</v>
      </c>
      <c r="F291" s="348">
        <f>'02_P.O.S_N.N.L'!F288</f>
        <v>1981.68</v>
      </c>
      <c r="G291" s="123"/>
      <c r="H291" s="124">
        <f t="shared" si="767"/>
        <v>0</v>
      </c>
      <c r="I291" s="125">
        <f t="shared" si="768"/>
        <v>0</v>
      </c>
      <c r="J291" s="123"/>
      <c r="K291" s="124">
        <f t="shared" si="769"/>
        <v>0</v>
      </c>
      <c r="L291" s="125">
        <f t="shared" si="770"/>
        <v>0</v>
      </c>
      <c r="M291" s="123"/>
      <c r="N291" s="124">
        <f t="shared" si="771"/>
        <v>0</v>
      </c>
      <c r="O291" s="125">
        <f t="shared" si="772"/>
        <v>0</v>
      </c>
      <c r="P291" s="123"/>
      <c r="Q291" s="124">
        <f t="shared" si="773"/>
        <v>0</v>
      </c>
      <c r="R291" s="125">
        <f t="shared" si="774"/>
        <v>0</v>
      </c>
      <c r="S291" s="123"/>
      <c r="T291" s="124">
        <f t="shared" si="775"/>
        <v>0</v>
      </c>
      <c r="U291" s="125">
        <f t="shared" si="776"/>
        <v>0</v>
      </c>
      <c r="V291" s="123"/>
      <c r="W291" s="124">
        <f t="shared" si="777"/>
        <v>0</v>
      </c>
      <c r="X291" s="125">
        <f t="shared" si="778"/>
        <v>0</v>
      </c>
      <c r="Y291" s="123"/>
      <c r="Z291" s="124">
        <f t="shared" si="779"/>
        <v>0</v>
      </c>
      <c r="AA291" s="125">
        <f t="shared" si="780"/>
        <v>0</v>
      </c>
      <c r="AB291" s="123"/>
      <c r="AC291" s="124">
        <f t="shared" si="781"/>
        <v>0</v>
      </c>
      <c r="AD291" s="125">
        <f t="shared" si="782"/>
        <v>0</v>
      </c>
      <c r="AE291" s="123">
        <v>184</v>
      </c>
      <c r="AF291" s="124">
        <f t="shared" si="783"/>
        <v>1</v>
      </c>
      <c r="AG291" s="125">
        <f t="shared" si="784"/>
        <v>1981.68</v>
      </c>
      <c r="AH291" s="123"/>
      <c r="AI291" s="124">
        <f t="shared" si="785"/>
        <v>0</v>
      </c>
      <c r="AJ291" s="125">
        <f t="shared" si="786"/>
        <v>0</v>
      </c>
      <c r="AK291" s="123"/>
      <c r="AL291" s="124">
        <f t="shared" si="787"/>
        <v>0</v>
      </c>
      <c r="AM291" s="125">
        <f t="shared" si="788"/>
        <v>0</v>
      </c>
      <c r="AN291" s="123"/>
      <c r="AO291" s="124">
        <f t="shared" si="789"/>
        <v>0</v>
      </c>
      <c r="AP291" s="125">
        <f t="shared" si="790"/>
        <v>0</v>
      </c>
      <c r="AQ291" s="123"/>
      <c r="AR291" s="124">
        <f t="shared" si="791"/>
        <v>0</v>
      </c>
      <c r="AS291" s="125">
        <f t="shared" si="792"/>
        <v>0</v>
      </c>
      <c r="AT291" s="124">
        <f t="shared" si="793"/>
        <v>1</v>
      </c>
      <c r="AU291" s="104">
        <f t="shared" si="794"/>
        <v>1981.68</v>
      </c>
      <c r="AV291" s="40" t="b">
        <f t="shared" si="795"/>
        <v>1</v>
      </c>
      <c r="AW291" s="19" t="s">
        <v>1263</v>
      </c>
    </row>
    <row r="292" spans="1:49" ht="22.5" hidden="1" outlineLevel="1" x14ac:dyDescent="0.25">
      <c r="A292" s="366" t="s">
        <v>627</v>
      </c>
      <c r="B292" s="356" t="s">
        <v>369</v>
      </c>
      <c r="C292" s="357" t="s">
        <v>97</v>
      </c>
      <c r="D292" s="358">
        <v>1</v>
      </c>
      <c r="E292" s="348">
        <f>'02_P.O.S_N.N.L'!E289</f>
        <v>90.8</v>
      </c>
      <c r="F292" s="348">
        <f>'02_P.O.S_N.N.L'!F289</f>
        <v>90.8</v>
      </c>
      <c r="G292" s="123"/>
      <c r="H292" s="124">
        <f t="shared" si="767"/>
        <v>0</v>
      </c>
      <c r="I292" s="125">
        <f t="shared" si="768"/>
        <v>0</v>
      </c>
      <c r="J292" s="123"/>
      <c r="K292" s="124">
        <f t="shared" si="769"/>
        <v>0</v>
      </c>
      <c r="L292" s="125">
        <f t="shared" si="770"/>
        <v>0</v>
      </c>
      <c r="M292" s="123"/>
      <c r="N292" s="124">
        <f t="shared" si="771"/>
        <v>0</v>
      </c>
      <c r="O292" s="125">
        <f t="shared" si="772"/>
        <v>0</v>
      </c>
      <c r="P292" s="123"/>
      <c r="Q292" s="124">
        <f t="shared" si="773"/>
        <v>0</v>
      </c>
      <c r="R292" s="125">
        <f t="shared" si="774"/>
        <v>0</v>
      </c>
      <c r="S292" s="123"/>
      <c r="T292" s="124">
        <f t="shared" si="775"/>
        <v>0</v>
      </c>
      <c r="U292" s="125">
        <f t="shared" si="776"/>
        <v>0</v>
      </c>
      <c r="V292" s="123"/>
      <c r="W292" s="124">
        <f t="shared" si="777"/>
        <v>0</v>
      </c>
      <c r="X292" s="125">
        <f t="shared" si="778"/>
        <v>0</v>
      </c>
      <c r="Y292" s="123"/>
      <c r="Z292" s="124">
        <f t="shared" si="779"/>
        <v>0</v>
      </c>
      <c r="AA292" s="125">
        <f t="shared" si="780"/>
        <v>0</v>
      </c>
      <c r="AB292" s="123"/>
      <c r="AC292" s="124">
        <f t="shared" si="781"/>
        <v>0</v>
      </c>
      <c r="AD292" s="125">
        <f t="shared" si="782"/>
        <v>0</v>
      </c>
      <c r="AE292" s="123">
        <v>1</v>
      </c>
      <c r="AF292" s="124">
        <f t="shared" si="783"/>
        <v>1</v>
      </c>
      <c r="AG292" s="125">
        <f t="shared" si="784"/>
        <v>90.8</v>
      </c>
      <c r="AH292" s="123"/>
      <c r="AI292" s="124">
        <f t="shared" si="785"/>
        <v>0</v>
      </c>
      <c r="AJ292" s="125">
        <f t="shared" si="786"/>
        <v>0</v>
      </c>
      <c r="AK292" s="123"/>
      <c r="AL292" s="124">
        <f t="shared" si="787"/>
        <v>0</v>
      </c>
      <c r="AM292" s="125">
        <f t="shared" si="788"/>
        <v>0</v>
      </c>
      <c r="AN292" s="123"/>
      <c r="AO292" s="124">
        <f t="shared" si="789"/>
        <v>0</v>
      </c>
      <c r="AP292" s="125">
        <f t="shared" si="790"/>
        <v>0</v>
      </c>
      <c r="AQ292" s="123"/>
      <c r="AR292" s="124">
        <f t="shared" si="791"/>
        <v>0</v>
      </c>
      <c r="AS292" s="125">
        <f t="shared" si="792"/>
        <v>0</v>
      </c>
      <c r="AT292" s="124">
        <f t="shared" si="793"/>
        <v>1</v>
      </c>
      <c r="AU292" s="104">
        <f t="shared" si="794"/>
        <v>90.8</v>
      </c>
      <c r="AV292" s="40" t="b">
        <f t="shared" si="795"/>
        <v>1</v>
      </c>
      <c r="AW292" s="19" t="s">
        <v>1263</v>
      </c>
    </row>
    <row r="293" spans="1:49" ht="22.5" hidden="1" outlineLevel="1" x14ac:dyDescent="0.25">
      <c r="A293" s="366" t="s">
        <v>628</v>
      </c>
      <c r="B293" s="356" t="s">
        <v>370</v>
      </c>
      <c r="C293" s="357" t="s">
        <v>97</v>
      </c>
      <c r="D293" s="358">
        <v>7</v>
      </c>
      <c r="E293" s="348">
        <f>'02_P.O.S_N.N.L'!E290</f>
        <v>315.58</v>
      </c>
      <c r="F293" s="348">
        <f>'02_P.O.S_N.N.L'!F290</f>
        <v>2209.06</v>
      </c>
      <c r="G293" s="123"/>
      <c r="H293" s="124">
        <f t="shared" si="767"/>
        <v>0</v>
      </c>
      <c r="I293" s="125">
        <f t="shared" si="768"/>
        <v>0</v>
      </c>
      <c r="J293" s="123"/>
      <c r="K293" s="124">
        <f t="shared" si="769"/>
        <v>0</v>
      </c>
      <c r="L293" s="125">
        <f t="shared" si="770"/>
        <v>0</v>
      </c>
      <c r="M293" s="123"/>
      <c r="N293" s="124">
        <f t="shared" si="771"/>
        <v>0</v>
      </c>
      <c r="O293" s="125">
        <f t="shared" si="772"/>
        <v>0</v>
      </c>
      <c r="P293" s="123"/>
      <c r="Q293" s="124">
        <f t="shared" si="773"/>
        <v>0</v>
      </c>
      <c r="R293" s="125">
        <f t="shared" si="774"/>
        <v>0</v>
      </c>
      <c r="S293" s="123"/>
      <c r="T293" s="124">
        <f t="shared" si="775"/>
        <v>0</v>
      </c>
      <c r="U293" s="125">
        <f t="shared" si="776"/>
        <v>0</v>
      </c>
      <c r="V293" s="123"/>
      <c r="W293" s="124">
        <f t="shared" si="777"/>
        <v>0</v>
      </c>
      <c r="X293" s="125">
        <f t="shared" si="778"/>
        <v>0</v>
      </c>
      <c r="Y293" s="123"/>
      <c r="Z293" s="124">
        <f t="shared" si="779"/>
        <v>0</v>
      </c>
      <c r="AA293" s="125">
        <f t="shared" si="780"/>
        <v>0</v>
      </c>
      <c r="AB293" s="123"/>
      <c r="AC293" s="124">
        <f t="shared" si="781"/>
        <v>0</v>
      </c>
      <c r="AD293" s="125">
        <f t="shared" si="782"/>
        <v>0</v>
      </c>
      <c r="AE293" s="123">
        <v>7</v>
      </c>
      <c r="AF293" s="124">
        <f t="shared" si="783"/>
        <v>1</v>
      </c>
      <c r="AG293" s="125">
        <f t="shared" si="784"/>
        <v>2209.06</v>
      </c>
      <c r="AH293" s="123"/>
      <c r="AI293" s="124">
        <f t="shared" si="785"/>
        <v>0</v>
      </c>
      <c r="AJ293" s="125">
        <f t="shared" si="786"/>
        <v>0</v>
      </c>
      <c r="AK293" s="123"/>
      <c r="AL293" s="124">
        <f t="shared" si="787"/>
        <v>0</v>
      </c>
      <c r="AM293" s="125">
        <f t="shared" si="788"/>
        <v>0</v>
      </c>
      <c r="AN293" s="123"/>
      <c r="AO293" s="124">
        <f t="shared" si="789"/>
        <v>0</v>
      </c>
      <c r="AP293" s="125">
        <f t="shared" si="790"/>
        <v>0</v>
      </c>
      <c r="AQ293" s="123"/>
      <c r="AR293" s="124">
        <f t="shared" si="791"/>
        <v>0</v>
      </c>
      <c r="AS293" s="125">
        <f t="shared" si="792"/>
        <v>0</v>
      </c>
      <c r="AT293" s="124">
        <f t="shared" si="793"/>
        <v>1</v>
      </c>
      <c r="AU293" s="104">
        <f t="shared" si="794"/>
        <v>2209.06</v>
      </c>
      <c r="AV293" s="40" t="b">
        <f t="shared" si="795"/>
        <v>1</v>
      </c>
      <c r="AW293" s="19" t="s">
        <v>1279</v>
      </c>
    </row>
    <row r="294" spans="1:49" ht="13.5" hidden="1" outlineLevel="1" x14ac:dyDescent="0.25">
      <c r="A294" s="365" t="s">
        <v>33</v>
      </c>
      <c r="B294" s="359" t="s">
        <v>246</v>
      </c>
      <c r="C294" s="360" t="s">
        <v>204</v>
      </c>
      <c r="D294" s="361"/>
      <c r="E294" s="348">
        <f>'02_P.O.S_N.N.L'!E291</f>
        <v>0</v>
      </c>
      <c r="F294" s="348">
        <f>'02_P.O.S_N.N.L'!F291</f>
        <v>4242.57</v>
      </c>
      <c r="G294" s="308"/>
      <c r="H294" s="309">
        <f>ROUND(I294/$F294,2)</f>
        <v>0</v>
      </c>
      <c r="I294" s="310">
        <f>SUM(I295:I297)</f>
        <v>0</v>
      </c>
      <c r="J294" s="308"/>
      <c r="K294" s="309">
        <f>ROUND(L294/$F294,2)</f>
        <v>0</v>
      </c>
      <c r="L294" s="310">
        <f>SUM(L295:L297)</f>
        <v>0</v>
      </c>
      <c r="M294" s="308"/>
      <c r="N294" s="309">
        <f>ROUND(O294/$F294,2)</f>
        <v>0</v>
      </c>
      <c r="O294" s="310">
        <f>SUM(O295:O297)</f>
        <v>0</v>
      </c>
      <c r="P294" s="308"/>
      <c r="Q294" s="309">
        <f>ROUND(R294/$F294,2)</f>
        <v>0</v>
      </c>
      <c r="R294" s="310">
        <f>SUM(R295:R297)</f>
        <v>0</v>
      </c>
      <c r="S294" s="308"/>
      <c r="T294" s="309">
        <f>ROUND(U294/$F294,2)</f>
        <v>0</v>
      </c>
      <c r="U294" s="310">
        <f>SUM(U295:U297)</f>
        <v>0</v>
      </c>
      <c r="V294" s="308"/>
      <c r="W294" s="309">
        <f>ROUND(X294/$F294,2)</f>
        <v>0</v>
      </c>
      <c r="X294" s="310">
        <f>SUM(X295:X297)</f>
        <v>0</v>
      </c>
      <c r="Y294" s="308"/>
      <c r="Z294" s="309">
        <f>ROUND(AA294/$F294,2)</f>
        <v>0</v>
      </c>
      <c r="AA294" s="310">
        <f>SUM(AA295:AA297)</f>
        <v>0</v>
      </c>
      <c r="AB294" s="308"/>
      <c r="AC294" s="309">
        <f>ROUND(AD294/$F294,2)</f>
        <v>0</v>
      </c>
      <c r="AD294" s="310">
        <f>SUM(AD295:AD297)</f>
        <v>0</v>
      </c>
      <c r="AE294" s="308"/>
      <c r="AF294" s="309">
        <f>ROUND(AG294/$F294,2)</f>
        <v>1</v>
      </c>
      <c r="AG294" s="310">
        <f>SUM(AG295:AG297)</f>
        <v>4242.57</v>
      </c>
      <c r="AH294" s="308"/>
      <c r="AI294" s="309">
        <f>ROUND(AJ294/$F294,2)</f>
        <v>0</v>
      </c>
      <c r="AJ294" s="310">
        <f>SUM(AJ295:AJ297)</f>
        <v>0</v>
      </c>
      <c r="AK294" s="308"/>
      <c r="AL294" s="309">
        <f>ROUND(AM294/$F294,2)</f>
        <v>0</v>
      </c>
      <c r="AM294" s="310">
        <f>SUM(AM295:AM297)</f>
        <v>0</v>
      </c>
      <c r="AN294" s="308"/>
      <c r="AO294" s="309">
        <f>ROUND(AP294/$F294,2)</f>
        <v>0</v>
      </c>
      <c r="AP294" s="310">
        <f>SUM(AP295:AP297)</f>
        <v>0</v>
      </c>
      <c r="AQ294" s="308"/>
      <c r="AR294" s="309">
        <f>ROUND(AS294/$F294,2)</f>
        <v>0</v>
      </c>
      <c r="AS294" s="310">
        <f>SUM(AS295:AS297)</f>
        <v>0</v>
      </c>
      <c r="AT294" s="309">
        <f>AU294/F294</f>
        <v>1</v>
      </c>
      <c r="AU294" s="311">
        <f>I294+L294+O294+R294+U294+X294+AA294+AD294+AG294+AJ294+AM294+AP294+AS294</f>
        <v>4242.57</v>
      </c>
      <c r="AV294" s="40" t="b">
        <f t="shared" si="795"/>
        <v>1</v>
      </c>
    </row>
    <row r="295" spans="1:49" hidden="1" outlineLevel="1" x14ac:dyDescent="0.25">
      <c r="A295" s="366" t="s">
        <v>629</v>
      </c>
      <c r="B295" s="356" t="s">
        <v>247</v>
      </c>
      <c r="C295" s="357" t="s">
        <v>191</v>
      </c>
      <c r="D295" s="358">
        <v>6.47</v>
      </c>
      <c r="E295" s="348">
        <f>'02_P.O.S_N.N.L'!E292</f>
        <v>53.63</v>
      </c>
      <c r="F295" s="348">
        <f>'02_P.O.S_N.N.L'!F292</f>
        <v>346.99</v>
      </c>
      <c r="G295" s="123"/>
      <c r="H295" s="124">
        <f>ROUND(I295/$F295,2)</f>
        <v>0</v>
      </c>
      <c r="I295" s="125">
        <f>ROUND(G295*$E295,2)</f>
        <v>0</v>
      </c>
      <c r="J295" s="123"/>
      <c r="K295" s="124">
        <f>ROUND(L295/$F295,2)</f>
        <v>0</v>
      </c>
      <c r="L295" s="125">
        <f>ROUND(J295*$E295,2)</f>
        <v>0</v>
      </c>
      <c r="M295" s="123"/>
      <c r="N295" s="124">
        <f>ROUND(O295/$F295,2)</f>
        <v>0</v>
      </c>
      <c r="O295" s="125">
        <f>ROUND(M295*$E295,2)</f>
        <v>0</v>
      </c>
      <c r="P295" s="123"/>
      <c r="Q295" s="124">
        <f>ROUND(R295/$F295,2)</f>
        <v>0</v>
      </c>
      <c r="R295" s="125">
        <f>ROUND(P295*$E295,2)</f>
        <v>0</v>
      </c>
      <c r="S295" s="123"/>
      <c r="T295" s="124">
        <f>ROUND(U295/$F295,2)</f>
        <v>0</v>
      </c>
      <c r="U295" s="125">
        <f>ROUND(S295*$E295,2)</f>
        <v>0</v>
      </c>
      <c r="V295" s="123"/>
      <c r="W295" s="124">
        <f>ROUND(X295/$F295,2)</f>
        <v>0</v>
      </c>
      <c r="X295" s="125">
        <f>ROUND(V295*$E295,2)</f>
        <v>0</v>
      </c>
      <c r="Y295" s="123"/>
      <c r="Z295" s="124">
        <f>ROUND(AA295/$F295,2)</f>
        <v>0</v>
      </c>
      <c r="AA295" s="125">
        <f>ROUND(Y295*$E295,2)</f>
        <v>0</v>
      </c>
      <c r="AB295" s="123"/>
      <c r="AC295" s="124">
        <f>ROUND(AD295/$F295,2)</f>
        <v>0</v>
      </c>
      <c r="AD295" s="125">
        <f>ROUND(AB295*$E295,2)</f>
        <v>0</v>
      </c>
      <c r="AE295" s="123">
        <v>6.47</v>
      </c>
      <c r="AF295" s="124">
        <f>ROUND(AG295/$F295,2)</f>
        <v>1</v>
      </c>
      <c r="AG295" s="125">
        <f>ROUND(AE295*$E295,2)</f>
        <v>346.99</v>
      </c>
      <c r="AH295" s="123"/>
      <c r="AI295" s="124">
        <f>ROUND(AJ295/$F295,2)</f>
        <v>0</v>
      </c>
      <c r="AJ295" s="125">
        <f>ROUND(AH295*$E295,2)</f>
        <v>0</v>
      </c>
      <c r="AK295" s="123"/>
      <c r="AL295" s="124">
        <f>ROUND(AM295/$F295,2)</f>
        <v>0</v>
      </c>
      <c r="AM295" s="125">
        <f>ROUND(AK295*$E295,2)</f>
        <v>0</v>
      </c>
      <c r="AN295" s="123"/>
      <c r="AO295" s="124">
        <f>ROUND(AP295/$F295,2)</f>
        <v>0</v>
      </c>
      <c r="AP295" s="125">
        <f>ROUND(AN295*$E295,2)</f>
        <v>0</v>
      </c>
      <c r="AQ295" s="123"/>
      <c r="AR295" s="124">
        <f>ROUND(AS295/$F295,2)</f>
        <v>0</v>
      </c>
      <c r="AS295" s="125">
        <f>ROUND(AQ295*$E295,2)</f>
        <v>0</v>
      </c>
      <c r="AT295" s="124">
        <f>AU295/F295</f>
        <v>1</v>
      </c>
      <c r="AU295" s="104">
        <f>I295+L295+O295+R295+U295+X295+AA295+AD295+AG295+AJ295+AM295+AP295+AS295</f>
        <v>346.99</v>
      </c>
      <c r="AV295" s="40" t="b">
        <f t="shared" si="795"/>
        <v>1</v>
      </c>
      <c r="AW295" s="19" t="s">
        <v>1263</v>
      </c>
    </row>
    <row r="296" spans="1:49" ht="22.5" hidden="1" outlineLevel="1" x14ac:dyDescent="0.25">
      <c r="A296" s="366" t="s">
        <v>630</v>
      </c>
      <c r="B296" s="356" t="s">
        <v>647</v>
      </c>
      <c r="C296" s="357" t="s">
        <v>206</v>
      </c>
      <c r="D296" s="358">
        <v>6.78</v>
      </c>
      <c r="E296" s="348">
        <f>'02_P.O.S_N.N.L'!E293</f>
        <v>470.04</v>
      </c>
      <c r="F296" s="348">
        <f>'02_P.O.S_N.N.L'!F293</f>
        <v>3186.87</v>
      </c>
      <c r="G296" s="123"/>
      <c r="H296" s="124">
        <f t="shared" ref="H296:H297" si="796">ROUND(I296/$F296,2)</f>
        <v>0</v>
      </c>
      <c r="I296" s="125">
        <f t="shared" ref="I296:I297" si="797">ROUND(G296*$E296,2)</f>
        <v>0</v>
      </c>
      <c r="J296" s="123"/>
      <c r="K296" s="124">
        <f t="shared" ref="K296:K297" si="798">ROUND(L296/$F296,2)</f>
        <v>0</v>
      </c>
      <c r="L296" s="125">
        <f t="shared" ref="L296:L297" si="799">ROUND(J296*$E296,2)</f>
        <v>0</v>
      </c>
      <c r="M296" s="123"/>
      <c r="N296" s="124">
        <f t="shared" ref="N296:N297" si="800">ROUND(O296/$F296,2)</f>
        <v>0</v>
      </c>
      <c r="O296" s="125">
        <f t="shared" ref="O296:O297" si="801">ROUND(M296*$E296,2)</f>
        <v>0</v>
      </c>
      <c r="P296" s="123"/>
      <c r="Q296" s="124">
        <f t="shared" ref="Q296:Q297" si="802">ROUND(R296/$F296,2)</f>
        <v>0</v>
      </c>
      <c r="R296" s="125">
        <f t="shared" ref="R296:R297" si="803">ROUND(P296*$E296,2)</f>
        <v>0</v>
      </c>
      <c r="S296" s="123"/>
      <c r="T296" s="124">
        <f t="shared" ref="T296:T297" si="804">ROUND(U296/$F296,2)</f>
        <v>0</v>
      </c>
      <c r="U296" s="125">
        <f t="shared" ref="U296:U297" si="805">ROUND(S296*$E296,2)</f>
        <v>0</v>
      </c>
      <c r="V296" s="123"/>
      <c r="W296" s="124">
        <f t="shared" ref="W296:W297" si="806">ROUND(X296/$F296,2)</f>
        <v>0</v>
      </c>
      <c r="X296" s="125">
        <f t="shared" ref="X296:X297" si="807">ROUND(V296*$E296,2)</f>
        <v>0</v>
      </c>
      <c r="Y296" s="123"/>
      <c r="Z296" s="124">
        <f t="shared" ref="Z296:Z297" si="808">ROUND(AA296/$F296,2)</f>
        <v>0</v>
      </c>
      <c r="AA296" s="125">
        <f t="shared" ref="AA296:AA297" si="809">ROUND(Y296*$E296,2)</f>
        <v>0</v>
      </c>
      <c r="AB296" s="123"/>
      <c r="AC296" s="124">
        <f t="shared" ref="AC296:AC297" si="810">ROUND(AD296/$F296,2)</f>
        <v>0</v>
      </c>
      <c r="AD296" s="125">
        <f t="shared" ref="AD296:AD297" si="811">ROUND(AB296*$E296,2)</f>
        <v>0</v>
      </c>
      <c r="AE296" s="123">
        <v>6.78</v>
      </c>
      <c r="AF296" s="124">
        <f t="shared" ref="AF296:AF297" si="812">ROUND(AG296/$F296,2)</f>
        <v>1</v>
      </c>
      <c r="AG296" s="125">
        <f t="shared" ref="AG296:AG297" si="813">ROUND(AE296*$E296,2)</f>
        <v>3186.87</v>
      </c>
      <c r="AH296" s="123"/>
      <c r="AI296" s="124">
        <f t="shared" ref="AI296:AI297" si="814">ROUND(AJ296/$F296,2)</f>
        <v>0</v>
      </c>
      <c r="AJ296" s="125">
        <f t="shared" ref="AJ296:AJ297" si="815">ROUND(AH296*$E296,2)</f>
        <v>0</v>
      </c>
      <c r="AK296" s="123"/>
      <c r="AL296" s="124">
        <f t="shared" ref="AL296:AL297" si="816">ROUND(AM296/$F296,2)</f>
        <v>0</v>
      </c>
      <c r="AM296" s="125">
        <f t="shared" ref="AM296:AM297" si="817">ROUND(AK296*$E296,2)</f>
        <v>0</v>
      </c>
      <c r="AN296" s="123"/>
      <c r="AO296" s="124">
        <f t="shared" ref="AO296:AO297" si="818">ROUND(AP296/$F296,2)</f>
        <v>0</v>
      </c>
      <c r="AP296" s="125">
        <f t="shared" ref="AP296:AP297" si="819">ROUND(AN296*$E296,2)</f>
        <v>0</v>
      </c>
      <c r="AQ296" s="123"/>
      <c r="AR296" s="124">
        <f t="shared" ref="AR296:AR297" si="820">ROUND(AS296/$F296,2)</f>
        <v>0</v>
      </c>
      <c r="AS296" s="125">
        <f t="shared" ref="AS296:AS297" si="821">ROUND(AQ296*$E296,2)</f>
        <v>0</v>
      </c>
      <c r="AT296" s="124">
        <f t="shared" ref="AT296:AT297" si="822">AU296/F296</f>
        <v>1</v>
      </c>
      <c r="AU296" s="104">
        <f t="shared" ref="AU296:AU297" si="823">I296+L296+O296+R296+U296+X296+AA296+AD296+AG296+AJ296+AM296+AP296+AS296</f>
        <v>3186.87</v>
      </c>
      <c r="AV296" s="40" t="b">
        <f t="shared" si="795"/>
        <v>1</v>
      </c>
      <c r="AW296" s="19" t="s">
        <v>1263</v>
      </c>
    </row>
    <row r="297" spans="1:49" hidden="1" outlineLevel="1" x14ac:dyDescent="0.25">
      <c r="A297" s="366" t="s">
        <v>631</v>
      </c>
      <c r="B297" s="356" t="s">
        <v>266</v>
      </c>
      <c r="C297" s="357" t="s">
        <v>20</v>
      </c>
      <c r="D297" s="358">
        <v>6.78</v>
      </c>
      <c r="E297" s="348">
        <f>'02_P.O.S_N.N.L'!E294</f>
        <v>104.53</v>
      </c>
      <c r="F297" s="348">
        <f>'02_P.O.S_N.N.L'!F294</f>
        <v>708.71</v>
      </c>
      <c r="G297" s="123"/>
      <c r="H297" s="124">
        <f t="shared" si="796"/>
        <v>0</v>
      </c>
      <c r="I297" s="125">
        <f t="shared" si="797"/>
        <v>0</v>
      </c>
      <c r="J297" s="123"/>
      <c r="K297" s="124">
        <f t="shared" si="798"/>
        <v>0</v>
      </c>
      <c r="L297" s="125">
        <f t="shared" si="799"/>
        <v>0</v>
      </c>
      <c r="M297" s="123"/>
      <c r="N297" s="124">
        <f t="shared" si="800"/>
        <v>0</v>
      </c>
      <c r="O297" s="125">
        <f t="shared" si="801"/>
        <v>0</v>
      </c>
      <c r="P297" s="123"/>
      <c r="Q297" s="124">
        <f t="shared" si="802"/>
        <v>0</v>
      </c>
      <c r="R297" s="125">
        <f t="shared" si="803"/>
        <v>0</v>
      </c>
      <c r="S297" s="123"/>
      <c r="T297" s="124">
        <f t="shared" si="804"/>
        <v>0</v>
      </c>
      <c r="U297" s="125">
        <f t="shared" si="805"/>
        <v>0</v>
      </c>
      <c r="V297" s="123"/>
      <c r="W297" s="124">
        <f t="shared" si="806"/>
        <v>0</v>
      </c>
      <c r="X297" s="125">
        <f t="shared" si="807"/>
        <v>0</v>
      </c>
      <c r="Y297" s="123"/>
      <c r="Z297" s="124">
        <f t="shared" si="808"/>
        <v>0</v>
      </c>
      <c r="AA297" s="125">
        <f t="shared" si="809"/>
        <v>0</v>
      </c>
      <c r="AB297" s="123"/>
      <c r="AC297" s="124">
        <f t="shared" si="810"/>
        <v>0</v>
      </c>
      <c r="AD297" s="125">
        <f t="shared" si="811"/>
        <v>0</v>
      </c>
      <c r="AE297" s="123">
        <v>6.78</v>
      </c>
      <c r="AF297" s="124">
        <f t="shared" si="812"/>
        <v>1</v>
      </c>
      <c r="AG297" s="125">
        <f t="shared" si="813"/>
        <v>708.71</v>
      </c>
      <c r="AH297" s="123"/>
      <c r="AI297" s="124">
        <f t="shared" si="814"/>
        <v>0</v>
      </c>
      <c r="AJ297" s="125">
        <f t="shared" si="815"/>
        <v>0</v>
      </c>
      <c r="AK297" s="123"/>
      <c r="AL297" s="124">
        <f t="shared" si="816"/>
        <v>0</v>
      </c>
      <c r="AM297" s="125">
        <f t="shared" si="817"/>
        <v>0</v>
      </c>
      <c r="AN297" s="123"/>
      <c r="AO297" s="124">
        <f t="shared" si="818"/>
        <v>0</v>
      </c>
      <c r="AP297" s="125">
        <f t="shared" si="819"/>
        <v>0</v>
      </c>
      <c r="AQ297" s="123"/>
      <c r="AR297" s="124">
        <f t="shared" si="820"/>
        <v>0</v>
      </c>
      <c r="AS297" s="125">
        <f t="shared" si="821"/>
        <v>0</v>
      </c>
      <c r="AT297" s="124">
        <f t="shared" si="822"/>
        <v>1</v>
      </c>
      <c r="AU297" s="104">
        <f t="shared" si="823"/>
        <v>708.71</v>
      </c>
      <c r="AV297" s="40" t="b">
        <f t="shared" si="795"/>
        <v>1</v>
      </c>
      <c r="AW297" s="19" t="s">
        <v>1263</v>
      </c>
    </row>
    <row r="298" spans="1:49" ht="13.5" hidden="1" outlineLevel="1" x14ac:dyDescent="0.25">
      <c r="A298" s="365" t="s">
        <v>34</v>
      </c>
      <c r="B298" s="359" t="s">
        <v>371</v>
      </c>
      <c r="C298" s="360" t="s">
        <v>204</v>
      </c>
      <c r="D298" s="361"/>
      <c r="E298" s="348">
        <f>'02_P.O.S_N.N.L'!E295</f>
        <v>0</v>
      </c>
      <c r="F298" s="348">
        <f>'02_P.O.S_N.N.L'!F295</f>
        <v>34553.569999999992</v>
      </c>
      <c r="G298" s="308"/>
      <c r="H298" s="309">
        <f>ROUND(I298/$F298,2)</f>
        <v>0</v>
      </c>
      <c r="I298" s="310">
        <f>SUM(I299:I301)</f>
        <v>0</v>
      </c>
      <c r="J298" s="308"/>
      <c r="K298" s="309">
        <f>ROUND(L298/$F298,2)</f>
        <v>0</v>
      </c>
      <c r="L298" s="310">
        <f>SUM(L299:L301)</f>
        <v>0</v>
      </c>
      <c r="M298" s="308"/>
      <c r="N298" s="309">
        <f>ROUND(O298/$F298,2)</f>
        <v>0</v>
      </c>
      <c r="O298" s="310">
        <f>SUM(O299:O301)</f>
        <v>0</v>
      </c>
      <c r="P298" s="308"/>
      <c r="Q298" s="309">
        <f>ROUND(R298/$F298,2)</f>
        <v>0</v>
      </c>
      <c r="R298" s="310">
        <f>SUM(R299:R304)</f>
        <v>0</v>
      </c>
      <c r="S298" s="308"/>
      <c r="T298" s="309">
        <f>ROUND(U298/$F298,2)</f>
        <v>0</v>
      </c>
      <c r="U298" s="310">
        <f>SUM(U299:U304)</f>
        <v>0</v>
      </c>
      <c r="V298" s="308"/>
      <c r="W298" s="309">
        <f>ROUND(X298/$F298,2)</f>
        <v>0</v>
      </c>
      <c r="X298" s="310">
        <f>SUM(X299:X304)</f>
        <v>0</v>
      </c>
      <c r="Y298" s="308"/>
      <c r="Z298" s="309">
        <f>ROUND(AA298/$F298,2)</f>
        <v>0</v>
      </c>
      <c r="AA298" s="310">
        <f>SUM(AA299:AA304)</f>
        <v>0</v>
      </c>
      <c r="AB298" s="308"/>
      <c r="AC298" s="309">
        <f>ROUND(AD298/$F298,2)</f>
        <v>0</v>
      </c>
      <c r="AD298" s="310">
        <f>SUM(AD299:AD304)</f>
        <v>0</v>
      </c>
      <c r="AE298" s="308"/>
      <c r="AF298" s="309">
        <f>ROUND(AG298/$F298,2)</f>
        <v>1</v>
      </c>
      <c r="AG298" s="310">
        <f>SUM(AG299:AG304)</f>
        <v>34553.569999999992</v>
      </c>
      <c r="AH298" s="308"/>
      <c r="AI298" s="309">
        <f>ROUND(AJ298/$F298,2)</f>
        <v>0</v>
      </c>
      <c r="AJ298" s="310">
        <f>SUM(AJ299:AJ304)</f>
        <v>0</v>
      </c>
      <c r="AK298" s="308"/>
      <c r="AL298" s="309">
        <f>ROUND(AM298/$F298,2)</f>
        <v>0</v>
      </c>
      <c r="AM298" s="310">
        <f>SUM(AM299:AM301)</f>
        <v>0</v>
      </c>
      <c r="AN298" s="308"/>
      <c r="AO298" s="309">
        <f>ROUND(AP298/$F298,2)</f>
        <v>0</v>
      </c>
      <c r="AP298" s="310">
        <f>SUM(AP299:AP301)</f>
        <v>0</v>
      </c>
      <c r="AQ298" s="308"/>
      <c r="AR298" s="309">
        <f>ROUND(AS298/$F298,2)</f>
        <v>0</v>
      </c>
      <c r="AS298" s="310">
        <f>SUM(AS299:AS301)</f>
        <v>0</v>
      </c>
      <c r="AT298" s="309">
        <f>AU298/F298</f>
        <v>1</v>
      </c>
      <c r="AU298" s="311">
        <f>I298+L298+O298+R298+U298+X298+AA298+AD298+AG298+AJ298+AM298+AP298+AS298</f>
        <v>34553.569999999992</v>
      </c>
      <c r="AV298" s="40" t="b">
        <f t="shared" si="795"/>
        <v>1</v>
      </c>
    </row>
    <row r="299" spans="1:49" ht="22.5" hidden="1" outlineLevel="1" x14ac:dyDescent="0.25">
      <c r="A299" s="366" t="s">
        <v>632</v>
      </c>
      <c r="B299" s="356" t="s">
        <v>372</v>
      </c>
      <c r="C299" s="357" t="s">
        <v>191</v>
      </c>
      <c r="D299" s="363">
        <v>424</v>
      </c>
      <c r="E299" s="348">
        <f>'02_P.O.S_N.N.L'!E296</f>
        <v>7.88</v>
      </c>
      <c r="F299" s="348">
        <f>'02_P.O.S_N.N.L'!F296</f>
        <v>3341.12</v>
      </c>
      <c r="G299" s="123"/>
      <c r="H299" s="124">
        <f>ROUND(I299/$F299,2)</f>
        <v>0</v>
      </c>
      <c r="I299" s="125">
        <f>ROUND(G299*$E299,2)</f>
        <v>0</v>
      </c>
      <c r="J299" s="123"/>
      <c r="K299" s="124">
        <f>ROUND(L299/$F299,2)</f>
        <v>0</v>
      </c>
      <c r="L299" s="125">
        <f>ROUND(J299*$E299,2)</f>
        <v>0</v>
      </c>
      <c r="M299" s="123"/>
      <c r="N299" s="124">
        <f>ROUND(O299/$F299,2)</f>
        <v>0</v>
      </c>
      <c r="O299" s="125">
        <f>ROUND(M299*$E299,2)</f>
        <v>0</v>
      </c>
      <c r="P299" s="123"/>
      <c r="Q299" s="124">
        <f>ROUND(R299/$F299,2)</f>
        <v>0</v>
      </c>
      <c r="R299" s="125">
        <f>ROUND(P299*$E299,2)</f>
        <v>0</v>
      </c>
      <c r="S299" s="123"/>
      <c r="T299" s="124">
        <f>ROUND(U299/$F299,2)</f>
        <v>0</v>
      </c>
      <c r="U299" s="125">
        <f>ROUND(S299*$E299,2)</f>
        <v>0</v>
      </c>
      <c r="V299" s="123"/>
      <c r="W299" s="124">
        <f>ROUND(X299/$F299,2)</f>
        <v>0</v>
      </c>
      <c r="X299" s="125">
        <f>ROUND(V299*$E299,2)</f>
        <v>0</v>
      </c>
      <c r="Y299" s="123"/>
      <c r="Z299" s="124">
        <f>ROUND(AA299/$F299,2)</f>
        <v>0</v>
      </c>
      <c r="AA299" s="125">
        <f>ROUND(Y299*$E299,2)</f>
        <v>0</v>
      </c>
      <c r="AB299" s="123"/>
      <c r="AC299" s="124">
        <f>ROUND(AD299/$F299,2)</f>
        <v>0</v>
      </c>
      <c r="AD299" s="125">
        <f>ROUND(AB299*$E299,2)</f>
        <v>0</v>
      </c>
      <c r="AE299" s="123">
        <v>424</v>
      </c>
      <c r="AF299" s="124">
        <f>ROUND(AG299/$F299,2)</f>
        <v>1</v>
      </c>
      <c r="AG299" s="125">
        <f>ROUND(AE299*$E299,2)</f>
        <v>3341.12</v>
      </c>
      <c r="AH299" s="123"/>
      <c r="AI299" s="124">
        <f>ROUND(AJ299/$F299,2)</f>
        <v>0</v>
      </c>
      <c r="AJ299" s="125">
        <f>ROUND(AH299*$E299,2)</f>
        <v>0</v>
      </c>
      <c r="AK299" s="123"/>
      <c r="AL299" s="124">
        <f>ROUND(AM299/$F299,2)</f>
        <v>0</v>
      </c>
      <c r="AM299" s="125">
        <f>ROUND(AK299*$E299,2)</f>
        <v>0</v>
      </c>
      <c r="AN299" s="123"/>
      <c r="AO299" s="124">
        <f>ROUND(AP299/$F299,2)</f>
        <v>0</v>
      </c>
      <c r="AP299" s="125">
        <f>ROUND(AN299*$E299,2)</f>
        <v>0</v>
      </c>
      <c r="AQ299" s="123"/>
      <c r="AR299" s="124">
        <f>ROUND(AS299/$F299,2)</f>
        <v>0</v>
      </c>
      <c r="AS299" s="125">
        <f>ROUND(AQ299*$E299,2)</f>
        <v>0</v>
      </c>
      <c r="AT299" s="124">
        <f>AU299/F299</f>
        <v>1</v>
      </c>
      <c r="AU299" s="104">
        <f>I299+L299+O299+R299+U299+X299+AA299+AD299+AG299+AJ299+AM299+AP299+AS299</f>
        <v>3341.12</v>
      </c>
      <c r="AV299" s="40" t="b">
        <f t="shared" si="795"/>
        <v>1</v>
      </c>
      <c r="AW299" s="19" t="s">
        <v>1263</v>
      </c>
    </row>
    <row r="300" spans="1:49" ht="33.75" hidden="1" outlineLevel="1" x14ac:dyDescent="0.25">
      <c r="A300" s="366" t="s">
        <v>633</v>
      </c>
      <c r="B300" s="356" t="s">
        <v>358</v>
      </c>
      <c r="C300" s="357" t="s">
        <v>191</v>
      </c>
      <c r="D300" s="363">
        <v>424</v>
      </c>
      <c r="E300" s="348">
        <f>'02_P.O.S_N.N.L'!E297</f>
        <v>52.65</v>
      </c>
      <c r="F300" s="348">
        <f>'02_P.O.S_N.N.L'!F297</f>
        <v>22323.599999999999</v>
      </c>
      <c r="G300" s="123"/>
      <c r="H300" s="124">
        <f t="shared" ref="H300:H304" si="824">ROUND(I300/$F300,2)</f>
        <v>0</v>
      </c>
      <c r="I300" s="125">
        <f t="shared" ref="I300:I304" si="825">ROUND(G300*$E300,2)</f>
        <v>0</v>
      </c>
      <c r="J300" s="123"/>
      <c r="K300" s="124">
        <f t="shared" ref="K300:K304" si="826">ROUND(L300/$F300,2)</f>
        <v>0</v>
      </c>
      <c r="L300" s="125">
        <f t="shared" ref="L300:L304" si="827">ROUND(J300*$E300,2)</f>
        <v>0</v>
      </c>
      <c r="M300" s="123"/>
      <c r="N300" s="124">
        <f t="shared" ref="N300:N304" si="828">ROUND(O300/$F300,2)</f>
        <v>0</v>
      </c>
      <c r="O300" s="125">
        <f t="shared" ref="O300:O304" si="829">ROUND(M300*$E300,2)</f>
        <v>0</v>
      </c>
      <c r="P300" s="123"/>
      <c r="Q300" s="124">
        <f t="shared" ref="Q300:Q304" si="830">ROUND(R300/$F300,2)</f>
        <v>0</v>
      </c>
      <c r="R300" s="125">
        <f t="shared" ref="R300:R304" si="831">ROUND(P300*$E300,2)</f>
        <v>0</v>
      </c>
      <c r="S300" s="123"/>
      <c r="T300" s="124">
        <f t="shared" ref="T300:T304" si="832">ROUND(U300/$F300,2)</f>
        <v>0</v>
      </c>
      <c r="U300" s="125">
        <f t="shared" ref="U300:U304" si="833">ROUND(S300*$E300,2)</f>
        <v>0</v>
      </c>
      <c r="V300" s="123"/>
      <c r="W300" s="124">
        <f t="shared" ref="W300:W304" si="834">ROUND(X300/$F300,2)</f>
        <v>0</v>
      </c>
      <c r="X300" s="125">
        <f t="shared" ref="X300:X304" si="835">ROUND(V300*$E300,2)</f>
        <v>0</v>
      </c>
      <c r="Y300" s="123"/>
      <c r="Z300" s="124">
        <f t="shared" ref="Z300:Z304" si="836">ROUND(AA300/$F300,2)</f>
        <v>0</v>
      </c>
      <c r="AA300" s="125">
        <f t="shared" ref="AA300:AA304" si="837">ROUND(Y300*$E300,2)</f>
        <v>0</v>
      </c>
      <c r="AB300" s="123"/>
      <c r="AC300" s="124">
        <f t="shared" ref="AC300:AC304" si="838">ROUND(AD300/$F300,2)</f>
        <v>0</v>
      </c>
      <c r="AD300" s="125">
        <f t="shared" ref="AD300:AD304" si="839">ROUND(AB300*$E300,2)</f>
        <v>0</v>
      </c>
      <c r="AE300" s="123">
        <v>424</v>
      </c>
      <c r="AF300" s="124">
        <f t="shared" ref="AF300:AF304" si="840">ROUND(AG300/$F300,2)</f>
        <v>1</v>
      </c>
      <c r="AG300" s="125">
        <f t="shared" ref="AG300:AG304" si="841">ROUND(AE300*$E300,2)</f>
        <v>22323.599999999999</v>
      </c>
      <c r="AH300" s="123"/>
      <c r="AI300" s="124">
        <f t="shared" ref="AI300:AI304" si="842">ROUND(AJ300/$F300,2)</f>
        <v>0</v>
      </c>
      <c r="AJ300" s="125">
        <f t="shared" ref="AJ300:AJ304" si="843">ROUND(AH300*$E300,2)</f>
        <v>0</v>
      </c>
      <c r="AK300" s="123"/>
      <c r="AL300" s="124">
        <f t="shared" ref="AL300:AL304" si="844">ROUND(AM300/$F300,2)</f>
        <v>0</v>
      </c>
      <c r="AM300" s="125">
        <f t="shared" ref="AM300:AM304" si="845">ROUND(AK300*$E300,2)</f>
        <v>0</v>
      </c>
      <c r="AN300" s="123"/>
      <c r="AO300" s="124">
        <f t="shared" ref="AO300:AO304" si="846">ROUND(AP300/$F300,2)</f>
        <v>0</v>
      </c>
      <c r="AP300" s="125">
        <f t="shared" ref="AP300:AP304" si="847">ROUND(AN300*$E300,2)</f>
        <v>0</v>
      </c>
      <c r="AQ300" s="123"/>
      <c r="AR300" s="124">
        <f t="shared" ref="AR300:AR304" si="848">ROUND(AS300/$F300,2)</f>
        <v>0</v>
      </c>
      <c r="AS300" s="125">
        <f t="shared" ref="AS300:AS304" si="849">ROUND(AQ300*$E300,2)</f>
        <v>0</v>
      </c>
      <c r="AT300" s="124">
        <f t="shared" ref="AT300:AT304" si="850">AU300/F300</f>
        <v>1</v>
      </c>
      <c r="AU300" s="104">
        <f t="shared" ref="AU300:AU304" si="851">I300+L300+O300+R300+U300+X300+AA300+AD300+AG300+AJ300+AM300+AP300+AS300</f>
        <v>22323.599999999999</v>
      </c>
      <c r="AV300" s="40" t="b">
        <f t="shared" si="795"/>
        <v>1</v>
      </c>
      <c r="AW300" s="19" t="s">
        <v>1263</v>
      </c>
    </row>
    <row r="301" spans="1:49" ht="22.5" hidden="1" outlineLevel="1" x14ac:dyDescent="0.25">
      <c r="A301" s="366" t="s">
        <v>634</v>
      </c>
      <c r="B301" s="356" t="s">
        <v>373</v>
      </c>
      <c r="C301" s="357" t="s">
        <v>206</v>
      </c>
      <c r="D301" s="358">
        <v>9</v>
      </c>
      <c r="E301" s="348">
        <f>'02_P.O.S_N.N.L'!E298</f>
        <v>31.02</v>
      </c>
      <c r="F301" s="348">
        <f>'02_P.O.S_N.N.L'!F298</f>
        <v>279.18</v>
      </c>
      <c r="G301" s="123"/>
      <c r="H301" s="124">
        <f t="shared" si="824"/>
        <v>0</v>
      </c>
      <c r="I301" s="125">
        <f t="shared" si="825"/>
        <v>0</v>
      </c>
      <c r="J301" s="123"/>
      <c r="K301" s="124">
        <f t="shared" si="826"/>
        <v>0</v>
      </c>
      <c r="L301" s="125">
        <f t="shared" si="827"/>
        <v>0</v>
      </c>
      <c r="M301" s="123"/>
      <c r="N301" s="124">
        <f t="shared" si="828"/>
        <v>0</v>
      </c>
      <c r="O301" s="125">
        <f t="shared" si="829"/>
        <v>0</v>
      </c>
      <c r="P301" s="123"/>
      <c r="Q301" s="124">
        <f t="shared" si="830"/>
        <v>0</v>
      </c>
      <c r="R301" s="125">
        <f t="shared" si="831"/>
        <v>0</v>
      </c>
      <c r="S301" s="123"/>
      <c r="T301" s="124">
        <f t="shared" si="832"/>
        <v>0</v>
      </c>
      <c r="U301" s="125">
        <f t="shared" si="833"/>
        <v>0</v>
      </c>
      <c r="V301" s="123"/>
      <c r="W301" s="124">
        <f t="shared" si="834"/>
        <v>0</v>
      </c>
      <c r="X301" s="125">
        <f t="shared" si="835"/>
        <v>0</v>
      </c>
      <c r="Y301" s="123"/>
      <c r="Z301" s="124">
        <f t="shared" si="836"/>
        <v>0</v>
      </c>
      <c r="AA301" s="125">
        <f t="shared" si="837"/>
        <v>0</v>
      </c>
      <c r="AB301" s="123"/>
      <c r="AC301" s="124">
        <f t="shared" si="838"/>
        <v>0</v>
      </c>
      <c r="AD301" s="125">
        <f t="shared" si="839"/>
        <v>0</v>
      </c>
      <c r="AE301" s="123">
        <v>9</v>
      </c>
      <c r="AF301" s="124">
        <f t="shared" si="840"/>
        <v>1</v>
      </c>
      <c r="AG301" s="125">
        <f t="shared" si="841"/>
        <v>279.18</v>
      </c>
      <c r="AH301" s="123"/>
      <c r="AI301" s="124">
        <f t="shared" si="842"/>
        <v>0</v>
      </c>
      <c r="AJ301" s="125">
        <f t="shared" si="843"/>
        <v>0</v>
      </c>
      <c r="AK301" s="123"/>
      <c r="AL301" s="124">
        <f t="shared" si="844"/>
        <v>0</v>
      </c>
      <c r="AM301" s="125">
        <f t="shared" si="845"/>
        <v>0</v>
      </c>
      <c r="AN301" s="123"/>
      <c r="AO301" s="124">
        <f t="shared" si="846"/>
        <v>0</v>
      </c>
      <c r="AP301" s="125">
        <f t="shared" si="847"/>
        <v>0</v>
      </c>
      <c r="AQ301" s="123"/>
      <c r="AR301" s="124">
        <f t="shared" si="848"/>
        <v>0</v>
      </c>
      <c r="AS301" s="125">
        <f t="shared" si="849"/>
        <v>0</v>
      </c>
      <c r="AT301" s="124">
        <f t="shared" si="850"/>
        <v>1</v>
      </c>
      <c r="AU301" s="104">
        <f t="shared" si="851"/>
        <v>279.18</v>
      </c>
      <c r="AV301" s="40" t="b">
        <f t="shared" si="795"/>
        <v>1</v>
      </c>
      <c r="AW301" s="19" t="s">
        <v>1263</v>
      </c>
    </row>
    <row r="302" spans="1:49" hidden="1" outlineLevel="1" x14ac:dyDescent="0.25">
      <c r="A302" s="366" t="s">
        <v>635</v>
      </c>
      <c r="B302" s="356" t="s">
        <v>329</v>
      </c>
      <c r="C302" s="357" t="s">
        <v>206</v>
      </c>
      <c r="D302" s="358">
        <v>9</v>
      </c>
      <c r="E302" s="348">
        <f>'02_P.O.S_N.N.L'!E299</f>
        <v>2.63</v>
      </c>
      <c r="F302" s="348">
        <f>'02_P.O.S_N.N.L'!F299</f>
        <v>23.67</v>
      </c>
      <c r="G302" s="123"/>
      <c r="H302" s="124">
        <f t="shared" si="824"/>
        <v>0</v>
      </c>
      <c r="I302" s="125">
        <f t="shared" si="825"/>
        <v>0</v>
      </c>
      <c r="J302" s="123"/>
      <c r="K302" s="124">
        <f t="shared" si="826"/>
        <v>0</v>
      </c>
      <c r="L302" s="125">
        <f t="shared" si="827"/>
        <v>0</v>
      </c>
      <c r="M302" s="123"/>
      <c r="N302" s="124">
        <f t="shared" si="828"/>
        <v>0</v>
      </c>
      <c r="O302" s="125">
        <f t="shared" si="829"/>
        <v>0</v>
      </c>
      <c r="P302" s="123"/>
      <c r="Q302" s="124">
        <f t="shared" si="830"/>
        <v>0</v>
      </c>
      <c r="R302" s="125">
        <f t="shared" si="831"/>
        <v>0</v>
      </c>
      <c r="S302" s="123"/>
      <c r="T302" s="124">
        <f t="shared" si="832"/>
        <v>0</v>
      </c>
      <c r="U302" s="125">
        <f t="shared" si="833"/>
        <v>0</v>
      </c>
      <c r="V302" s="123"/>
      <c r="W302" s="124">
        <f t="shared" si="834"/>
        <v>0</v>
      </c>
      <c r="X302" s="125">
        <f t="shared" si="835"/>
        <v>0</v>
      </c>
      <c r="Y302" s="123"/>
      <c r="Z302" s="124">
        <f t="shared" si="836"/>
        <v>0</v>
      </c>
      <c r="AA302" s="125">
        <f t="shared" si="837"/>
        <v>0</v>
      </c>
      <c r="AB302" s="123"/>
      <c r="AC302" s="124">
        <f t="shared" si="838"/>
        <v>0</v>
      </c>
      <c r="AD302" s="125">
        <f t="shared" si="839"/>
        <v>0</v>
      </c>
      <c r="AE302" s="123">
        <v>9</v>
      </c>
      <c r="AF302" s="124">
        <f t="shared" si="840"/>
        <v>1</v>
      </c>
      <c r="AG302" s="125">
        <f t="shared" si="841"/>
        <v>23.67</v>
      </c>
      <c r="AH302" s="123"/>
      <c r="AI302" s="124">
        <f t="shared" si="842"/>
        <v>0</v>
      </c>
      <c r="AJ302" s="125">
        <f t="shared" si="843"/>
        <v>0</v>
      </c>
      <c r="AK302" s="123"/>
      <c r="AL302" s="124">
        <f t="shared" si="844"/>
        <v>0</v>
      </c>
      <c r="AM302" s="125">
        <f t="shared" si="845"/>
        <v>0</v>
      </c>
      <c r="AN302" s="123"/>
      <c r="AO302" s="124">
        <f t="shared" si="846"/>
        <v>0</v>
      </c>
      <c r="AP302" s="125">
        <f t="shared" si="847"/>
        <v>0</v>
      </c>
      <c r="AQ302" s="123"/>
      <c r="AR302" s="124">
        <f t="shared" si="848"/>
        <v>0</v>
      </c>
      <c r="AS302" s="125">
        <f t="shared" si="849"/>
        <v>0</v>
      </c>
      <c r="AT302" s="124">
        <f t="shared" si="850"/>
        <v>1</v>
      </c>
      <c r="AU302" s="104">
        <f t="shared" si="851"/>
        <v>23.67</v>
      </c>
      <c r="AV302" s="40" t="b">
        <f t="shared" si="795"/>
        <v>1</v>
      </c>
      <c r="AW302" s="19" t="s">
        <v>1263</v>
      </c>
    </row>
    <row r="303" spans="1:49" ht="22.5" hidden="1" outlineLevel="1" x14ac:dyDescent="0.25">
      <c r="A303" s="366" t="s">
        <v>636</v>
      </c>
      <c r="B303" s="356" t="s">
        <v>374</v>
      </c>
      <c r="C303" s="357" t="s">
        <v>375</v>
      </c>
      <c r="D303" s="362">
        <v>45</v>
      </c>
      <c r="E303" s="348">
        <f>'02_P.O.S_N.N.L'!E300</f>
        <v>1.6</v>
      </c>
      <c r="F303" s="348">
        <f>'02_P.O.S_N.N.L'!F300</f>
        <v>72</v>
      </c>
      <c r="G303" s="123"/>
      <c r="H303" s="124">
        <f t="shared" si="824"/>
        <v>0</v>
      </c>
      <c r="I303" s="125">
        <f t="shared" si="825"/>
        <v>0</v>
      </c>
      <c r="J303" s="123"/>
      <c r="K303" s="124">
        <f t="shared" si="826"/>
        <v>0</v>
      </c>
      <c r="L303" s="125">
        <f t="shared" si="827"/>
        <v>0</v>
      </c>
      <c r="M303" s="123"/>
      <c r="N303" s="124">
        <f t="shared" si="828"/>
        <v>0</v>
      </c>
      <c r="O303" s="125">
        <f t="shared" si="829"/>
        <v>0</v>
      </c>
      <c r="P303" s="123"/>
      <c r="Q303" s="124">
        <f t="shared" si="830"/>
        <v>0</v>
      </c>
      <c r="R303" s="125">
        <f t="shared" si="831"/>
        <v>0</v>
      </c>
      <c r="S303" s="123"/>
      <c r="T303" s="124">
        <f t="shared" si="832"/>
        <v>0</v>
      </c>
      <c r="U303" s="125">
        <f t="shared" si="833"/>
        <v>0</v>
      </c>
      <c r="V303" s="123"/>
      <c r="W303" s="124">
        <f t="shared" si="834"/>
        <v>0</v>
      </c>
      <c r="X303" s="125">
        <f t="shared" si="835"/>
        <v>0</v>
      </c>
      <c r="Y303" s="123"/>
      <c r="Z303" s="124">
        <f t="shared" si="836"/>
        <v>0</v>
      </c>
      <c r="AA303" s="125">
        <f t="shared" si="837"/>
        <v>0</v>
      </c>
      <c r="AB303" s="123"/>
      <c r="AC303" s="124">
        <f t="shared" si="838"/>
        <v>0</v>
      </c>
      <c r="AD303" s="125">
        <f t="shared" si="839"/>
        <v>0</v>
      </c>
      <c r="AE303" s="123">
        <v>45</v>
      </c>
      <c r="AF303" s="124">
        <f t="shared" si="840"/>
        <v>1</v>
      </c>
      <c r="AG303" s="125">
        <f t="shared" si="841"/>
        <v>72</v>
      </c>
      <c r="AH303" s="123"/>
      <c r="AI303" s="124">
        <f t="shared" si="842"/>
        <v>0</v>
      </c>
      <c r="AJ303" s="125">
        <f t="shared" si="843"/>
        <v>0</v>
      </c>
      <c r="AK303" s="123"/>
      <c r="AL303" s="124">
        <f t="shared" si="844"/>
        <v>0</v>
      </c>
      <c r="AM303" s="125">
        <f t="shared" si="845"/>
        <v>0</v>
      </c>
      <c r="AN303" s="123"/>
      <c r="AO303" s="124">
        <f t="shared" si="846"/>
        <v>0</v>
      </c>
      <c r="AP303" s="125">
        <f t="shared" si="847"/>
        <v>0</v>
      </c>
      <c r="AQ303" s="123"/>
      <c r="AR303" s="124">
        <f t="shared" si="848"/>
        <v>0</v>
      </c>
      <c r="AS303" s="125">
        <f t="shared" si="849"/>
        <v>0</v>
      </c>
      <c r="AT303" s="124">
        <f t="shared" si="850"/>
        <v>1</v>
      </c>
      <c r="AU303" s="104">
        <f t="shared" si="851"/>
        <v>72</v>
      </c>
      <c r="AV303" s="40" t="b">
        <f t="shared" si="795"/>
        <v>1</v>
      </c>
      <c r="AW303" s="19" t="s">
        <v>1263</v>
      </c>
    </row>
    <row r="304" spans="1:49" ht="22.5" hidden="1" outlineLevel="1" x14ac:dyDescent="0.25">
      <c r="A304" s="366" t="s">
        <v>637</v>
      </c>
      <c r="B304" s="356" t="s">
        <v>376</v>
      </c>
      <c r="C304" s="357" t="s">
        <v>191</v>
      </c>
      <c r="D304" s="363">
        <v>180</v>
      </c>
      <c r="E304" s="348">
        <f>'02_P.O.S_N.N.L'!E301</f>
        <v>47.3</v>
      </c>
      <c r="F304" s="348">
        <f>'02_P.O.S_N.N.L'!F301</f>
        <v>8514</v>
      </c>
      <c r="G304" s="123"/>
      <c r="H304" s="124">
        <f t="shared" si="824"/>
        <v>0</v>
      </c>
      <c r="I304" s="125">
        <f t="shared" si="825"/>
        <v>0</v>
      </c>
      <c r="J304" s="123"/>
      <c r="K304" s="124">
        <f t="shared" si="826"/>
        <v>0</v>
      </c>
      <c r="L304" s="125">
        <f t="shared" si="827"/>
        <v>0</v>
      </c>
      <c r="M304" s="123"/>
      <c r="N304" s="124">
        <f t="shared" si="828"/>
        <v>0</v>
      </c>
      <c r="O304" s="125">
        <f t="shared" si="829"/>
        <v>0</v>
      </c>
      <c r="P304" s="123"/>
      <c r="Q304" s="124">
        <f t="shared" si="830"/>
        <v>0</v>
      </c>
      <c r="R304" s="125">
        <f t="shared" si="831"/>
        <v>0</v>
      </c>
      <c r="S304" s="123"/>
      <c r="T304" s="124">
        <f t="shared" si="832"/>
        <v>0</v>
      </c>
      <c r="U304" s="125">
        <f t="shared" si="833"/>
        <v>0</v>
      </c>
      <c r="V304" s="123"/>
      <c r="W304" s="124">
        <f t="shared" si="834"/>
        <v>0</v>
      </c>
      <c r="X304" s="125">
        <f t="shared" si="835"/>
        <v>0</v>
      </c>
      <c r="Y304" s="123"/>
      <c r="Z304" s="124">
        <f t="shared" si="836"/>
        <v>0</v>
      </c>
      <c r="AA304" s="125">
        <f t="shared" si="837"/>
        <v>0</v>
      </c>
      <c r="AB304" s="123"/>
      <c r="AC304" s="124">
        <f t="shared" si="838"/>
        <v>0</v>
      </c>
      <c r="AD304" s="125">
        <f t="shared" si="839"/>
        <v>0</v>
      </c>
      <c r="AE304" s="123">
        <v>180</v>
      </c>
      <c r="AF304" s="124">
        <f t="shared" si="840"/>
        <v>1</v>
      </c>
      <c r="AG304" s="125">
        <f t="shared" si="841"/>
        <v>8514</v>
      </c>
      <c r="AH304" s="123"/>
      <c r="AI304" s="124">
        <f t="shared" si="842"/>
        <v>0</v>
      </c>
      <c r="AJ304" s="125">
        <f t="shared" si="843"/>
        <v>0</v>
      </c>
      <c r="AK304" s="123"/>
      <c r="AL304" s="124">
        <f t="shared" si="844"/>
        <v>0</v>
      </c>
      <c r="AM304" s="125">
        <f t="shared" si="845"/>
        <v>0</v>
      </c>
      <c r="AN304" s="123"/>
      <c r="AO304" s="124">
        <f t="shared" si="846"/>
        <v>0</v>
      </c>
      <c r="AP304" s="125">
        <f t="shared" si="847"/>
        <v>0</v>
      </c>
      <c r="AQ304" s="123"/>
      <c r="AR304" s="124">
        <f t="shared" si="848"/>
        <v>0</v>
      </c>
      <c r="AS304" s="125">
        <f t="shared" si="849"/>
        <v>0</v>
      </c>
      <c r="AT304" s="124">
        <f t="shared" si="850"/>
        <v>1</v>
      </c>
      <c r="AU304" s="104">
        <f t="shared" si="851"/>
        <v>8514</v>
      </c>
      <c r="AV304" s="40" t="b">
        <f t="shared" si="795"/>
        <v>1</v>
      </c>
      <c r="AW304" s="19" t="s">
        <v>1263</v>
      </c>
    </row>
    <row r="305" spans="1:49" ht="13.5" hidden="1" outlineLevel="1" x14ac:dyDescent="0.25">
      <c r="A305" s="365" t="s">
        <v>35</v>
      </c>
      <c r="B305" s="359" t="s">
        <v>210</v>
      </c>
      <c r="C305" s="360" t="s">
        <v>204</v>
      </c>
      <c r="D305" s="361"/>
      <c r="E305" s="348">
        <f>'02_P.O.S_N.N.L'!E302</f>
        <v>0</v>
      </c>
      <c r="F305" s="348">
        <f>'02_P.O.S_N.N.L'!F302</f>
        <v>1651.56</v>
      </c>
      <c r="G305" s="308"/>
      <c r="H305" s="309">
        <f>ROUND(I305/$F305,2)</f>
        <v>0</v>
      </c>
      <c r="I305" s="310">
        <f>SUM(I306:I308)</f>
        <v>0</v>
      </c>
      <c r="J305" s="308"/>
      <c r="K305" s="309">
        <f>ROUND(L305/$F305,2)</f>
        <v>0</v>
      </c>
      <c r="L305" s="310">
        <f>SUM(L306:L308)</f>
        <v>0</v>
      </c>
      <c r="M305" s="308"/>
      <c r="N305" s="309">
        <f>ROUND(O305/$F305,2)</f>
        <v>0</v>
      </c>
      <c r="O305" s="310">
        <f>SUM(O306:O308)</f>
        <v>0</v>
      </c>
      <c r="P305" s="308"/>
      <c r="Q305" s="309">
        <f>ROUND(R305/$F305,2)</f>
        <v>0</v>
      </c>
      <c r="R305" s="310">
        <f>SUM(R306:R311)</f>
        <v>0</v>
      </c>
      <c r="S305" s="308"/>
      <c r="T305" s="309">
        <f>ROUND(U305/$F305,2)</f>
        <v>0</v>
      </c>
      <c r="U305" s="310">
        <f>SUM(U306:U311)</f>
        <v>0</v>
      </c>
      <c r="V305" s="308"/>
      <c r="W305" s="309">
        <f>ROUND(X305/$F305,2)</f>
        <v>0</v>
      </c>
      <c r="X305" s="310">
        <f>SUM(X306:X311)</f>
        <v>0</v>
      </c>
      <c r="Y305" s="308"/>
      <c r="Z305" s="309">
        <f>ROUND(AA305/$F305,2)</f>
        <v>0</v>
      </c>
      <c r="AA305" s="310">
        <f>SUM(AA306:AA311)</f>
        <v>0</v>
      </c>
      <c r="AB305" s="308"/>
      <c r="AC305" s="309">
        <f>ROUND(AD305/$F305,2)</f>
        <v>0</v>
      </c>
      <c r="AD305" s="310">
        <f>SUM(AD306:AD311)</f>
        <v>0</v>
      </c>
      <c r="AE305" s="308"/>
      <c r="AF305" s="309">
        <f>ROUND(AG305/$F305,2)</f>
        <v>1</v>
      </c>
      <c r="AG305" s="310">
        <f>SUM(AG306:AG311)</f>
        <v>1651.56</v>
      </c>
      <c r="AH305" s="308"/>
      <c r="AI305" s="309">
        <f>ROUND(AJ305/$F305,2)</f>
        <v>0</v>
      </c>
      <c r="AJ305" s="310">
        <f>SUM(AJ306:AJ311)</f>
        <v>0</v>
      </c>
      <c r="AK305" s="308"/>
      <c r="AL305" s="309">
        <f>ROUND(AM305/$F305,2)</f>
        <v>0</v>
      </c>
      <c r="AM305" s="310">
        <f>SUM(AM306:AM308)</f>
        <v>0</v>
      </c>
      <c r="AN305" s="308"/>
      <c r="AO305" s="309">
        <f>ROUND(AP305/$F305,2)</f>
        <v>0</v>
      </c>
      <c r="AP305" s="310">
        <f>SUM(AP306:AP308)</f>
        <v>0</v>
      </c>
      <c r="AQ305" s="308"/>
      <c r="AR305" s="309">
        <f>ROUND(AS305/$F305,2)</f>
        <v>0</v>
      </c>
      <c r="AS305" s="310">
        <f>SUM(AS306:AS308)</f>
        <v>0</v>
      </c>
      <c r="AT305" s="309">
        <f>AU305/F305</f>
        <v>1</v>
      </c>
      <c r="AU305" s="311">
        <f>I305+L305+O305+R305+U305+X305+AA305+AD305+AG305+AJ305+AM305+AP305+AS305</f>
        <v>1651.56</v>
      </c>
      <c r="AV305" s="40" t="b">
        <f t="shared" si="795"/>
        <v>1</v>
      </c>
    </row>
    <row r="306" spans="1:49" ht="22.5" hidden="1" outlineLevel="1" x14ac:dyDescent="0.25">
      <c r="A306" s="366" t="s">
        <v>638</v>
      </c>
      <c r="B306" s="356" t="s">
        <v>205</v>
      </c>
      <c r="C306" s="357" t="s">
        <v>206</v>
      </c>
      <c r="D306" s="358">
        <v>9.57</v>
      </c>
      <c r="E306" s="348">
        <f>'02_P.O.S_N.N.L'!E303</f>
        <v>39.479999999999997</v>
      </c>
      <c r="F306" s="348">
        <f>'02_P.O.S_N.N.L'!F303</f>
        <v>377.82</v>
      </c>
      <c r="G306" s="123"/>
      <c r="H306" s="124">
        <f>ROUND(I306/$F306,2)</f>
        <v>0</v>
      </c>
      <c r="I306" s="125">
        <f>ROUND(G306*$E306,2)</f>
        <v>0</v>
      </c>
      <c r="J306" s="123"/>
      <c r="K306" s="124">
        <f>ROUND(L306/$F306,2)</f>
        <v>0</v>
      </c>
      <c r="L306" s="125">
        <f>ROUND(J306*$E306,2)</f>
        <v>0</v>
      </c>
      <c r="M306" s="123"/>
      <c r="N306" s="124">
        <f>ROUND(O306/$F306,2)</f>
        <v>0</v>
      </c>
      <c r="O306" s="125">
        <f>ROUND(M306*$E306,2)</f>
        <v>0</v>
      </c>
      <c r="P306" s="123"/>
      <c r="Q306" s="124">
        <f>ROUND(R306/$F306,2)</f>
        <v>0</v>
      </c>
      <c r="R306" s="125">
        <f>ROUND(P306*$E306,2)</f>
        <v>0</v>
      </c>
      <c r="S306" s="123"/>
      <c r="T306" s="124">
        <f>ROUND(U306/$F306,2)</f>
        <v>0</v>
      </c>
      <c r="U306" s="125">
        <f>ROUND(S306*$E306,2)</f>
        <v>0</v>
      </c>
      <c r="V306" s="123"/>
      <c r="W306" s="124">
        <f>ROUND(X306/$F306,2)</f>
        <v>0</v>
      </c>
      <c r="X306" s="125">
        <f>ROUND(V306*$E306,2)</f>
        <v>0</v>
      </c>
      <c r="Y306" s="123"/>
      <c r="Z306" s="124">
        <f>ROUND(AA306/$F306,2)</f>
        <v>0</v>
      </c>
      <c r="AA306" s="125">
        <f>ROUND(Y306*$E306,2)</f>
        <v>0</v>
      </c>
      <c r="AB306" s="123"/>
      <c r="AC306" s="124">
        <f>ROUND(AD306/$F306,2)</f>
        <v>0</v>
      </c>
      <c r="AD306" s="125">
        <f>ROUND(AB306*$E306,2)</f>
        <v>0</v>
      </c>
      <c r="AE306" s="123">
        <v>9.57</v>
      </c>
      <c r="AF306" s="124">
        <f>ROUND(AG306/$F306,2)</f>
        <v>1</v>
      </c>
      <c r="AG306" s="125">
        <f>ROUND(AE306*$E306,2)</f>
        <v>377.82</v>
      </c>
      <c r="AH306" s="123"/>
      <c r="AI306" s="124">
        <f>ROUND(AJ306/$F306,2)</f>
        <v>0</v>
      </c>
      <c r="AJ306" s="125">
        <f>ROUND(AH306*$E306,2)</f>
        <v>0</v>
      </c>
      <c r="AK306" s="123"/>
      <c r="AL306" s="124">
        <f>ROUND(AM306/$F306,2)</f>
        <v>0</v>
      </c>
      <c r="AM306" s="125">
        <f>ROUND(AK306*$E306,2)</f>
        <v>0</v>
      </c>
      <c r="AN306" s="123"/>
      <c r="AO306" s="124">
        <f>ROUND(AP306/$F306,2)</f>
        <v>0</v>
      </c>
      <c r="AP306" s="125">
        <f>ROUND(AN306*$E306,2)</f>
        <v>0</v>
      </c>
      <c r="AQ306" s="123"/>
      <c r="AR306" s="124">
        <f>ROUND(AS306/$F306,2)</f>
        <v>0</v>
      </c>
      <c r="AS306" s="125">
        <f>ROUND(AQ306*$E306,2)</f>
        <v>0</v>
      </c>
      <c r="AT306" s="124">
        <f>AU306/F306</f>
        <v>1</v>
      </c>
      <c r="AU306" s="104">
        <f>I306+L306+O306+R306+U306+X306+AA306+AD306+AG306+AJ306+AM306+AP306+AS306</f>
        <v>377.82</v>
      </c>
      <c r="AV306" s="40" t="b">
        <f t="shared" si="795"/>
        <v>1</v>
      </c>
      <c r="AW306" s="19" t="s">
        <v>1263</v>
      </c>
    </row>
    <row r="307" spans="1:49" hidden="1" outlineLevel="1" x14ac:dyDescent="0.25">
      <c r="A307" s="366" t="s">
        <v>639</v>
      </c>
      <c r="B307" s="356" t="s">
        <v>377</v>
      </c>
      <c r="C307" s="357" t="s">
        <v>206</v>
      </c>
      <c r="D307" s="358">
        <v>0.13</v>
      </c>
      <c r="E307" s="348">
        <f>'02_P.O.S_N.N.L'!E304</f>
        <v>116.41</v>
      </c>
      <c r="F307" s="348">
        <f>'02_P.O.S_N.N.L'!F304</f>
        <v>15.13</v>
      </c>
      <c r="G307" s="123"/>
      <c r="H307" s="124">
        <f t="shared" ref="H307:H311" si="852">ROUND(I307/$F307,2)</f>
        <v>0</v>
      </c>
      <c r="I307" s="125">
        <f t="shared" ref="I307:I311" si="853">ROUND(G307*$E307,2)</f>
        <v>0</v>
      </c>
      <c r="J307" s="123"/>
      <c r="K307" s="124">
        <f t="shared" ref="K307:K311" si="854">ROUND(L307/$F307,2)</f>
        <v>0</v>
      </c>
      <c r="L307" s="125">
        <f t="shared" ref="L307:L311" si="855">ROUND(J307*$E307,2)</f>
        <v>0</v>
      </c>
      <c r="M307" s="123"/>
      <c r="N307" s="124">
        <f t="shared" ref="N307:N311" si="856">ROUND(O307/$F307,2)</f>
        <v>0</v>
      </c>
      <c r="O307" s="125">
        <f t="shared" ref="O307:O311" si="857">ROUND(M307*$E307,2)</f>
        <v>0</v>
      </c>
      <c r="P307" s="123"/>
      <c r="Q307" s="124">
        <f t="shared" ref="Q307:Q311" si="858">ROUND(R307/$F307,2)</f>
        <v>0</v>
      </c>
      <c r="R307" s="125">
        <f t="shared" ref="R307:R311" si="859">ROUND(P307*$E307,2)</f>
        <v>0</v>
      </c>
      <c r="S307" s="123"/>
      <c r="T307" s="124">
        <f t="shared" ref="T307:T311" si="860">ROUND(U307/$F307,2)</f>
        <v>0</v>
      </c>
      <c r="U307" s="125">
        <f t="shared" ref="U307:U311" si="861">ROUND(S307*$E307,2)</f>
        <v>0</v>
      </c>
      <c r="V307" s="123"/>
      <c r="W307" s="124">
        <f t="shared" ref="W307:W311" si="862">ROUND(X307/$F307,2)</f>
        <v>0</v>
      </c>
      <c r="X307" s="125">
        <f t="shared" ref="X307:X311" si="863">ROUND(V307*$E307,2)</f>
        <v>0</v>
      </c>
      <c r="Y307" s="123"/>
      <c r="Z307" s="124">
        <f t="shared" ref="Z307:Z311" si="864">ROUND(AA307/$F307,2)</f>
        <v>0</v>
      </c>
      <c r="AA307" s="125">
        <f t="shared" ref="AA307:AA311" si="865">ROUND(Y307*$E307,2)</f>
        <v>0</v>
      </c>
      <c r="AB307" s="123"/>
      <c r="AC307" s="124">
        <f t="shared" ref="AC307:AC311" si="866">ROUND(AD307/$F307,2)</f>
        <v>0</v>
      </c>
      <c r="AD307" s="125">
        <f t="shared" ref="AD307:AD311" si="867">ROUND(AB307*$E307,2)</f>
        <v>0</v>
      </c>
      <c r="AE307" s="123">
        <v>0.13</v>
      </c>
      <c r="AF307" s="124">
        <f t="shared" ref="AF307:AF311" si="868">ROUND(AG307/$F307,2)</f>
        <v>1</v>
      </c>
      <c r="AG307" s="125">
        <f t="shared" ref="AG307:AG311" si="869">ROUND(AE307*$E307,2)</f>
        <v>15.13</v>
      </c>
      <c r="AH307" s="123"/>
      <c r="AI307" s="124">
        <f t="shared" ref="AI307:AI311" si="870">ROUND(AJ307/$F307,2)</f>
        <v>0</v>
      </c>
      <c r="AJ307" s="125">
        <f t="shared" ref="AJ307:AJ311" si="871">ROUND(AH307*$E307,2)</f>
        <v>0</v>
      </c>
      <c r="AK307" s="123"/>
      <c r="AL307" s="124">
        <f t="shared" ref="AL307:AL311" si="872">ROUND(AM307/$F307,2)</f>
        <v>0</v>
      </c>
      <c r="AM307" s="125">
        <f t="shared" ref="AM307:AM311" si="873">ROUND(AK307*$E307,2)</f>
        <v>0</v>
      </c>
      <c r="AN307" s="123"/>
      <c r="AO307" s="124">
        <f t="shared" ref="AO307:AO311" si="874">ROUND(AP307/$F307,2)</f>
        <v>0</v>
      </c>
      <c r="AP307" s="125">
        <f t="shared" ref="AP307:AP311" si="875">ROUND(AN307*$E307,2)</f>
        <v>0</v>
      </c>
      <c r="AQ307" s="123"/>
      <c r="AR307" s="124">
        <f t="shared" ref="AR307:AR311" si="876">ROUND(AS307/$F307,2)</f>
        <v>0</v>
      </c>
      <c r="AS307" s="125">
        <f t="shared" ref="AS307:AS311" si="877">ROUND(AQ307*$E307,2)</f>
        <v>0</v>
      </c>
      <c r="AT307" s="124">
        <f t="shared" ref="AT307:AT311" si="878">AU307/F307</f>
        <v>1</v>
      </c>
      <c r="AU307" s="104">
        <f t="shared" ref="AU307:AU311" si="879">I307+L307+O307+R307+U307+X307+AA307+AD307+AG307+AJ307+AM307+AP307+AS307</f>
        <v>15.13</v>
      </c>
      <c r="AV307" s="40" t="b">
        <f t="shared" si="795"/>
        <v>1</v>
      </c>
      <c r="AW307" s="19" t="s">
        <v>1263</v>
      </c>
    </row>
    <row r="308" spans="1:49" ht="45" hidden="1" outlineLevel="1" x14ac:dyDescent="0.25">
      <c r="A308" s="366" t="s">
        <v>640</v>
      </c>
      <c r="B308" s="356" t="s">
        <v>211</v>
      </c>
      <c r="C308" s="357" t="s">
        <v>191</v>
      </c>
      <c r="D308" s="358">
        <v>6.24</v>
      </c>
      <c r="E308" s="348">
        <f>'02_P.O.S_N.N.L'!E305</f>
        <v>50.18</v>
      </c>
      <c r="F308" s="348">
        <f>'02_P.O.S_N.N.L'!F305</f>
        <v>313.12</v>
      </c>
      <c r="G308" s="123"/>
      <c r="H308" s="124">
        <f t="shared" si="852"/>
        <v>0</v>
      </c>
      <c r="I308" s="125">
        <f t="shared" si="853"/>
        <v>0</v>
      </c>
      <c r="J308" s="123"/>
      <c r="K308" s="124">
        <f t="shared" si="854"/>
        <v>0</v>
      </c>
      <c r="L308" s="125">
        <f t="shared" si="855"/>
        <v>0</v>
      </c>
      <c r="M308" s="123"/>
      <c r="N308" s="124">
        <f t="shared" si="856"/>
        <v>0</v>
      </c>
      <c r="O308" s="125">
        <f t="shared" si="857"/>
        <v>0</v>
      </c>
      <c r="P308" s="123"/>
      <c r="Q308" s="124">
        <f t="shared" si="858"/>
        <v>0</v>
      </c>
      <c r="R308" s="125">
        <f t="shared" si="859"/>
        <v>0</v>
      </c>
      <c r="S308" s="123"/>
      <c r="T308" s="124">
        <f t="shared" si="860"/>
        <v>0</v>
      </c>
      <c r="U308" s="125">
        <f t="shared" si="861"/>
        <v>0</v>
      </c>
      <c r="V308" s="123"/>
      <c r="W308" s="124">
        <f t="shared" si="862"/>
        <v>0</v>
      </c>
      <c r="X308" s="125">
        <f t="shared" si="863"/>
        <v>0</v>
      </c>
      <c r="Y308" s="123"/>
      <c r="Z308" s="124">
        <f t="shared" si="864"/>
        <v>0</v>
      </c>
      <c r="AA308" s="125">
        <f t="shared" si="865"/>
        <v>0</v>
      </c>
      <c r="AB308" s="123"/>
      <c r="AC308" s="124">
        <f t="shared" si="866"/>
        <v>0</v>
      </c>
      <c r="AD308" s="125">
        <f t="shared" si="867"/>
        <v>0</v>
      </c>
      <c r="AE308" s="123">
        <v>6.24</v>
      </c>
      <c r="AF308" s="124">
        <f t="shared" si="868"/>
        <v>1</v>
      </c>
      <c r="AG308" s="125">
        <f t="shared" si="869"/>
        <v>313.12</v>
      </c>
      <c r="AH308" s="123"/>
      <c r="AI308" s="124">
        <f t="shared" si="870"/>
        <v>0</v>
      </c>
      <c r="AJ308" s="125">
        <f t="shared" si="871"/>
        <v>0</v>
      </c>
      <c r="AK308" s="123"/>
      <c r="AL308" s="124">
        <f t="shared" si="872"/>
        <v>0</v>
      </c>
      <c r="AM308" s="125">
        <f t="shared" si="873"/>
        <v>0</v>
      </c>
      <c r="AN308" s="123"/>
      <c r="AO308" s="124">
        <f t="shared" si="874"/>
        <v>0</v>
      </c>
      <c r="AP308" s="125">
        <f t="shared" si="875"/>
        <v>0</v>
      </c>
      <c r="AQ308" s="123"/>
      <c r="AR308" s="124">
        <f t="shared" si="876"/>
        <v>0</v>
      </c>
      <c r="AS308" s="125">
        <f t="shared" si="877"/>
        <v>0</v>
      </c>
      <c r="AT308" s="124">
        <f t="shared" si="878"/>
        <v>1</v>
      </c>
      <c r="AU308" s="104">
        <f t="shared" si="879"/>
        <v>313.12</v>
      </c>
      <c r="AV308" s="40" t="b">
        <f t="shared" si="795"/>
        <v>1</v>
      </c>
      <c r="AW308" s="19" t="s">
        <v>1263</v>
      </c>
    </row>
    <row r="309" spans="1:49" ht="56.25" hidden="1" outlineLevel="1" x14ac:dyDescent="0.25">
      <c r="A309" s="366" t="s">
        <v>641</v>
      </c>
      <c r="B309" s="356" t="s">
        <v>212</v>
      </c>
      <c r="C309" s="357" t="s">
        <v>191</v>
      </c>
      <c r="D309" s="362">
        <v>12.48</v>
      </c>
      <c r="E309" s="348">
        <f>'02_P.O.S_N.N.L'!E306</f>
        <v>26.73</v>
      </c>
      <c r="F309" s="348">
        <f>'02_P.O.S_N.N.L'!F306</f>
        <v>333.59</v>
      </c>
      <c r="G309" s="123"/>
      <c r="H309" s="124">
        <f t="shared" si="852"/>
        <v>0</v>
      </c>
      <c r="I309" s="125">
        <f t="shared" si="853"/>
        <v>0</v>
      </c>
      <c r="J309" s="123"/>
      <c r="K309" s="124">
        <f t="shared" si="854"/>
        <v>0</v>
      </c>
      <c r="L309" s="125">
        <f t="shared" si="855"/>
        <v>0</v>
      </c>
      <c r="M309" s="123"/>
      <c r="N309" s="124">
        <f t="shared" si="856"/>
        <v>0</v>
      </c>
      <c r="O309" s="125">
        <f t="shared" si="857"/>
        <v>0</v>
      </c>
      <c r="P309" s="123"/>
      <c r="Q309" s="124">
        <f t="shared" si="858"/>
        <v>0</v>
      </c>
      <c r="R309" s="125">
        <f t="shared" si="859"/>
        <v>0</v>
      </c>
      <c r="S309" s="123"/>
      <c r="T309" s="124">
        <f t="shared" si="860"/>
        <v>0</v>
      </c>
      <c r="U309" s="125">
        <f t="shared" si="861"/>
        <v>0</v>
      </c>
      <c r="V309" s="123"/>
      <c r="W309" s="124">
        <f t="shared" si="862"/>
        <v>0</v>
      </c>
      <c r="X309" s="125">
        <f t="shared" si="863"/>
        <v>0</v>
      </c>
      <c r="Y309" s="123"/>
      <c r="Z309" s="124">
        <f t="shared" si="864"/>
        <v>0</v>
      </c>
      <c r="AA309" s="125">
        <f t="shared" si="865"/>
        <v>0</v>
      </c>
      <c r="AB309" s="123"/>
      <c r="AC309" s="124">
        <f t="shared" si="866"/>
        <v>0</v>
      </c>
      <c r="AD309" s="125">
        <f t="shared" si="867"/>
        <v>0</v>
      </c>
      <c r="AE309" s="123">
        <v>12.48</v>
      </c>
      <c r="AF309" s="124">
        <f t="shared" si="868"/>
        <v>1</v>
      </c>
      <c r="AG309" s="125">
        <f t="shared" si="869"/>
        <v>333.59</v>
      </c>
      <c r="AH309" s="123"/>
      <c r="AI309" s="124">
        <f t="shared" si="870"/>
        <v>0</v>
      </c>
      <c r="AJ309" s="125">
        <f t="shared" si="871"/>
        <v>0</v>
      </c>
      <c r="AK309" s="123"/>
      <c r="AL309" s="124">
        <f t="shared" si="872"/>
        <v>0</v>
      </c>
      <c r="AM309" s="125">
        <f t="shared" si="873"/>
        <v>0</v>
      </c>
      <c r="AN309" s="123"/>
      <c r="AO309" s="124">
        <f t="shared" si="874"/>
        <v>0</v>
      </c>
      <c r="AP309" s="125">
        <f t="shared" si="875"/>
        <v>0</v>
      </c>
      <c r="AQ309" s="123"/>
      <c r="AR309" s="124">
        <f t="shared" si="876"/>
        <v>0</v>
      </c>
      <c r="AS309" s="125">
        <f t="shared" si="877"/>
        <v>0</v>
      </c>
      <c r="AT309" s="124">
        <f t="shared" si="878"/>
        <v>1</v>
      </c>
      <c r="AU309" s="104">
        <f t="shared" si="879"/>
        <v>333.59</v>
      </c>
      <c r="AV309" s="40" t="b">
        <f t="shared" si="795"/>
        <v>1</v>
      </c>
      <c r="AW309" s="19" t="s">
        <v>1263</v>
      </c>
    </row>
    <row r="310" spans="1:49" ht="33.75" hidden="1" outlineLevel="1" x14ac:dyDescent="0.25">
      <c r="A310" s="366" t="s">
        <v>642</v>
      </c>
      <c r="B310" s="356" t="s">
        <v>209</v>
      </c>
      <c r="C310" s="357" t="s">
        <v>206</v>
      </c>
      <c r="D310" s="358">
        <v>0.15</v>
      </c>
      <c r="E310" s="348">
        <f>'02_P.O.S_N.N.L'!E307</f>
        <v>1671.24</v>
      </c>
      <c r="F310" s="348">
        <f>'02_P.O.S_N.N.L'!F307</f>
        <v>250.69</v>
      </c>
      <c r="G310" s="123"/>
      <c r="H310" s="124">
        <f t="shared" si="852"/>
        <v>0</v>
      </c>
      <c r="I310" s="125">
        <f t="shared" si="853"/>
        <v>0</v>
      </c>
      <c r="J310" s="123"/>
      <c r="K310" s="124">
        <f t="shared" si="854"/>
        <v>0</v>
      </c>
      <c r="L310" s="125">
        <f t="shared" si="855"/>
        <v>0</v>
      </c>
      <c r="M310" s="123"/>
      <c r="N310" s="124">
        <f t="shared" si="856"/>
        <v>0</v>
      </c>
      <c r="O310" s="125">
        <f t="shared" si="857"/>
        <v>0</v>
      </c>
      <c r="P310" s="123"/>
      <c r="Q310" s="124">
        <f t="shared" si="858"/>
        <v>0</v>
      </c>
      <c r="R310" s="125">
        <f t="shared" si="859"/>
        <v>0</v>
      </c>
      <c r="S310" s="123"/>
      <c r="T310" s="124">
        <f t="shared" si="860"/>
        <v>0</v>
      </c>
      <c r="U310" s="125">
        <f t="shared" si="861"/>
        <v>0</v>
      </c>
      <c r="V310" s="123"/>
      <c r="W310" s="124">
        <f t="shared" si="862"/>
        <v>0</v>
      </c>
      <c r="X310" s="125">
        <f t="shared" si="863"/>
        <v>0</v>
      </c>
      <c r="Y310" s="123"/>
      <c r="Z310" s="124">
        <f t="shared" si="864"/>
        <v>0</v>
      </c>
      <c r="AA310" s="125">
        <f t="shared" si="865"/>
        <v>0</v>
      </c>
      <c r="AB310" s="123"/>
      <c r="AC310" s="124">
        <f t="shared" si="866"/>
        <v>0</v>
      </c>
      <c r="AD310" s="125">
        <f t="shared" si="867"/>
        <v>0</v>
      </c>
      <c r="AE310" s="123">
        <v>0.15</v>
      </c>
      <c r="AF310" s="124">
        <f t="shared" si="868"/>
        <v>1</v>
      </c>
      <c r="AG310" s="125">
        <f t="shared" si="869"/>
        <v>250.69</v>
      </c>
      <c r="AH310" s="123"/>
      <c r="AI310" s="124">
        <f t="shared" si="870"/>
        <v>0</v>
      </c>
      <c r="AJ310" s="125">
        <f t="shared" si="871"/>
        <v>0</v>
      </c>
      <c r="AK310" s="123"/>
      <c r="AL310" s="124">
        <f t="shared" si="872"/>
        <v>0</v>
      </c>
      <c r="AM310" s="125">
        <f t="shared" si="873"/>
        <v>0</v>
      </c>
      <c r="AN310" s="123"/>
      <c r="AO310" s="124">
        <f t="shared" si="874"/>
        <v>0</v>
      </c>
      <c r="AP310" s="125">
        <f t="shared" si="875"/>
        <v>0</v>
      </c>
      <c r="AQ310" s="123"/>
      <c r="AR310" s="124">
        <f t="shared" si="876"/>
        <v>0</v>
      </c>
      <c r="AS310" s="125">
        <f t="shared" si="877"/>
        <v>0</v>
      </c>
      <c r="AT310" s="124">
        <f t="shared" si="878"/>
        <v>1</v>
      </c>
      <c r="AU310" s="104">
        <f t="shared" si="879"/>
        <v>250.69</v>
      </c>
      <c r="AV310" s="40" t="b">
        <f t="shared" si="795"/>
        <v>1</v>
      </c>
      <c r="AW310" s="21" t="s">
        <v>1266</v>
      </c>
    </row>
    <row r="311" spans="1:49" ht="22.5" hidden="1" outlineLevel="1" x14ac:dyDescent="0.25">
      <c r="A311" s="366" t="s">
        <v>643</v>
      </c>
      <c r="B311" s="356" t="s">
        <v>311</v>
      </c>
      <c r="C311" s="357" t="s">
        <v>206</v>
      </c>
      <c r="D311" s="358">
        <v>7.07</v>
      </c>
      <c r="E311" s="348">
        <f>'02_P.O.S_N.N.L'!E308</f>
        <v>51.09</v>
      </c>
      <c r="F311" s="348">
        <f>'02_P.O.S_N.N.L'!F308</f>
        <v>361.21</v>
      </c>
      <c r="G311" s="123"/>
      <c r="H311" s="124">
        <f t="shared" si="852"/>
        <v>0</v>
      </c>
      <c r="I311" s="125">
        <f t="shared" si="853"/>
        <v>0</v>
      </c>
      <c r="J311" s="123"/>
      <c r="K311" s="124">
        <f t="shared" si="854"/>
        <v>0</v>
      </c>
      <c r="L311" s="125">
        <f t="shared" si="855"/>
        <v>0</v>
      </c>
      <c r="M311" s="123"/>
      <c r="N311" s="124">
        <f t="shared" si="856"/>
        <v>0</v>
      </c>
      <c r="O311" s="125">
        <f t="shared" si="857"/>
        <v>0</v>
      </c>
      <c r="P311" s="123"/>
      <c r="Q311" s="124">
        <f t="shared" si="858"/>
        <v>0</v>
      </c>
      <c r="R311" s="125">
        <f t="shared" si="859"/>
        <v>0</v>
      </c>
      <c r="S311" s="123"/>
      <c r="T311" s="124">
        <f t="shared" si="860"/>
        <v>0</v>
      </c>
      <c r="U311" s="125">
        <f t="shared" si="861"/>
        <v>0</v>
      </c>
      <c r="V311" s="123"/>
      <c r="W311" s="124">
        <f t="shared" si="862"/>
        <v>0</v>
      </c>
      <c r="X311" s="125">
        <f t="shared" si="863"/>
        <v>0</v>
      </c>
      <c r="Y311" s="123"/>
      <c r="Z311" s="124">
        <f t="shared" si="864"/>
        <v>0</v>
      </c>
      <c r="AA311" s="125">
        <f t="shared" si="865"/>
        <v>0</v>
      </c>
      <c r="AB311" s="123"/>
      <c r="AC311" s="124">
        <f t="shared" si="866"/>
        <v>0</v>
      </c>
      <c r="AD311" s="125">
        <f t="shared" si="867"/>
        <v>0</v>
      </c>
      <c r="AE311" s="123">
        <v>7.07</v>
      </c>
      <c r="AF311" s="124">
        <f t="shared" si="868"/>
        <v>1</v>
      </c>
      <c r="AG311" s="125">
        <f t="shared" si="869"/>
        <v>361.21</v>
      </c>
      <c r="AH311" s="123"/>
      <c r="AI311" s="124">
        <f t="shared" si="870"/>
        <v>0</v>
      </c>
      <c r="AJ311" s="125">
        <f t="shared" si="871"/>
        <v>0</v>
      </c>
      <c r="AK311" s="123"/>
      <c r="AL311" s="124">
        <f t="shared" si="872"/>
        <v>0</v>
      </c>
      <c r="AM311" s="125">
        <f t="shared" si="873"/>
        <v>0</v>
      </c>
      <c r="AN311" s="123"/>
      <c r="AO311" s="124">
        <f t="shared" si="874"/>
        <v>0</v>
      </c>
      <c r="AP311" s="125">
        <f t="shared" si="875"/>
        <v>0</v>
      </c>
      <c r="AQ311" s="123"/>
      <c r="AR311" s="124">
        <f t="shared" si="876"/>
        <v>0</v>
      </c>
      <c r="AS311" s="125">
        <f t="shared" si="877"/>
        <v>0</v>
      </c>
      <c r="AT311" s="124">
        <f t="shared" si="878"/>
        <v>1</v>
      </c>
      <c r="AU311" s="104">
        <f t="shared" si="879"/>
        <v>361.21</v>
      </c>
      <c r="AV311" s="40" t="b">
        <f t="shared" si="795"/>
        <v>1</v>
      </c>
      <c r="AW311" s="19" t="s">
        <v>1263</v>
      </c>
    </row>
    <row r="312" spans="1:49" ht="22.5" hidden="1" outlineLevel="1" x14ac:dyDescent="0.25">
      <c r="A312" s="365" t="s">
        <v>48</v>
      </c>
      <c r="B312" s="359" t="s">
        <v>378</v>
      </c>
      <c r="C312" s="360" t="s">
        <v>204</v>
      </c>
      <c r="D312" s="361"/>
      <c r="E312" s="348">
        <f>'02_P.O.S_N.N.L'!E309</f>
        <v>0</v>
      </c>
      <c r="F312" s="348">
        <f>'02_P.O.S_N.N.L'!F309</f>
        <v>251.24</v>
      </c>
      <c r="G312" s="308"/>
      <c r="H312" s="309">
        <f>ROUND(I312/$F312,2)</f>
        <v>0</v>
      </c>
      <c r="I312" s="310">
        <f>SUM(I313:I315)</f>
        <v>0</v>
      </c>
      <c r="J312" s="308"/>
      <c r="K312" s="309">
        <f>ROUND(L312/$F312,2)</f>
        <v>0</v>
      </c>
      <c r="L312" s="310">
        <f>SUM(L313:L315)</f>
        <v>0</v>
      </c>
      <c r="M312" s="308"/>
      <c r="N312" s="309">
        <f>ROUND(O312/$F312,2)</f>
        <v>0</v>
      </c>
      <c r="O312" s="310">
        <f>SUM(O313:O315)</f>
        <v>0</v>
      </c>
      <c r="P312" s="308"/>
      <c r="Q312" s="309">
        <f>ROUND(R312/$F312,2)</f>
        <v>0</v>
      </c>
      <c r="R312" s="310">
        <f>SUM(R313:R315)</f>
        <v>0</v>
      </c>
      <c r="S312" s="308"/>
      <c r="T312" s="309">
        <f>ROUND(U312/$F312,2)</f>
        <v>0</v>
      </c>
      <c r="U312" s="310">
        <f>SUM(U313:U315)</f>
        <v>0</v>
      </c>
      <c r="V312" s="308"/>
      <c r="W312" s="309">
        <f>ROUND(X312/$F312,2)</f>
        <v>0</v>
      </c>
      <c r="X312" s="310">
        <f>SUM(X313:X315)</f>
        <v>0</v>
      </c>
      <c r="Y312" s="308"/>
      <c r="Z312" s="309">
        <f>ROUND(AA312/$F312,2)</f>
        <v>0</v>
      </c>
      <c r="AA312" s="310">
        <f>SUM(AA313:AA315)</f>
        <v>0</v>
      </c>
      <c r="AB312" s="308"/>
      <c r="AC312" s="309">
        <f>ROUND(AD312/$F312,2)</f>
        <v>0</v>
      </c>
      <c r="AD312" s="310">
        <f>SUM(AD313:AD315)</f>
        <v>0</v>
      </c>
      <c r="AE312" s="308"/>
      <c r="AF312" s="309">
        <f>ROUND(AG312/$F312,2)</f>
        <v>1</v>
      </c>
      <c r="AG312" s="310">
        <f>SUM(AG313:AG315)</f>
        <v>251.24</v>
      </c>
      <c r="AH312" s="308"/>
      <c r="AI312" s="309">
        <f>ROUND(AJ312/$F312,2)</f>
        <v>0</v>
      </c>
      <c r="AJ312" s="310">
        <f>SUM(AJ313:AJ315)</f>
        <v>0</v>
      </c>
      <c r="AK312" s="308"/>
      <c r="AL312" s="309">
        <f>ROUND(AM312/$F312,2)</f>
        <v>0</v>
      </c>
      <c r="AM312" s="310">
        <f>SUM(AM313:AM315)</f>
        <v>0</v>
      </c>
      <c r="AN312" s="308"/>
      <c r="AO312" s="309">
        <f>ROUND(AP312/$F312,2)</f>
        <v>0</v>
      </c>
      <c r="AP312" s="310">
        <f>SUM(AP313:AP315)</f>
        <v>0</v>
      </c>
      <c r="AQ312" s="308"/>
      <c r="AR312" s="309">
        <f>ROUND(AS312/$F312,2)</f>
        <v>0</v>
      </c>
      <c r="AS312" s="310">
        <f>SUM(AS313:AS315)</f>
        <v>0</v>
      </c>
      <c r="AT312" s="309">
        <f>AU312/F312</f>
        <v>1</v>
      </c>
      <c r="AU312" s="311">
        <f>I312+L312+O312+R312+U312+X312+AA312+AD312+AG312+AJ312+AM312+AP312+AS312</f>
        <v>251.24</v>
      </c>
      <c r="AV312" s="40" t="b">
        <f t="shared" si="795"/>
        <v>1</v>
      </c>
    </row>
    <row r="313" spans="1:49" ht="22.5" hidden="1" outlineLevel="1" x14ac:dyDescent="0.25">
      <c r="A313" s="366" t="s">
        <v>644</v>
      </c>
      <c r="B313" s="356" t="s">
        <v>218</v>
      </c>
      <c r="C313" s="357" t="s">
        <v>97</v>
      </c>
      <c r="D313" s="362">
        <v>17</v>
      </c>
      <c r="E313" s="348">
        <f>'02_P.O.S_N.N.L'!E310</f>
        <v>6.98</v>
      </c>
      <c r="F313" s="348">
        <f>'02_P.O.S_N.N.L'!F310</f>
        <v>118.66</v>
      </c>
      <c r="G313" s="123"/>
      <c r="H313" s="124">
        <f>ROUND(I313/$F313,2)</f>
        <v>0</v>
      </c>
      <c r="I313" s="125">
        <f>ROUND(G313*$E313,2)</f>
        <v>0</v>
      </c>
      <c r="J313" s="123"/>
      <c r="K313" s="124">
        <f>ROUND(L313/$F313,2)</f>
        <v>0</v>
      </c>
      <c r="L313" s="125">
        <f>ROUND(J313*$E313,2)</f>
        <v>0</v>
      </c>
      <c r="M313" s="123"/>
      <c r="N313" s="124">
        <f>ROUND(O313/$F313,2)</f>
        <v>0</v>
      </c>
      <c r="O313" s="125">
        <f>ROUND(M313*$E313,2)</f>
        <v>0</v>
      </c>
      <c r="P313" s="123"/>
      <c r="Q313" s="124">
        <f>ROUND(R313/$F313,2)</f>
        <v>0</v>
      </c>
      <c r="R313" s="125">
        <f>ROUND(P313*$E313,2)</f>
        <v>0</v>
      </c>
      <c r="S313" s="123"/>
      <c r="T313" s="124">
        <f>ROUND(U313/$F313,2)</f>
        <v>0</v>
      </c>
      <c r="U313" s="125">
        <f>ROUND(S313*$E313,2)</f>
        <v>0</v>
      </c>
      <c r="V313" s="123"/>
      <c r="W313" s="124">
        <f>ROUND(X313/$F313,2)</f>
        <v>0</v>
      </c>
      <c r="X313" s="125">
        <f>ROUND(V313*$E313,2)</f>
        <v>0</v>
      </c>
      <c r="Y313" s="123"/>
      <c r="Z313" s="124">
        <f>ROUND(AA313/$F313,2)</f>
        <v>0</v>
      </c>
      <c r="AA313" s="125">
        <f>ROUND(Y313*$E313,2)</f>
        <v>0</v>
      </c>
      <c r="AB313" s="123"/>
      <c r="AC313" s="124">
        <f>ROUND(AD313/$F313,2)</f>
        <v>0</v>
      </c>
      <c r="AD313" s="125">
        <f>ROUND(AB313*$E313,2)</f>
        <v>0</v>
      </c>
      <c r="AE313" s="123">
        <v>17</v>
      </c>
      <c r="AF313" s="124">
        <f>ROUND(AG313/$F313,2)</f>
        <v>1</v>
      </c>
      <c r="AG313" s="125">
        <f>ROUND(AE313*$E313,2)</f>
        <v>118.66</v>
      </c>
      <c r="AH313" s="123"/>
      <c r="AI313" s="124">
        <f>ROUND(AJ313/$F313,2)</f>
        <v>0</v>
      </c>
      <c r="AJ313" s="125">
        <f>ROUND(AH313*$E313,2)</f>
        <v>0</v>
      </c>
      <c r="AK313" s="123"/>
      <c r="AL313" s="124">
        <f>ROUND(AM313/$F313,2)</f>
        <v>0</v>
      </c>
      <c r="AM313" s="125">
        <f>ROUND(AK313*$E313,2)</f>
        <v>0</v>
      </c>
      <c r="AN313" s="123"/>
      <c r="AO313" s="124">
        <f>ROUND(AP313/$F313,2)</f>
        <v>0</v>
      </c>
      <c r="AP313" s="125">
        <f>ROUND(AN313*$E313,2)</f>
        <v>0</v>
      </c>
      <c r="AQ313" s="123"/>
      <c r="AR313" s="124">
        <f>ROUND(AS313/$F313,2)</f>
        <v>0</v>
      </c>
      <c r="AS313" s="125">
        <f>ROUND(AQ313*$E313,2)</f>
        <v>0</v>
      </c>
      <c r="AT313" s="124">
        <f>AU313/F313</f>
        <v>1</v>
      </c>
      <c r="AU313" s="104">
        <f>I313+L313+O313+R313+U313+X313+AA313+AD313+AG313+AJ313+AM313+AP313+AS313</f>
        <v>118.66</v>
      </c>
      <c r="AV313" s="40" t="b">
        <f t="shared" si="795"/>
        <v>1</v>
      </c>
      <c r="AW313" s="19" t="s">
        <v>1264</v>
      </c>
    </row>
    <row r="314" spans="1:49" ht="22.5" hidden="1" outlineLevel="1" x14ac:dyDescent="0.25">
      <c r="A314" s="366" t="s">
        <v>645</v>
      </c>
      <c r="B314" s="356" t="s">
        <v>219</v>
      </c>
      <c r="C314" s="357" t="s">
        <v>97</v>
      </c>
      <c r="D314" s="358">
        <v>7</v>
      </c>
      <c r="E314" s="348">
        <f>'02_P.O.S_N.N.L'!E311</f>
        <v>13.34</v>
      </c>
      <c r="F314" s="348">
        <f>'02_P.O.S_N.N.L'!F311</f>
        <v>93.38</v>
      </c>
      <c r="G314" s="123"/>
      <c r="H314" s="124">
        <f t="shared" ref="H314:H315" si="880">ROUND(I314/$F314,2)</f>
        <v>0</v>
      </c>
      <c r="I314" s="125">
        <f t="shared" ref="I314:I315" si="881">ROUND(G314*$E314,2)</f>
        <v>0</v>
      </c>
      <c r="J314" s="123"/>
      <c r="K314" s="124">
        <f t="shared" ref="K314:K315" si="882">ROUND(L314/$F314,2)</f>
        <v>0</v>
      </c>
      <c r="L314" s="125">
        <f t="shared" ref="L314:L315" si="883">ROUND(J314*$E314,2)</f>
        <v>0</v>
      </c>
      <c r="M314" s="123"/>
      <c r="N314" s="124">
        <f t="shared" ref="N314:N315" si="884">ROUND(O314/$F314,2)</f>
        <v>0</v>
      </c>
      <c r="O314" s="125">
        <f t="shared" ref="O314:O315" si="885">ROUND(M314*$E314,2)</f>
        <v>0</v>
      </c>
      <c r="P314" s="123"/>
      <c r="Q314" s="124">
        <f t="shared" ref="Q314:Q315" si="886">ROUND(R314/$F314,2)</f>
        <v>0</v>
      </c>
      <c r="R314" s="125">
        <f t="shared" ref="R314:R315" si="887">ROUND(P314*$E314,2)</f>
        <v>0</v>
      </c>
      <c r="S314" s="123"/>
      <c r="T314" s="124">
        <f t="shared" ref="T314:T315" si="888">ROUND(U314/$F314,2)</f>
        <v>0</v>
      </c>
      <c r="U314" s="125">
        <f t="shared" ref="U314:U315" si="889">ROUND(S314*$E314,2)</f>
        <v>0</v>
      </c>
      <c r="V314" s="123"/>
      <c r="W314" s="124">
        <f t="shared" ref="W314:W315" si="890">ROUND(X314/$F314,2)</f>
        <v>0</v>
      </c>
      <c r="X314" s="125">
        <f t="shared" ref="X314:X315" si="891">ROUND(V314*$E314,2)</f>
        <v>0</v>
      </c>
      <c r="Y314" s="123"/>
      <c r="Z314" s="124">
        <f t="shared" ref="Z314:Z315" si="892">ROUND(AA314/$F314,2)</f>
        <v>0</v>
      </c>
      <c r="AA314" s="125">
        <f t="shared" ref="AA314:AA315" si="893">ROUND(Y314*$E314,2)</f>
        <v>0</v>
      </c>
      <c r="AB314" s="123"/>
      <c r="AC314" s="124">
        <f t="shared" ref="AC314:AC315" si="894">ROUND(AD314/$F314,2)</f>
        <v>0</v>
      </c>
      <c r="AD314" s="125">
        <f t="shared" ref="AD314:AD315" si="895">ROUND(AB314*$E314,2)</f>
        <v>0</v>
      </c>
      <c r="AE314" s="123">
        <v>7</v>
      </c>
      <c r="AF314" s="124">
        <f t="shared" ref="AF314:AF315" si="896">ROUND(AG314/$F314,2)</f>
        <v>1</v>
      </c>
      <c r="AG314" s="125">
        <f t="shared" ref="AG314:AG315" si="897">ROUND(AE314*$E314,2)</f>
        <v>93.38</v>
      </c>
      <c r="AH314" s="123"/>
      <c r="AI314" s="124">
        <f t="shared" ref="AI314:AI315" si="898">ROUND(AJ314/$F314,2)</f>
        <v>0</v>
      </c>
      <c r="AJ314" s="125">
        <f t="shared" ref="AJ314:AJ315" si="899">ROUND(AH314*$E314,2)</f>
        <v>0</v>
      </c>
      <c r="AK314" s="123"/>
      <c r="AL314" s="124">
        <f t="shared" ref="AL314:AL315" si="900">ROUND(AM314/$F314,2)</f>
        <v>0</v>
      </c>
      <c r="AM314" s="125">
        <f t="shared" ref="AM314:AM315" si="901">ROUND(AK314*$E314,2)</f>
        <v>0</v>
      </c>
      <c r="AN314" s="123"/>
      <c r="AO314" s="124">
        <f t="shared" ref="AO314:AO315" si="902">ROUND(AP314/$F314,2)</f>
        <v>0</v>
      </c>
      <c r="AP314" s="125">
        <f t="shared" ref="AP314:AP315" si="903">ROUND(AN314*$E314,2)</f>
        <v>0</v>
      </c>
      <c r="AQ314" s="123"/>
      <c r="AR314" s="124">
        <f t="shared" ref="AR314:AR315" si="904">ROUND(AS314/$F314,2)</f>
        <v>0</v>
      </c>
      <c r="AS314" s="125">
        <f t="shared" ref="AS314:AS315" si="905">ROUND(AQ314*$E314,2)</f>
        <v>0</v>
      </c>
      <c r="AT314" s="124">
        <f t="shared" ref="AT314:AT315" si="906">AU314/F314</f>
        <v>1</v>
      </c>
      <c r="AU314" s="104">
        <f t="shared" ref="AU314:AU315" si="907">I314+L314+O314+R314+U314+X314+AA314+AD314+AG314+AJ314+AM314+AP314+AS314</f>
        <v>93.38</v>
      </c>
      <c r="AV314" s="40" t="b">
        <f t="shared" si="795"/>
        <v>1</v>
      </c>
      <c r="AW314" s="19" t="s">
        <v>1264</v>
      </c>
    </row>
    <row r="315" spans="1:49" ht="22.5" hidden="1" outlineLevel="1" x14ac:dyDescent="0.25">
      <c r="A315" s="366" t="s">
        <v>646</v>
      </c>
      <c r="B315" s="356" t="s">
        <v>321</v>
      </c>
      <c r="C315" s="357" t="s">
        <v>97</v>
      </c>
      <c r="D315" s="358">
        <v>2</v>
      </c>
      <c r="E315" s="348">
        <f>'02_P.O.S_N.N.L'!E312</f>
        <v>19.600000000000001</v>
      </c>
      <c r="F315" s="348">
        <f>'02_P.O.S_N.N.L'!F312</f>
        <v>39.200000000000003</v>
      </c>
      <c r="G315" s="123"/>
      <c r="H315" s="124">
        <f t="shared" si="880"/>
        <v>0</v>
      </c>
      <c r="I315" s="125">
        <f t="shared" si="881"/>
        <v>0</v>
      </c>
      <c r="J315" s="123"/>
      <c r="K315" s="124">
        <f t="shared" si="882"/>
        <v>0</v>
      </c>
      <c r="L315" s="125">
        <f t="shared" si="883"/>
        <v>0</v>
      </c>
      <c r="M315" s="123"/>
      <c r="N315" s="124">
        <f t="shared" si="884"/>
        <v>0</v>
      </c>
      <c r="O315" s="125">
        <f t="shared" si="885"/>
        <v>0</v>
      </c>
      <c r="P315" s="123"/>
      <c r="Q315" s="124">
        <f t="shared" si="886"/>
        <v>0</v>
      </c>
      <c r="R315" s="125">
        <f t="shared" si="887"/>
        <v>0</v>
      </c>
      <c r="S315" s="123"/>
      <c r="T315" s="124">
        <f t="shared" si="888"/>
        <v>0</v>
      </c>
      <c r="U315" s="125">
        <f t="shared" si="889"/>
        <v>0</v>
      </c>
      <c r="V315" s="123"/>
      <c r="W315" s="124">
        <f t="shared" si="890"/>
        <v>0</v>
      </c>
      <c r="X315" s="125">
        <f t="shared" si="891"/>
        <v>0</v>
      </c>
      <c r="Y315" s="123"/>
      <c r="Z315" s="124">
        <f t="shared" si="892"/>
        <v>0</v>
      </c>
      <c r="AA315" s="125">
        <f t="shared" si="893"/>
        <v>0</v>
      </c>
      <c r="AB315" s="123"/>
      <c r="AC315" s="124">
        <f t="shared" si="894"/>
        <v>0</v>
      </c>
      <c r="AD315" s="125">
        <f t="shared" si="895"/>
        <v>0</v>
      </c>
      <c r="AE315" s="123">
        <v>2</v>
      </c>
      <c r="AF315" s="124">
        <f t="shared" si="896"/>
        <v>1</v>
      </c>
      <c r="AG315" s="125">
        <f t="shared" si="897"/>
        <v>39.200000000000003</v>
      </c>
      <c r="AH315" s="123"/>
      <c r="AI315" s="124">
        <f t="shared" si="898"/>
        <v>0</v>
      </c>
      <c r="AJ315" s="125">
        <f t="shared" si="899"/>
        <v>0</v>
      </c>
      <c r="AK315" s="123"/>
      <c r="AL315" s="124">
        <f t="shared" si="900"/>
        <v>0</v>
      </c>
      <c r="AM315" s="125">
        <f t="shared" si="901"/>
        <v>0</v>
      </c>
      <c r="AN315" s="123"/>
      <c r="AO315" s="124">
        <f t="shared" si="902"/>
        <v>0</v>
      </c>
      <c r="AP315" s="125">
        <f t="shared" si="903"/>
        <v>0</v>
      </c>
      <c r="AQ315" s="123"/>
      <c r="AR315" s="124">
        <f t="shared" si="904"/>
        <v>0</v>
      </c>
      <c r="AS315" s="125">
        <f t="shared" si="905"/>
        <v>0</v>
      </c>
      <c r="AT315" s="124">
        <f t="shared" si="906"/>
        <v>1</v>
      </c>
      <c r="AU315" s="104">
        <f t="shared" si="907"/>
        <v>39.200000000000003</v>
      </c>
      <c r="AV315" s="40" t="b">
        <f t="shared" si="795"/>
        <v>1</v>
      </c>
      <c r="AW315" s="19" t="s">
        <v>1264</v>
      </c>
    </row>
    <row r="316" spans="1:49" hidden="1" outlineLevel="1" x14ac:dyDescent="0.25">
      <c r="A316" s="369"/>
      <c r="B316" s="370"/>
      <c r="C316" s="371"/>
      <c r="D316" s="371"/>
      <c r="E316" s="372" t="s">
        <v>51</v>
      </c>
      <c r="F316" s="373">
        <f>SUM(F276,F85,F67,F27,F16)</f>
        <v>918337.25</v>
      </c>
    </row>
    <row r="317" spans="1:49" hidden="1" outlineLevel="1" x14ac:dyDescent="0.25">
      <c r="A317" s="374"/>
      <c r="B317" s="375"/>
      <c r="C317" s="376"/>
      <c r="D317" s="376"/>
      <c r="E317" s="377"/>
      <c r="F317" s="378"/>
    </row>
    <row r="318" spans="1:49" collapsed="1" x14ac:dyDescent="0.25">
      <c r="A318" s="294"/>
      <c r="B318" s="290" t="s">
        <v>81</v>
      </c>
      <c r="C318" s="291"/>
      <c r="D318" s="292"/>
      <c r="E318" s="292"/>
      <c r="F318" s="291"/>
      <c r="G318" s="291"/>
      <c r="H318" s="291"/>
      <c r="I318" s="291"/>
      <c r="J318" s="291"/>
      <c r="K318" s="291"/>
      <c r="L318" s="291"/>
      <c r="M318" s="291"/>
      <c r="N318" s="291"/>
      <c r="O318" s="291"/>
      <c r="P318" s="291"/>
      <c r="Q318" s="291"/>
      <c r="R318" s="291"/>
      <c r="S318" s="291"/>
      <c r="T318" s="291"/>
      <c r="U318" s="291"/>
      <c r="V318" s="291"/>
      <c r="W318" s="291"/>
      <c r="X318" s="291"/>
      <c r="Y318" s="291"/>
      <c r="Z318" s="291"/>
      <c r="AA318" s="291"/>
      <c r="AB318" s="291"/>
      <c r="AC318" s="291"/>
      <c r="AD318" s="291"/>
      <c r="AE318" s="291"/>
      <c r="AF318" s="291"/>
      <c r="AG318" s="291"/>
      <c r="AH318" s="291"/>
      <c r="AI318" s="291"/>
      <c r="AJ318" s="291"/>
      <c r="AK318" s="291"/>
      <c r="AL318" s="291"/>
      <c r="AM318" s="291"/>
      <c r="AN318" s="291"/>
      <c r="AO318" s="291"/>
      <c r="AP318" s="291"/>
      <c r="AQ318" s="291"/>
      <c r="AR318" s="291"/>
      <c r="AS318" s="291"/>
      <c r="AT318" s="291"/>
      <c r="AU318" s="291"/>
    </row>
    <row r="319" spans="1:49" ht="13.5" x14ac:dyDescent="0.25">
      <c r="A319" s="340" t="s">
        <v>8</v>
      </c>
      <c r="B319" s="379" t="s">
        <v>199</v>
      </c>
      <c r="C319" s="354" t="s">
        <v>204</v>
      </c>
      <c r="D319" s="355"/>
      <c r="E319" s="355"/>
      <c r="F319" s="351">
        <f>SUM(F320,F348)</f>
        <v>24688.190000000006</v>
      </c>
      <c r="G319" s="308"/>
      <c r="H319" s="309">
        <f>ROUND(I319/$F319,2)</f>
        <v>0</v>
      </c>
      <c r="I319" s="310">
        <f>SUM(I320,I348)</f>
        <v>0</v>
      </c>
      <c r="J319" s="308"/>
      <c r="K319" s="309">
        <f t="shared" ref="K319" si="908">ROUND(L319/$F319,2)</f>
        <v>0</v>
      </c>
      <c r="L319" s="310">
        <f>SUM(L320,L348)</f>
        <v>0</v>
      </c>
      <c r="M319" s="308"/>
      <c r="N319" s="309">
        <f t="shared" ref="N319" si="909">ROUND(O319/$F319,2)</f>
        <v>0</v>
      </c>
      <c r="O319" s="310">
        <f>SUM(O320,O348)</f>
        <v>0</v>
      </c>
      <c r="P319" s="308"/>
      <c r="Q319" s="309">
        <f t="shared" ref="Q319" si="910">ROUND(R319/$F319,2)</f>
        <v>0.06</v>
      </c>
      <c r="R319" s="310">
        <f>SUM(R320,R348)</f>
        <v>1541.7200000000003</v>
      </c>
      <c r="S319" s="308"/>
      <c r="T319" s="309">
        <f t="shared" ref="T319" si="911">ROUND(U319/$F319,2)</f>
        <v>0.15</v>
      </c>
      <c r="U319" s="310">
        <f>SUM(U320,U348)</f>
        <v>3700.2</v>
      </c>
      <c r="V319" s="308"/>
      <c r="W319" s="309">
        <f t="shared" ref="W319" si="912">ROUND(X319/$F319,2)</f>
        <v>0</v>
      </c>
      <c r="X319" s="310">
        <f>SUM(X320,X348)</f>
        <v>0</v>
      </c>
      <c r="Y319" s="308"/>
      <c r="Z319" s="309">
        <f>ROUND(AA319/$F319,2)</f>
        <v>0</v>
      </c>
      <c r="AA319" s="310">
        <f>SUM(AA320,AA348)</f>
        <v>0</v>
      </c>
      <c r="AB319" s="308"/>
      <c r="AC319" s="309">
        <f t="shared" ref="AC319" si="913">ROUND(AD319/$F319,2)</f>
        <v>0.79</v>
      </c>
      <c r="AD319" s="310">
        <f>SUM(AD320,AD348)</f>
        <v>19446.270000000004</v>
      </c>
      <c r="AE319" s="308"/>
      <c r="AF319" s="309">
        <f t="shared" ref="AF319" si="914">ROUND(AG319/$F319,2)</f>
        <v>0</v>
      </c>
      <c r="AG319" s="310">
        <f>SUM(AG320,AG348)</f>
        <v>0</v>
      </c>
      <c r="AH319" s="308"/>
      <c r="AI319" s="309">
        <f t="shared" ref="AI319" si="915">ROUND(AJ319/$F319,2)</f>
        <v>0</v>
      </c>
      <c r="AJ319" s="310">
        <f>SUM(AJ320,AJ348)</f>
        <v>0</v>
      </c>
      <c r="AK319" s="308"/>
      <c r="AL319" s="309">
        <f t="shared" ref="AL319" si="916">ROUND(AM319/$F319,2)</f>
        <v>0</v>
      </c>
      <c r="AM319" s="310">
        <f>SUM(AM320,AM348)</f>
        <v>0</v>
      </c>
      <c r="AN319" s="308"/>
      <c r="AO319" s="309">
        <f t="shared" ref="AO319" si="917">ROUND(AP319/$F319,2)</f>
        <v>0</v>
      </c>
      <c r="AP319" s="310">
        <f>SUM(AP320,AP348)</f>
        <v>0</v>
      </c>
      <c r="AQ319" s="308"/>
      <c r="AR319" s="309">
        <f t="shared" ref="AR319" si="918">ROUND(AS319/$F319,2)</f>
        <v>0</v>
      </c>
      <c r="AS319" s="310">
        <f>SUM(AS320,AS348)</f>
        <v>0</v>
      </c>
      <c r="AT319" s="309">
        <f>AU319/F319</f>
        <v>0.99999999999999989</v>
      </c>
      <c r="AU319" s="311">
        <f>I319+L319+O319+R319+U319+X319+AA319+AD319+AG319+AJ319+AM319+AP319+AS319</f>
        <v>24688.190000000002</v>
      </c>
    </row>
    <row r="320" spans="1:49" ht="13.5" hidden="1" outlineLevel="1" x14ac:dyDescent="0.25">
      <c r="A320" s="340" t="s">
        <v>9</v>
      </c>
      <c r="B320" s="379" t="s">
        <v>656</v>
      </c>
      <c r="C320" s="354" t="s">
        <v>204</v>
      </c>
      <c r="D320" s="355"/>
      <c r="E320" s="355"/>
      <c r="F320" s="351">
        <f>SUM(F321:F347)</f>
        <v>19446.270000000004</v>
      </c>
      <c r="G320" s="308"/>
      <c r="H320" s="309">
        <f>ROUND(I320/$F320,2)</f>
        <v>0</v>
      </c>
      <c r="I320" s="310">
        <f>SUM(I321:I323)</f>
        <v>0</v>
      </c>
      <c r="J320" s="308"/>
      <c r="K320" s="309">
        <f>ROUND(L320/$F320,2)</f>
        <v>0</v>
      </c>
      <c r="L320" s="310">
        <f>SUM(L321:L323)</f>
        <v>0</v>
      </c>
      <c r="M320" s="308"/>
      <c r="N320" s="309">
        <f>ROUND(O320/$F320,2)</f>
        <v>0</v>
      </c>
      <c r="O320" s="310">
        <f>SUM(O321:O323)</f>
        <v>0</v>
      </c>
      <c r="P320" s="308"/>
      <c r="Q320" s="309">
        <f>ROUND(R320/$F320,2)</f>
        <v>0</v>
      </c>
      <c r="R320" s="310">
        <f>SUM(R321:R347)</f>
        <v>0</v>
      </c>
      <c r="S320" s="308"/>
      <c r="T320" s="309">
        <f>ROUND(U320/$F320,2)</f>
        <v>0</v>
      </c>
      <c r="U320" s="310">
        <f>SUM(U321:U347)</f>
        <v>0</v>
      </c>
      <c r="V320" s="308"/>
      <c r="W320" s="309">
        <f>ROUND(X320/$F320,2)</f>
        <v>0</v>
      </c>
      <c r="X320" s="310">
        <f>SUM(X321:X347)</f>
        <v>0</v>
      </c>
      <c r="Y320" s="308"/>
      <c r="Z320" s="309">
        <f>ROUND(AA320/$F320,2)</f>
        <v>0</v>
      </c>
      <c r="AA320" s="310">
        <f>SUM(AA321:AA347)</f>
        <v>0</v>
      </c>
      <c r="AB320" s="308"/>
      <c r="AC320" s="309">
        <f>ROUND(AD320/$F320,2)</f>
        <v>1</v>
      </c>
      <c r="AD320" s="310">
        <f>SUM(AD321:AD347)</f>
        <v>19446.270000000004</v>
      </c>
      <c r="AE320" s="308"/>
      <c r="AF320" s="309">
        <f>ROUND(AG320/$F320,2)</f>
        <v>0</v>
      </c>
      <c r="AG320" s="310">
        <f>SUM(AG321:AG347)</f>
        <v>0</v>
      </c>
      <c r="AH320" s="308"/>
      <c r="AI320" s="309">
        <f>ROUND(AJ320/$F320,2)</f>
        <v>0</v>
      </c>
      <c r="AJ320" s="310">
        <f>SUM(AJ321:AJ347)</f>
        <v>0</v>
      </c>
      <c r="AK320" s="308"/>
      <c r="AL320" s="309">
        <f>ROUND(AM320/$F320,2)</f>
        <v>0</v>
      </c>
      <c r="AM320" s="310">
        <f>SUM(AM321:AM347)</f>
        <v>0</v>
      </c>
      <c r="AN320" s="308"/>
      <c r="AO320" s="309">
        <f>ROUND(AP320/$F320,2)</f>
        <v>0</v>
      </c>
      <c r="AP320" s="310">
        <f>SUM(AP321:AP347)</f>
        <v>0</v>
      </c>
      <c r="AQ320" s="308"/>
      <c r="AR320" s="309">
        <f>ROUND(AS320/$F320,2)</f>
        <v>0</v>
      </c>
      <c r="AS320" s="310">
        <f>SUM(AS321:AS347)</f>
        <v>0</v>
      </c>
      <c r="AT320" s="309">
        <f>AU320/F320</f>
        <v>1</v>
      </c>
      <c r="AU320" s="311">
        <f>I320+L320+O320+R320+U320+X320+AA320+AD320+AG320+AJ320+AM320+AP320+AS320</f>
        <v>19446.270000000004</v>
      </c>
    </row>
    <row r="321" spans="1:49" hidden="1" outlineLevel="1" x14ac:dyDescent="0.25">
      <c r="A321" s="380" t="s">
        <v>938</v>
      </c>
      <c r="B321" s="381" t="s">
        <v>657</v>
      </c>
      <c r="C321" s="346" t="s">
        <v>46</v>
      </c>
      <c r="D321" s="347">
        <v>9</v>
      </c>
      <c r="E321" s="349">
        <f>'02_P.O.S_N.N.L'!E319</f>
        <v>32.1</v>
      </c>
      <c r="F321" s="349">
        <f>'02_P.O.S_N.N.L'!F319</f>
        <v>288.89999999999998</v>
      </c>
      <c r="G321" s="123"/>
      <c r="H321" s="124">
        <f>ROUND(I321/$F321,2)</f>
        <v>0</v>
      </c>
      <c r="I321" s="125">
        <f>ROUND(G321*$E321,2)</f>
        <v>0</v>
      </c>
      <c r="J321" s="123"/>
      <c r="K321" s="124">
        <f>ROUND(L321/$F321,2)</f>
        <v>0</v>
      </c>
      <c r="L321" s="125">
        <f>ROUND(J321*$E321,2)</f>
        <v>0</v>
      </c>
      <c r="M321" s="123"/>
      <c r="N321" s="124">
        <f>ROUND(O321/$F321,2)</f>
        <v>0</v>
      </c>
      <c r="O321" s="125">
        <f>ROUND(M321*$E321,2)</f>
        <v>0</v>
      </c>
      <c r="P321" s="123"/>
      <c r="Q321" s="124">
        <f>ROUND(R321/$F321,2)</f>
        <v>0</v>
      </c>
      <c r="R321" s="125">
        <f>ROUND(P321*$E321,2)</f>
        <v>0</v>
      </c>
      <c r="S321" s="123"/>
      <c r="T321" s="124">
        <f>ROUND(U321/$F321,2)</f>
        <v>0</v>
      </c>
      <c r="U321" s="125">
        <f>ROUND(S321*$E321,2)</f>
        <v>0</v>
      </c>
      <c r="V321" s="123"/>
      <c r="W321" s="124">
        <f>ROUND(X321/$F321,2)</f>
        <v>0</v>
      </c>
      <c r="X321" s="125">
        <f>ROUND(V321*$E321,2)</f>
        <v>0</v>
      </c>
      <c r="Y321" s="123"/>
      <c r="Z321" s="124">
        <f>ROUND(AA321/$F321,2)</f>
        <v>0</v>
      </c>
      <c r="AA321" s="125">
        <f>ROUND(Y321*$E321,2)</f>
        <v>0</v>
      </c>
      <c r="AB321" s="123">
        <v>9</v>
      </c>
      <c r="AC321" s="124">
        <f>ROUND(AD321/$F321,2)</f>
        <v>1</v>
      </c>
      <c r="AD321" s="125">
        <f>ROUND(AB321*$E321,2)</f>
        <v>288.89999999999998</v>
      </c>
      <c r="AE321" s="123"/>
      <c r="AF321" s="124">
        <f>ROUND(AG321/$F321,2)</f>
        <v>0</v>
      </c>
      <c r="AG321" s="125">
        <f>ROUND(AE321*$E321,2)</f>
        <v>0</v>
      </c>
      <c r="AH321" s="123"/>
      <c r="AI321" s="124">
        <f>ROUND(AJ321/$F321,2)</f>
        <v>0</v>
      </c>
      <c r="AJ321" s="125">
        <f>ROUND(AH321*$E321,2)</f>
        <v>0</v>
      </c>
      <c r="AK321" s="123"/>
      <c r="AL321" s="124">
        <f>ROUND(AM321/$F321,2)</f>
        <v>0</v>
      </c>
      <c r="AM321" s="125">
        <f>ROUND(AK321*$E321,2)</f>
        <v>0</v>
      </c>
      <c r="AN321" s="123"/>
      <c r="AO321" s="124">
        <f>ROUND(AP321/$F321,2)</f>
        <v>0</v>
      </c>
      <c r="AP321" s="125">
        <f>ROUND(AN321*$E321,2)</f>
        <v>0</v>
      </c>
      <c r="AQ321" s="123"/>
      <c r="AR321" s="124">
        <f>ROUND(AS321/$F321,2)</f>
        <v>0</v>
      </c>
      <c r="AS321" s="125">
        <f>ROUND(AQ321*$E321,2)</f>
        <v>0</v>
      </c>
      <c r="AT321" s="124">
        <f>AU321/F321</f>
        <v>1</v>
      </c>
      <c r="AU321" s="104">
        <f>I321+L321+O321+R321+U321+X321+AA321+AD321+AG321+AJ321+AM321+AP321+AS321</f>
        <v>288.89999999999998</v>
      </c>
      <c r="AW321" s="19" t="s">
        <v>1278</v>
      </c>
    </row>
    <row r="322" spans="1:49" hidden="1" outlineLevel="1" x14ac:dyDescent="0.25">
      <c r="A322" s="380" t="s">
        <v>939</v>
      </c>
      <c r="B322" s="381" t="s">
        <v>658</v>
      </c>
      <c r="C322" s="346" t="s">
        <v>659</v>
      </c>
      <c r="D322" s="347">
        <v>3</v>
      </c>
      <c r="E322" s="349">
        <f>'02_P.O.S_N.N.L'!E320</f>
        <v>200.64</v>
      </c>
      <c r="F322" s="349">
        <f>'02_P.O.S_N.N.L'!F320</f>
        <v>601.91999999999996</v>
      </c>
      <c r="G322" s="123"/>
      <c r="H322" s="124">
        <f t="shared" ref="H322:H347" si="919">ROUND(I322/$F322,2)</f>
        <v>0</v>
      </c>
      <c r="I322" s="125">
        <f t="shared" ref="I322:I347" si="920">ROUND(G322*$E322,2)</f>
        <v>0</v>
      </c>
      <c r="J322" s="123"/>
      <c r="K322" s="124">
        <f t="shared" ref="K322:K347" si="921">ROUND(L322/$F322,2)</f>
        <v>0</v>
      </c>
      <c r="L322" s="125">
        <f t="shared" ref="L322:L347" si="922">ROUND(J322*$E322,2)</f>
        <v>0</v>
      </c>
      <c r="M322" s="123"/>
      <c r="N322" s="124">
        <f t="shared" ref="N322:N347" si="923">ROUND(O322/$F322,2)</f>
        <v>0</v>
      </c>
      <c r="O322" s="125">
        <f t="shared" ref="O322:O347" si="924">ROUND(M322*$E322,2)</f>
        <v>0</v>
      </c>
      <c r="P322" s="123"/>
      <c r="Q322" s="124">
        <f t="shared" ref="Q322:Q347" si="925">ROUND(R322/$F322,2)</f>
        <v>0</v>
      </c>
      <c r="R322" s="125">
        <f t="shared" ref="R322:R347" si="926">ROUND(P322*$E322,2)</f>
        <v>0</v>
      </c>
      <c r="S322" s="123"/>
      <c r="T322" s="124">
        <f t="shared" ref="T322:T347" si="927">ROUND(U322/$F322,2)</f>
        <v>0</v>
      </c>
      <c r="U322" s="125">
        <f t="shared" ref="U322:U347" si="928">ROUND(S322*$E322,2)</f>
        <v>0</v>
      </c>
      <c r="V322" s="123"/>
      <c r="W322" s="124">
        <f t="shared" ref="W322:W347" si="929">ROUND(X322/$F322,2)</f>
        <v>0</v>
      </c>
      <c r="X322" s="125">
        <f t="shared" ref="X322:X347" si="930">ROUND(V322*$E322,2)</f>
        <v>0</v>
      </c>
      <c r="Y322" s="123"/>
      <c r="Z322" s="124">
        <f t="shared" ref="Z322:Z347" si="931">ROUND(AA322/$F322,2)</f>
        <v>0</v>
      </c>
      <c r="AA322" s="125">
        <f t="shared" ref="AA322:AA347" si="932">ROUND(Y322*$E322,2)</f>
        <v>0</v>
      </c>
      <c r="AB322" s="123">
        <v>3</v>
      </c>
      <c r="AC322" s="124">
        <f t="shared" ref="AC322:AC347" si="933">ROUND(AD322/$F322,2)</f>
        <v>1</v>
      </c>
      <c r="AD322" s="125">
        <f t="shared" ref="AD322:AD347" si="934">ROUND(AB322*$E322,2)</f>
        <v>601.91999999999996</v>
      </c>
      <c r="AE322" s="123"/>
      <c r="AF322" s="124">
        <f t="shared" ref="AF322:AF347" si="935">ROUND(AG322/$F322,2)</f>
        <v>0</v>
      </c>
      <c r="AG322" s="125">
        <f t="shared" ref="AG322:AG347" si="936">ROUND(AE322*$E322,2)</f>
        <v>0</v>
      </c>
      <c r="AH322" s="123"/>
      <c r="AI322" s="124">
        <f t="shared" ref="AI322:AI347" si="937">ROUND(AJ322/$F322,2)</f>
        <v>0</v>
      </c>
      <c r="AJ322" s="125">
        <f t="shared" ref="AJ322:AJ347" si="938">ROUND(AH322*$E322,2)</f>
        <v>0</v>
      </c>
      <c r="AK322" s="123"/>
      <c r="AL322" s="124">
        <f t="shared" ref="AL322:AL347" si="939">ROUND(AM322/$F322,2)</f>
        <v>0</v>
      </c>
      <c r="AM322" s="125">
        <f t="shared" ref="AM322:AM347" si="940">ROUND(AK322*$E322,2)</f>
        <v>0</v>
      </c>
      <c r="AN322" s="123"/>
      <c r="AO322" s="124">
        <f t="shared" ref="AO322:AO347" si="941">ROUND(AP322/$F322,2)</f>
        <v>0</v>
      </c>
      <c r="AP322" s="125">
        <f t="shared" ref="AP322:AP347" si="942">ROUND(AN322*$E322,2)</f>
        <v>0</v>
      </c>
      <c r="AQ322" s="123"/>
      <c r="AR322" s="124">
        <f t="shared" ref="AR322:AR347" si="943">ROUND(AS322/$F322,2)</f>
        <v>0</v>
      </c>
      <c r="AS322" s="125">
        <f t="shared" ref="AS322:AS347" si="944">ROUND(AQ322*$E322,2)</f>
        <v>0</v>
      </c>
      <c r="AT322" s="124">
        <f t="shared" ref="AT322:AT347" si="945">AU322/F322</f>
        <v>1</v>
      </c>
      <c r="AU322" s="104">
        <f t="shared" ref="AU322:AU347" si="946">I322+L322+O322+R322+U322+X322+AA322+AD322+AG322+AJ322+AM322+AP322+AS322</f>
        <v>601.91999999999996</v>
      </c>
      <c r="AW322" s="19" t="s">
        <v>1279</v>
      </c>
    </row>
    <row r="323" spans="1:49" hidden="1" outlineLevel="1" x14ac:dyDescent="0.25">
      <c r="A323" s="380" t="s">
        <v>940</v>
      </c>
      <c r="B323" s="381" t="s">
        <v>660</v>
      </c>
      <c r="C323" s="346" t="s">
        <v>97</v>
      </c>
      <c r="D323" s="347">
        <v>3</v>
      </c>
      <c r="E323" s="349">
        <f>'02_P.O.S_N.N.L'!E321</f>
        <v>291.67</v>
      </c>
      <c r="F323" s="349">
        <f>'02_P.O.S_N.N.L'!F321</f>
        <v>875.01</v>
      </c>
      <c r="G323" s="123"/>
      <c r="H323" s="124">
        <f t="shared" si="919"/>
        <v>0</v>
      </c>
      <c r="I323" s="125">
        <f t="shared" si="920"/>
        <v>0</v>
      </c>
      <c r="J323" s="123"/>
      <c r="K323" s="124">
        <f t="shared" si="921"/>
        <v>0</v>
      </c>
      <c r="L323" s="125">
        <f t="shared" si="922"/>
        <v>0</v>
      </c>
      <c r="M323" s="123"/>
      <c r="N323" s="124">
        <f t="shared" si="923"/>
        <v>0</v>
      </c>
      <c r="O323" s="125">
        <f t="shared" si="924"/>
        <v>0</v>
      </c>
      <c r="P323" s="123"/>
      <c r="Q323" s="124">
        <f t="shared" si="925"/>
        <v>0</v>
      </c>
      <c r="R323" s="125">
        <f t="shared" si="926"/>
        <v>0</v>
      </c>
      <c r="S323" s="123"/>
      <c r="T323" s="124">
        <f t="shared" si="927"/>
        <v>0</v>
      </c>
      <c r="U323" s="125">
        <f t="shared" si="928"/>
        <v>0</v>
      </c>
      <c r="V323" s="123"/>
      <c r="W323" s="124">
        <f t="shared" si="929"/>
        <v>0</v>
      </c>
      <c r="X323" s="125">
        <f t="shared" si="930"/>
        <v>0</v>
      </c>
      <c r="Y323" s="123"/>
      <c r="Z323" s="124">
        <f t="shared" si="931"/>
        <v>0</v>
      </c>
      <c r="AA323" s="125">
        <f t="shared" si="932"/>
        <v>0</v>
      </c>
      <c r="AB323" s="123">
        <v>3</v>
      </c>
      <c r="AC323" s="124">
        <f t="shared" si="933"/>
        <v>1</v>
      </c>
      <c r="AD323" s="125">
        <f t="shared" si="934"/>
        <v>875.01</v>
      </c>
      <c r="AE323" s="123"/>
      <c r="AF323" s="124">
        <f t="shared" si="935"/>
        <v>0</v>
      </c>
      <c r="AG323" s="125">
        <f t="shared" si="936"/>
        <v>0</v>
      </c>
      <c r="AH323" s="123"/>
      <c r="AI323" s="124">
        <f t="shared" si="937"/>
        <v>0</v>
      </c>
      <c r="AJ323" s="125">
        <f t="shared" si="938"/>
        <v>0</v>
      </c>
      <c r="AK323" s="123"/>
      <c r="AL323" s="124">
        <f t="shared" si="939"/>
        <v>0</v>
      </c>
      <c r="AM323" s="125">
        <f t="shared" si="940"/>
        <v>0</v>
      </c>
      <c r="AN323" s="123"/>
      <c r="AO323" s="124">
        <f t="shared" si="941"/>
        <v>0</v>
      </c>
      <c r="AP323" s="125">
        <f t="shared" si="942"/>
        <v>0</v>
      </c>
      <c r="AQ323" s="123"/>
      <c r="AR323" s="124">
        <f t="shared" si="943"/>
        <v>0</v>
      </c>
      <c r="AS323" s="125">
        <f t="shared" si="944"/>
        <v>0</v>
      </c>
      <c r="AT323" s="124">
        <f t="shared" si="945"/>
        <v>1</v>
      </c>
      <c r="AU323" s="104">
        <f t="shared" si="946"/>
        <v>875.01</v>
      </c>
      <c r="AW323" s="19" t="s">
        <v>1279</v>
      </c>
    </row>
    <row r="324" spans="1:49" hidden="1" outlineLevel="1" x14ac:dyDescent="0.25">
      <c r="A324" s="380" t="s">
        <v>941</v>
      </c>
      <c r="B324" s="381" t="s">
        <v>661</v>
      </c>
      <c r="C324" s="346" t="s">
        <v>97</v>
      </c>
      <c r="D324" s="347">
        <v>2</v>
      </c>
      <c r="E324" s="349">
        <f>'02_P.O.S_N.N.L'!E322</f>
        <v>182</v>
      </c>
      <c r="F324" s="349">
        <f>'02_P.O.S_N.N.L'!F322</f>
        <v>364</v>
      </c>
      <c r="G324" s="123"/>
      <c r="H324" s="124">
        <f t="shared" si="919"/>
        <v>0</v>
      </c>
      <c r="I324" s="125">
        <f t="shared" si="920"/>
        <v>0</v>
      </c>
      <c r="J324" s="123"/>
      <c r="K324" s="124">
        <f t="shared" si="921"/>
        <v>0</v>
      </c>
      <c r="L324" s="125">
        <f t="shared" si="922"/>
        <v>0</v>
      </c>
      <c r="M324" s="123"/>
      <c r="N324" s="124">
        <f t="shared" si="923"/>
        <v>0</v>
      </c>
      <c r="O324" s="125">
        <f t="shared" si="924"/>
        <v>0</v>
      </c>
      <c r="P324" s="123"/>
      <c r="Q324" s="124">
        <f t="shared" si="925"/>
        <v>0</v>
      </c>
      <c r="R324" s="125">
        <f t="shared" si="926"/>
        <v>0</v>
      </c>
      <c r="S324" s="123"/>
      <c r="T324" s="124">
        <f t="shared" si="927"/>
        <v>0</v>
      </c>
      <c r="U324" s="125">
        <f t="shared" si="928"/>
        <v>0</v>
      </c>
      <c r="V324" s="123"/>
      <c r="W324" s="124">
        <f t="shared" si="929"/>
        <v>0</v>
      </c>
      <c r="X324" s="125">
        <f t="shared" si="930"/>
        <v>0</v>
      </c>
      <c r="Y324" s="123"/>
      <c r="Z324" s="124">
        <f t="shared" si="931"/>
        <v>0</v>
      </c>
      <c r="AA324" s="125">
        <f t="shared" si="932"/>
        <v>0</v>
      </c>
      <c r="AB324" s="123">
        <v>2</v>
      </c>
      <c r="AC324" s="124">
        <f t="shared" si="933"/>
        <v>1</v>
      </c>
      <c r="AD324" s="125">
        <f t="shared" si="934"/>
        <v>364</v>
      </c>
      <c r="AE324" s="123"/>
      <c r="AF324" s="124">
        <f t="shared" si="935"/>
        <v>0</v>
      </c>
      <c r="AG324" s="125">
        <f t="shared" si="936"/>
        <v>0</v>
      </c>
      <c r="AH324" s="123"/>
      <c r="AI324" s="124">
        <f t="shared" si="937"/>
        <v>0</v>
      </c>
      <c r="AJ324" s="125">
        <f t="shared" si="938"/>
        <v>0</v>
      </c>
      <c r="AK324" s="123"/>
      <c r="AL324" s="124">
        <f t="shared" si="939"/>
        <v>0</v>
      </c>
      <c r="AM324" s="125">
        <f t="shared" si="940"/>
        <v>0</v>
      </c>
      <c r="AN324" s="123"/>
      <c r="AO324" s="124">
        <f t="shared" si="941"/>
        <v>0</v>
      </c>
      <c r="AP324" s="125">
        <f t="shared" si="942"/>
        <v>0</v>
      </c>
      <c r="AQ324" s="123"/>
      <c r="AR324" s="124">
        <f t="shared" si="943"/>
        <v>0</v>
      </c>
      <c r="AS324" s="125">
        <f t="shared" si="944"/>
        <v>0</v>
      </c>
      <c r="AT324" s="124">
        <f t="shared" si="945"/>
        <v>1</v>
      </c>
      <c r="AU324" s="104">
        <f t="shared" si="946"/>
        <v>364</v>
      </c>
      <c r="AW324" s="19" t="s">
        <v>1279</v>
      </c>
    </row>
    <row r="325" spans="1:49" hidden="1" outlineLevel="1" x14ac:dyDescent="0.25">
      <c r="A325" s="380" t="s">
        <v>942</v>
      </c>
      <c r="B325" s="381" t="s">
        <v>662</v>
      </c>
      <c r="C325" s="346" t="s">
        <v>659</v>
      </c>
      <c r="D325" s="347">
        <v>1</v>
      </c>
      <c r="E325" s="349">
        <f>'02_P.O.S_N.N.L'!E323</f>
        <v>596.57000000000005</v>
      </c>
      <c r="F325" s="349">
        <f>'02_P.O.S_N.N.L'!F323</f>
        <v>596.57000000000005</v>
      </c>
      <c r="G325" s="123"/>
      <c r="H325" s="124">
        <f t="shared" si="919"/>
        <v>0</v>
      </c>
      <c r="I325" s="125">
        <f t="shared" si="920"/>
        <v>0</v>
      </c>
      <c r="J325" s="123"/>
      <c r="K325" s="124">
        <f t="shared" si="921"/>
        <v>0</v>
      </c>
      <c r="L325" s="125">
        <f t="shared" si="922"/>
        <v>0</v>
      </c>
      <c r="M325" s="123"/>
      <c r="N325" s="124">
        <f t="shared" si="923"/>
        <v>0</v>
      </c>
      <c r="O325" s="125">
        <f t="shared" si="924"/>
        <v>0</v>
      </c>
      <c r="P325" s="123"/>
      <c r="Q325" s="124">
        <f t="shared" si="925"/>
        <v>0</v>
      </c>
      <c r="R325" s="125">
        <f t="shared" si="926"/>
        <v>0</v>
      </c>
      <c r="S325" s="123"/>
      <c r="T325" s="124">
        <f t="shared" si="927"/>
        <v>0</v>
      </c>
      <c r="U325" s="125">
        <f t="shared" si="928"/>
        <v>0</v>
      </c>
      <c r="V325" s="123"/>
      <c r="W325" s="124">
        <f t="shared" si="929"/>
        <v>0</v>
      </c>
      <c r="X325" s="125">
        <f t="shared" si="930"/>
        <v>0</v>
      </c>
      <c r="Y325" s="123"/>
      <c r="Z325" s="124">
        <f t="shared" si="931"/>
        <v>0</v>
      </c>
      <c r="AA325" s="125">
        <f t="shared" si="932"/>
        <v>0</v>
      </c>
      <c r="AB325" s="123">
        <v>1</v>
      </c>
      <c r="AC325" s="124">
        <f t="shared" si="933"/>
        <v>1</v>
      </c>
      <c r="AD325" s="125">
        <f t="shared" si="934"/>
        <v>596.57000000000005</v>
      </c>
      <c r="AE325" s="123"/>
      <c r="AF325" s="124">
        <f t="shared" si="935"/>
        <v>0</v>
      </c>
      <c r="AG325" s="125">
        <f t="shared" si="936"/>
        <v>0</v>
      </c>
      <c r="AH325" s="123"/>
      <c r="AI325" s="124">
        <f t="shared" si="937"/>
        <v>0</v>
      </c>
      <c r="AJ325" s="125">
        <f t="shared" si="938"/>
        <v>0</v>
      </c>
      <c r="AK325" s="123"/>
      <c r="AL325" s="124">
        <f t="shared" si="939"/>
        <v>0</v>
      </c>
      <c r="AM325" s="125">
        <f t="shared" si="940"/>
        <v>0</v>
      </c>
      <c r="AN325" s="123"/>
      <c r="AO325" s="124">
        <f t="shared" si="941"/>
        <v>0</v>
      </c>
      <c r="AP325" s="125">
        <f t="shared" si="942"/>
        <v>0</v>
      </c>
      <c r="AQ325" s="123"/>
      <c r="AR325" s="124">
        <f t="shared" si="943"/>
        <v>0</v>
      </c>
      <c r="AS325" s="125">
        <f t="shared" si="944"/>
        <v>0</v>
      </c>
      <c r="AT325" s="124">
        <f t="shared" si="945"/>
        <v>1</v>
      </c>
      <c r="AU325" s="104">
        <f t="shared" si="946"/>
        <v>596.57000000000005</v>
      </c>
      <c r="AW325" s="19" t="s">
        <v>1279</v>
      </c>
    </row>
    <row r="326" spans="1:49" hidden="1" outlineLevel="1" x14ac:dyDescent="0.25">
      <c r="A326" s="380" t="s">
        <v>943</v>
      </c>
      <c r="B326" s="381" t="s">
        <v>663</v>
      </c>
      <c r="C326" s="346" t="s">
        <v>97</v>
      </c>
      <c r="D326" s="347">
        <v>3</v>
      </c>
      <c r="E326" s="349">
        <f>'02_P.O.S_N.N.L'!E324</f>
        <v>383.35</v>
      </c>
      <c r="F326" s="349">
        <f>'02_P.O.S_N.N.L'!F324</f>
        <v>1150.05</v>
      </c>
      <c r="G326" s="123"/>
      <c r="H326" s="124">
        <f t="shared" si="919"/>
        <v>0</v>
      </c>
      <c r="I326" s="125">
        <f t="shared" si="920"/>
        <v>0</v>
      </c>
      <c r="J326" s="123"/>
      <c r="K326" s="124">
        <f t="shared" si="921"/>
        <v>0</v>
      </c>
      <c r="L326" s="125">
        <f t="shared" si="922"/>
        <v>0</v>
      </c>
      <c r="M326" s="123"/>
      <c r="N326" s="124">
        <f t="shared" si="923"/>
        <v>0</v>
      </c>
      <c r="O326" s="125">
        <f t="shared" si="924"/>
        <v>0</v>
      </c>
      <c r="P326" s="123"/>
      <c r="Q326" s="124">
        <f t="shared" si="925"/>
        <v>0</v>
      </c>
      <c r="R326" s="125">
        <f t="shared" si="926"/>
        <v>0</v>
      </c>
      <c r="S326" s="123"/>
      <c r="T326" s="124">
        <f t="shared" si="927"/>
        <v>0</v>
      </c>
      <c r="U326" s="125">
        <f t="shared" si="928"/>
        <v>0</v>
      </c>
      <c r="V326" s="123"/>
      <c r="W326" s="124">
        <f t="shared" si="929"/>
        <v>0</v>
      </c>
      <c r="X326" s="125">
        <f t="shared" si="930"/>
        <v>0</v>
      </c>
      <c r="Y326" s="123"/>
      <c r="Z326" s="124">
        <f t="shared" si="931"/>
        <v>0</v>
      </c>
      <c r="AA326" s="125">
        <f t="shared" si="932"/>
        <v>0</v>
      </c>
      <c r="AB326" s="123">
        <v>3</v>
      </c>
      <c r="AC326" s="124">
        <f t="shared" si="933"/>
        <v>1</v>
      </c>
      <c r="AD326" s="125">
        <f t="shared" si="934"/>
        <v>1150.05</v>
      </c>
      <c r="AE326" s="123"/>
      <c r="AF326" s="124">
        <f t="shared" si="935"/>
        <v>0</v>
      </c>
      <c r="AG326" s="125">
        <f t="shared" si="936"/>
        <v>0</v>
      </c>
      <c r="AH326" s="123"/>
      <c r="AI326" s="124">
        <f t="shared" si="937"/>
        <v>0</v>
      </c>
      <c r="AJ326" s="125">
        <f t="shared" si="938"/>
        <v>0</v>
      </c>
      <c r="AK326" s="123"/>
      <c r="AL326" s="124">
        <f t="shared" si="939"/>
        <v>0</v>
      </c>
      <c r="AM326" s="125">
        <f t="shared" si="940"/>
        <v>0</v>
      </c>
      <c r="AN326" s="123"/>
      <c r="AO326" s="124">
        <f t="shared" si="941"/>
        <v>0</v>
      </c>
      <c r="AP326" s="125">
        <f t="shared" si="942"/>
        <v>0</v>
      </c>
      <c r="AQ326" s="123"/>
      <c r="AR326" s="124">
        <f t="shared" si="943"/>
        <v>0</v>
      </c>
      <c r="AS326" s="125">
        <f t="shared" si="944"/>
        <v>0</v>
      </c>
      <c r="AT326" s="124">
        <f t="shared" si="945"/>
        <v>1</v>
      </c>
      <c r="AU326" s="104">
        <f t="shared" si="946"/>
        <v>1150.05</v>
      </c>
      <c r="AW326" s="19" t="s">
        <v>1279</v>
      </c>
    </row>
    <row r="327" spans="1:49" hidden="1" outlineLevel="1" x14ac:dyDescent="0.25">
      <c r="A327" s="380" t="s">
        <v>944</v>
      </c>
      <c r="B327" s="381" t="s">
        <v>664</v>
      </c>
      <c r="C327" s="346" t="s">
        <v>97</v>
      </c>
      <c r="D327" s="347">
        <v>1</v>
      </c>
      <c r="E327" s="349">
        <f>'02_P.O.S_N.N.L'!E325</f>
        <v>233.43</v>
      </c>
      <c r="F327" s="349">
        <f>'02_P.O.S_N.N.L'!F325</f>
        <v>233.43</v>
      </c>
      <c r="G327" s="123"/>
      <c r="H327" s="124">
        <f t="shared" si="919"/>
        <v>0</v>
      </c>
      <c r="I327" s="125">
        <f t="shared" si="920"/>
        <v>0</v>
      </c>
      <c r="J327" s="123"/>
      <c r="K327" s="124">
        <f t="shared" si="921"/>
        <v>0</v>
      </c>
      <c r="L327" s="125">
        <f t="shared" si="922"/>
        <v>0</v>
      </c>
      <c r="M327" s="123"/>
      <c r="N327" s="124">
        <f t="shared" si="923"/>
        <v>0</v>
      </c>
      <c r="O327" s="125">
        <f t="shared" si="924"/>
        <v>0</v>
      </c>
      <c r="P327" s="123"/>
      <c r="Q327" s="124">
        <f t="shared" si="925"/>
        <v>0</v>
      </c>
      <c r="R327" s="125">
        <f t="shared" si="926"/>
        <v>0</v>
      </c>
      <c r="S327" s="123"/>
      <c r="T327" s="124">
        <f t="shared" si="927"/>
        <v>0</v>
      </c>
      <c r="U327" s="125">
        <f t="shared" si="928"/>
        <v>0</v>
      </c>
      <c r="V327" s="123"/>
      <c r="W327" s="124">
        <f t="shared" si="929"/>
        <v>0</v>
      </c>
      <c r="X327" s="125">
        <f t="shared" si="930"/>
        <v>0</v>
      </c>
      <c r="Y327" s="123"/>
      <c r="Z327" s="124">
        <f t="shared" si="931"/>
        <v>0</v>
      </c>
      <c r="AA327" s="125">
        <f t="shared" si="932"/>
        <v>0</v>
      </c>
      <c r="AB327" s="123">
        <v>1</v>
      </c>
      <c r="AC327" s="124">
        <f t="shared" si="933"/>
        <v>1</v>
      </c>
      <c r="AD327" s="125">
        <f t="shared" si="934"/>
        <v>233.43</v>
      </c>
      <c r="AE327" s="123"/>
      <c r="AF327" s="124">
        <f t="shared" si="935"/>
        <v>0</v>
      </c>
      <c r="AG327" s="125">
        <f t="shared" si="936"/>
        <v>0</v>
      </c>
      <c r="AH327" s="123"/>
      <c r="AI327" s="124">
        <f t="shared" si="937"/>
        <v>0</v>
      </c>
      <c r="AJ327" s="125">
        <f t="shared" si="938"/>
        <v>0</v>
      </c>
      <c r="AK327" s="123"/>
      <c r="AL327" s="124">
        <f t="shared" si="939"/>
        <v>0</v>
      </c>
      <c r="AM327" s="125">
        <f t="shared" si="940"/>
        <v>0</v>
      </c>
      <c r="AN327" s="123"/>
      <c r="AO327" s="124">
        <f t="shared" si="941"/>
        <v>0</v>
      </c>
      <c r="AP327" s="125">
        <f t="shared" si="942"/>
        <v>0</v>
      </c>
      <c r="AQ327" s="123"/>
      <c r="AR327" s="124">
        <f t="shared" si="943"/>
        <v>0</v>
      </c>
      <c r="AS327" s="125">
        <f t="shared" si="944"/>
        <v>0</v>
      </c>
      <c r="AT327" s="124">
        <f t="shared" si="945"/>
        <v>1</v>
      </c>
      <c r="AU327" s="104">
        <f t="shared" si="946"/>
        <v>233.43</v>
      </c>
      <c r="AW327" s="19" t="s">
        <v>1279</v>
      </c>
    </row>
    <row r="328" spans="1:49" hidden="1" outlineLevel="1" x14ac:dyDescent="0.25">
      <c r="A328" s="380" t="s">
        <v>945</v>
      </c>
      <c r="B328" s="381" t="s">
        <v>665</v>
      </c>
      <c r="C328" s="346" t="s">
        <v>97</v>
      </c>
      <c r="D328" s="347">
        <v>1</v>
      </c>
      <c r="E328" s="349">
        <f>'02_P.O.S_N.N.L'!E326</f>
        <v>325.36</v>
      </c>
      <c r="F328" s="349">
        <f>'02_P.O.S_N.N.L'!F326</f>
        <v>325.36</v>
      </c>
      <c r="G328" s="123"/>
      <c r="H328" s="124">
        <f t="shared" si="919"/>
        <v>0</v>
      </c>
      <c r="I328" s="125">
        <f t="shared" si="920"/>
        <v>0</v>
      </c>
      <c r="J328" s="123"/>
      <c r="K328" s="124">
        <f t="shared" si="921"/>
        <v>0</v>
      </c>
      <c r="L328" s="125">
        <f t="shared" si="922"/>
        <v>0</v>
      </c>
      <c r="M328" s="123"/>
      <c r="N328" s="124">
        <f t="shared" si="923"/>
        <v>0</v>
      </c>
      <c r="O328" s="125">
        <f t="shared" si="924"/>
        <v>0</v>
      </c>
      <c r="P328" s="123"/>
      <c r="Q328" s="124">
        <f t="shared" si="925"/>
        <v>0</v>
      </c>
      <c r="R328" s="125">
        <f t="shared" si="926"/>
        <v>0</v>
      </c>
      <c r="S328" s="123"/>
      <c r="T328" s="124">
        <f t="shared" si="927"/>
        <v>0</v>
      </c>
      <c r="U328" s="125">
        <f t="shared" si="928"/>
        <v>0</v>
      </c>
      <c r="V328" s="123"/>
      <c r="W328" s="124">
        <f t="shared" si="929"/>
        <v>0</v>
      </c>
      <c r="X328" s="125">
        <f t="shared" si="930"/>
        <v>0</v>
      </c>
      <c r="Y328" s="123"/>
      <c r="Z328" s="124">
        <f t="shared" si="931"/>
        <v>0</v>
      </c>
      <c r="AA328" s="125">
        <f t="shared" si="932"/>
        <v>0</v>
      </c>
      <c r="AB328" s="123">
        <v>1</v>
      </c>
      <c r="AC328" s="124">
        <f t="shared" si="933"/>
        <v>1</v>
      </c>
      <c r="AD328" s="125">
        <f t="shared" si="934"/>
        <v>325.36</v>
      </c>
      <c r="AE328" s="123"/>
      <c r="AF328" s="124">
        <f t="shared" si="935"/>
        <v>0</v>
      </c>
      <c r="AG328" s="125">
        <f t="shared" si="936"/>
        <v>0</v>
      </c>
      <c r="AH328" s="123"/>
      <c r="AI328" s="124">
        <f t="shared" si="937"/>
        <v>0</v>
      </c>
      <c r="AJ328" s="125">
        <f t="shared" si="938"/>
        <v>0</v>
      </c>
      <c r="AK328" s="123"/>
      <c r="AL328" s="124">
        <f t="shared" si="939"/>
        <v>0</v>
      </c>
      <c r="AM328" s="125">
        <f t="shared" si="940"/>
        <v>0</v>
      </c>
      <c r="AN328" s="123"/>
      <c r="AO328" s="124">
        <f t="shared" si="941"/>
        <v>0</v>
      </c>
      <c r="AP328" s="125">
        <f t="shared" si="942"/>
        <v>0</v>
      </c>
      <c r="AQ328" s="123"/>
      <c r="AR328" s="124">
        <f t="shared" si="943"/>
        <v>0</v>
      </c>
      <c r="AS328" s="125">
        <f t="shared" si="944"/>
        <v>0</v>
      </c>
      <c r="AT328" s="124">
        <f t="shared" si="945"/>
        <v>1</v>
      </c>
      <c r="AU328" s="104">
        <f t="shared" si="946"/>
        <v>325.36</v>
      </c>
      <c r="AW328" s="19" t="s">
        <v>1279</v>
      </c>
    </row>
    <row r="329" spans="1:49" hidden="1" outlineLevel="1" x14ac:dyDescent="0.25">
      <c r="A329" s="380" t="s">
        <v>946</v>
      </c>
      <c r="B329" s="381" t="s">
        <v>666</v>
      </c>
      <c r="C329" s="346" t="s">
        <v>45</v>
      </c>
      <c r="D329" s="347">
        <v>1</v>
      </c>
      <c r="E329" s="349">
        <f>'02_P.O.S_N.N.L'!E327</f>
        <v>746.07</v>
      </c>
      <c r="F329" s="349">
        <f>'02_P.O.S_N.N.L'!F327</f>
        <v>746.07</v>
      </c>
      <c r="G329" s="123"/>
      <c r="H329" s="124">
        <f t="shared" si="919"/>
        <v>0</v>
      </c>
      <c r="I329" s="125">
        <f t="shared" si="920"/>
        <v>0</v>
      </c>
      <c r="J329" s="123"/>
      <c r="K329" s="124">
        <f t="shared" si="921"/>
        <v>0</v>
      </c>
      <c r="L329" s="125">
        <f t="shared" si="922"/>
        <v>0</v>
      </c>
      <c r="M329" s="123"/>
      <c r="N329" s="124">
        <f t="shared" si="923"/>
        <v>0</v>
      </c>
      <c r="O329" s="125">
        <f t="shared" si="924"/>
        <v>0</v>
      </c>
      <c r="P329" s="123"/>
      <c r="Q329" s="124">
        <f t="shared" si="925"/>
        <v>0</v>
      </c>
      <c r="R329" s="125">
        <f t="shared" si="926"/>
        <v>0</v>
      </c>
      <c r="S329" s="123"/>
      <c r="T329" s="124">
        <f t="shared" si="927"/>
        <v>0</v>
      </c>
      <c r="U329" s="125">
        <f t="shared" si="928"/>
        <v>0</v>
      </c>
      <c r="V329" s="123"/>
      <c r="W329" s="124">
        <f t="shared" si="929"/>
        <v>0</v>
      </c>
      <c r="X329" s="125">
        <f t="shared" si="930"/>
        <v>0</v>
      </c>
      <c r="Y329" s="123"/>
      <c r="Z329" s="124">
        <f t="shared" si="931"/>
        <v>0</v>
      </c>
      <c r="AA329" s="125">
        <f t="shared" si="932"/>
        <v>0</v>
      </c>
      <c r="AB329" s="123">
        <v>1</v>
      </c>
      <c r="AC329" s="124">
        <f t="shared" si="933"/>
        <v>1</v>
      </c>
      <c r="AD329" s="125">
        <f t="shared" si="934"/>
        <v>746.07</v>
      </c>
      <c r="AE329" s="123"/>
      <c r="AF329" s="124">
        <f t="shared" si="935"/>
        <v>0</v>
      </c>
      <c r="AG329" s="125">
        <f t="shared" si="936"/>
        <v>0</v>
      </c>
      <c r="AH329" s="123"/>
      <c r="AI329" s="124">
        <f t="shared" si="937"/>
        <v>0</v>
      </c>
      <c r="AJ329" s="125">
        <f t="shared" si="938"/>
        <v>0</v>
      </c>
      <c r="AK329" s="123"/>
      <c r="AL329" s="124">
        <f t="shared" si="939"/>
        <v>0</v>
      </c>
      <c r="AM329" s="125">
        <f t="shared" si="940"/>
        <v>0</v>
      </c>
      <c r="AN329" s="123"/>
      <c r="AO329" s="124">
        <f t="shared" si="941"/>
        <v>0</v>
      </c>
      <c r="AP329" s="125">
        <f t="shared" si="942"/>
        <v>0</v>
      </c>
      <c r="AQ329" s="123"/>
      <c r="AR329" s="124">
        <f t="shared" si="943"/>
        <v>0</v>
      </c>
      <c r="AS329" s="125">
        <f t="shared" si="944"/>
        <v>0</v>
      </c>
      <c r="AT329" s="124">
        <f t="shared" si="945"/>
        <v>1</v>
      </c>
      <c r="AU329" s="104">
        <f t="shared" si="946"/>
        <v>746.07</v>
      </c>
      <c r="AW329" s="19" t="s">
        <v>1279</v>
      </c>
    </row>
    <row r="330" spans="1:49" hidden="1" outlineLevel="1" x14ac:dyDescent="0.25">
      <c r="A330" s="380" t="s">
        <v>947</v>
      </c>
      <c r="B330" s="381" t="s">
        <v>667</v>
      </c>
      <c r="C330" s="346" t="s">
        <v>97</v>
      </c>
      <c r="D330" s="347">
        <v>1</v>
      </c>
      <c r="E330" s="349">
        <f>'02_P.O.S_N.N.L'!E328</f>
        <v>489.11</v>
      </c>
      <c r="F330" s="349">
        <f>'02_P.O.S_N.N.L'!F328</f>
        <v>489.11</v>
      </c>
      <c r="G330" s="123"/>
      <c r="H330" s="124">
        <f t="shared" si="919"/>
        <v>0</v>
      </c>
      <c r="I330" s="125">
        <f t="shared" si="920"/>
        <v>0</v>
      </c>
      <c r="J330" s="123"/>
      <c r="K330" s="124">
        <f t="shared" si="921"/>
        <v>0</v>
      </c>
      <c r="L330" s="125">
        <f t="shared" si="922"/>
        <v>0</v>
      </c>
      <c r="M330" s="123"/>
      <c r="N330" s="124">
        <f t="shared" si="923"/>
        <v>0</v>
      </c>
      <c r="O330" s="125">
        <f t="shared" si="924"/>
        <v>0</v>
      </c>
      <c r="P330" s="123"/>
      <c r="Q330" s="124">
        <f t="shared" si="925"/>
        <v>0</v>
      </c>
      <c r="R330" s="125">
        <f t="shared" si="926"/>
        <v>0</v>
      </c>
      <c r="S330" s="123"/>
      <c r="T330" s="124">
        <f t="shared" si="927"/>
        <v>0</v>
      </c>
      <c r="U330" s="125">
        <f t="shared" si="928"/>
        <v>0</v>
      </c>
      <c r="V330" s="123"/>
      <c r="W330" s="124">
        <f t="shared" si="929"/>
        <v>0</v>
      </c>
      <c r="X330" s="125">
        <f t="shared" si="930"/>
        <v>0</v>
      </c>
      <c r="Y330" s="123"/>
      <c r="Z330" s="124">
        <f t="shared" si="931"/>
        <v>0</v>
      </c>
      <c r="AA330" s="125">
        <f t="shared" si="932"/>
        <v>0</v>
      </c>
      <c r="AB330" s="123">
        <v>1</v>
      </c>
      <c r="AC330" s="124">
        <f t="shared" si="933"/>
        <v>1</v>
      </c>
      <c r="AD330" s="125">
        <f t="shared" si="934"/>
        <v>489.11</v>
      </c>
      <c r="AE330" s="123"/>
      <c r="AF330" s="124">
        <f t="shared" si="935"/>
        <v>0</v>
      </c>
      <c r="AG330" s="125">
        <f t="shared" si="936"/>
        <v>0</v>
      </c>
      <c r="AH330" s="123"/>
      <c r="AI330" s="124">
        <f t="shared" si="937"/>
        <v>0</v>
      </c>
      <c r="AJ330" s="125">
        <f t="shared" si="938"/>
        <v>0</v>
      </c>
      <c r="AK330" s="123"/>
      <c r="AL330" s="124">
        <f t="shared" si="939"/>
        <v>0</v>
      </c>
      <c r="AM330" s="125">
        <f t="shared" si="940"/>
        <v>0</v>
      </c>
      <c r="AN330" s="123"/>
      <c r="AO330" s="124">
        <f t="shared" si="941"/>
        <v>0</v>
      </c>
      <c r="AP330" s="125">
        <f t="shared" si="942"/>
        <v>0</v>
      </c>
      <c r="AQ330" s="123"/>
      <c r="AR330" s="124">
        <f t="shared" si="943"/>
        <v>0</v>
      </c>
      <c r="AS330" s="125">
        <f t="shared" si="944"/>
        <v>0</v>
      </c>
      <c r="AT330" s="124">
        <f t="shared" si="945"/>
        <v>1</v>
      </c>
      <c r="AU330" s="104">
        <f t="shared" si="946"/>
        <v>489.11</v>
      </c>
      <c r="AW330" s="19" t="s">
        <v>1279</v>
      </c>
    </row>
    <row r="331" spans="1:49" hidden="1" outlineLevel="1" x14ac:dyDescent="0.25">
      <c r="A331" s="380" t="s">
        <v>948</v>
      </c>
      <c r="B331" s="381" t="s">
        <v>668</v>
      </c>
      <c r="C331" s="346" t="s">
        <v>40</v>
      </c>
      <c r="D331" s="347">
        <v>2</v>
      </c>
      <c r="E331" s="349">
        <f>'02_P.O.S_N.N.L'!E329</f>
        <v>906.84</v>
      </c>
      <c r="F331" s="349">
        <f>'02_P.O.S_N.N.L'!F329</f>
        <v>1813.68</v>
      </c>
      <c r="G331" s="123"/>
      <c r="H331" s="124">
        <f t="shared" si="919"/>
        <v>0</v>
      </c>
      <c r="I331" s="125">
        <f t="shared" si="920"/>
        <v>0</v>
      </c>
      <c r="J331" s="123"/>
      <c r="K331" s="124">
        <f t="shared" si="921"/>
        <v>0</v>
      </c>
      <c r="L331" s="125">
        <f t="shared" si="922"/>
        <v>0</v>
      </c>
      <c r="M331" s="123"/>
      <c r="N331" s="124">
        <f t="shared" si="923"/>
        <v>0</v>
      </c>
      <c r="O331" s="125">
        <f t="shared" si="924"/>
        <v>0</v>
      </c>
      <c r="P331" s="123"/>
      <c r="Q331" s="124">
        <f t="shared" si="925"/>
        <v>0</v>
      </c>
      <c r="R331" s="125">
        <f t="shared" si="926"/>
        <v>0</v>
      </c>
      <c r="S331" s="123"/>
      <c r="T331" s="124">
        <f t="shared" si="927"/>
        <v>0</v>
      </c>
      <c r="U331" s="125">
        <f t="shared" si="928"/>
        <v>0</v>
      </c>
      <c r="V331" s="123"/>
      <c r="W331" s="124">
        <f t="shared" si="929"/>
        <v>0</v>
      </c>
      <c r="X331" s="125">
        <f t="shared" si="930"/>
        <v>0</v>
      </c>
      <c r="Y331" s="123"/>
      <c r="Z331" s="124">
        <f t="shared" si="931"/>
        <v>0</v>
      </c>
      <c r="AA331" s="125">
        <f t="shared" si="932"/>
        <v>0</v>
      </c>
      <c r="AB331" s="123">
        <v>2</v>
      </c>
      <c r="AC331" s="124">
        <f t="shared" si="933"/>
        <v>1</v>
      </c>
      <c r="AD331" s="125">
        <f t="shared" si="934"/>
        <v>1813.68</v>
      </c>
      <c r="AE331" s="123"/>
      <c r="AF331" s="124">
        <f t="shared" si="935"/>
        <v>0</v>
      </c>
      <c r="AG331" s="125">
        <f t="shared" si="936"/>
        <v>0</v>
      </c>
      <c r="AH331" s="123"/>
      <c r="AI331" s="124">
        <f t="shared" si="937"/>
        <v>0</v>
      </c>
      <c r="AJ331" s="125">
        <f t="shared" si="938"/>
        <v>0</v>
      </c>
      <c r="AK331" s="123"/>
      <c r="AL331" s="124">
        <f t="shared" si="939"/>
        <v>0</v>
      </c>
      <c r="AM331" s="125">
        <f t="shared" si="940"/>
        <v>0</v>
      </c>
      <c r="AN331" s="123"/>
      <c r="AO331" s="124">
        <f t="shared" si="941"/>
        <v>0</v>
      </c>
      <c r="AP331" s="125">
        <f t="shared" si="942"/>
        <v>0</v>
      </c>
      <c r="AQ331" s="123"/>
      <c r="AR331" s="124">
        <f t="shared" si="943"/>
        <v>0</v>
      </c>
      <c r="AS331" s="125">
        <f t="shared" si="944"/>
        <v>0</v>
      </c>
      <c r="AT331" s="124">
        <f t="shared" si="945"/>
        <v>1</v>
      </c>
      <c r="AU331" s="104">
        <f t="shared" si="946"/>
        <v>1813.68</v>
      </c>
      <c r="AW331" s="19" t="s">
        <v>1279</v>
      </c>
    </row>
    <row r="332" spans="1:49" hidden="1" outlineLevel="1" x14ac:dyDescent="0.25">
      <c r="A332" s="380" t="s">
        <v>949</v>
      </c>
      <c r="B332" s="381" t="s">
        <v>669</v>
      </c>
      <c r="C332" s="346" t="s">
        <v>45</v>
      </c>
      <c r="D332" s="347">
        <v>2</v>
      </c>
      <c r="E332" s="349">
        <f>'02_P.O.S_N.N.L'!E330</f>
        <v>693.53</v>
      </c>
      <c r="F332" s="349">
        <f>'02_P.O.S_N.N.L'!F330</f>
        <v>1387.06</v>
      </c>
      <c r="G332" s="123"/>
      <c r="H332" s="124">
        <f t="shared" si="919"/>
        <v>0</v>
      </c>
      <c r="I332" s="125">
        <f t="shared" si="920"/>
        <v>0</v>
      </c>
      <c r="J332" s="123"/>
      <c r="K332" s="124">
        <f t="shared" si="921"/>
        <v>0</v>
      </c>
      <c r="L332" s="125">
        <f t="shared" si="922"/>
        <v>0</v>
      </c>
      <c r="M332" s="123"/>
      <c r="N332" s="124">
        <f t="shared" si="923"/>
        <v>0</v>
      </c>
      <c r="O332" s="125">
        <f t="shared" si="924"/>
        <v>0</v>
      </c>
      <c r="P332" s="123"/>
      <c r="Q332" s="124">
        <f t="shared" si="925"/>
        <v>0</v>
      </c>
      <c r="R332" s="125">
        <f t="shared" si="926"/>
        <v>0</v>
      </c>
      <c r="S332" s="123"/>
      <c r="T332" s="124">
        <f t="shared" si="927"/>
        <v>0</v>
      </c>
      <c r="U332" s="125">
        <f t="shared" si="928"/>
        <v>0</v>
      </c>
      <c r="V332" s="123"/>
      <c r="W332" s="124">
        <f t="shared" si="929"/>
        <v>0</v>
      </c>
      <c r="X332" s="125">
        <f t="shared" si="930"/>
        <v>0</v>
      </c>
      <c r="Y332" s="123"/>
      <c r="Z332" s="124">
        <f t="shared" si="931"/>
        <v>0</v>
      </c>
      <c r="AA332" s="125">
        <f t="shared" si="932"/>
        <v>0</v>
      </c>
      <c r="AB332" s="123">
        <v>2</v>
      </c>
      <c r="AC332" s="124">
        <f t="shared" si="933"/>
        <v>1</v>
      </c>
      <c r="AD332" s="125">
        <f t="shared" si="934"/>
        <v>1387.06</v>
      </c>
      <c r="AE332" s="123"/>
      <c r="AF332" s="124">
        <f t="shared" si="935"/>
        <v>0</v>
      </c>
      <c r="AG332" s="125">
        <f t="shared" si="936"/>
        <v>0</v>
      </c>
      <c r="AH332" s="123"/>
      <c r="AI332" s="124">
        <f t="shared" si="937"/>
        <v>0</v>
      </c>
      <c r="AJ332" s="125">
        <f t="shared" si="938"/>
        <v>0</v>
      </c>
      <c r="AK332" s="123"/>
      <c r="AL332" s="124">
        <f t="shared" si="939"/>
        <v>0</v>
      </c>
      <c r="AM332" s="125">
        <f t="shared" si="940"/>
        <v>0</v>
      </c>
      <c r="AN332" s="123"/>
      <c r="AO332" s="124">
        <f t="shared" si="941"/>
        <v>0</v>
      </c>
      <c r="AP332" s="125">
        <f t="shared" si="942"/>
        <v>0</v>
      </c>
      <c r="AQ332" s="123"/>
      <c r="AR332" s="124">
        <f t="shared" si="943"/>
        <v>0</v>
      </c>
      <c r="AS332" s="125">
        <f t="shared" si="944"/>
        <v>0</v>
      </c>
      <c r="AT332" s="124">
        <f t="shared" si="945"/>
        <v>1</v>
      </c>
      <c r="AU332" s="104">
        <f t="shared" si="946"/>
        <v>1387.06</v>
      </c>
      <c r="AW332" s="19" t="s">
        <v>1279</v>
      </c>
    </row>
    <row r="333" spans="1:49" hidden="1" outlineLevel="1" x14ac:dyDescent="0.25">
      <c r="A333" s="380" t="s">
        <v>950</v>
      </c>
      <c r="B333" s="381" t="s">
        <v>670</v>
      </c>
      <c r="C333" s="346" t="s">
        <v>97</v>
      </c>
      <c r="D333" s="347">
        <v>2</v>
      </c>
      <c r="E333" s="349">
        <f>'02_P.O.S_N.N.L'!E331</f>
        <v>283.83</v>
      </c>
      <c r="F333" s="349">
        <f>'02_P.O.S_N.N.L'!F331</f>
        <v>567.66</v>
      </c>
      <c r="G333" s="123"/>
      <c r="H333" s="124">
        <f t="shared" si="919"/>
        <v>0</v>
      </c>
      <c r="I333" s="125">
        <f t="shared" si="920"/>
        <v>0</v>
      </c>
      <c r="J333" s="123"/>
      <c r="K333" s="124">
        <f t="shared" si="921"/>
        <v>0</v>
      </c>
      <c r="L333" s="125">
        <f t="shared" si="922"/>
        <v>0</v>
      </c>
      <c r="M333" s="123"/>
      <c r="N333" s="124">
        <f t="shared" si="923"/>
        <v>0</v>
      </c>
      <c r="O333" s="125">
        <f t="shared" si="924"/>
        <v>0</v>
      </c>
      <c r="P333" s="123"/>
      <c r="Q333" s="124">
        <f t="shared" si="925"/>
        <v>0</v>
      </c>
      <c r="R333" s="125">
        <f t="shared" si="926"/>
        <v>0</v>
      </c>
      <c r="S333" s="123"/>
      <c r="T333" s="124">
        <f t="shared" si="927"/>
        <v>0</v>
      </c>
      <c r="U333" s="125">
        <f t="shared" si="928"/>
        <v>0</v>
      </c>
      <c r="V333" s="123"/>
      <c r="W333" s="124">
        <f t="shared" si="929"/>
        <v>0</v>
      </c>
      <c r="X333" s="125">
        <f t="shared" si="930"/>
        <v>0</v>
      </c>
      <c r="Y333" s="123"/>
      <c r="Z333" s="124">
        <f t="shared" si="931"/>
        <v>0</v>
      </c>
      <c r="AA333" s="125">
        <f t="shared" si="932"/>
        <v>0</v>
      </c>
      <c r="AB333" s="123">
        <v>2</v>
      </c>
      <c r="AC333" s="124">
        <f t="shared" si="933"/>
        <v>1</v>
      </c>
      <c r="AD333" s="125">
        <f t="shared" si="934"/>
        <v>567.66</v>
      </c>
      <c r="AE333" s="123"/>
      <c r="AF333" s="124">
        <f t="shared" si="935"/>
        <v>0</v>
      </c>
      <c r="AG333" s="125">
        <f t="shared" si="936"/>
        <v>0</v>
      </c>
      <c r="AH333" s="123"/>
      <c r="AI333" s="124">
        <f t="shared" si="937"/>
        <v>0</v>
      </c>
      <c r="AJ333" s="125">
        <f t="shared" si="938"/>
        <v>0</v>
      </c>
      <c r="AK333" s="123"/>
      <c r="AL333" s="124">
        <f t="shared" si="939"/>
        <v>0</v>
      </c>
      <c r="AM333" s="125">
        <f t="shared" si="940"/>
        <v>0</v>
      </c>
      <c r="AN333" s="123"/>
      <c r="AO333" s="124">
        <f t="shared" si="941"/>
        <v>0</v>
      </c>
      <c r="AP333" s="125">
        <f t="shared" si="942"/>
        <v>0</v>
      </c>
      <c r="AQ333" s="123"/>
      <c r="AR333" s="124">
        <f t="shared" si="943"/>
        <v>0</v>
      </c>
      <c r="AS333" s="125">
        <f t="shared" si="944"/>
        <v>0</v>
      </c>
      <c r="AT333" s="124">
        <f t="shared" si="945"/>
        <v>1</v>
      </c>
      <c r="AU333" s="104">
        <f t="shared" si="946"/>
        <v>567.66</v>
      </c>
      <c r="AW333" s="19" t="s">
        <v>1279</v>
      </c>
    </row>
    <row r="334" spans="1:49" hidden="1" outlineLevel="1" x14ac:dyDescent="0.25">
      <c r="A334" s="380" t="s">
        <v>951</v>
      </c>
      <c r="B334" s="381" t="s">
        <v>671</v>
      </c>
      <c r="C334" s="346" t="s">
        <v>97</v>
      </c>
      <c r="D334" s="347">
        <v>2</v>
      </c>
      <c r="E334" s="349">
        <f>'02_P.O.S_N.N.L'!E332</f>
        <v>211.54</v>
      </c>
      <c r="F334" s="349">
        <f>'02_P.O.S_N.N.L'!F332</f>
        <v>423.08</v>
      </c>
      <c r="G334" s="123"/>
      <c r="H334" s="124">
        <f t="shared" si="919"/>
        <v>0</v>
      </c>
      <c r="I334" s="125">
        <f t="shared" si="920"/>
        <v>0</v>
      </c>
      <c r="J334" s="123"/>
      <c r="K334" s="124">
        <f t="shared" si="921"/>
        <v>0</v>
      </c>
      <c r="L334" s="125">
        <f t="shared" si="922"/>
        <v>0</v>
      </c>
      <c r="M334" s="123"/>
      <c r="N334" s="124">
        <f t="shared" si="923"/>
        <v>0</v>
      </c>
      <c r="O334" s="125">
        <f t="shared" si="924"/>
        <v>0</v>
      </c>
      <c r="P334" s="123"/>
      <c r="Q334" s="124">
        <f t="shared" si="925"/>
        <v>0</v>
      </c>
      <c r="R334" s="125">
        <f t="shared" si="926"/>
        <v>0</v>
      </c>
      <c r="S334" s="123"/>
      <c r="T334" s="124">
        <f t="shared" si="927"/>
        <v>0</v>
      </c>
      <c r="U334" s="125">
        <f t="shared" si="928"/>
        <v>0</v>
      </c>
      <c r="V334" s="123"/>
      <c r="W334" s="124">
        <f t="shared" si="929"/>
        <v>0</v>
      </c>
      <c r="X334" s="125">
        <f t="shared" si="930"/>
        <v>0</v>
      </c>
      <c r="Y334" s="123"/>
      <c r="Z334" s="124">
        <f t="shared" si="931"/>
        <v>0</v>
      </c>
      <c r="AA334" s="125">
        <f t="shared" si="932"/>
        <v>0</v>
      </c>
      <c r="AB334" s="123">
        <v>2</v>
      </c>
      <c r="AC334" s="124">
        <f t="shared" si="933"/>
        <v>1</v>
      </c>
      <c r="AD334" s="125">
        <f t="shared" si="934"/>
        <v>423.08</v>
      </c>
      <c r="AE334" s="123"/>
      <c r="AF334" s="124">
        <f t="shared" si="935"/>
        <v>0</v>
      </c>
      <c r="AG334" s="125">
        <f t="shared" si="936"/>
        <v>0</v>
      </c>
      <c r="AH334" s="123"/>
      <c r="AI334" s="124">
        <f t="shared" si="937"/>
        <v>0</v>
      </c>
      <c r="AJ334" s="125">
        <f t="shared" si="938"/>
        <v>0</v>
      </c>
      <c r="AK334" s="123"/>
      <c r="AL334" s="124">
        <f t="shared" si="939"/>
        <v>0</v>
      </c>
      <c r="AM334" s="125">
        <f t="shared" si="940"/>
        <v>0</v>
      </c>
      <c r="AN334" s="123"/>
      <c r="AO334" s="124">
        <f t="shared" si="941"/>
        <v>0</v>
      </c>
      <c r="AP334" s="125">
        <f t="shared" si="942"/>
        <v>0</v>
      </c>
      <c r="AQ334" s="123"/>
      <c r="AR334" s="124">
        <f t="shared" si="943"/>
        <v>0</v>
      </c>
      <c r="AS334" s="125">
        <f t="shared" si="944"/>
        <v>0</v>
      </c>
      <c r="AT334" s="124">
        <f t="shared" si="945"/>
        <v>1</v>
      </c>
      <c r="AU334" s="104">
        <f t="shared" si="946"/>
        <v>423.08</v>
      </c>
      <c r="AW334" s="19" t="s">
        <v>1279</v>
      </c>
    </row>
    <row r="335" spans="1:49" hidden="1" outlineLevel="1" x14ac:dyDescent="0.25">
      <c r="A335" s="380" t="s">
        <v>952</v>
      </c>
      <c r="B335" s="381" t="s">
        <v>672</v>
      </c>
      <c r="C335" s="346" t="s">
        <v>97</v>
      </c>
      <c r="D335" s="347">
        <v>2</v>
      </c>
      <c r="E335" s="349">
        <f>'02_P.O.S_N.N.L'!E333</f>
        <v>133.52000000000001</v>
      </c>
      <c r="F335" s="349">
        <f>'02_P.O.S_N.N.L'!F333</f>
        <v>267.04000000000002</v>
      </c>
      <c r="G335" s="123"/>
      <c r="H335" s="124">
        <f t="shared" si="919"/>
        <v>0</v>
      </c>
      <c r="I335" s="125">
        <f t="shared" si="920"/>
        <v>0</v>
      </c>
      <c r="J335" s="123"/>
      <c r="K335" s="124">
        <f t="shared" si="921"/>
        <v>0</v>
      </c>
      <c r="L335" s="125">
        <f t="shared" si="922"/>
        <v>0</v>
      </c>
      <c r="M335" s="123"/>
      <c r="N335" s="124">
        <f t="shared" si="923"/>
        <v>0</v>
      </c>
      <c r="O335" s="125">
        <f t="shared" si="924"/>
        <v>0</v>
      </c>
      <c r="P335" s="123"/>
      <c r="Q335" s="124">
        <f t="shared" si="925"/>
        <v>0</v>
      </c>
      <c r="R335" s="125">
        <f t="shared" si="926"/>
        <v>0</v>
      </c>
      <c r="S335" s="123"/>
      <c r="T335" s="124">
        <f t="shared" si="927"/>
        <v>0</v>
      </c>
      <c r="U335" s="125">
        <f t="shared" si="928"/>
        <v>0</v>
      </c>
      <c r="V335" s="123"/>
      <c r="W335" s="124">
        <f t="shared" si="929"/>
        <v>0</v>
      </c>
      <c r="X335" s="125">
        <f t="shared" si="930"/>
        <v>0</v>
      </c>
      <c r="Y335" s="123"/>
      <c r="Z335" s="124">
        <f t="shared" si="931"/>
        <v>0</v>
      </c>
      <c r="AA335" s="125">
        <f t="shared" si="932"/>
        <v>0</v>
      </c>
      <c r="AB335" s="123">
        <v>2</v>
      </c>
      <c r="AC335" s="124">
        <f t="shared" si="933"/>
        <v>1</v>
      </c>
      <c r="AD335" s="125">
        <f t="shared" si="934"/>
        <v>267.04000000000002</v>
      </c>
      <c r="AE335" s="123"/>
      <c r="AF335" s="124">
        <f t="shared" si="935"/>
        <v>0</v>
      </c>
      <c r="AG335" s="125">
        <f t="shared" si="936"/>
        <v>0</v>
      </c>
      <c r="AH335" s="123"/>
      <c r="AI335" s="124">
        <f t="shared" si="937"/>
        <v>0</v>
      </c>
      <c r="AJ335" s="125">
        <f t="shared" si="938"/>
        <v>0</v>
      </c>
      <c r="AK335" s="123"/>
      <c r="AL335" s="124">
        <f t="shared" si="939"/>
        <v>0</v>
      </c>
      <c r="AM335" s="125">
        <f t="shared" si="940"/>
        <v>0</v>
      </c>
      <c r="AN335" s="123"/>
      <c r="AO335" s="124">
        <f t="shared" si="941"/>
        <v>0</v>
      </c>
      <c r="AP335" s="125">
        <f t="shared" si="942"/>
        <v>0</v>
      </c>
      <c r="AQ335" s="123"/>
      <c r="AR335" s="124">
        <f t="shared" si="943"/>
        <v>0</v>
      </c>
      <c r="AS335" s="125">
        <f t="shared" si="944"/>
        <v>0</v>
      </c>
      <c r="AT335" s="124">
        <f t="shared" si="945"/>
        <v>1</v>
      </c>
      <c r="AU335" s="104">
        <f t="shared" si="946"/>
        <v>267.04000000000002</v>
      </c>
      <c r="AW335" s="19" t="s">
        <v>1279</v>
      </c>
    </row>
    <row r="336" spans="1:49" hidden="1" outlineLevel="1" x14ac:dyDescent="0.25">
      <c r="A336" s="380" t="s">
        <v>953</v>
      </c>
      <c r="B336" s="381" t="s">
        <v>673</v>
      </c>
      <c r="C336" s="346" t="s">
        <v>97</v>
      </c>
      <c r="D336" s="347">
        <v>3</v>
      </c>
      <c r="E336" s="349">
        <f>'02_P.O.S_N.N.L'!E334</f>
        <v>327.48</v>
      </c>
      <c r="F336" s="349">
        <f>'02_P.O.S_N.N.L'!F334</f>
        <v>982.44</v>
      </c>
      <c r="G336" s="123"/>
      <c r="H336" s="124">
        <f t="shared" si="919"/>
        <v>0</v>
      </c>
      <c r="I336" s="125">
        <f t="shared" si="920"/>
        <v>0</v>
      </c>
      <c r="J336" s="123"/>
      <c r="K336" s="124">
        <f t="shared" si="921"/>
        <v>0</v>
      </c>
      <c r="L336" s="125">
        <f t="shared" si="922"/>
        <v>0</v>
      </c>
      <c r="M336" s="123"/>
      <c r="N336" s="124">
        <f t="shared" si="923"/>
        <v>0</v>
      </c>
      <c r="O336" s="125">
        <f t="shared" si="924"/>
        <v>0</v>
      </c>
      <c r="P336" s="123"/>
      <c r="Q336" s="124">
        <f t="shared" si="925"/>
        <v>0</v>
      </c>
      <c r="R336" s="125">
        <f t="shared" si="926"/>
        <v>0</v>
      </c>
      <c r="S336" s="123"/>
      <c r="T336" s="124">
        <f t="shared" si="927"/>
        <v>0</v>
      </c>
      <c r="U336" s="125">
        <f t="shared" si="928"/>
        <v>0</v>
      </c>
      <c r="V336" s="123"/>
      <c r="W336" s="124">
        <f t="shared" si="929"/>
        <v>0</v>
      </c>
      <c r="X336" s="125">
        <f t="shared" si="930"/>
        <v>0</v>
      </c>
      <c r="Y336" s="123"/>
      <c r="Z336" s="124">
        <f t="shared" si="931"/>
        <v>0</v>
      </c>
      <c r="AA336" s="125">
        <f t="shared" si="932"/>
        <v>0</v>
      </c>
      <c r="AB336" s="123">
        <v>3</v>
      </c>
      <c r="AC336" s="124">
        <f t="shared" si="933"/>
        <v>1</v>
      </c>
      <c r="AD336" s="125">
        <f t="shared" si="934"/>
        <v>982.44</v>
      </c>
      <c r="AE336" s="123"/>
      <c r="AF336" s="124">
        <f t="shared" si="935"/>
        <v>0</v>
      </c>
      <c r="AG336" s="125">
        <f t="shared" si="936"/>
        <v>0</v>
      </c>
      <c r="AH336" s="123"/>
      <c r="AI336" s="124">
        <f t="shared" si="937"/>
        <v>0</v>
      </c>
      <c r="AJ336" s="125">
        <f t="shared" si="938"/>
        <v>0</v>
      </c>
      <c r="AK336" s="123"/>
      <c r="AL336" s="124">
        <f t="shared" si="939"/>
        <v>0</v>
      </c>
      <c r="AM336" s="125">
        <f t="shared" si="940"/>
        <v>0</v>
      </c>
      <c r="AN336" s="123"/>
      <c r="AO336" s="124">
        <f t="shared" si="941"/>
        <v>0</v>
      </c>
      <c r="AP336" s="125">
        <f t="shared" si="942"/>
        <v>0</v>
      </c>
      <c r="AQ336" s="123"/>
      <c r="AR336" s="124">
        <f t="shared" si="943"/>
        <v>0</v>
      </c>
      <c r="AS336" s="125">
        <f t="shared" si="944"/>
        <v>0</v>
      </c>
      <c r="AT336" s="124">
        <f t="shared" si="945"/>
        <v>1</v>
      </c>
      <c r="AU336" s="104">
        <f t="shared" si="946"/>
        <v>982.44</v>
      </c>
      <c r="AW336" s="19" t="s">
        <v>1279</v>
      </c>
    </row>
    <row r="337" spans="1:49" hidden="1" outlineLevel="1" x14ac:dyDescent="0.25">
      <c r="A337" s="380" t="s">
        <v>954</v>
      </c>
      <c r="B337" s="381" t="s">
        <v>674</v>
      </c>
      <c r="C337" s="346" t="s">
        <v>45</v>
      </c>
      <c r="D337" s="347">
        <v>1</v>
      </c>
      <c r="E337" s="349">
        <f>'02_P.O.S_N.N.L'!E335</f>
        <v>716.29</v>
      </c>
      <c r="F337" s="349">
        <f>'02_P.O.S_N.N.L'!F335</f>
        <v>716.29</v>
      </c>
      <c r="G337" s="123"/>
      <c r="H337" s="124">
        <f t="shared" si="919"/>
        <v>0</v>
      </c>
      <c r="I337" s="125">
        <f t="shared" si="920"/>
        <v>0</v>
      </c>
      <c r="J337" s="123"/>
      <c r="K337" s="124">
        <f t="shared" si="921"/>
        <v>0</v>
      </c>
      <c r="L337" s="125">
        <f t="shared" si="922"/>
        <v>0</v>
      </c>
      <c r="M337" s="123"/>
      <c r="N337" s="124">
        <f t="shared" si="923"/>
        <v>0</v>
      </c>
      <c r="O337" s="125">
        <f t="shared" si="924"/>
        <v>0</v>
      </c>
      <c r="P337" s="123"/>
      <c r="Q337" s="124">
        <f t="shared" si="925"/>
        <v>0</v>
      </c>
      <c r="R337" s="125">
        <f t="shared" si="926"/>
        <v>0</v>
      </c>
      <c r="S337" s="123"/>
      <c r="T337" s="124">
        <f t="shared" si="927"/>
        <v>0</v>
      </c>
      <c r="U337" s="125">
        <f t="shared" si="928"/>
        <v>0</v>
      </c>
      <c r="V337" s="123"/>
      <c r="W337" s="124">
        <f t="shared" si="929"/>
        <v>0</v>
      </c>
      <c r="X337" s="125">
        <f t="shared" si="930"/>
        <v>0</v>
      </c>
      <c r="Y337" s="123"/>
      <c r="Z337" s="124">
        <f t="shared" si="931"/>
        <v>0</v>
      </c>
      <c r="AA337" s="125">
        <f t="shared" si="932"/>
        <v>0</v>
      </c>
      <c r="AB337" s="123">
        <v>1</v>
      </c>
      <c r="AC337" s="124">
        <f t="shared" si="933"/>
        <v>1</v>
      </c>
      <c r="AD337" s="125">
        <f t="shared" si="934"/>
        <v>716.29</v>
      </c>
      <c r="AE337" s="123"/>
      <c r="AF337" s="124">
        <f t="shared" si="935"/>
        <v>0</v>
      </c>
      <c r="AG337" s="125">
        <f t="shared" si="936"/>
        <v>0</v>
      </c>
      <c r="AH337" s="123"/>
      <c r="AI337" s="124">
        <f t="shared" si="937"/>
        <v>0</v>
      </c>
      <c r="AJ337" s="125">
        <f t="shared" si="938"/>
        <v>0</v>
      </c>
      <c r="AK337" s="123"/>
      <c r="AL337" s="124">
        <f t="shared" si="939"/>
        <v>0</v>
      </c>
      <c r="AM337" s="125">
        <f t="shared" si="940"/>
        <v>0</v>
      </c>
      <c r="AN337" s="123"/>
      <c r="AO337" s="124">
        <f t="shared" si="941"/>
        <v>0</v>
      </c>
      <c r="AP337" s="125">
        <f t="shared" si="942"/>
        <v>0</v>
      </c>
      <c r="AQ337" s="123"/>
      <c r="AR337" s="124">
        <f t="shared" si="943"/>
        <v>0</v>
      </c>
      <c r="AS337" s="125">
        <f t="shared" si="944"/>
        <v>0</v>
      </c>
      <c r="AT337" s="124">
        <f t="shared" si="945"/>
        <v>1</v>
      </c>
      <c r="AU337" s="104">
        <f t="shared" si="946"/>
        <v>716.29</v>
      </c>
      <c r="AW337" s="19" t="s">
        <v>1279</v>
      </c>
    </row>
    <row r="338" spans="1:49" hidden="1" outlineLevel="1" x14ac:dyDescent="0.25">
      <c r="A338" s="380" t="s">
        <v>955</v>
      </c>
      <c r="B338" s="381" t="s">
        <v>675</v>
      </c>
      <c r="C338" s="346" t="s">
        <v>97</v>
      </c>
      <c r="D338" s="347">
        <v>1</v>
      </c>
      <c r="E338" s="349">
        <f>'02_P.O.S_N.N.L'!E336</f>
        <v>238.95</v>
      </c>
      <c r="F338" s="349">
        <f>'02_P.O.S_N.N.L'!F336</f>
        <v>238.95</v>
      </c>
      <c r="G338" s="123"/>
      <c r="H338" s="124">
        <f t="shared" si="919"/>
        <v>0</v>
      </c>
      <c r="I338" s="125">
        <f t="shared" si="920"/>
        <v>0</v>
      </c>
      <c r="J338" s="123"/>
      <c r="K338" s="124">
        <f t="shared" si="921"/>
        <v>0</v>
      </c>
      <c r="L338" s="125">
        <f t="shared" si="922"/>
        <v>0</v>
      </c>
      <c r="M338" s="123"/>
      <c r="N338" s="124">
        <f t="shared" si="923"/>
        <v>0</v>
      </c>
      <c r="O338" s="125">
        <f t="shared" si="924"/>
        <v>0</v>
      </c>
      <c r="P338" s="123"/>
      <c r="Q338" s="124">
        <f t="shared" si="925"/>
        <v>0</v>
      </c>
      <c r="R338" s="125">
        <f t="shared" si="926"/>
        <v>0</v>
      </c>
      <c r="S338" s="123"/>
      <c r="T338" s="124">
        <f t="shared" si="927"/>
        <v>0</v>
      </c>
      <c r="U338" s="125">
        <f t="shared" si="928"/>
        <v>0</v>
      </c>
      <c r="V338" s="123"/>
      <c r="W338" s="124">
        <f t="shared" si="929"/>
        <v>0</v>
      </c>
      <c r="X338" s="125">
        <f t="shared" si="930"/>
        <v>0</v>
      </c>
      <c r="Y338" s="123"/>
      <c r="Z338" s="124">
        <f t="shared" si="931"/>
        <v>0</v>
      </c>
      <c r="AA338" s="125">
        <f t="shared" si="932"/>
        <v>0</v>
      </c>
      <c r="AB338" s="123">
        <v>1</v>
      </c>
      <c r="AC338" s="124">
        <f t="shared" si="933"/>
        <v>1</v>
      </c>
      <c r="AD338" s="125">
        <f t="shared" si="934"/>
        <v>238.95</v>
      </c>
      <c r="AE338" s="123"/>
      <c r="AF338" s="124">
        <f t="shared" si="935"/>
        <v>0</v>
      </c>
      <c r="AG338" s="125">
        <f t="shared" si="936"/>
        <v>0</v>
      </c>
      <c r="AH338" s="123"/>
      <c r="AI338" s="124">
        <f t="shared" si="937"/>
        <v>0</v>
      </c>
      <c r="AJ338" s="125">
        <f t="shared" si="938"/>
        <v>0</v>
      </c>
      <c r="AK338" s="123"/>
      <c r="AL338" s="124">
        <f t="shared" si="939"/>
        <v>0</v>
      </c>
      <c r="AM338" s="125">
        <f t="shared" si="940"/>
        <v>0</v>
      </c>
      <c r="AN338" s="123"/>
      <c r="AO338" s="124">
        <f t="shared" si="941"/>
        <v>0</v>
      </c>
      <c r="AP338" s="125">
        <f t="shared" si="942"/>
        <v>0</v>
      </c>
      <c r="AQ338" s="123"/>
      <c r="AR338" s="124">
        <f t="shared" si="943"/>
        <v>0</v>
      </c>
      <c r="AS338" s="125">
        <f t="shared" si="944"/>
        <v>0</v>
      </c>
      <c r="AT338" s="124">
        <f t="shared" si="945"/>
        <v>1</v>
      </c>
      <c r="AU338" s="104">
        <f t="shared" si="946"/>
        <v>238.95</v>
      </c>
      <c r="AW338" s="19" t="s">
        <v>1279</v>
      </c>
    </row>
    <row r="339" spans="1:49" hidden="1" outlineLevel="1" x14ac:dyDescent="0.25">
      <c r="A339" s="380" t="s">
        <v>956</v>
      </c>
      <c r="B339" s="381" t="s">
        <v>676</v>
      </c>
      <c r="C339" s="346" t="s">
        <v>45</v>
      </c>
      <c r="D339" s="347">
        <v>1</v>
      </c>
      <c r="E339" s="349">
        <f>'02_P.O.S_N.N.L'!E337</f>
        <v>411.57</v>
      </c>
      <c r="F339" s="349">
        <f>'02_P.O.S_N.N.L'!F337</f>
        <v>411.57</v>
      </c>
      <c r="G339" s="123"/>
      <c r="H339" s="124">
        <f t="shared" si="919"/>
        <v>0</v>
      </c>
      <c r="I339" s="125">
        <f t="shared" si="920"/>
        <v>0</v>
      </c>
      <c r="J339" s="123"/>
      <c r="K339" s="124">
        <f t="shared" si="921"/>
        <v>0</v>
      </c>
      <c r="L339" s="125">
        <f t="shared" si="922"/>
        <v>0</v>
      </c>
      <c r="M339" s="123"/>
      <c r="N339" s="124">
        <f t="shared" si="923"/>
        <v>0</v>
      </c>
      <c r="O339" s="125">
        <f t="shared" si="924"/>
        <v>0</v>
      </c>
      <c r="P339" s="123"/>
      <c r="Q339" s="124">
        <f t="shared" si="925"/>
        <v>0</v>
      </c>
      <c r="R339" s="125">
        <f t="shared" si="926"/>
        <v>0</v>
      </c>
      <c r="S339" s="123"/>
      <c r="T339" s="124">
        <f t="shared" si="927"/>
        <v>0</v>
      </c>
      <c r="U339" s="125">
        <f t="shared" si="928"/>
        <v>0</v>
      </c>
      <c r="V339" s="123"/>
      <c r="W339" s="124">
        <f t="shared" si="929"/>
        <v>0</v>
      </c>
      <c r="X339" s="125">
        <f t="shared" si="930"/>
        <v>0</v>
      </c>
      <c r="Y339" s="123"/>
      <c r="Z339" s="124">
        <f t="shared" si="931"/>
        <v>0</v>
      </c>
      <c r="AA339" s="125">
        <f t="shared" si="932"/>
        <v>0</v>
      </c>
      <c r="AB339" s="123">
        <v>1</v>
      </c>
      <c r="AC339" s="124">
        <f t="shared" si="933"/>
        <v>1</v>
      </c>
      <c r="AD339" s="125">
        <f t="shared" si="934"/>
        <v>411.57</v>
      </c>
      <c r="AE339" s="123"/>
      <c r="AF339" s="124">
        <f t="shared" si="935"/>
        <v>0</v>
      </c>
      <c r="AG339" s="125">
        <f t="shared" si="936"/>
        <v>0</v>
      </c>
      <c r="AH339" s="123"/>
      <c r="AI339" s="124">
        <f t="shared" si="937"/>
        <v>0</v>
      </c>
      <c r="AJ339" s="125">
        <f t="shared" si="938"/>
        <v>0</v>
      </c>
      <c r="AK339" s="123"/>
      <c r="AL339" s="124">
        <f t="shared" si="939"/>
        <v>0</v>
      </c>
      <c r="AM339" s="125">
        <f t="shared" si="940"/>
        <v>0</v>
      </c>
      <c r="AN339" s="123"/>
      <c r="AO339" s="124">
        <f t="shared" si="941"/>
        <v>0</v>
      </c>
      <c r="AP339" s="125">
        <f t="shared" si="942"/>
        <v>0</v>
      </c>
      <c r="AQ339" s="123"/>
      <c r="AR339" s="124">
        <f t="shared" si="943"/>
        <v>0</v>
      </c>
      <c r="AS339" s="125">
        <f t="shared" si="944"/>
        <v>0</v>
      </c>
      <c r="AT339" s="124">
        <f t="shared" si="945"/>
        <v>1</v>
      </c>
      <c r="AU339" s="104">
        <f t="shared" si="946"/>
        <v>411.57</v>
      </c>
      <c r="AW339" s="19" t="s">
        <v>1279</v>
      </c>
    </row>
    <row r="340" spans="1:49" hidden="1" outlineLevel="1" x14ac:dyDescent="0.25">
      <c r="A340" s="380" t="s">
        <v>957</v>
      </c>
      <c r="B340" s="381" t="s">
        <v>677</v>
      </c>
      <c r="C340" s="346" t="s">
        <v>659</v>
      </c>
      <c r="D340" s="347">
        <v>1</v>
      </c>
      <c r="E340" s="349">
        <f>'02_P.O.S_N.N.L'!E338</f>
        <v>390.91</v>
      </c>
      <c r="F340" s="349">
        <f>'02_P.O.S_N.N.L'!F338</f>
        <v>390.91</v>
      </c>
      <c r="G340" s="123"/>
      <c r="H340" s="124">
        <f t="shared" si="919"/>
        <v>0</v>
      </c>
      <c r="I340" s="125">
        <f t="shared" si="920"/>
        <v>0</v>
      </c>
      <c r="J340" s="123"/>
      <c r="K340" s="124">
        <f t="shared" si="921"/>
        <v>0</v>
      </c>
      <c r="L340" s="125">
        <f t="shared" si="922"/>
        <v>0</v>
      </c>
      <c r="M340" s="123"/>
      <c r="N340" s="124">
        <f t="shared" si="923"/>
        <v>0</v>
      </c>
      <c r="O340" s="125">
        <f t="shared" si="924"/>
        <v>0</v>
      </c>
      <c r="P340" s="123"/>
      <c r="Q340" s="124">
        <f t="shared" si="925"/>
        <v>0</v>
      </c>
      <c r="R340" s="125">
        <f t="shared" si="926"/>
        <v>0</v>
      </c>
      <c r="S340" s="123"/>
      <c r="T340" s="124">
        <f t="shared" si="927"/>
        <v>0</v>
      </c>
      <c r="U340" s="125">
        <f t="shared" si="928"/>
        <v>0</v>
      </c>
      <c r="V340" s="123"/>
      <c r="W340" s="124">
        <f t="shared" si="929"/>
        <v>0</v>
      </c>
      <c r="X340" s="125">
        <f t="shared" si="930"/>
        <v>0</v>
      </c>
      <c r="Y340" s="123"/>
      <c r="Z340" s="124">
        <f t="shared" si="931"/>
        <v>0</v>
      </c>
      <c r="AA340" s="125">
        <f t="shared" si="932"/>
        <v>0</v>
      </c>
      <c r="AB340" s="123">
        <v>1</v>
      </c>
      <c r="AC340" s="124">
        <f t="shared" si="933"/>
        <v>1</v>
      </c>
      <c r="AD340" s="125">
        <f t="shared" si="934"/>
        <v>390.91</v>
      </c>
      <c r="AE340" s="123"/>
      <c r="AF340" s="124">
        <f t="shared" si="935"/>
        <v>0</v>
      </c>
      <c r="AG340" s="125">
        <f t="shared" si="936"/>
        <v>0</v>
      </c>
      <c r="AH340" s="123"/>
      <c r="AI340" s="124">
        <f t="shared" si="937"/>
        <v>0</v>
      </c>
      <c r="AJ340" s="125">
        <f t="shared" si="938"/>
        <v>0</v>
      </c>
      <c r="AK340" s="123"/>
      <c r="AL340" s="124">
        <f t="shared" si="939"/>
        <v>0</v>
      </c>
      <c r="AM340" s="125">
        <f t="shared" si="940"/>
        <v>0</v>
      </c>
      <c r="AN340" s="123"/>
      <c r="AO340" s="124">
        <f t="shared" si="941"/>
        <v>0</v>
      </c>
      <c r="AP340" s="125">
        <f t="shared" si="942"/>
        <v>0</v>
      </c>
      <c r="AQ340" s="123"/>
      <c r="AR340" s="124">
        <f t="shared" si="943"/>
        <v>0</v>
      </c>
      <c r="AS340" s="125">
        <f t="shared" si="944"/>
        <v>0</v>
      </c>
      <c r="AT340" s="124">
        <f t="shared" si="945"/>
        <v>1</v>
      </c>
      <c r="AU340" s="104">
        <f t="shared" si="946"/>
        <v>390.91</v>
      </c>
      <c r="AW340" s="19" t="s">
        <v>1279</v>
      </c>
    </row>
    <row r="341" spans="1:49" hidden="1" outlineLevel="1" x14ac:dyDescent="0.25">
      <c r="A341" s="380" t="s">
        <v>958</v>
      </c>
      <c r="B341" s="381" t="s">
        <v>678</v>
      </c>
      <c r="C341" s="346" t="s">
        <v>97</v>
      </c>
      <c r="D341" s="347">
        <v>1</v>
      </c>
      <c r="E341" s="349">
        <f>'02_P.O.S_N.N.L'!E339</f>
        <v>3628.97</v>
      </c>
      <c r="F341" s="349">
        <f>'02_P.O.S_N.N.L'!F339</f>
        <v>3628.97</v>
      </c>
      <c r="G341" s="123"/>
      <c r="H341" s="124">
        <f t="shared" si="919"/>
        <v>0</v>
      </c>
      <c r="I341" s="125">
        <f t="shared" si="920"/>
        <v>0</v>
      </c>
      <c r="J341" s="123"/>
      <c r="K341" s="124">
        <f t="shared" si="921"/>
        <v>0</v>
      </c>
      <c r="L341" s="125">
        <f t="shared" si="922"/>
        <v>0</v>
      </c>
      <c r="M341" s="123"/>
      <c r="N341" s="124">
        <f t="shared" si="923"/>
        <v>0</v>
      </c>
      <c r="O341" s="125">
        <f t="shared" si="924"/>
        <v>0</v>
      </c>
      <c r="P341" s="123"/>
      <c r="Q341" s="124">
        <f t="shared" si="925"/>
        <v>0</v>
      </c>
      <c r="R341" s="125">
        <f t="shared" si="926"/>
        <v>0</v>
      </c>
      <c r="S341" s="123"/>
      <c r="T341" s="124">
        <f t="shared" si="927"/>
        <v>0</v>
      </c>
      <c r="U341" s="125">
        <f t="shared" si="928"/>
        <v>0</v>
      </c>
      <c r="V341" s="123"/>
      <c r="W341" s="124">
        <f t="shared" si="929"/>
        <v>0</v>
      </c>
      <c r="X341" s="125">
        <f t="shared" si="930"/>
        <v>0</v>
      </c>
      <c r="Y341" s="123"/>
      <c r="Z341" s="124">
        <f t="shared" si="931"/>
        <v>0</v>
      </c>
      <c r="AA341" s="125">
        <f t="shared" si="932"/>
        <v>0</v>
      </c>
      <c r="AB341" s="123">
        <v>1</v>
      </c>
      <c r="AC341" s="124">
        <f t="shared" si="933"/>
        <v>1</v>
      </c>
      <c r="AD341" s="125">
        <f t="shared" si="934"/>
        <v>3628.97</v>
      </c>
      <c r="AE341" s="123"/>
      <c r="AF341" s="124">
        <f t="shared" si="935"/>
        <v>0</v>
      </c>
      <c r="AG341" s="125">
        <f t="shared" si="936"/>
        <v>0</v>
      </c>
      <c r="AH341" s="123"/>
      <c r="AI341" s="124">
        <f t="shared" si="937"/>
        <v>0</v>
      </c>
      <c r="AJ341" s="125">
        <f t="shared" si="938"/>
        <v>0</v>
      </c>
      <c r="AK341" s="123"/>
      <c r="AL341" s="124">
        <f t="shared" si="939"/>
        <v>0</v>
      </c>
      <c r="AM341" s="125">
        <f t="shared" si="940"/>
        <v>0</v>
      </c>
      <c r="AN341" s="123"/>
      <c r="AO341" s="124">
        <f t="shared" si="941"/>
        <v>0</v>
      </c>
      <c r="AP341" s="125">
        <f t="shared" si="942"/>
        <v>0</v>
      </c>
      <c r="AQ341" s="123"/>
      <c r="AR341" s="124">
        <f t="shared" si="943"/>
        <v>0</v>
      </c>
      <c r="AS341" s="125">
        <f t="shared" si="944"/>
        <v>0</v>
      </c>
      <c r="AT341" s="124">
        <f t="shared" si="945"/>
        <v>1</v>
      </c>
      <c r="AU341" s="104">
        <f t="shared" si="946"/>
        <v>3628.97</v>
      </c>
      <c r="AW341" s="19" t="s">
        <v>1279</v>
      </c>
    </row>
    <row r="342" spans="1:49" hidden="1" outlineLevel="1" x14ac:dyDescent="0.25">
      <c r="A342" s="380" t="s">
        <v>959</v>
      </c>
      <c r="B342" s="381" t="s">
        <v>679</v>
      </c>
      <c r="C342" s="346" t="s">
        <v>97</v>
      </c>
      <c r="D342" s="347">
        <v>6</v>
      </c>
      <c r="E342" s="349">
        <f>'02_P.O.S_N.N.L'!E340</f>
        <v>21.18</v>
      </c>
      <c r="F342" s="349">
        <f>'02_P.O.S_N.N.L'!F340</f>
        <v>127.08</v>
      </c>
      <c r="G342" s="123"/>
      <c r="H342" s="124">
        <f t="shared" si="919"/>
        <v>0</v>
      </c>
      <c r="I342" s="125">
        <f t="shared" si="920"/>
        <v>0</v>
      </c>
      <c r="J342" s="123"/>
      <c r="K342" s="124">
        <f t="shared" si="921"/>
        <v>0</v>
      </c>
      <c r="L342" s="125">
        <f t="shared" si="922"/>
        <v>0</v>
      </c>
      <c r="M342" s="123"/>
      <c r="N342" s="124">
        <f t="shared" si="923"/>
        <v>0</v>
      </c>
      <c r="O342" s="125">
        <f t="shared" si="924"/>
        <v>0</v>
      </c>
      <c r="P342" s="123"/>
      <c r="Q342" s="124">
        <f t="shared" si="925"/>
        <v>0</v>
      </c>
      <c r="R342" s="125">
        <f t="shared" si="926"/>
        <v>0</v>
      </c>
      <c r="S342" s="123"/>
      <c r="T342" s="124">
        <f t="shared" si="927"/>
        <v>0</v>
      </c>
      <c r="U342" s="125">
        <f t="shared" si="928"/>
        <v>0</v>
      </c>
      <c r="V342" s="123"/>
      <c r="W342" s="124">
        <f t="shared" si="929"/>
        <v>0</v>
      </c>
      <c r="X342" s="125">
        <f t="shared" si="930"/>
        <v>0</v>
      </c>
      <c r="Y342" s="123"/>
      <c r="Z342" s="124">
        <f t="shared" si="931"/>
        <v>0</v>
      </c>
      <c r="AA342" s="125">
        <f t="shared" si="932"/>
        <v>0</v>
      </c>
      <c r="AB342" s="123">
        <v>6</v>
      </c>
      <c r="AC342" s="124">
        <f t="shared" si="933"/>
        <v>1</v>
      </c>
      <c r="AD342" s="125">
        <f t="shared" si="934"/>
        <v>127.08</v>
      </c>
      <c r="AE342" s="123"/>
      <c r="AF342" s="124">
        <f t="shared" si="935"/>
        <v>0</v>
      </c>
      <c r="AG342" s="125">
        <f t="shared" si="936"/>
        <v>0</v>
      </c>
      <c r="AH342" s="123"/>
      <c r="AI342" s="124">
        <f t="shared" si="937"/>
        <v>0</v>
      </c>
      <c r="AJ342" s="125">
        <f t="shared" si="938"/>
        <v>0</v>
      </c>
      <c r="AK342" s="123"/>
      <c r="AL342" s="124">
        <f t="shared" si="939"/>
        <v>0</v>
      </c>
      <c r="AM342" s="125">
        <f t="shared" si="940"/>
        <v>0</v>
      </c>
      <c r="AN342" s="123"/>
      <c r="AO342" s="124">
        <f t="shared" si="941"/>
        <v>0</v>
      </c>
      <c r="AP342" s="125">
        <f t="shared" si="942"/>
        <v>0</v>
      </c>
      <c r="AQ342" s="123"/>
      <c r="AR342" s="124">
        <f t="shared" si="943"/>
        <v>0</v>
      </c>
      <c r="AS342" s="125">
        <f t="shared" si="944"/>
        <v>0</v>
      </c>
      <c r="AT342" s="124">
        <f t="shared" si="945"/>
        <v>1</v>
      </c>
      <c r="AU342" s="104">
        <f t="shared" si="946"/>
        <v>127.08</v>
      </c>
      <c r="AW342" s="19" t="s">
        <v>1279</v>
      </c>
    </row>
    <row r="343" spans="1:49" hidden="1" outlineLevel="1" x14ac:dyDescent="0.25">
      <c r="A343" s="380" t="s">
        <v>960</v>
      </c>
      <c r="B343" s="381" t="s">
        <v>680</v>
      </c>
      <c r="C343" s="346" t="s">
        <v>97</v>
      </c>
      <c r="D343" s="347">
        <v>2</v>
      </c>
      <c r="E343" s="349">
        <f>'02_P.O.S_N.N.L'!E341</f>
        <v>10.35</v>
      </c>
      <c r="F343" s="349">
        <f>'02_P.O.S_N.N.L'!F341</f>
        <v>20.7</v>
      </c>
      <c r="G343" s="123"/>
      <c r="H343" s="124">
        <f t="shared" si="919"/>
        <v>0</v>
      </c>
      <c r="I343" s="125">
        <f t="shared" si="920"/>
        <v>0</v>
      </c>
      <c r="J343" s="123"/>
      <c r="K343" s="124">
        <f t="shared" si="921"/>
        <v>0</v>
      </c>
      <c r="L343" s="125">
        <f t="shared" si="922"/>
        <v>0</v>
      </c>
      <c r="M343" s="123"/>
      <c r="N343" s="124">
        <f t="shared" si="923"/>
        <v>0</v>
      </c>
      <c r="O343" s="125">
        <f t="shared" si="924"/>
        <v>0</v>
      </c>
      <c r="P343" s="123"/>
      <c r="Q343" s="124">
        <f t="shared" si="925"/>
        <v>0</v>
      </c>
      <c r="R343" s="125">
        <f t="shared" si="926"/>
        <v>0</v>
      </c>
      <c r="S343" s="123"/>
      <c r="T343" s="124">
        <f t="shared" si="927"/>
        <v>0</v>
      </c>
      <c r="U343" s="125">
        <f t="shared" si="928"/>
        <v>0</v>
      </c>
      <c r="V343" s="123"/>
      <c r="W343" s="124">
        <f t="shared" si="929"/>
        <v>0</v>
      </c>
      <c r="X343" s="125">
        <f t="shared" si="930"/>
        <v>0</v>
      </c>
      <c r="Y343" s="123"/>
      <c r="Z343" s="124">
        <f t="shared" si="931"/>
        <v>0</v>
      </c>
      <c r="AA343" s="125">
        <f t="shared" si="932"/>
        <v>0</v>
      </c>
      <c r="AB343" s="123">
        <v>2</v>
      </c>
      <c r="AC343" s="124">
        <f t="shared" si="933"/>
        <v>1</v>
      </c>
      <c r="AD343" s="125">
        <f t="shared" si="934"/>
        <v>20.7</v>
      </c>
      <c r="AE343" s="123"/>
      <c r="AF343" s="124">
        <f t="shared" si="935"/>
        <v>0</v>
      </c>
      <c r="AG343" s="125">
        <f t="shared" si="936"/>
        <v>0</v>
      </c>
      <c r="AH343" s="123"/>
      <c r="AI343" s="124">
        <f t="shared" si="937"/>
        <v>0</v>
      </c>
      <c r="AJ343" s="125">
        <f t="shared" si="938"/>
        <v>0</v>
      </c>
      <c r="AK343" s="123"/>
      <c r="AL343" s="124">
        <f t="shared" si="939"/>
        <v>0</v>
      </c>
      <c r="AM343" s="125">
        <f t="shared" si="940"/>
        <v>0</v>
      </c>
      <c r="AN343" s="123"/>
      <c r="AO343" s="124">
        <f t="shared" si="941"/>
        <v>0</v>
      </c>
      <c r="AP343" s="125">
        <f t="shared" si="942"/>
        <v>0</v>
      </c>
      <c r="AQ343" s="123"/>
      <c r="AR343" s="124">
        <f t="shared" si="943"/>
        <v>0</v>
      </c>
      <c r="AS343" s="125">
        <f t="shared" si="944"/>
        <v>0</v>
      </c>
      <c r="AT343" s="124">
        <f t="shared" si="945"/>
        <v>1</v>
      </c>
      <c r="AU343" s="104">
        <f t="shared" si="946"/>
        <v>20.7</v>
      </c>
      <c r="AW343" s="19" t="s">
        <v>1278</v>
      </c>
    </row>
    <row r="344" spans="1:49" hidden="1" outlineLevel="1" x14ac:dyDescent="0.25">
      <c r="A344" s="380" t="s">
        <v>961</v>
      </c>
      <c r="B344" s="381" t="s">
        <v>681</v>
      </c>
      <c r="C344" s="346" t="s">
        <v>97</v>
      </c>
      <c r="D344" s="348">
        <v>192</v>
      </c>
      <c r="E344" s="349">
        <f>'02_P.O.S_N.N.L'!E342</f>
        <v>8.52</v>
      </c>
      <c r="F344" s="349">
        <f>'02_P.O.S_N.N.L'!F342</f>
        <v>1635.84</v>
      </c>
      <c r="G344" s="123"/>
      <c r="H344" s="124">
        <f t="shared" si="919"/>
        <v>0</v>
      </c>
      <c r="I344" s="125">
        <f t="shared" si="920"/>
        <v>0</v>
      </c>
      <c r="J344" s="123"/>
      <c r="K344" s="124">
        <f t="shared" si="921"/>
        <v>0</v>
      </c>
      <c r="L344" s="125">
        <f t="shared" si="922"/>
        <v>0</v>
      </c>
      <c r="M344" s="123"/>
      <c r="N344" s="124">
        <f t="shared" si="923"/>
        <v>0</v>
      </c>
      <c r="O344" s="125">
        <f t="shared" si="924"/>
        <v>0</v>
      </c>
      <c r="P344" s="123"/>
      <c r="Q344" s="124">
        <f t="shared" si="925"/>
        <v>0</v>
      </c>
      <c r="R344" s="125">
        <f t="shared" si="926"/>
        <v>0</v>
      </c>
      <c r="S344" s="123"/>
      <c r="T344" s="124">
        <f t="shared" si="927"/>
        <v>0</v>
      </c>
      <c r="U344" s="125">
        <f t="shared" si="928"/>
        <v>0</v>
      </c>
      <c r="V344" s="123"/>
      <c r="W344" s="124">
        <f t="shared" si="929"/>
        <v>0</v>
      </c>
      <c r="X344" s="125">
        <f t="shared" si="930"/>
        <v>0</v>
      </c>
      <c r="Y344" s="123"/>
      <c r="Z344" s="124">
        <f t="shared" si="931"/>
        <v>0</v>
      </c>
      <c r="AA344" s="125">
        <f t="shared" si="932"/>
        <v>0</v>
      </c>
      <c r="AB344" s="123">
        <v>192</v>
      </c>
      <c r="AC344" s="124">
        <f t="shared" si="933"/>
        <v>1</v>
      </c>
      <c r="AD344" s="125">
        <f t="shared" si="934"/>
        <v>1635.84</v>
      </c>
      <c r="AE344" s="123"/>
      <c r="AF344" s="124">
        <f t="shared" si="935"/>
        <v>0</v>
      </c>
      <c r="AG344" s="125">
        <f t="shared" si="936"/>
        <v>0</v>
      </c>
      <c r="AH344" s="123"/>
      <c r="AI344" s="124">
        <f t="shared" si="937"/>
        <v>0</v>
      </c>
      <c r="AJ344" s="125">
        <f t="shared" si="938"/>
        <v>0</v>
      </c>
      <c r="AK344" s="123"/>
      <c r="AL344" s="124">
        <f t="shared" si="939"/>
        <v>0</v>
      </c>
      <c r="AM344" s="125">
        <f t="shared" si="940"/>
        <v>0</v>
      </c>
      <c r="AN344" s="123"/>
      <c r="AO344" s="124">
        <f t="shared" si="941"/>
        <v>0</v>
      </c>
      <c r="AP344" s="125">
        <f t="shared" si="942"/>
        <v>0</v>
      </c>
      <c r="AQ344" s="123"/>
      <c r="AR344" s="124">
        <f t="shared" si="943"/>
        <v>0</v>
      </c>
      <c r="AS344" s="125">
        <f t="shared" si="944"/>
        <v>0</v>
      </c>
      <c r="AT344" s="124">
        <f t="shared" si="945"/>
        <v>1</v>
      </c>
      <c r="AU344" s="104">
        <f t="shared" si="946"/>
        <v>1635.84</v>
      </c>
      <c r="AW344" s="19" t="s">
        <v>1279</v>
      </c>
    </row>
    <row r="345" spans="1:49" hidden="1" outlineLevel="1" x14ac:dyDescent="0.25">
      <c r="A345" s="380" t="s">
        <v>962</v>
      </c>
      <c r="B345" s="381" t="s">
        <v>682</v>
      </c>
      <c r="C345" s="346" t="s">
        <v>97</v>
      </c>
      <c r="D345" s="349">
        <v>22</v>
      </c>
      <c r="E345" s="349">
        <f>'02_P.O.S_N.N.L'!E343</f>
        <v>16.87</v>
      </c>
      <c r="F345" s="349">
        <f>'02_P.O.S_N.N.L'!F343</f>
        <v>371.14</v>
      </c>
      <c r="G345" s="123"/>
      <c r="H345" s="124">
        <f t="shared" si="919"/>
        <v>0</v>
      </c>
      <c r="I345" s="125">
        <f t="shared" si="920"/>
        <v>0</v>
      </c>
      <c r="J345" s="123"/>
      <c r="K345" s="124">
        <f t="shared" si="921"/>
        <v>0</v>
      </c>
      <c r="L345" s="125">
        <f t="shared" si="922"/>
        <v>0</v>
      </c>
      <c r="M345" s="123"/>
      <c r="N345" s="124">
        <f t="shared" si="923"/>
        <v>0</v>
      </c>
      <c r="O345" s="125">
        <f t="shared" si="924"/>
        <v>0</v>
      </c>
      <c r="P345" s="123"/>
      <c r="Q345" s="124">
        <f t="shared" si="925"/>
        <v>0</v>
      </c>
      <c r="R345" s="125">
        <f t="shared" si="926"/>
        <v>0</v>
      </c>
      <c r="S345" s="123"/>
      <c r="T345" s="124">
        <f t="shared" si="927"/>
        <v>0</v>
      </c>
      <c r="U345" s="125">
        <f t="shared" si="928"/>
        <v>0</v>
      </c>
      <c r="V345" s="123"/>
      <c r="W345" s="124">
        <f t="shared" si="929"/>
        <v>0</v>
      </c>
      <c r="X345" s="125">
        <f t="shared" si="930"/>
        <v>0</v>
      </c>
      <c r="Y345" s="123"/>
      <c r="Z345" s="124">
        <f t="shared" si="931"/>
        <v>0</v>
      </c>
      <c r="AA345" s="125">
        <f t="shared" si="932"/>
        <v>0</v>
      </c>
      <c r="AB345" s="123">
        <v>22</v>
      </c>
      <c r="AC345" s="124">
        <f t="shared" si="933"/>
        <v>1</v>
      </c>
      <c r="AD345" s="125">
        <f t="shared" si="934"/>
        <v>371.14</v>
      </c>
      <c r="AE345" s="123"/>
      <c r="AF345" s="124">
        <f t="shared" si="935"/>
        <v>0</v>
      </c>
      <c r="AG345" s="125">
        <f t="shared" si="936"/>
        <v>0</v>
      </c>
      <c r="AH345" s="123"/>
      <c r="AI345" s="124">
        <f t="shared" si="937"/>
        <v>0</v>
      </c>
      <c r="AJ345" s="125">
        <f t="shared" si="938"/>
        <v>0</v>
      </c>
      <c r="AK345" s="123"/>
      <c r="AL345" s="124">
        <f t="shared" si="939"/>
        <v>0</v>
      </c>
      <c r="AM345" s="125">
        <f t="shared" si="940"/>
        <v>0</v>
      </c>
      <c r="AN345" s="123"/>
      <c r="AO345" s="124">
        <f t="shared" si="941"/>
        <v>0</v>
      </c>
      <c r="AP345" s="125">
        <f t="shared" si="942"/>
        <v>0</v>
      </c>
      <c r="AQ345" s="123"/>
      <c r="AR345" s="124">
        <f t="shared" si="943"/>
        <v>0</v>
      </c>
      <c r="AS345" s="125">
        <f t="shared" si="944"/>
        <v>0</v>
      </c>
      <c r="AT345" s="124">
        <f t="shared" si="945"/>
        <v>1</v>
      </c>
      <c r="AU345" s="104">
        <f t="shared" si="946"/>
        <v>371.14</v>
      </c>
      <c r="AW345" s="19" t="s">
        <v>1278</v>
      </c>
    </row>
    <row r="346" spans="1:49" hidden="1" outlineLevel="1" x14ac:dyDescent="0.25">
      <c r="A346" s="380" t="s">
        <v>963</v>
      </c>
      <c r="B346" s="381" t="s">
        <v>683</v>
      </c>
      <c r="C346" s="346" t="s">
        <v>97</v>
      </c>
      <c r="D346" s="347">
        <v>6</v>
      </c>
      <c r="E346" s="349">
        <f>'02_P.O.S_N.N.L'!E344</f>
        <v>24.72</v>
      </c>
      <c r="F346" s="349">
        <f>'02_P.O.S_N.N.L'!F344</f>
        <v>148.32</v>
      </c>
      <c r="G346" s="123"/>
      <c r="H346" s="124">
        <f t="shared" si="919"/>
        <v>0</v>
      </c>
      <c r="I346" s="125">
        <f t="shared" si="920"/>
        <v>0</v>
      </c>
      <c r="J346" s="123"/>
      <c r="K346" s="124">
        <f t="shared" si="921"/>
        <v>0</v>
      </c>
      <c r="L346" s="125">
        <f t="shared" si="922"/>
        <v>0</v>
      </c>
      <c r="M346" s="123"/>
      <c r="N346" s="124">
        <f t="shared" si="923"/>
        <v>0</v>
      </c>
      <c r="O346" s="125">
        <f t="shared" si="924"/>
        <v>0</v>
      </c>
      <c r="P346" s="123"/>
      <c r="Q346" s="124">
        <f t="shared" si="925"/>
        <v>0</v>
      </c>
      <c r="R346" s="125">
        <f t="shared" si="926"/>
        <v>0</v>
      </c>
      <c r="S346" s="123"/>
      <c r="T346" s="124">
        <f t="shared" si="927"/>
        <v>0</v>
      </c>
      <c r="U346" s="125">
        <f t="shared" si="928"/>
        <v>0</v>
      </c>
      <c r="V346" s="123"/>
      <c r="W346" s="124">
        <f t="shared" si="929"/>
        <v>0</v>
      </c>
      <c r="X346" s="125">
        <f t="shared" si="930"/>
        <v>0</v>
      </c>
      <c r="Y346" s="123"/>
      <c r="Z346" s="124">
        <f t="shared" si="931"/>
        <v>0</v>
      </c>
      <c r="AA346" s="125">
        <f t="shared" si="932"/>
        <v>0</v>
      </c>
      <c r="AB346" s="123">
        <v>6</v>
      </c>
      <c r="AC346" s="124">
        <f t="shared" si="933"/>
        <v>1</v>
      </c>
      <c r="AD346" s="125">
        <f t="shared" si="934"/>
        <v>148.32</v>
      </c>
      <c r="AE346" s="123"/>
      <c r="AF346" s="124">
        <f t="shared" si="935"/>
        <v>0</v>
      </c>
      <c r="AG346" s="125">
        <f t="shared" si="936"/>
        <v>0</v>
      </c>
      <c r="AH346" s="123"/>
      <c r="AI346" s="124">
        <f t="shared" si="937"/>
        <v>0</v>
      </c>
      <c r="AJ346" s="125">
        <f t="shared" si="938"/>
        <v>0</v>
      </c>
      <c r="AK346" s="123"/>
      <c r="AL346" s="124">
        <f t="shared" si="939"/>
        <v>0</v>
      </c>
      <c r="AM346" s="125">
        <f t="shared" si="940"/>
        <v>0</v>
      </c>
      <c r="AN346" s="123"/>
      <c r="AO346" s="124">
        <f t="shared" si="941"/>
        <v>0</v>
      </c>
      <c r="AP346" s="125">
        <f t="shared" si="942"/>
        <v>0</v>
      </c>
      <c r="AQ346" s="123"/>
      <c r="AR346" s="124">
        <f t="shared" si="943"/>
        <v>0</v>
      </c>
      <c r="AS346" s="125">
        <f t="shared" si="944"/>
        <v>0</v>
      </c>
      <c r="AT346" s="124">
        <f t="shared" si="945"/>
        <v>1</v>
      </c>
      <c r="AU346" s="104">
        <f t="shared" si="946"/>
        <v>148.32</v>
      </c>
      <c r="AW346" s="19" t="s">
        <v>1278</v>
      </c>
    </row>
    <row r="347" spans="1:49" hidden="1" outlineLevel="1" x14ac:dyDescent="0.25">
      <c r="A347" s="380" t="s">
        <v>964</v>
      </c>
      <c r="B347" s="381" t="s">
        <v>684</v>
      </c>
      <c r="C347" s="346" t="s">
        <v>97</v>
      </c>
      <c r="D347" s="349">
        <v>48</v>
      </c>
      <c r="E347" s="349">
        <f>'02_P.O.S_N.N.L'!E345</f>
        <v>13.44</v>
      </c>
      <c r="F347" s="349">
        <f>'02_P.O.S_N.N.L'!F345</f>
        <v>645.12</v>
      </c>
      <c r="G347" s="123"/>
      <c r="H347" s="124">
        <f t="shared" si="919"/>
        <v>0</v>
      </c>
      <c r="I347" s="125">
        <f t="shared" si="920"/>
        <v>0</v>
      </c>
      <c r="J347" s="123"/>
      <c r="K347" s="124">
        <f t="shared" si="921"/>
        <v>0</v>
      </c>
      <c r="L347" s="125">
        <f t="shared" si="922"/>
        <v>0</v>
      </c>
      <c r="M347" s="123"/>
      <c r="N347" s="124">
        <f t="shared" si="923"/>
        <v>0</v>
      </c>
      <c r="O347" s="125">
        <f t="shared" si="924"/>
        <v>0</v>
      </c>
      <c r="P347" s="123"/>
      <c r="Q347" s="124">
        <f t="shared" si="925"/>
        <v>0</v>
      </c>
      <c r="R347" s="125">
        <f t="shared" si="926"/>
        <v>0</v>
      </c>
      <c r="S347" s="123"/>
      <c r="T347" s="124">
        <f t="shared" si="927"/>
        <v>0</v>
      </c>
      <c r="U347" s="125">
        <f t="shared" si="928"/>
        <v>0</v>
      </c>
      <c r="V347" s="123"/>
      <c r="W347" s="124">
        <f t="shared" si="929"/>
        <v>0</v>
      </c>
      <c r="X347" s="125">
        <f t="shared" si="930"/>
        <v>0</v>
      </c>
      <c r="Y347" s="123"/>
      <c r="Z347" s="124">
        <f t="shared" si="931"/>
        <v>0</v>
      </c>
      <c r="AA347" s="125">
        <f t="shared" si="932"/>
        <v>0</v>
      </c>
      <c r="AB347" s="123">
        <v>48</v>
      </c>
      <c r="AC347" s="124">
        <f t="shared" si="933"/>
        <v>1</v>
      </c>
      <c r="AD347" s="125">
        <f t="shared" si="934"/>
        <v>645.12</v>
      </c>
      <c r="AE347" s="123"/>
      <c r="AF347" s="124">
        <f t="shared" si="935"/>
        <v>0</v>
      </c>
      <c r="AG347" s="125">
        <f t="shared" si="936"/>
        <v>0</v>
      </c>
      <c r="AH347" s="123"/>
      <c r="AI347" s="124">
        <f t="shared" si="937"/>
        <v>0</v>
      </c>
      <c r="AJ347" s="125">
        <f t="shared" si="938"/>
        <v>0</v>
      </c>
      <c r="AK347" s="123"/>
      <c r="AL347" s="124">
        <f t="shared" si="939"/>
        <v>0</v>
      </c>
      <c r="AM347" s="125">
        <f t="shared" si="940"/>
        <v>0</v>
      </c>
      <c r="AN347" s="123"/>
      <c r="AO347" s="124">
        <f t="shared" si="941"/>
        <v>0</v>
      </c>
      <c r="AP347" s="125">
        <f t="shared" si="942"/>
        <v>0</v>
      </c>
      <c r="AQ347" s="123"/>
      <c r="AR347" s="124">
        <f t="shared" si="943"/>
        <v>0</v>
      </c>
      <c r="AS347" s="125">
        <f t="shared" si="944"/>
        <v>0</v>
      </c>
      <c r="AT347" s="124">
        <f t="shared" si="945"/>
        <v>1</v>
      </c>
      <c r="AU347" s="104">
        <f t="shared" si="946"/>
        <v>645.12</v>
      </c>
      <c r="AW347" s="19" t="s">
        <v>1279</v>
      </c>
    </row>
    <row r="348" spans="1:49" ht="13.5" hidden="1" outlineLevel="1" x14ac:dyDescent="0.25">
      <c r="A348" s="382" t="s">
        <v>10</v>
      </c>
      <c r="B348" s="379" t="s">
        <v>685</v>
      </c>
      <c r="C348" s="354" t="s">
        <v>204</v>
      </c>
      <c r="D348" s="355"/>
      <c r="E348" s="355"/>
      <c r="F348" s="383">
        <f>SUM(F349:F368)</f>
        <v>5241.920000000001</v>
      </c>
      <c r="G348" s="308"/>
      <c r="H348" s="309">
        <f>ROUND(I348/$F348,2)</f>
        <v>0</v>
      </c>
      <c r="I348" s="310">
        <f>SUM(I349:I351)</f>
        <v>0</v>
      </c>
      <c r="J348" s="308"/>
      <c r="K348" s="309">
        <f>ROUND(L348/$F348,2)</f>
        <v>0</v>
      </c>
      <c r="L348" s="310">
        <f>SUM(L349:L351)</f>
        <v>0</v>
      </c>
      <c r="M348" s="308"/>
      <c r="N348" s="309">
        <f>ROUND(O348/$F348,2)</f>
        <v>0</v>
      </c>
      <c r="O348" s="310">
        <f>SUM(O349:O351)</f>
        <v>0</v>
      </c>
      <c r="P348" s="308"/>
      <c r="Q348" s="309">
        <f>ROUND(R348/$F348,2)</f>
        <v>0.28999999999999998</v>
      </c>
      <c r="R348" s="310">
        <f>SUM(R349:R368)</f>
        <v>1541.7200000000003</v>
      </c>
      <c r="S348" s="308"/>
      <c r="T348" s="309">
        <f>ROUND(U348/$F348,2)</f>
        <v>0.71</v>
      </c>
      <c r="U348" s="310">
        <f>SUM(U349:U368)</f>
        <v>3700.2</v>
      </c>
      <c r="V348" s="308"/>
      <c r="W348" s="309">
        <f>ROUND(X348/$F348,2)</f>
        <v>0</v>
      </c>
      <c r="X348" s="310">
        <f>SUM(X349:X368)</f>
        <v>0</v>
      </c>
      <c r="Y348" s="308"/>
      <c r="Z348" s="309">
        <f>ROUND(AA348/$F348,2)</f>
        <v>0</v>
      </c>
      <c r="AA348" s="310">
        <f>SUM(AA349:AA368)</f>
        <v>0</v>
      </c>
      <c r="AB348" s="308"/>
      <c r="AC348" s="309">
        <f>ROUND(AD348/$F348,2)</f>
        <v>0</v>
      </c>
      <c r="AD348" s="310">
        <f>SUM(AD349:AD368)</f>
        <v>0</v>
      </c>
      <c r="AE348" s="308"/>
      <c r="AF348" s="309">
        <f>ROUND(AG348/$F348,2)</f>
        <v>0</v>
      </c>
      <c r="AG348" s="310">
        <f>SUM(AG349:AG368)</f>
        <v>0</v>
      </c>
      <c r="AH348" s="308"/>
      <c r="AI348" s="309">
        <f>ROUND(AJ348/$F348,2)</f>
        <v>0</v>
      </c>
      <c r="AJ348" s="310">
        <f>SUM(AJ349:AJ368)</f>
        <v>0</v>
      </c>
      <c r="AK348" s="308"/>
      <c r="AL348" s="309">
        <f>ROUND(AM348/$F348,2)</f>
        <v>0</v>
      </c>
      <c r="AM348" s="310">
        <f>SUM(AM349:AM368)</f>
        <v>0</v>
      </c>
      <c r="AN348" s="308"/>
      <c r="AO348" s="309">
        <f>ROUND(AP348/$F348,2)</f>
        <v>0</v>
      </c>
      <c r="AP348" s="310">
        <f>SUM(AP349:AP368)</f>
        <v>0</v>
      </c>
      <c r="AQ348" s="308"/>
      <c r="AR348" s="309">
        <f>ROUND(AS348/$F348,2)</f>
        <v>0</v>
      </c>
      <c r="AS348" s="310">
        <f>SUM(AS349:AS368)</f>
        <v>0</v>
      </c>
      <c r="AT348" s="309">
        <f>AU348/F348</f>
        <v>0.99999999999999978</v>
      </c>
      <c r="AU348" s="311">
        <f>I348+L348+O348+R348+U348+X348+AA348+AD348+AG348+AJ348+AM348+AP348+AS348</f>
        <v>5241.92</v>
      </c>
    </row>
    <row r="349" spans="1:49" hidden="1" outlineLevel="1" x14ac:dyDescent="0.25">
      <c r="A349" s="380" t="s">
        <v>965</v>
      </c>
      <c r="B349" s="381" t="s">
        <v>686</v>
      </c>
      <c r="C349" s="346" t="s">
        <v>46</v>
      </c>
      <c r="D349" s="348">
        <v>155</v>
      </c>
      <c r="E349" s="349">
        <f>'02_P.O.S_N.N.L'!E347</f>
        <v>1.64</v>
      </c>
      <c r="F349" s="349">
        <f>'02_P.O.S_N.N.L'!F347</f>
        <v>254.2</v>
      </c>
      <c r="G349" s="123"/>
      <c r="H349" s="124">
        <f>ROUND(I349/$F349,2)</f>
        <v>0</v>
      </c>
      <c r="I349" s="125">
        <f>ROUND(G349*$E349,2)</f>
        <v>0</v>
      </c>
      <c r="J349" s="123"/>
      <c r="K349" s="124">
        <f>ROUND(L349/$F349,2)</f>
        <v>0</v>
      </c>
      <c r="L349" s="125">
        <f>ROUND(J349*$E349,2)</f>
        <v>0</v>
      </c>
      <c r="M349" s="123"/>
      <c r="N349" s="124">
        <f>ROUND(O349/$F349,2)</f>
        <v>0</v>
      </c>
      <c r="O349" s="125">
        <f>ROUND(M349*$E349,2)</f>
        <v>0</v>
      </c>
      <c r="P349" s="123"/>
      <c r="Q349" s="124">
        <f>ROUND(R349/$F349,2)</f>
        <v>0</v>
      </c>
      <c r="R349" s="125">
        <f>ROUND(P349*$E349,2)</f>
        <v>0</v>
      </c>
      <c r="S349" s="123">
        <v>155</v>
      </c>
      <c r="T349" s="124">
        <f>ROUND(U349/$F349,2)</f>
        <v>1</v>
      </c>
      <c r="U349" s="125">
        <f>ROUND(S349*$E349,2)</f>
        <v>254.2</v>
      </c>
      <c r="V349" s="123"/>
      <c r="W349" s="124">
        <f>ROUND(X349/$F349,2)</f>
        <v>0</v>
      </c>
      <c r="X349" s="125">
        <f>ROUND(V349*$E349,2)</f>
        <v>0</v>
      </c>
      <c r="Y349" s="123"/>
      <c r="Z349" s="124">
        <f>ROUND(AA349/$F349,2)</f>
        <v>0</v>
      </c>
      <c r="AA349" s="125">
        <f>ROUND(Y349*$E349,2)</f>
        <v>0</v>
      </c>
      <c r="AB349" s="123"/>
      <c r="AC349" s="124">
        <f>ROUND(AD349/$F349,2)</f>
        <v>0</v>
      </c>
      <c r="AD349" s="125">
        <f>ROUND(AB349*$E349,2)</f>
        <v>0</v>
      </c>
      <c r="AE349" s="123"/>
      <c r="AF349" s="124">
        <f>ROUND(AG349/$F349,2)</f>
        <v>0</v>
      </c>
      <c r="AG349" s="125">
        <f>ROUND(AE349*$E349,2)</f>
        <v>0</v>
      </c>
      <c r="AH349" s="123"/>
      <c r="AI349" s="124">
        <f>ROUND(AJ349/$F349,2)</f>
        <v>0</v>
      </c>
      <c r="AJ349" s="125">
        <f>ROUND(AH349*$E349,2)</f>
        <v>0</v>
      </c>
      <c r="AK349" s="123"/>
      <c r="AL349" s="124">
        <f>ROUND(AM349/$F349,2)</f>
        <v>0</v>
      </c>
      <c r="AM349" s="125">
        <f>ROUND(AK349*$E349,2)</f>
        <v>0</v>
      </c>
      <c r="AN349" s="123"/>
      <c r="AO349" s="124">
        <f>ROUND(AP349/$F349,2)</f>
        <v>0</v>
      </c>
      <c r="AP349" s="125">
        <f>ROUND(AN349*$E349,2)</f>
        <v>0</v>
      </c>
      <c r="AQ349" s="123"/>
      <c r="AR349" s="124">
        <f>ROUND(AS349/$F349,2)</f>
        <v>0</v>
      </c>
      <c r="AS349" s="125">
        <f>ROUND(AQ349*$E349,2)</f>
        <v>0</v>
      </c>
      <c r="AT349" s="124">
        <f>AU349/F349</f>
        <v>1</v>
      </c>
      <c r="AU349" s="104">
        <f>I349+L349+O349+R349+U349+X349+AA349+AD349+AG349+AJ349+AM349+AP349+AS349</f>
        <v>254.2</v>
      </c>
      <c r="AW349" s="21" t="s">
        <v>1265</v>
      </c>
    </row>
    <row r="350" spans="1:49" hidden="1" outlineLevel="1" x14ac:dyDescent="0.25">
      <c r="A350" s="380" t="s">
        <v>966</v>
      </c>
      <c r="B350" s="381" t="s">
        <v>687</v>
      </c>
      <c r="C350" s="346" t="s">
        <v>46</v>
      </c>
      <c r="D350" s="348">
        <v>155</v>
      </c>
      <c r="E350" s="349">
        <f>'02_P.O.S_N.N.L'!E348</f>
        <v>1.64</v>
      </c>
      <c r="F350" s="349">
        <f>'02_P.O.S_N.N.L'!F348</f>
        <v>254.2</v>
      </c>
      <c r="G350" s="123"/>
      <c r="H350" s="124">
        <f t="shared" ref="H350:H368" si="947">ROUND(I350/$F350,2)</f>
        <v>0</v>
      </c>
      <c r="I350" s="125">
        <f t="shared" ref="I350:I368" si="948">ROUND(G350*$E350,2)</f>
        <v>0</v>
      </c>
      <c r="J350" s="123"/>
      <c r="K350" s="124">
        <f t="shared" ref="K350:K369" si="949">ROUND(L350/$F350,2)</f>
        <v>0</v>
      </c>
      <c r="L350" s="125">
        <f t="shared" ref="L350:L368" si="950">ROUND(J350*$E350,2)</f>
        <v>0</v>
      </c>
      <c r="M350" s="123"/>
      <c r="N350" s="124">
        <f t="shared" ref="N350:N369" si="951">ROUND(O350/$F350,2)</f>
        <v>0</v>
      </c>
      <c r="O350" s="125">
        <f t="shared" ref="O350:O368" si="952">ROUND(M350*$E350,2)</f>
        <v>0</v>
      </c>
      <c r="P350" s="123"/>
      <c r="Q350" s="124">
        <f t="shared" ref="Q350:Q369" si="953">ROUND(R350/$F350,2)</f>
        <v>0</v>
      </c>
      <c r="R350" s="125">
        <f t="shared" ref="R350:R368" si="954">ROUND(P350*$E350,2)</f>
        <v>0</v>
      </c>
      <c r="S350" s="123">
        <v>155</v>
      </c>
      <c r="T350" s="124">
        <f t="shared" ref="T350:T369" si="955">ROUND(U350/$F350,2)</f>
        <v>1</v>
      </c>
      <c r="U350" s="125">
        <f t="shared" ref="U350:U368" si="956">ROUND(S350*$E350,2)</f>
        <v>254.2</v>
      </c>
      <c r="V350" s="123"/>
      <c r="W350" s="124">
        <f t="shared" ref="W350:W369" si="957">ROUND(X350/$F350,2)</f>
        <v>0</v>
      </c>
      <c r="X350" s="125">
        <f t="shared" ref="X350:X368" si="958">ROUND(V350*$E350,2)</f>
        <v>0</v>
      </c>
      <c r="Y350" s="123"/>
      <c r="Z350" s="124">
        <f t="shared" ref="Z350:Z368" si="959">ROUND(AA350/$F350,2)</f>
        <v>0</v>
      </c>
      <c r="AA350" s="125">
        <f t="shared" ref="AA350:AA368" si="960">ROUND(Y350*$E350,2)</f>
        <v>0</v>
      </c>
      <c r="AB350" s="123"/>
      <c r="AC350" s="124">
        <f t="shared" ref="AC350:AC369" si="961">ROUND(AD350/$F350,2)</f>
        <v>0</v>
      </c>
      <c r="AD350" s="125">
        <f t="shared" ref="AD350:AD368" si="962">ROUND(AB350*$E350,2)</f>
        <v>0</v>
      </c>
      <c r="AE350" s="123"/>
      <c r="AF350" s="124">
        <f t="shared" ref="AF350:AF369" si="963">ROUND(AG350/$F350,2)</f>
        <v>0</v>
      </c>
      <c r="AG350" s="125">
        <f t="shared" ref="AG350:AG368" si="964">ROUND(AE350*$E350,2)</f>
        <v>0</v>
      </c>
      <c r="AH350" s="123"/>
      <c r="AI350" s="124">
        <f t="shared" ref="AI350:AI369" si="965">ROUND(AJ350/$F350,2)</f>
        <v>0</v>
      </c>
      <c r="AJ350" s="125">
        <f t="shared" ref="AJ350:AJ368" si="966">ROUND(AH350*$E350,2)</f>
        <v>0</v>
      </c>
      <c r="AK350" s="123"/>
      <c r="AL350" s="124">
        <f t="shared" ref="AL350:AL369" si="967">ROUND(AM350/$F350,2)</f>
        <v>0</v>
      </c>
      <c r="AM350" s="125">
        <f t="shared" ref="AM350:AM368" si="968">ROUND(AK350*$E350,2)</f>
        <v>0</v>
      </c>
      <c r="AN350" s="123"/>
      <c r="AO350" s="124">
        <f t="shared" ref="AO350:AO369" si="969">ROUND(AP350/$F350,2)</f>
        <v>0</v>
      </c>
      <c r="AP350" s="125">
        <f t="shared" ref="AP350:AP368" si="970">ROUND(AN350*$E350,2)</f>
        <v>0</v>
      </c>
      <c r="AQ350" s="123"/>
      <c r="AR350" s="124">
        <f t="shared" ref="AR350:AR369" si="971">ROUND(AS350/$F350,2)</f>
        <v>0</v>
      </c>
      <c r="AS350" s="125">
        <f t="shared" ref="AS350:AS368" si="972">ROUND(AQ350*$E350,2)</f>
        <v>0</v>
      </c>
      <c r="AT350" s="124">
        <f t="shared" ref="AT350:AT368" si="973">AU350/F350</f>
        <v>1</v>
      </c>
      <c r="AU350" s="104">
        <f t="shared" ref="AU350:AU368" si="974">I350+L350+O350+R350+U350+X350+AA350+AD350+AG350+AJ350+AM350+AP350+AS350</f>
        <v>254.2</v>
      </c>
      <c r="AW350" s="21" t="s">
        <v>1265</v>
      </c>
    </row>
    <row r="351" spans="1:49" hidden="1" outlineLevel="1" x14ac:dyDescent="0.25">
      <c r="A351" s="380" t="s">
        <v>967</v>
      </c>
      <c r="B351" s="381" t="s">
        <v>688</v>
      </c>
      <c r="C351" s="346" t="s">
        <v>46</v>
      </c>
      <c r="D351" s="348">
        <v>155</v>
      </c>
      <c r="E351" s="349">
        <f>'02_P.O.S_N.N.L'!E349</f>
        <v>1.64</v>
      </c>
      <c r="F351" s="349">
        <f>'02_P.O.S_N.N.L'!F349</f>
        <v>254.2</v>
      </c>
      <c r="G351" s="123"/>
      <c r="H351" s="124">
        <f t="shared" si="947"/>
        <v>0</v>
      </c>
      <c r="I351" s="125">
        <f t="shared" si="948"/>
        <v>0</v>
      </c>
      <c r="J351" s="123"/>
      <c r="K351" s="124">
        <f t="shared" si="949"/>
        <v>0</v>
      </c>
      <c r="L351" s="125">
        <f t="shared" si="950"/>
        <v>0</v>
      </c>
      <c r="M351" s="123"/>
      <c r="N351" s="124">
        <f t="shared" si="951"/>
        <v>0</v>
      </c>
      <c r="O351" s="125">
        <f t="shared" si="952"/>
        <v>0</v>
      </c>
      <c r="P351" s="123"/>
      <c r="Q351" s="124">
        <f t="shared" si="953"/>
        <v>0</v>
      </c>
      <c r="R351" s="125">
        <f t="shared" si="954"/>
        <v>0</v>
      </c>
      <c r="S351" s="123">
        <v>155</v>
      </c>
      <c r="T351" s="124">
        <f t="shared" si="955"/>
        <v>1</v>
      </c>
      <c r="U351" s="125">
        <f t="shared" si="956"/>
        <v>254.2</v>
      </c>
      <c r="V351" s="123"/>
      <c r="W351" s="124">
        <f t="shared" si="957"/>
        <v>0</v>
      </c>
      <c r="X351" s="125">
        <f t="shared" si="958"/>
        <v>0</v>
      </c>
      <c r="Y351" s="123"/>
      <c r="Z351" s="124">
        <f t="shared" si="959"/>
        <v>0</v>
      </c>
      <c r="AA351" s="125">
        <f t="shared" si="960"/>
        <v>0</v>
      </c>
      <c r="AB351" s="123"/>
      <c r="AC351" s="124">
        <f t="shared" si="961"/>
        <v>0</v>
      </c>
      <c r="AD351" s="125">
        <f t="shared" si="962"/>
        <v>0</v>
      </c>
      <c r="AE351" s="123"/>
      <c r="AF351" s="124">
        <f t="shared" si="963"/>
        <v>0</v>
      </c>
      <c r="AG351" s="125">
        <f t="shared" si="964"/>
        <v>0</v>
      </c>
      <c r="AH351" s="123"/>
      <c r="AI351" s="124">
        <f t="shared" si="965"/>
        <v>0</v>
      </c>
      <c r="AJ351" s="125">
        <f t="shared" si="966"/>
        <v>0</v>
      </c>
      <c r="AK351" s="123"/>
      <c r="AL351" s="124">
        <f t="shared" si="967"/>
        <v>0</v>
      </c>
      <c r="AM351" s="125">
        <f t="shared" si="968"/>
        <v>0</v>
      </c>
      <c r="AN351" s="123"/>
      <c r="AO351" s="124">
        <f t="shared" si="969"/>
        <v>0</v>
      </c>
      <c r="AP351" s="125">
        <f t="shared" si="970"/>
        <v>0</v>
      </c>
      <c r="AQ351" s="123"/>
      <c r="AR351" s="124">
        <f t="shared" si="971"/>
        <v>0</v>
      </c>
      <c r="AS351" s="125">
        <f t="shared" si="972"/>
        <v>0</v>
      </c>
      <c r="AT351" s="124">
        <f t="shared" si="973"/>
        <v>1</v>
      </c>
      <c r="AU351" s="104">
        <f t="shared" si="974"/>
        <v>254.2</v>
      </c>
      <c r="AW351" s="21" t="s">
        <v>1265</v>
      </c>
    </row>
    <row r="352" spans="1:49" hidden="1" outlineLevel="1" x14ac:dyDescent="0.25">
      <c r="A352" s="380" t="s">
        <v>968</v>
      </c>
      <c r="B352" s="381" t="s">
        <v>689</v>
      </c>
      <c r="C352" s="346" t="s">
        <v>46</v>
      </c>
      <c r="D352" s="384">
        <v>1020</v>
      </c>
      <c r="E352" s="349">
        <f>'02_P.O.S_N.N.L'!E350</f>
        <v>2.16</v>
      </c>
      <c r="F352" s="349">
        <f>'02_P.O.S_N.N.L'!F350</f>
        <v>2203.2000000000003</v>
      </c>
      <c r="G352" s="123"/>
      <c r="H352" s="124">
        <f t="shared" si="947"/>
        <v>0</v>
      </c>
      <c r="I352" s="125">
        <f t="shared" si="948"/>
        <v>0</v>
      </c>
      <c r="J352" s="123"/>
      <c r="K352" s="124">
        <f t="shared" si="949"/>
        <v>0</v>
      </c>
      <c r="L352" s="125">
        <f t="shared" si="950"/>
        <v>0</v>
      </c>
      <c r="M352" s="123"/>
      <c r="N352" s="124">
        <f t="shared" si="951"/>
        <v>0</v>
      </c>
      <c r="O352" s="125">
        <f t="shared" si="952"/>
        <v>0</v>
      </c>
      <c r="P352" s="123"/>
      <c r="Q352" s="124">
        <f t="shared" si="953"/>
        <v>0</v>
      </c>
      <c r="R352" s="125">
        <f t="shared" si="954"/>
        <v>0</v>
      </c>
      <c r="S352" s="123">
        <v>1020</v>
      </c>
      <c r="T352" s="124">
        <f t="shared" si="955"/>
        <v>1</v>
      </c>
      <c r="U352" s="125">
        <f t="shared" si="956"/>
        <v>2203.1999999999998</v>
      </c>
      <c r="V352" s="123"/>
      <c r="W352" s="124">
        <f t="shared" si="957"/>
        <v>0</v>
      </c>
      <c r="X352" s="125">
        <f t="shared" si="958"/>
        <v>0</v>
      </c>
      <c r="Y352" s="123"/>
      <c r="Z352" s="124">
        <f t="shared" si="959"/>
        <v>0</v>
      </c>
      <c r="AA352" s="125">
        <f t="shared" si="960"/>
        <v>0</v>
      </c>
      <c r="AB352" s="123"/>
      <c r="AC352" s="124">
        <f t="shared" si="961"/>
        <v>0</v>
      </c>
      <c r="AD352" s="125">
        <f t="shared" si="962"/>
        <v>0</v>
      </c>
      <c r="AE352" s="123"/>
      <c r="AF352" s="124">
        <f t="shared" si="963"/>
        <v>0</v>
      </c>
      <c r="AG352" s="125">
        <f t="shared" si="964"/>
        <v>0</v>
      </c>
      <c r="AH352" s="123"/>
      <c r="AI352" s="124">
        <f t="shared" si="965"/>
        <v>0</v>
      </c>
      <c r="AJ352" s="125">
        <f t="shared" si="966"/>
        <v>0</v>
      </c>
      <c r="AK352" s="123"/>
      <c r="AL352" s="124">
        <f t="shared" si="967"/>
        <v>0</v>
      </c>
      <c r="AM352" s="125">
        <f t="shared" si="968"/>
        <v>0</v>
      </c>
      <c r="AN352" s="123"/>
      <c r="AO352" s="124">
        <f t="shared" si="969"/>
        <v>0</v>
      </c>
      <c r="AP352" s="125">
        <f t="shared" si="970"/>
        <v>0</v>
      </c>
      <c r="AQ352" s="123"/>
      <c r="AR352" s="124">
        <f t="shared" si="971"/>
        <v>0</v>
      </c>
      <c r="AS352" s="125">
        <f t="shared" si="972"/>
        <v>0</v>
      </c>
      <c r="AT352" s="124">
        <f t="shared" si="973"/>
        <v>0.99999999999999978</v>
      </c>
      <c r="AU352" s="104">
        <f t="shared" si="974"/>
        <v>2203.1999999999998</v>
      </c>
      <c r="AW352" s="21" t="s">
        <v>1265</v>
      </c>
    </row>
    <row r="353" spans="1:49" hidden="1" outlineLevel="1" x14ac:dyDescent="0.25">
      <c r="A353" s="380" t="s">
        <v>969</v>
      </c>
      <c r="B353" s="381" t="s">
        <v>690</v>
      </c>
      <c r="C353" s="346" t="s">
        <v>46</v>
      </c>
      <c r="D353" s="348">
        <v>340</v>
      </c>
      <c r="E353" s="349">
        <f>'02_P.O.S_N.N.L'!E351</f>
        <v>2.16</v>
      </c>
      <c r="F353" s="349">
        <f>'02_P.O.S_N.N.L'!F351</f>
        <v>734.40000000000009</v>
      </c>
      <c r="G353" s="123"/>
      <c r="H353" s="124">
        <f t="shared" si="947"/>
        <v>0</v>
      </c>
      <c r="I353" s="125">
        <f t="shared" si="948"/>
        <v>0</v>
      </c>
      <c r="J353" s="123"/>
      <c r="K353" s="124">
        <f t="shared" si="949"/>
        <v>0</v>
      </c>
      <c r="L353" s="125">
        <f t="shared" si="950"/>
        <v>0</v>
      </c>
      <c r="M353" s="123"/>
      <c r="N353" s="124">
        <f t="shared" si="951"/>
        <v>0</v>
      </c>
      <c r="O353" s="125">
        <f t="shared" si="952"/>
        <v>0</v>
      </c>
      <c r="P353" s="123"/>
      <c r="Q353" s="124">
        <f t="shared" si="953"/>
        <v>0</v>
      </c>
      <c r="R353" s="125">
        <f t="shared" si="954"/>
        <v>0</v>
      </c>
      <c r="S353" s="123">
        <v>340</v>
      </c>
      <c r="T353" s="124">
        <f t="shared" si="955"/>
        <v>1</v>
      </c>
      <c r="U353" s="125">
        <f t="shared" si="956"/>
        <v>734.4</v>
      </c>
      <c r="V353" s="123"/>
      <c r="W353" s="124">
        <f t="shared" si="957"/>
        <v>0</v>
      </c>
      <c r="X353" s="125">
        <f t="shared" si="958"/>
        <v>0</v>
      </c>
      <c r="Y353" s="123"/>
      <c r="Z353" s="124">
        <f t="shared" si="959"/>
        <v>0</v>
      </c>
      <c r="AA353" s="125">
        <f t="shared" si="960"/>
        <v>0</v>
      </c>
      <c r="AB353" s="123"/>
      <c r="AC353" s="124">
        <f t="shared" si="961"/>
        <v>0</v>
      </c>
      <c r="AD353" s="125">
        <f t="shared" si="962"/>
        <v>0</v>
      </c>
      <c r="AE353" s="123"/>
      <c r="AF353" s="124">
        <f t="shared" si="963"/>
        <v>0</v>
      </c>
      <c r="AG353" s="125">
        <f t="shared" si="964"/>
        <v>0</v>
      </c>
      <c r="AH353" s="123"/>
      <c r="AI353" s="124">
        <f t="shared" si="965"/>
        <v>0</v>
      </c>
      <c r="AJ353" s="125">
        <f t="shared" si="966"/>
        <v>0</v>
      </c>
      <c r="AK353" s="123"/>
      <c r="AL353" s="124">
        <f t="shared" si="967"/>
        <v>0</v>
      </c>
      <c r="AM353" s="125">
        <f t="shared" si="968"/>
        <v>0</v>
      </c>
      <c r="AN353" s="123"/>
      <c r="AO353" s="124">
        <f t="shared" si="969"/>
        <v>0</v>
      </c>
      <c r="AP353" s="125">
        <f t="shared" si="970"/>
        <v>0</v>
      </c>
      <c r="AQ353" s="123"/>
      <c r="AR353" s="124">
        <f t="shared" si="971"/>
        <v>0</v>
      </c>
      <c r="AS353" s="125">
        <f t="shared" si="972"/>
        <v>0</v>
      </c>
      <c r="AT353" s="124">
        <f t="shared" si="973"/>
        <v>0.99999999999999989</v>
      </c>
      <c r="AU353" s="104">
        <f t="shared" si="974"/>
        <v>734.4</v>
      </c>
      <c r="AW353" s="21" t="s">
        <v>1265</v>
      </c>
    </row>
    <row r="354" spans="1:49" hidden="1" outlineLevel="1" x14ac:dyDescent="0.25">
      <c r="A354" s="380" t="s">
        <v>970</v>
      </c>
      <c r="B354" s="381" t="s">
        <v>691</v>
      </c>
      <c r="C354" s="346" t="s">
        <v>46</v>
      </c>
      <c r="D354" s="347">
        <v>5</v>
      </c>
      <c r="E354" s="349">
        <f>'02_P.O.S_N.N.L'!E352</f>
        <v>4.2</v>
      </c>
      <c r="F354" s="349">
        <f>'02_P.O.S_N.N.L'!F352</f>
        <v>21</v>
      </c>
      <c r="G354" s="123"/>
      <c r="H354" s="124">
        <f t="shared" si="947"/>
        <v>0</v>
      </c>
      <c r="I354" s="125">
        <f t="shared" si="948"/>
        <v>0</v>
      </c>
      <c r="J354" s="123"/>
      <c r="K354" s="124">
        <f t="shared" si="949"/>
        <v>0</v>
      </c>
      <c r="L354" s="125">
        <f t="shared" si="950"/>
        <v>0</v>
      </c>
      <c r="M354" s="123"/>
      <c r="N354" s="124">
        <f t="shared" si="951"/>
        <v>0</v>
      </c>
      <c r="O354" s="125">
        <f t="shared" si="952"/>
        <v>0</v>
      </c>
      <c r="P354" s="123">
        <v>5</v>
      </c>
      <c r="Q354" s="124">
        <f t="shared" si="953"/>
        <v>1</v>
      </c>
      <c r="R354" s="125">
        <f t="shared" si="954"/>
        <v>21</v>
      </c>
      <c r="S354" s="123"/>
      <c r="T354" s="124">
        <f t="shared" si="955"/>
        <v>0</v>
      </c>
      <c r="U354" s="125">
        <f t="shared" si="956"/>
        <v>0</v>
      </c>
      <c r="V354" s="123"/>
      <c r="W354" s="124">
        <f t="shared" si="957"/>
        <v>0</v>
      </c>
      <c r="X354" s="125">
        <f t="shared" si="958"/>
        <v>0</v>
      </c>
      <c r="Y354" s="123"/>
      <c r="Z354" s="124">
        <f t="shared" si="959"/>
        <v>0</v>
      </c>
      <c r="AA354" s="125">
        <f t="shared" si="960"/>
        <v>0</v>
      </c>
      <c r="AB354" s="123"/>
      <c r="AC354" s="124">
        <f t="shared" si="961"/>
        <v>0</v>
      </c>
      <c r="AD354" s="125">
        <f t="shared" si="962"/>
        <v>0</v>
      </c>
      <c r="AE354" s="123"/>
      <c r="AF354" s="124">
        <f t="shared" si="963"/>
        <v>0</v>
      </c>
      <c r="AG354" s="125">
        <f t="shared" si="964"/>
        <v>0</v>
      </c>
      <c r="AH354" s="123"/>
      <c r="AI354" s="124">
        <f t="shared" si="965"/>
        <v>0</v>
      </c>
      <c r="AJ354" s="125">
        <f t="shared" si="966"/>
        <v>0</v>
      </c>
      <c r="AK354" s="123"/>
      <c r="AL354" s="124">
        <f t="shared" si="967"/>
        <v>0</v>
      </c>
      <c r="AM354" s="125">
        <f t="shared" si="968"/>
        <v>0</v>
      </c>
      <c r="AN354" s="123"/>
      <c r="AO354" s="124">
        <f t="shared" si="969"/>
        <v>0</v>
      </c>
      <c r="AP354" s="125">
        <f t="shared" si="970"/>
        <v>0</v>
      </c>
      <c r="AQ354" s="123"/>
      <c r="AR354" s="124">
        <f t="shared" si="971"/>
        <v>0</v>
      </c>
      <c r="AS354" s="125">
        <f t="shared" si="972"/>
        <v>0</v>
      </c>
      <c r="AT354" s="124">
        <f t="shared" si="973"/>
        <v>1</v>
      </c>
      <c r="AU354" s="104">
        <f t="shared" si="974"/>
        <v>21</v>
      </c>
      <c r="AW354" s="21" t="s">
        <v>1265</v>
      </c>
    </row>
    <row r="355" spans="1:49" hidden="1" outlineLevel="1" x14ac:dyDescent="0.25">
      <c r="A355" s="380" t="s">
        <v>971</v>
      </c>
      <c r="B355" s="381" t="s">
        <v>692</v>
      </c>
      <c r="C355" s="346" t="s">
        <v>46</v>
      </c>
      <c r="D355" s="348">
        <v>170</v>
      </c>
      <c r="E355" s="349">
        <f>'02_P.O.S_N.N.L'!E353</f>
        <v>6.15</v>
      </c>
      <c r="F355" s="349">
        <f>'02_P.O.S_N.N.L'!F353</f>
        <v>1045.5</v>
      </c>
      <c r="G355" s="123"/>
      <c r="H355" s="124">
        <f t="shared" si="947"/>
        <v>0</v>
      </c>
      <c r="I355" s="125">
        <f t="shared" si="948"/>
        <v>0</v>
      </c>
      <c r="J355" s="123"/>
      <c r="K355" s="124">
        <f t="shared" si="949"/>
        <v>0</v>
      </c>
      <c r="L355" s="125">
        <f t="shared" si="950"/>
        <v>0</v>
      </c>
      <c r="M355" s="123"/>
      <c r="N355" s="124">
        <f t="shared" si="951"/>
        <v>0</v>
      </c>
      <c r="O355" s="125">
        <f t="shared" si="952"/>
        <v>0</v>
      </c>
      <c r="P355" s="123">
        <v>170</v>
      </c>
      <c r="Q355" s="124">
        <f t="shared" si="953"/>
        <v>1</v>
      </c>
      <c r="R355" s="125">
        <f t="shared" si="954"/>
        <v>1045.5</v>
      </c>
      <c r="S355" s="123"/>
      <c r="T355" s="124">
        <f t="shared" si="955"/>
        <v>0</v>
      </c>
      <c r="U355" s="125">
        <f t="shared" si="956"/>
        <v>0</v>
      </c>
      <c r="V355" s="123"/>
      <c r="W355" s="124">
        <f t="shared" si="957"/>
        <v>0</v>
      </c>
      <c r="X355" s="125">
        <f t="shared" si="958"/>
        <v>0</v>
      </c>
      <c r="Y355" s="123"/>
      <c r="Z355" s="124">
        <f t="shared" si="959"/>
        <v>0</v>
      </c>
      <c r="AA355" s="125">
        <f t="shared" si="960"/>
        <v>0</v>
      </c>
      <c r="AB355" s="123"/>
      <c r="AC355" s="124">
        <f t="shared" si="961"/>
        <v>0</v>
      </c>
      <c r="AD355" s="125">
        <f t="shared" si="962"/>
        <v>0</v>
      </c>
      <c r="AE355" s="123"/>
      <c r="AF355" s="124">
        <f t="shared" si="963"/>
        <v>0</v>
      </c>
      <c r="AG355" s="125">
        <f t="shared" si="964"/>
        <v>0</v>
      </c>
      <c r="AH355" s="123"/>
      <c r="AI355" s="124">
        <f t="shared" si="965"/>
        <v>0</v>
      </c>
      <c r="AJ355" s="125">
        <f t="shared" si="966"/>
        <v>0</v>
      </c>
      <c r="AK355" s="123"/>
      <c r="AL355" s="124">
        <f t="shared" si="967"/>
        <v>0</v>
      </c>
      <c r="AM355" s="125">
        <f t="shared" si="968"/>
        <v>0</v>
      </c>
      <c r="AN355" s="123"/>
      <c r="AO355" s="124">
        <f t="shared" si="969"/>
        <v>0</v>
      </c>
      <c r="AP355" s="125">
        <f t="shared" si="970"/>
        <v>0</v>
      </c>
      <c r="AQ355" s="123"/>
      <c r="AR355" s="124">
        <f t="shared" si="971"/>
        <v>0</v>
      </c>
      <c r="AS355" s="125">
        <f t="shared" si="972"/>
        <v>0</v>
      </c>
      <c r="AT355" s="124">
        <f t="shared" si="973"/>
        <v>1</v>
      </c>
      <c r="AU355" s="104">
        <f t="shared" si="974"/>
        <v>1045.5</v>
      </c>
      <c r="AW355" s="21" t="s">
        <v>1265</v>
      </c>
    </row>
    <row r="356" spans="1:49" hidden="1" outlineLevel="1" x14ac:dyDescent="0.25">
      <c r="A356" s="380" t="s">
        <v>972</v>
      </c>
      <c r="B356" s="381" t="s">
        <v>693</v>
      </c>
      <c r="C356" s="346" t="s">
        <v>46</v>
      </c>
      <c r="D356" s="347">
        <v>2</v>
      </c>
      <c r="E356" s="349">
        <f>'02_P.O.S_N.N.L'!E354</f>
        <v>19.07</v>
      </c>
      <c r="F356" s="349">
        <f>'02_P.O.S_N.N.L'!F354</f>
        <v>38.14</v>
      </c>
      <c r="G356" s="123"/>
      <c r="H356" s="124">
        <f t="shared" si="947"/>
        <v>0</v>
      </c>
      <c r="I356" s="125">
        <f t="shared" si="948"/>
        <v>0</v>
      </c>
      <c r="J356" s="123"/>
      <c r="K356" s="124">
        <f t="shared" si="949"/>
        <v>0</v>
      </c>
      <c r="L356" s="125">
        <f t="shared" si="950"/>
        <v>0</v>
      </c>
      <c r="M356" s="123"/>
      <c r="N356" s="124">
        <f t="shared" si="951"/>
        <v>0</v>
      </c>
      <c r="O356" s="125">
        <f t="shared" si="952"/>
        <v>0</v>
      </c>
      <c r="P356" s="123">
        <v>2</v>
      </c>
      <c r="Q356" s="124">
        <f t="shared" si="953"/>
        <v>1</v>
      </c>
      <c r="R356" s="125">
        <f t="shared" si="954"/>
        <v>38.14</v>
      </c>
      <c r="S356" s="123"/>
      <c r="T356" s="124">
        <f t="shared" si="955"/>
        <v>0</v>
      </c>
      <c r="U356" s="125">
        <f t="shared" si="956"/>
        <v>0</v>
      </c>
      <c r="V356" s="123"/>
      <c r="W356" s="124">
        <f t="shared" si="957"/>
        <v>0</v>
      </c>
      <c r="X356" s="125">
        <f t="shared" si="958"/>
        <v>0</v>
      </c>
      <c r="Y356" s="123"/>
      <c r="Z356" s="124">
        <f t="shared" si="959"/>
        <v>0</v>
      </c>
      <c r="AA356" s="125">
        <f t="shared" si="960"/>
        <v>0</v>
      </c>
      <c r="AB356" s="123"/>
      <c r="AC356" s="124">
        <f t="shared" si="961"/>
        <v>0</v>
      </c>
      <c r="AD356" s="125">
        <f t="shared" si="962"/>
        <v>0</v>
      </c>
      <c r="AE356" s="123"/>
      <c r="AF356" s="124">
        <f t="shared" si="963"/>
        <v>0</v>
      </c>
      <c r="AG356" s="125">
        <f t="shared" si="964"/>
        <v>0</v>
      </c>
      <c r="AH356" s="123"/>
      <c r="AI356" s="124">
        <f t="shared" si="965"/>
        <v>0</v>
      </c>
      <c r="AJ356" s="125">
        <f t="shared" si="966"/>
        <v>0</v>
      </c>
      <c r="AK356" s="123"/>
      <c r="AL356" s="124">
        <f t="shared" si="967"/>
        <v>0</v>
      </c>
      <c r="AM356" s="125">
        <f t="shared" si="968"/>
        <v>0</v>
      </c>
      <c r="AN356" s="123"/>
      <c r="AO356" s="124">
        <f t="shared" si="969"/>
        <v>0</v>
      </c>
      <c r="AP356" s="125">
        <f t="shared" si="970"/>
        <v>0</v>
      </c>
      <c r="AQ356" s="123"/>
      <c r="AR356" s="124">
        <f t="shared" si="971"/>
        <v>0</v>
      </c>
      <c r="AS356" s="125">
        <f t="shared" si="972"/>
        <v>0</v>
      </c>
      <c r="AT356" s="124">
        <f t="shared" si="973"/>
        <v>1</v>
      </c>
      <c r="AU356" s="104">
        <f t="shared" si="974"/>
        <v>38.14</v>
      </c>
      <c r="AW356" s="21" t="s">
        <v>1265</v>
      </c>
    </row>
    <row r="357" spans="1:49" hidden="1" outlineLevel="1" x14ac:dyDescent="0.25">
      <c r="A357" s="380" t="s">
        <v>973</v>
      </c>
      <c r="B357" s="381" t="s">
        <v>109</v>
      </c>
      <c r="C357" s="346" t="s">
        <v>97</v>
      </c>
      <c r="D357" s="347">
        <v>2</v>
      </c>
      <c r="E357" s="349">
        <f>'02_P.O.S_N.N.L'!E355</f>
        <v>0.93</v>
      </c>
      <c r="F357" s="349">
        <f>'02_P.O.S_N.N.L'!F355</f>
        <v>1.86</v>
      </c>
      <c r="G357" s="123"/>
      <c r="H357" s="124">
        <f t="shared" si="947"/>
        <v>0</v>
      </c>
      <c r="I357" s="125">
        <f t="shared" si="948"/>
        <v>0</v>
      </c>
      <c r="J357" s="123"/>
      <c r="K357" s="124">
        <f t="shared" si="949"/>
        <v>0</v>
      </c>
      <c r="L357" s="125">
        <f t="shared" si="950"/>
        <v>0</v>
      </c>
      <c r="M357" s="123"/>
      <c r="N357" s="124">
        <f t="shared" si="951"/>
        <v>0</v>
      </c>
      <c r="O357" s="125">
        <f t="shared" si="952"/>
        <v>0</v>
      </c>
      <c r="P357" s="123">
        <v>2</v>
      </c>
      <c r="Q357" s="124">
        <f t="shared" si="953"/>
        <v>1</v>
      </c>
      <c r="R357" s="125">
        <f t="shared" si="954"/>
        <v>1.86</v>
      </c>
      <c r="S357" s="123"/>
      <c r="T357" s="124">
        <f t="shared" si="955"/>
        <v>0</v>
      </c>
      <c r="U357" s="125">
        <f t="shared" si="956"/>
        <v>0</v>
      </c>
      <c r="V357" s="123"/>
      <c r="W357" s="124">
        <f t="shared" si="957"/>
        <v>0</v>
      </c>
      <c r="X357" s="125">
        <f t="shared" si="958"/>
        <v>0</v>
      </c>
      <c r="Y357" s="123"/>
      <c r="Z357" s="124">
        <f t="shared" si="959"/>
        <v>0</v>
      </c>
      <c r="AA357" s="125">
        <f t="shared" si="960"/>
        <v>0</v>
      </c>
      <c r="AB357" s="123"/>
      <c r="AC357" s="124">
        <f t="shared" si="961"/>
        <v>0</v>
      </c>
      <c r="AD357" s="125">
        <f t="shared" si="962"/>
        <v>0</v>
      </c>
      <c r="AE357" s="123"/>
      <c r="AF357" s="124">
        <f t="shared" si="963"/>
        <v>0</v>
      </c>
      <c r="AG357" s="125">
        <f t="shared" si="964"/>
        <v>0</v>
      </c>
      <c r="AH357" s="123"/>
      <c r="AI357" s="124">
        <f t="shared" si="965"/>
        <v>0</v>
      </c>
      <c r="AJ357" s="125">
        <f t="shared" si="966"/>
        <v>0</v>
      </c>
      <c r="AK357" s="123"/>
      <c r="AL357" s="124">
        <f t="shared" si="967"/>
        <v>0</v>
      </c>
      <c r="AM357" s="125">
        <f t="shared" si="968"/>
        <v>0</v>
      </c>
      <c r="AN357" s="123"/>
      <c r="AO357" s="124">
        <f t="shared" si="969"/>
        <v>0</v>
      </c>
      <c r="AP357" s="125">
        <f t="shared" si="970"/>
        <v>0</v>
      </c>
      <c r="AQ357" s="123"/>
      <c r="AR357" s="124">
        <f t="shared" si="971"/>
        <v>0</v>
      </c>
      <c r="AS357" s="125">
        <f t="shared" si="972"/>
        <v>0</v>
      </c>
      <c r="AT357" s="124">
        <f t="shared" si="973"/>
        <v>1</v>
      </c>
      <c r="AU357" s="104">
        <f t="shared" si="974"/>
        <v>1.86</v>
      </c>
      <c r="AW357" s="21" t="s">
        <v>1265</v>
      </c>
    </row>
    <row r="358" spans="1:49" hidden="1" outlineLevel="1" x14ac:dyDescent="0.25">
      <c r="A358" s="380" t="s">
        <v>974</v>
      </c>
      <c r="B358" s="381" t="s">
        <v>694</v>
      </c>
      <c r="C358" s="346" t="s">
        <v>97</v>
      </c>
      <c r="D358" s="349">
        <v>60</v>
      </c>
      <c r="E358" s="349">
        <f>'02_P.O.S_N.N.L'!E356</f>
        <v>2</v>
      </c>
      <c r="F358" s="349">
        <f>'02_P.O.S_N.N.L'!F356</f>
        <v>120</v>
      </c>
      <c r="G358" s="123"/>
      <c r="H358" s="124">
        <f t="shared" si="947"/>
        <v>0</v>
      </c>
      <c r="I358" s="125">
        <f t="shared" si="948"/>
        <v>0</v>
      </c>
      <c r="J358" s="123"/>
      <c r="K358" s="124">
        <f t="shared" si="949"/>
        <v>0</v>
      </c>
      <c r="L358" s="125">
        <f t="shared" si="950"/>
        <v>0</v>
      </c>
      <c r="M358" s="123"/>
      <c r="N358" s="124">
        <f t="shared" si="951"/>
        <v>0</v>
      </c>
      <c r="O358" s="125">
        <f t="shared" si="952"/>
        <v>0</v>
      </c>
      <c r="P358" s="123">
        <v>60</v>
      </c>
      <c r="Q358" s="124">
        <f t="shared" si="953"/>
        <v>1</v>
      </c>
      <c r="R358" s="125">
        <f t="shared" si="954"/>
        <v>120</v>
      </c>
      <c r="S358" s="123"/>
      <c r="T358" s="124">
        <f t="shared" si="955"/>
        <v>0</v>
      </c>
      <c r="U358" s="125">
        <f t="shared" si="956"/>
        <v>0</v>
      </c>
      <c r="V358" s="123"/>
      <c r="W358" s="124">
        <f t="shared" si="957"/>
        <v>0</v>
      </c>
      <c r="X358" s="125">
        <f t="shared" si="958"/>
        <v>0</v>
      </c>
      <c r="Y358" s="123"/>
      <c r="Z358" s="124">
        <f t="shared" si="959"/>
        <v>0</v>
      </c>
      <c r="AA358" s="125">
        <f t="shared" si="960"/>
        <v>0</v>
      </c>
      <c r="AB358" s="123"/>
      <c r="AC358" s="124">
        <f t="shared" si="961"/>
        <v>0</v>
      </c>
      <c r="AD358" s="125">
        <f t="shared" si="962"/>
        <v>0</v>
      </c>
      <c r="AE358" s="123"/>
      <c r="AF358" s="124">
        <f t="shared" si="963"/>
        <v>0</v>
      </c>
      <c r="AG358" s="125">
        <f t="shared" si="964"/>
        <v>0</v>
      </c>
      <c r="AH358" s="123"/>
      <c r="AI358" s="124">
        <f t="shared" si="965"/>
        <v>0</v>
      </c>
      <c r="AJ358" s="125">
        <f t="shared" si="966"/>
        <v>0</v>
      </c>
      <c r="AK358" s="123"/>
      <c r="AL358" s="124">
        <f t="shared" si="967"/>
        <v>0</v>
      </c>
      <c r="AM358" s="125">
        <f t="shared" si="968"/>
        <v>0</v>
      </c>
      <c r="AN358" s="123"/>
      <c r="AO358" s="124">
        <f t="shared" si="969"/>
        <v>0</v>
      </c>
      <c r="AP358" s="125">
        <f t="shared" si="970"/>
        <v>0</v>
      </c>
      <c r="AQ358" s="123"/>
      <c r="AR358" s="124">
        <f t="shared" si="971"/>
        <v>0</v>
      </c>
      <c r="AS358" s="125">
        <f t="shared" si="972"/>
        <v>0</v>
      </c>
      <c r="AT358" s="124">
        <f t="shared" si="973"/>
        <v>1</v>
      </c>
      <c r="AU358" s="104">
        <f t="shared" si="974"/>
        <v>120</v>
      </c>
      <c r="AW358" s="21" t="s">
        <v>1265</v>
      </c>
    </row>
    <row r="359" spans="1:49" hidden="1" outlineLevel="1" x14ac:dyDescent="0.25">
      <c r="A359" s="380" t="s">
        <v>975</v>
      </c>
      <c r="B359" s="381" t="s">
        <v>695</v>
      </c>
      <c r="C359" s="346" t="s">
        <v>46</v>
      </c>
      <c r="D359" s="347">
        <v>7</v>
      </c>
      <c r="E359" s="349">
        <f>'02_P.O.S_N.N.L'!E357</f>
        <v>8.4</v>
      </c>
      <c r="F359" s="349">
        <f>'02_P.O.S_N.N.L'!F357</f>
        <v>58.800000000000004</v>
      </c>
      <c r="G359" s="123"/>
      <c r="H359" s="124">
        <f t="shared" si="947"/>
        <v>0</v>
      </c>
      <c r="I359" s="125">
        <f t="shared" si="948"/>
        <v>0</v>
      </c>
      <c r="J359" s="123"/>
      <c r="K359" s="124">
        <f t="shared" si="949"/>
        <v>0</v>
      </c>
      <c r="L359" s="125">
        <f t="shared" si="950"/>
        <v>0</v>
      </c>
      <c r="M359" s="123"/>
      <c r="N359" s="124">
        <f t="shared" si="951"/>
        <v>0</v>
      </c>
      <c r="O359" s="125">
        <f t="shared" si="952"/>
        <v>0</v>
      </c>
      <c r="P359" s="123">
        <v>7</v>
      </c>
      <c r="Q359" s="124">
        <f t="shared" si="953"/>
        <v>1</v>
      </c>
      <c r="R359" s="125">
        <f t="shared" si="954"/>
        <v>58.8</v>
      </c>
      <c r="S359" s="123"/>
      <c r="T359" s="124">
        <f t="shared" si="955"/>
        <v>0</v>
      </c>
      <c r="U359" s="125">
        <f t="shared" si="956"/>
        <v>0</v>
      </c>
      <c r="V359" s="123"/>
      <c r="W359" s="124">
        <f t="shared" si="957"/>
        <v>0</v>
      </c>
      <c r="X359" s="125">
        <f t="shared" si="958"/>
        <v>0</v>
      </c>
      <c r="Y359" s="123"/>
      <c r="Z359" s="124">
        <f t="shared" si="959"/>
        <v>0</v>
      </c>
      <c r="AA359" s="125">
        <f t="shared" si="960"/>
        <v>0</v>
      </c>
      <c r="AB359" s="123"/>
      <c r="AC359" s="124">
        <f t="shared" si="961"/>
        <v>0</v>
      </c>
      <c r="AD359" s="125">
        <f t="shared" si="962"/>
        <v>0</v>
      </c>
      <c r="AE359" s="123"/>
      <c r="AF359" s="124">
        <f t="shared" si="963"/>
        <v>0</v>
      </c>
      <c r="AG359" s="125">
        <f t="shared" si="964"/>
        <v>0</v>
      </c>
      <c r="AH359" s="123"/>
      <c r="AI359" s="124">
        <f t="shared" si="965"/>
        <v>0</v>
      </c>
      <c r="AJ359" s="125">
        <f t="shared" si="966"/>
        <v>0</v>
      </c>
      <c r="AK359" s="123"/>
      <c r="AL359" s="124">
        <f t="shared" si="967"/>
        <v>0</v>
      </c>
      <c r="AM359" s="125">
        <f t="shared" si="968"/>
        <v>0</v>
      </c>
      <c r="AN359" s="123"/>
      <c r="AO359" s="124">
        <f t="shared" si="969"/>
        <v>0</v>
      </c>
      <c r="AP359" s="125">
        <f t="shared" si="970"/>
        <v>0</v>
      </c>
      <c r="AQ359" s="123"/>
      <c r="AR359" s="124">
        <f t="shared" si="971"/>
        <v>0</v>
      </c>
      <c r="AS359" s="125">
        <f t="shared" si="972"/>
        <v>0</v>
      </c>
      <c r="AT359" s="124">
        <f t="shared" si="973"/>
        <v>0.99999999999999989</v>
      </c>
      <c r="AU359" s="104">
        <f t="shared" si="974"/>
        <v>58.8</v>
      </c>
      <c r="AW359" s="21" t="s">
        <v>1265</v>
      </c>
    </row>
    <row r="360" spans="1:49" hidden="1" outlineLevel="1" x14ac:dyDescent="0.25">
      <c r="A360" s="380" t="s">
        <v>976</v>
      </c>
      <c r="B360" s="381" t="s">
        <v>696</v>
      </c>
      <c r="C360" s="346" t="s">
        <v>97</v>
      </c>
      <c r="D360" s="347">
        <v>1</v>
      </c>
      <c r="E360" s="349">
        <f>'02_P.O.S_N.N.L'!E358</f>
        <v>2.8</v>
      </c>
      <c r="F360" s="349">
        <f>'02_P.O.S_N.N.L'!F358</f>
        <v>2.8</v>
      </c>
      <c r="G360" s="123"/>
      <c r="H360" s="124">
        <f t="shared" si="947"/>
        <v>0</v>
      </c>
      <c r="I360" s="125">
        <f t="shared" si="948"/>
        <v>0</v>
      </c>
      <c r="J360" s="123"/>
      <c r="K360" s="124">
        <f t="shared" si="949"/>
        <v>0</v>
      </c>
      <c r="L360" s="125">
        <f t="shared" si="950"/>
        <v>0</v>
      </c>
      <c r="M360" s="123"/>
      <c r="N360" s="124">
        <f t="shared" si="951"/>
        <v>0</v>
      </c>
      <c r="O360" s="125">
        <f t="shared" si="952"/>
        <v>0</v>
      </c>
      <c r="P360" s="123">
        <v>1</v>
      </c>
      <c r="Q360" s="124">
        <f t="shared" si="953"/>
        <v>1</v>
      </c>
      <c r="R360" s="125">
        <f t="shared" si="954"/>
        <v>2.8</v>
      </c>
      <c r="S360" s="123"/>
      <c r="T360" s="124">
        <f t="shared" si="955"/>
        <v>0</v>
      </c>
      <c r="U360" s="125">
        <f t="shared" si="956"/>
        <v>0</v>
      </c>
      <c r="V360" s="123"/>
      <c r="W360" s="124">
        <f t="shared" si="957"/>
        <v>0</v>
      </c>
      <c r="X360" s="125">
        <f t="shared" si="958"/>
        <v>0</v>
      </c>
      <c r="Y360" s="123"/>
      <c r="Z360" s="124">
        <f t="shared" si="959"/>
        <v>0</v>
      </c>
      <c r="AA360" s="125">
        <f t="shared" si="960"/>
        <v>0</v>
      </c>
      <c r="AB360" s="123"/>
      <c r="AC360" s="124">
        <f t="shared" si="961"/>
        <v>0</v>
      </c>
      <c r="AD360" s="125">
        <f t="shared" si="962"/>
        <v>0</v>
      </c>
      <c r="AE360" s="123"/>
      <c r="AF360" s="124">
        <f t="shared" si="963"/>
        <v>0</v>
      </c>
      <c r="AG360" s="125">
        <f t="shared" si="964"/>
        <v>0</v>
      </c>
      <c r="AH360" s="123"/>
      <c r="AI360" s="124">
        <f t="shared" si="965"/>
        <v>0</v>
      </c>
      <c r="AJ360" s="125">
        <f t="shared" si="966"/>
        <v>0</v>
      </c>
      <c r="AK360" s="123"/>
      <c r="AL360" s="124">
        <f t="shared" si="967"/>
        <v>0</v>
      </c>
      <c r="AM360" s="125">
        <f t="shared" si="968"/>
        <v>0</v>
      </c>
      <c r="AN360" s="123"/>
      <c r="AO360" s="124">
        <f t="shared" si="969"/>
        <v>0</v>
      </c>
      <c r="AP360" s="125">
        <f t="shared" si="970"/>
        <v>0</v>
      </c>
      <c r="AQ360" s="123"/>
      <c r="AR360" s="124">
        <f t="shared" si="971"/>
        <v>0</v>
      </c>
      <c r="AS360" s="125">
        <f t="shared" si="972"/>
        <v>0</v>
      </c>
      <c r="AT360" s="124">
        <f t="shared" si="973"/>
        <v>1</v>
      </c>
      <c r="AU360" s="104">
        <f t="shared" si="974"/>
        <v>2.8</v>
      </c>
      <c r="AW360" s="21" t="s">
        <v>1265</v>
      </c>
    </row>
    <row r="361" spans="1:49" hidden="1" outlineLevel="1" x14ac:dyDescent="0.25">
      <c r="A361" s="380" t="s">
        <v>977</v>
      </c>
      <c r="B361" s="381" t="s">
        <v>697</v>
      </c>
      <c r="C361" s="346" t="s">
        <v>97</v>
      </c>
      <c r="D361" s="347">
        <v>3</v>
      </c>
      <c r="E361" s="349">
        <f>'02_P.O.S_N.N.L'!E359</f>
        <v>0.89</v>
      </c>
      <c r="F361" s="349">
        <f>'02_P.O.S_N.N.L'!F359</f>
        <v>2.67</v>
      </c>
      <c r="G361" s="123"/>
      <c r="H361" s="124">
        <f t="shared" si="947"/>
        <v>0</v>
      </c>
      <c r="I361" s="125">
        <f t="shared" si="948"/>
        <v>0</v>
      </c>
      <c r="J361" s="123"/>
      <c r="K361" s="124">
        <f t="shared" si="949"/>
        <v>0</v>
      </c>
      <c r="L361" s="125">
        <f t="shared" si="950"/>
        <v>0</v>
      </c>
      <c r="M361" s="123"/>
      <c r="N361" s="124">
        <f t="shared" si="951"/>
        <v>0</v>
      </c>
      <c r="O361" s="125">
        <f t="shared" si="952"/>
        <v>0</v>
      </c>
      <c r="P361" s="123">
        <v>3</v>
      </c>
      <c r="Q361" s="124">
        <f t="shared" si="953"/>
        <v>1</v>
      </c>
      <c r="R361" s="125">
        <f t="shared" si="954"/>
        <v>2.67</v>
      </c>
      <c r="S361" s="123"/>
      <c r="T361" s="124">
        <f t="shared" si="955"/>
        <v>0</v>
      </c>
      <c r="U361" s="125">
        <f t="shared" si="956"/>
        <v>0</v>
      </c>
      <c r="V361" s="123"/>
      <c r="W361" s="124">
        <f t="shared" si="957"/>
        <v>0</v>
      </c>
      <c r="X361" s="125">
        <f t="shared" si="958"/>
        <v>0</v>
      </c>
      <c r="Y361" s="123"/>
      <c r="Z361" s="124">
        <f t="shared" si="959"/>
        <v>0</v>
      </c>
      <c r="AA361" s="125">
        <f t="shared" si="960"/>
        <v>0</v>
      </c>
      <c r="AB361" s="123"/>
      <c r="AC361" s="124">
        <f t="shared" si="961"/>
        <v>0</v>
      </c>
      <c r="AD361" s="125">
        <f t="shared" si="962"/>
        <v>0</v>
      </c>
      <c r="AE361" s="123"/>
      <c r="AF361" s="124">
        <f t="shared" si="963"/>
        <v>0</v>
      </c>
      <c r="AG361" s="125">
        <f t="shared" si="964"/>
        <v>0</v>
      </c>
      <c r="AH361" s="123"/>
      <c r="AI361" s="124">
        <f t="shared" si="965"/>
        <v>0</v>
      </c>
      <c r="AJ361" s="125">
        <f t="shared" si="966"/>
        <v>0</v>
      </c>
      <c r="AK361" s="123"/>
      <c r="AL361" s="124">
        <f t="shared" si="967"/>
        <v>0</v>
      </c>
      <c r="AM361" s="125">
        <f t="shared" si="968"/>
        <v>0</v>
      </c>
      <c r="AN361" s="123"/>
      <c r="AO361" s="124">
        <f t="shared" si="969"/>
        <v>0</v>
      </c>
      <c r="AP361" s="125">
        <f t="shared" si="970"/>
        <v>0</v>
      </c>
      <c r="AQ361" s="123"/>
      <c r="AR361" s="124">
        <f t="shared" si="971"/>
        <v>0</v>
      </c>
      <c r="AS361" s="125">
        <f t="shared" si="972"/>
        <v>0</v>
      </c>
      <c r="AT361" s="124">
        <f t="shared" si="973"/>
        <v>1</v>
      </c>
      <c r="AU361" s="104">
        <f t="shared" si="974"/>
        <v>2.67</v>
      </c>
      <c r="AW361" s="21" t="s">
        <v>1265</v>
      </c>
    </row>
    <row r="362" spans="1:49" hidden="1" outlineLevel="1" x14ac:dyDescent="0.25">
      <c r="A362" s="380" t="s">
        <v>978</v>
      </c>
      <c r="B362" s="381" t="s">
        <v>698</v>
      </c>
      <c r="C362" s="346" t="s">
        <v>52</v>
      </c>
      <c r="D362" s="347">
        <v>0.15</v>
      </c>
      <c r="E362" s="349">
        <f>'02_P.O.S_N.N.L'!E360</f>
        <v>11.69</v>
      </c>
      <c r="F362" s="349">
        <f>ROUND('02_P.O.S_N.N.L'!F360,2)</f>
        <v>1.75</v>
      </c>
      <c r="G362" s="123"/>
      <c r="H362" s="124">
        <f t="shared" si="947"/>
        <v>0</v>
      </c>
      <c r="I362" s="125">
        <f t="shared" si="948"/>
        <v>0</v>
      </c>
      <c r="J362" s="123"/>
      <c r="K362" s="124">
        <f t="shared" si="949"/>
        <v>0</v>
      </c>
      <c r="L362" s="125">
        <f t="shared" si="950"/>
        <v>0</v>
      </c>
      <c r="M362" s="123"/>
      <c r="N362" s="124">
        <f t="shared" si="951"/>
        <v>0</v>
      </c>
      <c r="O362" s="125">
        <f t="shared" si="952"/>
        <v>0</v>
      </c>
      <c r="P362" s="123">
        <v>0.15</v>
      </c>
      <c r="Q362" s="124">
        <f t="shared" si="953"/>
        <v>1</v>
      </c>
      <c r="R362" s="125">
        <f t="shared" si="954"/>
        <v>1.75</v>
      </c>
      <c r="S362" s="123"/>
      <c r="T362" s="124">
        <f t="shared" si="955"/>
        <v>0</v>
      </c>
      <c r="U362" s="125">
        <f t="shared" si="956"/>
        <v>0</v>
      </c>
      <c r="V362" s="123"/>
      <c r="W362" s="124">
        <f t="shared" si="957"/>
        <v>0</v>
      </c>
      <c r="X362" s="125">
        <f t="shared" si="958"/>
        <v>0</v>
      </c>
      <c r="Y362" s="123"/>
      <c r="Z362" s="124">
        <f t="shared" si="959"/>
        <v>0</v>
      </c>
      <c r="AA362" s="125">
        <f t="shared" si="960"/>
        <v>0</v>
      </c>
      <c r="AB362" s="123"/>
      <c r="AC362" s="124">
        <f t="shared" si="961"/>
        <v>0</v>
      </c>
      <c r="AD362" s="125">
        <f t="shared" si="962"/>
        <v>0</v>
      </c>
      <c r="AE362" s="123"/>
      <c r="AF362" s="124">
        <f t="shared" si="963"/>
        <v>0</v>
      </c>
      <c r="AG362" s="125">
        <f t="shared" si="964"/>
        <v>0</v>
      </c>
      <c r="AH362" s="123"/>
      <c r="AI362" s="124">
        <f t="shared" si="965"/>
        <v>0</v>
      </c>
      <c r="AJ362" s="125">
        <f t="shared" si="966"/>
        <v>0</v>
      </c>
      <c r="AK362" s="123"/>
      <c r="AL362" s="124">
        <f t="shared" si="967"/>
        <v>0</v>
      </c>
      <c r="AM362" s="125">
        <f t="shared" si="968"/>
        <v>0</v>
      </c>
      <c r="AN362" s="123"/>
      <c r="AO362" s="124">
        <f t="shared" si="969"/>
        <v>0</v>
      </c>
      <c r="AP362" s="125">
        <f t="shared" si="970"/>
        <v>0</v>
      </c>
      <c r="AQ362" s="123"/>
      <c r="AR362" s="124">
        <f t="shared" si="971"/>
        <v>0</v>
      </c>
      <c r="AS362" s="125">
        <f t="shared" si="972"/>
        <v>0</v>
      </c>
      <c r="AT362" s="124">
        <f t="shared" si="973"/>
        <v>1</v>
      </c>
      <c r="AU362" s="104">
        <f t="shared" si="974"/>
        <v>1.75</v>
      </c>
      <c r="AW362" s="21" t="s">
        <v>1265</v>
      </c>
    </row>
    <row r="363" spans="1:49" hidden="1" outlineLevel="1" x14ac:dyDescent="0.25">
      <c r="A363" s="380" t="s">
        <v>979</v>
      </c>
      <c r="B363" s="381" t="s">
        <v>699</v>
      </c>
      <c r="C363" s="346" t="s">
        <v>97</v>
      </c>
      <c r="D363" s="347">
        <v>1</v>
      </c>
      <c r="E363" s="349">
        <f>'02_P.O.S_N.N.L'!E361</f>
        <v>2.4300000000000002</v>
      </c>
      <c r="F363" s="349">
        <f>'02_P.O.S_N.N.L'!F361</f>
        <v>2.4300000000000002</v>
      </c>
      <c r="G363" s="123"/>
      <c r="H363" s="124">
        <f t="shared" si="947"/>
        <v>0</v>
      </c>
      <c r="I363" s="125">
        <f t="shared" si="948"/>
        <v>0</v>
      </c>
      <c r="J363" s="123"/>
      <c r="K363" s="124">
        <f t="shared" si="949"/>
        <v>0</v>
      </c>
      <c r="L363" s="125">
        <f t="shared" si="950"/>
        <v>0</v>
      </c>
      <c r="M363" s="123"/>
      <c r="N363" s="124">
        <f t="shared" si="951"/>
        <v>0</v>
      </c>
      <c r="O363" s="125">
        <f t="shared" si="952"/>
        <v>0</v>
      </c>
      <c r="P363" s="123">
        <v>1</v>
      </c>
      <c r="Q363" s="124">
        <f t="shared" si="953"/>
        <v>1</v>
      </c>
      <c r="R363" s="125">
        <f t="shared" si="954"/>
        <v>2.4300000000000002</v>
      </c>
      <c r="S363" s="123"/>
      <c r="T363" s="124">
        <f t="shared" si="955"/>
        <v>0</v>
      </c>
      <c r="U363" s="125">
        <f t="shared" si="956"/>
        <v>0</v>
      </c>
      <c r="V363" s="123"/>
      <c r="W363" s="124">
        <f t="shared" si="957"/>
        <v>0</v>
      </c>
      <c r="X363" s="125">
        <f t="shared" si="958"/>
        <v>0</v>
      </c>
      <c r="Y363" s="123"/>
      <c r="Z363" s="124">
        <f t="shared" si="959"/>
        <v>0</v>
      </c>
      <c r="AA363" s="125">
        <f t="shared" si="960"/>
        <v>0</v>
      </c>
      <c r="AB363" s="123"/>
      <c r="AC363" s="124">
        <f t="shared" si="961"/>
        <v>0</v>
      </c>
      <c r="AD363" s="125">
        <f t="shared" si="962"/>
        <v>0</v>
      </c>
      <c r="AE363" s="123"/>
      <c r="AF363" s="124">
        <f t="shared" si="963"/>
        <v>0</v>
      </c>
      <c r="AG363" s="125">
        <f t="shared" si="964"/>
        <v>0</v>
      </c>
      <c r="AH363" s="123"/>
      <c r="AI363" s="124">
        <f t="shared" si="965"/>
        <v>0</v>
      </c>
      <c r="AJ363" s="125">
        <f t="shared" si="966"/>
        <v>0</v>
      </c>
      <c r="AK363" s="123"/>
      <c r="AL363" s="124">
        <f t="shared" si="967"/>
        <v>0</v>
      </c>
      <c r="AM363" s="125">
        <f t="shared" si="968"/>
        <v>0</v>
      </c>
      <c r="AN363" s="123"/>
      <c r="AO363" s="124">
        <f t="shared" si="969"/>
        <v>0</v>
      </c>
      <c r="AP363" s="125">
        <f t="shared" si="970"/>
        <v>0</v>
      </c>
      <c r="AQ363" s="123"/>
      <c r="AR363" s="124">
        <f t="shared" si="971"/>
        <v>0</v>
      </c>
      <c r="AS363" s="125">
        <f t="shared" si="972"/>
        <v>0</v>
      </c>
      <c r="AT363" s="124">
        <f t="shared" si="973"/>
        <v>1</v>
      </c>
      <c r="AU363" s="104">
        <f t="shared" si="974"/>
        <v>2.4300000000000002</v>
      </c>
      <c r="AW363" s="21" t="s">
        <v>1265</v>
      </c>
    </row>
    <row r="364" spans="1:49" hidden="1" outlineLevel="1" x14ac:dyDescent="0.25">
      <c r="A364" s="380" t="s">
        <v>980</v>
      </c>
      <c r="B364" s="381" t="s">
        <v>700</v>
      </c>
      <c r="C364" s="346" t="s">
        <v>97</v>
      </c>
      <c r="D364" s="347">
        <v>1</v>
      </c>
      <c r="E364" s="349">
        <f>'02_P.O.S_N.N.L'!E362</f>
        <v>35.22</v>
      </c>
      <c r="F364" s="349">
        <f>'02_P.O.S_N.N.L'!F362</f>
        <v>35.22</v>
      </c>
      <c r="G364" s="123"/>
      <c r="H364" s="124">
        <f t="shared" si="947"/>
        <v>0</v>
      </c>
      <c r="I364" s="125">
        <f t="shared" si="948"/>
        <v>0</v>
      </c>
      <c r="J364" s="123"/>
      <c r="K364" s="124">
        <f t="shared" si="949"/>
        <v>0</v>
      </c>
      <c r="L364" s="125">
        <f t="shared" si="950"/>
        <v>0</v>
      </c>
      <c r="M364" s="123"/>
      <c r="N364" s="124">
        <f t="shared" si="951"/>
        <v>0</v>
      </c>
      <c r="O364" s="125">
        <f t="shared" si="952"/>
        <v>0</v>
      </c>
      <c r="P364" s="123">
        <v>1</v>
      </c>
      <c r="Q364" s="124">
        <f t="shared" si="953"/>
        <v>1</v>
      </c>
      <c r="R364" s="125">
        <f t="shared" si="954"/>
        <v>35.22</v>
      </c>
      <c r="S364" s="123"/>
      <c r="T364" s="124">
        <f t="shared" si="955"/>
        <v>0</v>
      </c>
      <c r="U364" s="125">
        <f t="shared" si="956"/>
        <v>0</v>
      </c>
      <c r="V364" s="123"/>
      <c r="W364" s="124">
        <f t="shared" si="957"/>
        <v>0</v>
      </c>
      <c r="X364" s="125">
        <f t="shared" si="958"/>
        <v>0</v>
      </c>
      <c r="Y364" s="123"/>
      <c r="Z364" s="124">
        <f t="shared" si="959"/>
        <v>0</v>
      </c>
      <c r="AA364" s="125">
        <f t="shared" si="960"/>
        <v>0</v>
      </c>
      <c r="AB364" s="123"/>
      <c r="AC364" s="124">
        <f t="shared" si="961"/>
        <v>0</v>
      </c>
      <c r="AD364" s="125">
        <f t="shared" si="962"/>
        <v>0</v>
      </c>
      <c r="AE364" s="123"/>
      <c r="AF364" s="124">
        <f t="shared" si="963"/>
        <v>0</v>
      </c>
      <c r="AG364" s="125">
        <f t="shared" si="964"/>
        <v>0</v>
      </c>
      <c r="AH364" s="123"/>
      <c r="AI364" s="124">
        <f t="shared" si="965"/>
        <v>0</v>
      </c>
      <c r="AJ364" s="125">
        <f t="shared" si="966"/>
        <v>0</v>
      </c>
      <c r="AK364" s="123"/>
      <c r="AL364" s="124">
        <f t="shared" si="967"/>
        <v>0</v>
      </c>
      <c r="AM364" s="125">
        <f t="shared" si="968"/>
        <v>0</v>
      </c>
      <c r="AN364" s="123"/>
      <c r="AO364" s="124">
        <f t="shared" si="969"/>
        <v>0</v>
      </c>
      <c r="AP364" s="125">
        <f t="shared" si="970"/>
        <v>0</v>
      </c>
      <c r="AQ364" s="123"/>
      <c r="AR364" s="124">
        <f t="shared" si="971"/>
        <v>0</v>
      </c>
      <c r="AS364" s="125">
        <f t="shared" si="972"/>
        <v>0</v>
      </c>
      <c r="AT364" s="124">
        <f t="shared" si="973"/>
        <v>1</v>
      </c>
      <c r="AU364" s="104">
        <f t="shared" si="974"/>
        <v>35.22</v>
      </c>
      <c r="AW364" s="21" t="s">
        <v>1265</v>
      </c>
    </row>
    <row r="365" spans="1:49" hidden="1" outlineLevel="1" x14ac:dyDescent="0.25">
      <c r="A365" s="380" t="s">
        <v>981</v>
      </c>
      <c r="B365" s="381" t="s">
        <v>701</v>
      </c>
      <c r="C365" s="346" t="s">
        <v>97</v>
      </c>
      <c r="D365" s="347">
        <v>2</v>
      </c>
      <c r="E365" s="349">
        <f>'02_P.O.S_N.N.L'!E363</f>
        <v>42.45</v>
      </c>
      <c r="F365" s="349">
        <f>'02_P.O.S_N.N.L'!F363</f>
        <v>84.9</v>
      </c>
      <c r="G365" s="123"/>
      <c r="H365" s="124">
        <f t="shared" si="947"/>
        <v>0</v>
      </c>
      <c r="I365" s="125">
        <f t="shared" si="948"/>
        <v>0</v>
      </c>
      <c r="J365" s="123"/>
      <c r="K365" s="124">
        <f t="shared" si="949"/>
        <v>0</v>
      </c>
      <c r="L365" s="125">
        <f t="shared" si="950"/>
        <v>0</v>
      </c>
      <c r="M365" s="123"/>
      <c r="N365" s="124">
        <f t="shared" si="951"/>
        <v>0</v>
      </c>
      <c r="O365" s="125">
        <f t="shared" si="952"/>
        <v>0</v>
      </c>
      <c r="P365" s="123">
        <v>2</v>
      </c>
      <c r="Q365" s="124">
        <f t="shared" si="953"/>
        <v>1</v>
      </c>
      <c r="R365" s="125">
        <f t="shared" si="954"/>
        <v>84.9</v>
      </c>
      <c r="S365" s="123"/>
      <c r="T365" s="124">
        <f t="shared" si="955"/>
        <v>0</v>
      </c>
      <c r="U365" s="125">
        <f t="shared" si="956"/>
        <v>0</v>
      </c>
      <c r="V365" s="123"/>
      <c r="W365" s="124">
        <f t="shared" si="957"/>
        <v>0</v>
      </c>
      <c r="X365" s="125">
        <f t="shared" si="958"/>
        <v>0</v>
      </c>
      <c r="Y365" s="123"/>
      <c r="Z365" s="124">
        <f t="shared" si="959"/>
        <v>0</v>
      </c>
      <c r="AA365" s="125">
        <f t="shared" si="960"/>
        <v>0</v>
      </c>
      <c r="AB365" s="123"/>
      <c r="AC365" s="124">
        <f t="shared" si="961"/>
        <v>0</v>
      </c>
      <c r="AD365" s="125">
        <f t="shared" si="962"/>
        <v>0</v>
      </c>
      <c r="AE365" s="123"/>
      <c r="AF365" s="124">
        <f t="shared" si="963"/>
        <v>0</v>
      </c>
      <c r="AG365" s="125">
        <f t="shared" si="964"/>
        <v>0</v>
      </c>
      <c r="AH365" s="123"/>
      <c r="AI365" s="124">
        <f t="shared" si="965"/>
        <v>0</v>
      </c>
      <c r="AJ365" s="125">
        <f t="shared" si="966"/>
        <v>0</v>
      </c>
      <c r="AK365" s="123"/>
      <c r="AL365" s="124">
        <f t="shared" si="967"/>
        <v>0</v>
      </c>
      <c r="AM365" s="125">
        <f t="shared" si="968"/>
        <v>0</v>
      </c>
      <c r="AN365" s="123"/>
      <c r="AO365" s="124">
        <f t="shared" si="969"/>
        <v>0</v>
      </c>
      <c r="AP365" s="125">
        <f t="shared" si="970"/>
        <v>0</v>
      </c>
      <c r="AQ365" s="123"/>
      <c r="AR365" s="124">
        <f t="shared" si="971"/>
        <v>0</v>
      </c>
      <c r="AS365" s="125">
        <f t="shared" si="972"/>
        <v>0</v>
      </c>
      <c r="AT365" s="124">
        <f t="shared" si="973"/>
        <v>1</v>
      </c>
      <c r="AU365" s="104">
        <f t="shared" si="974"/>
        <v>84.9</v>
      </c>
      <c r="AW365" s="21" t="s">
        <v>1265</v>
      </c>
    </row>
    <row r="366" spans="1:49" hidden="1" outlineLevel="1" x14ac:dyDescent="0.25">
      <c r="A366" s="380" t="s">
        <v>982</v>
      </c>
      <c r="B366" s="381" t="s">
        <v>702</v>
      </c>
      <c r="C366" s="346" t="s">
        <v>97</v>
      </c>
      <c r="D366" s="347">
        <v>2</v>
      </c>
      <c r="E366" s="349">
        <f>'02_P.O.S_N.N.L'!E364</f>
        <v>26.74</v>
      </c>
      <c r="F366" s="349">
        <f>'02_P.O.S_N.N.L'!F364</f>
        <v>53.48</v>
      </c>
      <c r="G366" s="123"/>
      <c r="H366" s="124">
        <f t="shared" si="947"/>
        <v>0</v>
      </c>
      <c r="I366" s="125">
        <f t="shared" si="948"/>
        <v>0</v>
      </c>
      <c r="J366" s="123"/>
      <c r="K366" s="124">
        <f t="shared" si="949"/>
        <v>0</v>
      </c>
      <c r="L366" s="125">
        <f t="shared" si="950"/>
        <v>0</v>
      </c>
      <c r="M366" s="123"/>
      <c r="N366" s="124">
        <f t="shared" si="951"/>
        <v>0</v>
      </c>
      <c r="O366" s="125">
        <f t="shared" si="952"/>
        <v>0</v>
      </c>
      <c r="P366" s="123">
        <v>2</v>
      </c>
      <c r="Q366" s="124">
        <f t="shared" si="953"/>
        <v>1</v>
      </c>
      <c r="R366" s="125">
        <f t="shared" si="954"/>
        <v>53.48</v>
      </c>
      <c r="S366" s="123"/>
      <c r="T366" s="124">
        <f t="shared" si="955"/>
        <v>0</v>
      </c>
      <c r="U366" s="125">
        <f t="shared" si="956"/>
        <v>0</v>
      </c>
      <c r="V366" s="123"/>
      <c r="W366" s="124">
        <f t="shared" si="957"/>
        <v>0</v>
      </c>
      <c r="X366" s="125">
        <f t="shared" si="958"/>
        <v>0</v>
      </c>
      <c r="Y366" s="123"/>
      <c r="Z366" s="124">
        <f t="shared" si="959"/>
        <v>0</v>
      </c>
      <c r="AA366" s="125">
        <f t="shared" si="960"/>
        <v>0</v>
      </c>
      <c r="AB366" s="123"/>
      <c r="AC366" s="124">
        <f t="shared" si="961"/>
        <v>0</v>
      </c>
      <c r="AD366" s="125">
        <f t="shared" si="962"/>
        <v>0</v>
      </c>
      <c r="AE366" s="123"/>
      <c r="AF366" s="124">
        <f t="shared" si="963"/>
        <v>0</v>
      </c>
      <c r="AG366" s="125">
        <f t="shared" si="964"/>
        <v>0</v>
      </c>
      <c r="AH366" s="123"/>
      <c r="AI366" s="124">
        <f t="shared" si="965"/>
        <v>0</v>
      </c>
      <c r="AJ366" s="125">
        <f t="shared" si="966"/>
        <v>0</v>
      </c>
      <c r="AK366" s="123"/>
      <c r="AL366" s="124">
        <f t="shared" si="967"/>
        <v>0</v>
      </c>
      <c r="AM366" s="125">
        <f t="shared" si="968"/>
        <v>0</v>
      </c>
      <c r="AN366" s="123"/>
      <c r="AO366" s="124">
        <f t="shared" si="969"/>
        <v>0</v>
      </c>
      <c r="AP366" s="125">
        <f t="shared" si="970"/>
        <v>0</v>
      </c>
      <c r="AQ366" s="123"/>
      <c r="AR366" s="124">
        <f t="shared" si="971"/>
        <v>0</v>
      </c>
      <c r="AS366" s="125">
        <f t="shared" si="972"/>
        <v>0</v>
      </c>
      <c r="AT366" s="124">
        <f t="shared" si="973"/>
        <v>1</v>
      </c>
      <c r="AU366" s="104">
        <f t="shared" si="974"/>
        <v>53.48</v>
      </c>
      <c r="AW366" s="21" t="s">
        <v>1265</v>
      </c>
    </row>
    <row r="367" spans="1:49" hidden="1" outlineLevel="1" x14ac:dyDescent="0.25">
      <c r="A367" s="380" t="s">
        <v>983</v>
      </c>
      <c r="B367" s="381" t="s">
        <v>703</v>
      </c>
      <c r="C367" s="346" t="s">
        <v>97</v>
      </c>
      <c r="D367" s="347">
        <v>1</v>
      </c>
      <c r="E367" s="349">
        <f>'02_P.O.S_N.N.L'!E365</f>
        <v>49.29</v>
      </c>
      <c r="F367" s="349">
        <f>'02_P.O.S_N.N.L'!F365</f>
        <v>49.29</v>
      </c>
      <c r="G367" s="123"/>
      <c r="H367" s="124">
        <f t="shared" si="947"/>
        <v>0</v>
      </c>
      <c r="I367" s="125">
        <f t="shared" si="948"/>
        <v>0</v>
      </c>
      <c r="J367" s="123"/>
      <c r="K367" s="124">
        <f t="shared" si="949"/>
        <v>0</v>
      </c>
      <c r="L367" s="125">
        <f t="shared" si="950"/>
        <v>0</v>
      </c>
      <c r="M367" s="123"/>
      <c r="N367" s="124">
        <f t="shared" si="951"/>
        <v>0</v>
      </c>
      <c r="O367" s="125">
        <f t="shared" si="952"/>
        <v>0</v>
      </c>
      <c r="P367" s="123">
        <v>1</v>
      </c>
      <c r="Q367" s="124">
        <f t="shared" si="953"/>
        <v>1</v>
      </c>
      <c r="R367" s="125">
        <f t="shared" si="954"/>
        <v>49.29</v>
      </c>
      <c r="S367" s="123"/>
      <c r="T367" s="124">
        <f t="shared" si="955"/>
        <v>0</v>
      </c>
      <c r="U367" s="125">
        <f t="shared" si="956"/>
        <v>0</v>
      </c>
      <c r="V367" s="123"/>
      <c r="W367" s="124">
        <f t="shared" si="957"/>
        <v>0</v>
      </c>
      <c r="X367" s="125">
        <f t="shared" si="958"/>
        <v>0</v>
      </c>
      <c r="Y367" s="123"/>
      <c r="Z367" s="124">
        <f t="shared" si="959"/>
        <v>0</v>
      </c>
      <c r="AA367" s="125">
        <f t="shared" si="960"/>
        <v>0</v>
      </c>
      <c r="AB367" s="123"/>
      <c r="AC367" s="124">
        <f t="shared" si="961"/>
        <v>0</v>
      </c>
      <c r="AD367" s="125">
        <f t="shared" si="962"/>
        <v>0</v>
      </c>
      <c r="AE367" s="123"/>
      <c r="AF367" s="124">
        <f t="shared" si="963"/>
        <v>0</v>
      </c>
      <c r="AG367" s="125">
        <f t="shared" si="964"/>
        <v>0</v>
      </c>
      <c r="AH367" s="123"/>
      <c r="AI367" s="124">
        <f t="shared" si="965"/>
        <v>0</v>
      </c>
      <c r="AJ367" s="125">
        <f t="shared" si="966"/>
        <v>0</v>
      </c>
      <c r="AK367" s="123"/>
      <c r="AL367" s="124">
        <f t="shared" si="967"/>
        <v>0</v>
      </c>
      <c r="AM367" s="125">
        <f t="shared" si="968"/>
        <v>0</v>
      </c>
      <c r="AN367" s="123"/>
      <c r="AO367" s="124">
        <f t="shared" si="969"/>
        <v>0</v>
      </c>
      <c r="AP367" s="125">
        <f t="shared" si="970"/>
        <v>0</v>
      </c>
      <c r="AQ367" s="123"/>
      <c r="AR367" s="124">
        <f t="shared" si="971"/>
        <v>0</v>
      </c>
      <c r="AS367" s="125">
        <f t="shared" si="972"/>
        <v>0</v>
      </c>
      <c r="AT367" s="124">
        <f t="shared" si="973"/>
        <v>1</v>
      </c>
      <c r="AU367" s="104">
        <f t="shared" si="974"/>
        <v>49.29</v>
      </c>
      <c r="AW367" s="21" t="s">
        <v>1265</v>
      </c>
    </row>
    <row r="368" spans="1:49" hidden="1" outlineLevel="1" x14ac:dyDescent="0.25">
      <c r="A368" s="380" t="s">
        <v>984</v>
      </c>
      <c r="B368" s="381" t="s">
        <v>704</v>
      </c>
      <c r="C368" s="346" t="s">
        <v>97</v>
      </c>
      <c r="D368" s="347">
        <v>1</v>
      </c>
      <c r="E368" s="349">
        <f>'02_P.O.S_N.N.L'!E366</f>
        <v>23.88</v>
      </c>
      <c r="F368" s="349">
        <f>'02_P.O.S_N.N.L'!F366</f>
        <v>23.88</v>
      </c>
      <c r="G368" s="123"/>
      <c r="H368" s="124">
        <f t="shared" si="947"/>
        <v>0</v>
      </c>
      <c r="I368" s="125">
        <f t="shared" si="948"/>
        <v>0</v>
      </c>
      <c r="J368" s="123"/>
      <c r="K368" s="124">
        <f t="shared" si="949"/>
        <v>0</v>
      </c>
      <c r="L368" s="125">
        <f t="shared" si="950"/>
        <v>0</v>
      </c>
      <c r="M368" s="123"/>
      <c r="N368" s="124">
        <f t="shared" si="951"/>
        <v>0</v>
      </c>
      <c r="O368" s="125">
        <f t="shared" si="952"/>
        <v>0</v>
      </c>
      <c r="P368" s="123">
        <v>1</v>
      </c>
      <c r="Q368" s="124">
        <f t="shared" si="953"/>
        <v>1</v>
      </c>
      <c r="R368" s="125">
        <f t="shared" si="954"/>
        <v>23.88</v>
      </c>
      <c r="S368" s="123"/>
      <c r="T368" s="124">
        <f t="shared" si="955"/>
        <v>0</v>
      </c>
      <c r="U368" s="125">
        <f t="shared" si="956"/>
        <v>0</v>
      </c>
      <c r="V368" s="123"/>
      <c r="W368" s="124">
        <f t="shared" si="957"/>
        <v>0</v>
      </c>
      <c r="X368" s="125">
        <f t="shared" si="958"/>
        <v>0</v>
      </c>
      <c r="Y368" s="123"/>
      <c r="Z368" s="124">
        <f t="shared" si="959"/>
        <v>0</v>
      </c>
      <c r="AA368" s="125">
        <f t="shared" si="960"/>
        <v>0</v>
      </c>
      <c r="AB368" s="123"/>
      <c r="AC368" s="124">
        <f t="shared" si="961"/>
        <v>0</v>
      </c>
      <c r="AD368" s="125">
        <f t="shared" si="962"/>
        <v>0</v>
      </c>
      <c r="AE368" s="123"/>
      <c r="AF368" s="124">
        <f t="shared" si="963"/>
        <v>0</v>
      </c>
      <c r="AG368" s="125">
        <f t="shared" si="964"/>
        <v>0</v>
      </c>
      <c r="AH368" s="123"/>
      <c r="AI368" s="124">
        <f t="shared" si="965"/>
        <v>0</v>
      </c>
      <c r="AJ368" s="125">
        <f t="shared" si="966"/>
        <v>0</v>
      </c>
      <c r="AK368" s="123"/>
      <c r="AL368" s="124">
        <f t="shared" si="967"/>
        <v>0</v>
      </c>
      <c r="AM368" s="125">
        <f t="shared" si="968"/>
        <v>0</v>
      </c>
      <c r="AN368" s="123"/>
      <c r="AO368" s="124">
        <f t="shared" si="969"/>
        <v>0</v>
      </c>
      <c r="AP368" s="125">
        <f t="shared" si="970"/>
        <v>0</v>
      </c>
      <c r="AQ368" s="123"/>
      <c r="AR368" s="124">
        <f t="shared" si="971"/>
        <v>0</v>
      </c>
      <c r="AS368" s="125">
        <f t="shared" si="972"/>
        <v>0</v>
      </c>
      <c r="AT368" s="124">
        <f t="shared" si="973"/>
        <v>1</v>
      </c>
      <c r="AU368" s="104">
        <f t="shared" si="974"/>
        <v>23.88</v>
      </c>
      <c r="AW368" s="21" t="s">
        <v>1265</v>
      </c>
    </row>
    <row r="369" spans="1:49" ht="13.5" collapsed="1" x14ac:dyDescent="0.25">
      <c r="A369" s="382" t="s">
        <v>17</v>
      </c>
      <c r="B369" s="379" t="s">
        <v>705</v>
      </c>
      <c r="C369" s="354" t="s">
        <v>204</v>
      </c>
      <c r="D369" s="355"/>
      <c r="E369" s="355"/>
      <c r="F369" s="383">
        <f>SUM(F370)</f>
        <v>6316.28</v>
      </c>
      <c r="G369" s="308"/>
      <c r="H369" s="309">
        <f>ROUND(I369/$F369,2)</f>
        <v>0</v>
      </c>
      <c r="I369" s="310">
        <f>SUM(I370)</f>
        <v>0</v>
      </c>
      <c r="J369" s="308"/>
      <c r="K369" s="309">
        <f t="shared" si="949"/>
        <v>0</v>
      </c>
      <c r="L369" s="310">
        <f>SUM(L370)</f>
        <v>0</v>
      </c>
      <c r="M369" s="308"/>
      <c r="N369" s="309">
        <f t="shared" si="951"/>
        <v>0</v>
      </c>
      <c r="O369" s="310">
        <f>SUM(O370)</f>
        <v>0</v>
      </c>
      <c r="P369" s="308"/>
      <c r="Q369" s="309">
        <f t="shared" si="953"/>
        <v>1</v>
      </c>
      <c r="R369" s="310">
        <f>SUM(R370)</f>
        <v>6316.28</v>
      </c>
      <c r="S369" s="308"/>
      <c r="T369" s="309">
        <f t="shared" si="955"/>
        <v>0</v>
      </c>
      <c r="U369" s="310">
        <f>SUM(U370)</f>
        <v>0</v>
      </c>
      <c r="V369" s="308"/>
      <c r="W369" s="309">
        <f t="shared" si="957"/>
        <v>0</v>
      </c>
      <c r="X369" s="310">
        <f>SUM(X370)</f>
        <v>0</v>
      </c>
      <c r="Y369" s="308"/>
      <c r="Z369" s="309">
        <f>ROUND(AA369/$F369,2)</f>
        <v>0</v>
      </c>
      <c r="AA369" s="310">
        <f>SUM(AA370)</f>
        <v>0</v>
      </c>
      <c r="AB369" s="308"/>
      <c r="AC369" s="309">
        <f t="shared" si="961"/>
        <v>0</v>
      </c>
      <c r="AD369" s="310">
        <f>SUM(AD370)</f>
        <v>0</v>
      </c>
      <c r="AE369" s="308"/>
      <c r="AF369" s="309">
        <f t="shared" si="963"/>
        <v>0</v>
      </c>
      <c r="AG369" s="310">
        <f>SUM(AG370)</f>
        <v>0</v>
      </c>
      <c r="AH369" s="308"/>
      <c r="AI369" s="309">
        <f t="shared" si="965"/>
        <v>0</v>
      </c>
      <c r="AJ369" s="310">
        <f>SUM(AJ370)</f>
        <v>0</v>
      </c>
      <c r="AK369" s="308"/>
      <c r="AL369" s="309">
        <f t="shared" si="967"/>
        <v>0</v>
      </c>
      <c r="AM369" s="310">
        <f>SUM(AM370)</f>
        <v>0</v>
      </c>
      <c r="AN369" s="308"/>
      <c r="AO369" s="309">
        <f t="shared" si="969"/>
        <v>0</v>
      </c>
      <c r="AP369" s="310">
        <f>SUM(AP370)</f>
        <v>0</v>
      </c>
      <c r="AQ369" s="308"/>
      <c r="AR369" s="309">
        <f t="shared" si="971"/>
        <v>0</v>
      </c>
      <c r="AS369" s="310">
        <f>SUM(AS370)</f>
        <v>0</v>
      </c>
      <c r="AT369" s="309">
        <f>AU369/F369</f>
        <v>1</v>
      </c>
      <c r="AU369" s="311">
        <f>I369+L369+O369+R369+U369+X369+AA369+AD369+AG369+AJ369+AM369+AP369+AS369</f>
        <v>6316.28</v>
      </c>
    </row>
    <row r="370" spans="1:49" ht="13.5" hidden="1" outlineLevel="1" x14ac:dyDescent="0.25">
      <c r="A370" s="382" t="s">
        <v>18</v>
      </c>
      <c r="B370" s="379" t="s">
        <v>706</v>
      </c>
      <c r="C370" s="354" t="s">
        <v>204</v>
      </c>
      <c r="D370" s="355"/>
      <c r="E370" s="355"/>
      <c r="F370" s="383">
        <f>SUM(F371:F374)</f>
        <v>6316.28</v>
      </c>
      <c r="G370" s="308"/>
      <c r="H370" s="309">
        <f>ROUND(I370/$F370,2)</f>
        <v>0</v>
      </c>
      <c r="I370" s="310">
        <f>SUM(I371:I373)</f>
        <v>0</v>
      </c>
      <c r="J370" s="308"/>
      <c r="K370" s="309">
        <f>ROUND(L370/$F370,2)</f>
        <v>0</v>
      </c>
      <c r="L370" s="310">
        <f>SUM(L371:L373)</f>
        <v>0</v>
      </c>
      <c r="M370" s="308"/>
      <c r="N370" s="309">
        <f>ROUND(O370/$F370,2)</f>
        <v>0</v>
      </c>
      <c r="O370" s="310">
        <f>SUM(O371:O373)</f>
        <v>0</v>
      </c>
      <c r="P370" s="308"/>
      <c r="Q370" s="309">
        <f>ROUND(R370/$F370,2)</f>
        <v>1</v>
      </c>
      <c r="R370" s="310">
        <f>SUM(R371:R374)</f>
        <v>6316.28</v>
      </c>
      <c r="S370" s="308"/>
      <c r="T370" s="309">
        <f>ROUND(U370/$F370,2)</f>
        <v>0</v>
      </c>
      <c r="U370" s="310">
        <f>SUM(U371:U374)</f>
        <v>0</v>
      </c>
      <c r="V370" s="308"/>
      <c r="W370" s="309">
        <f>ROUND(X370/$F370,2)</f>
        <v>0</v>
      </c>
      <c r="X370" s="310">
        <f>SUM(X371:X374)</f>
        <v>0</v>
      </c>
      <c r="Y370" s="308"/>
      <c r="Z370" s="309">
        <f>ROUND(AA370/$F370,2)</f>
        <v>0</v>
      </c>
      <c r="AA370" s="310">
        <f>SUM(AA371:AA373)</f>
        <v>0</v>
      </c>
      <c r="AB370" s="308"/>
      <c r="AC370" s="309">
        <f>ROUND(AD370/$F370,2)</f>
        <v>0</v>
      </c>
      <c r="AD370" s="310">
        <f>SUM(AD371:AD373)</f>
        <v>0</v>
      </c>
      <c r="AE370" s="308"/>
      <c r="AF370" s="309">
        <f>ROUND(AG370/$F370,2)</f>
        <v>0</v>
      </c>
      <c r="AG370" s="310">
        <f>SUM(AG371:AG373)</f>
        <v>0</v>
      </c>
      <c r="AH370" s="308"/>
      <c r="AI370" s="309">
        <f>ROUND(AJ370/$F370,2)</f>
        <v>0</v>
      </c>
      <c r="AJ370" s="310">
        <f>SUM(AJ371:AJ373)</f>
        <v>0</v>
      </c>
      <c r="AK370" s="308"/>
      <c r="AL370" s="309">
        <f>ROUND(AM370/$F370,2)</f>
        <v>0</v>
      </c>
      <c r="AM370" s="310">
        <f>SUM(AM371:AM373)</f>
        <v>0</v>
      </c>
      <c r="AN370" s="308"/>
      <c r="AO370" s="309">
        <f>ROUND(AP370/$F370,2)</f>
        <v>0</v>
      </c>
      <c r="AP370" s="310">
        <f>SUM(AP371:AP373)</f>
        <v>0</v>
      </c>
      <c r="AQ370" s="308"/>
      <c r="AR370" s="309">
        <f>ROUND(AS370/$F370,2)</f>
        <v>0</v>
      </c>
      <c r="AS370" s="310">
        <f>SUM(AS371:AS373)</f>
        <v>0</v>
      </c>
      <c r="AT370" s="309">
        <f>AU370/F370</f>
        <v>1</v>
      </c>
      <c r="AU370" s="311">
        <f>I370+L370+O370+R370+U370+X370+AA370+AD370+AG370+AJ370+AM370+AP370+AS370</f>
        <v>6316.28</v>
      </c>
    </row>
    <row r="371" spans="1:49" hidden="1" outlineLevel="1" x14ac:dyDescent="0.25">
      <c r="A371" s="380" t="s">
        <v>379</v>
      </c>
      <c r="B371" s="381" t="s">
        <v>657</v>
      </c>
      <c r="C371" s="346" t="s">
        <v>46</v>
      </c>
      <c r="D371" s="348">
        <v>162</v>
      </c>
      <c r="E371" s="349">
        <f>'02_P.O.S_N.N.L'!E369</f>
        <v>32.1</v>
      </c>
      <c r="F371" s="349">
        <f>'02_P.O.S_N.N.L'!F369</f>
        <v>5200.2</v>
      </c>
      <c r="G371" s="123"/>
      <c r="H371" s="124">
        <f>ROUND(I371/$F371,2)</f>
        <v>0</v>
      </c>
      <c r="I371" s="125">
        <f>ROUND(G371*$E371,2)</f>
        <v>0</v>
      </c>
      <c r="J371" s="123"/>
      <c r="K371" s="124">
        <f>ROUND(L371/$F371,2)</f>
        <v>0</v>
      </c>
      <c r="L371" s="125">
        <f>ROUND(J371*$E371,2)</f>
        <v>0</v>
      </c>
      <c r="M371" s="123"/>
      <c r="N371" s="124">
        <f>ROUND(O371/$F371,2)</f>
        <v>0</v>
      </c>
      <c r="O371" s="125">
        <f>ROUND(M371*$E371,2)</f>
        <v>0</v>
      </c>
      <c r="P371" s="123">
        <v>162</v>
      </c>
      <c r="Q371" s="124">
        <f>ROUND(R371/$F371,2)</f>
        <v>1</v>
      </c>
      <c r="R371" s="125">
        <f>ROUND(P371*$E371,2)</f>
        <v>5200.2</v>
      </c>
      <c r="S371" s="123"/>
      <c r="T371" s="124">
        <f>ROUND(U371/$F371,2)</f>
        <v>0</v>
      </c>
      <c r="U371" s="125">
        <f>ROUND(S371*$E371,2)</f>
        <v>0</v>
      </c>
      <c r="V371" s="123"/>
      <c r="W371" s="124">
        <f>ROUND(X371/$F371,2)</f>
        <v>0</v>
      </c>
      <c r="X371" s="125">
        <f>ROUND(V371*$E371,2)</f>
        <v>0</v>
      </c>
      <c r="Y371" s="123"/>
      <c r="Z371" s="124">
        <f>ROUND(AA371/$F371,2)</f>
        <v>0</v>
      </c>
      <c r="AA371" s="125">
        <f>ROUND(Y371*$E371,2)</f>
        <v>0</v>
      </c>
      <c r="AB371" s="123"/>
      <c r="AC371" s="124">
        <f>ROUND(AD371/$F371,2)</f>
        <v>0</v>
      </c>
      <c r="AD371" s="125">
        <f>ROUND(AB371*$E371,2)</f>
        <v>0</v>
      </c>
      <c r="AE371" s="123"/>
      <c r="AF371" s="124">
        <f>ROUND(AG371/$F371,2)</f>
        <v>0</v>
      </c>
      <c r="AG371" s="125">
        <f>ROUND(AE371*$E371,2)</f>
        <v>0</v>
      </c>
      <c r="AH371" s="123"/>
      <c r="AI371" s="124">
        <f>ROUND(AJ371/$F371,2)</f>
        <v>0</v>
      </c>
      <c r="AJ371" s="125">
        <f>ROUND(AH371*$E371,2)</f>
        <v>0</v>
      </c>
      <c r="AK371" s="123"/>
      <c r="AL371" s="124">
        <f>ROUND(AM371/$F371,2)</f>
        <v>0</v>
      </c>
      <c r="AM371" s="125">
        <f>ROUND(AK371*$E371,2)</f>
        <v>0</v>
      </c>
      <c r="AN371" s="123"/>
      <c r="AO371" s="124">
        <f>ROUND(AP371/$F371,2)</f>
        <v>0</v>
      </c>
      <c r="AP371" s="125">
        <f>ROUND(AN371*$E371,2)</f>
        <v>0</v>
      </c>
      <c r="AQ371" s="123"/>
      <c r="AR371" s="124">
        <f>ROUND(AS371/$F371,2)</f>
        <v>0</v>
      </c>
      <c r="AS371" s="125">
        <f>ROUND(AQ371*$E371,2)</f>
        <v>0</v>
      </c>
      <c r="AT371" s="124">
        <f>AU371/F371</f>
        <v>1</v>
      </c>
      <c r="AU371" s="104">
        <f>I371+L371+O371+R371+U371+X371+AA371+AD371+AG371+AJ371+AM371+AP371+AS371</f>
        <v>5200.2</v>
      </c>
      <c r="AW371" s="19" t="s">
        <v>1278</v>
      </c>
    </row>
    <row r="372" spans="1:49" hidden="1" outlineLevel="1" x14ac:dyDescent="0.25">
      <c r="A372" s="380" t="s">
        <v>985</v>
      </c>
      <c r="B372" s="381" t="s">
        <v>707</v>
      </c>
      <c r="C372" s="346" t="s">
        <v>659</v>
      </c>
      <c r="D372" s="347">
        <v>1</v>
      </c>
      <c r="E372" s="349">
        <f>'02_P.O.S_N.N.L'!E370</f>
        <v>205.66</v>
      </c>
      <c r="F372" s="349">
        <f>'02_P.O.S_N.N.L'!F370</f>
        <v>205.66</v>
      </c>
      <c r="G372" s="123"/>
      <c r="H372" s="124">
        <f t="shared" ref="H372:H374" si="975">ROUND(I372/$F372,2)</f>
        <v>0</v>
      </c>
      <c r="I372" s="125">
        <f t="shared" ref="I372:I374" si="976">ROUND(G372*$E372,2)</f>
        <v>0</v>
      </c>
      <c r="J372" s="123"/>
      <c r="K372" s="124">
        <f t="shared" ref="K372:K375" si="977">ROUND(L372/$F372,2)</f>
        <v>0</v>
      </c>
      <c r="L372" s="125">
        <f t="shared" ref="L372:L374" si="978">ROUND(J372*$E372,2)</f>
        <v>0</v>
      </c>
      <c r="M372" s="123"/>
      <c r="N372" s="124">
        <f t="shared" ref="N372:N375" si="979">ROUND(O372/$F372,2)</f>
        <v>0</v>
      </c>
      <c r="O372" s="125">
        <f t="shared" ref="O372:O374" si="980">ROUND(M372*$E372,2)</f>
        <v>0</v>
      </c>
      <c r="P372" s="123">
        <v>1</v>
      </c>
      <c r="Q372" s="124">
        <f t="shared" ref="Q372:Q375" si="981">ROUND(R372/$F372,2)</f>
        <v>1</v>
      </c>
      <c r="R372" s="125">
        <f t="shared" ref="R372:R374" si="982">ROUND(P372*$E372,2)</f>
        <v>205.66</v>
      </c>
      <c r="S372" s="123"/>
      <c r="T372" s="124">
        <f t="shared" ref="T372:T375" si="983">ROUND(U372/$F372,2)</f>
        <v>0</v>
      </c>
      <c r="U372" s="125">
        <f t="shared" ref="U372:U374" si="984">ROUND(S372*$E372,2)</f>
        <v>0</v>
      </c>
      <c r="V372" s="123"/>
      <c r="W372" s="124">
        <f t="shared" ref="W372:W375" si="985">ROUND(X372/$F372,2)</f>
        <v>0</v>
      </c>
      <c r="X372" s="125">
        <f t="shared" ref="X372:X374" si="986">ROUND(V372*$E372,2)</f>
        <v>0</v>
      </c>
      <c r="Y372" s="123"/>
      <c r="Z372" s="124">
        <f t="shared" ref="Z372:Z374" si="987">ROUND(AA372/$F372,2)</f>
        <v>0</v>
      </c>
      <c r="AA372" s="125">
        <f t="shared" ref="AA372:AA374" si="988">ROUND(Y372*$E372,2)</f>
        <v>0</v>
      </c>
      <c r="AB372" s="123"/>
      <c r="AC372" s="124">
        <f t="shared" ref="AC372:AC375" si="989">ROUND(AD372/$F372,2)</f>
        <v>0</v>
      </c>
      <c r="AD372" s="125">
        <f t="shared" ref="AD372:AD374" si="990">ROUND(AB372*$E372,2)</f>
        <v>0</v>
      </c>
      <c r="AE372" s="123"/>
      <c r="AF372" s="124">
        <f t="shared" ref="AF372:AF375" si="991">ROUND(AG372/$F372,2)</f>
        <v>0</v>
      </c>
      <c r="AG372" s="125">
        <f t="shared" ref="AG372:AG374" si="992">ROUND(AE372*$E372,2)</f>
        <v>0</v>
      </c>
      <c r="AH372" s="123"/>
      <c r="AI372" s="124">
        <f t="shared" ref="AI372:AI375" si="993">ROUND(AJ372/$F372,2)</f>
        <v>0</v>
      </c>
      <c r="AJ372" s="125">
        <f t="shared" ref="AJ372:AJ374" si="994">ROUND(AH372*$E372,2)</f>
        <v>0</v>
      </c>
      <c r="AK372" s="123"/>
      <c r="AL372" s="124">
        <f t="shared" ref="AL372:AL375" si="995">ROUND(AM372/$F372,2)</f>
        <v>0</v>
      </c>
      <c r="AM372" s="125">
        <f t="shared" ref="AM372:AM374" si="996">ROUND(AK372*$E372,2)</f>
        <v>0</v>
      </c>
      <c r="AN372" s="123"/>
      <c r="AO372" s="124">
        <f t="shared" ref="AO372:AO375" si="997">ROUND(AP372/$F372,2)</f>
        <v>0</v>
      </c>
      <c r="AP372" s="125">
        <f t="shared" ref="AP372:AP374" si="998">ROUND(AN372*$E372,2)</f>
        <v>0</v>
      </c>
      <c r="AQ372" s="123"/>
      <c r="AR372" s="124">
        <f t="shared" ref="AR372:AR375" si="999">ROUND(AS372/$F372,2)</f>
        <v>0</v>
      </c>
      <c r="AS372" s="125">
        <f t="shared" ref="AS372:AS374" si="1000">ROUND(AQ372*$E372,2)</f>
        <v>0</v>
      </c>
      <c r="AT372" s="124">
        <f t="shared" ref="AT372:AT374" si="1001">AU372/F372</f>
        <v>1</v>
      </c>
      <c r="AU372" s="104">
        <f t="shared" ref="AU372:AU374" si="1002">I372+L372+O372+R372+U372+X372+AA372+AD372+AG372+AJ372+AM372+AP372+AS372</f>
        <v>205.66</v>
      </c>
      <c r="AW372" s="19" t="s">
        <v>1279</v>
      </c>
    </row>
    <row r="373" spans="1:49" hidden="1" outlineLevel="1" x14ac:dyDescent="0.25">
      <c r="A373" s="380" t="s">
        <v>986</v>
      </c>
      <c r="B373" s="381" t="s">
        <v>708</v>
      </c>
      <c r="C373" s="346" t="s">
        <v>659</v>
      </c>
      <c r="D373" s="347">
        <v>1</v>
      </c>
      <c r="E373" s="349">
        <f>'02_P.O.S_N.N.L'!E371</f>
        <v>173.71</v>
      </c>
      <c r="F373" s="349">
        <f>'02_P.O.S_N.N.L'!F371</f>
        <v>173.71</v>
      </c>
      <c r="G373" s="123"/>
      <c r="H373" s="124">
        <f t="shared" si="975"/>
        <v>0</v>
      </c>
      <c r="I373" s="125">
        <f t="shared" si="976"/>
        <v>0</v>
      </c>
      <c r="J373" s="123"/>
      <c r="K373" s="124">
        <f t="shared" si="977"/>
        <v>0</v>
      </c>
      <c r="L373" s="125">
        <f t="shared" si="978"/>
        <v>0</v>
      </c>
      <c r="M373" s="123"/>
      <c r="N373" s="124">
        <f t="shared" si="979"/>
        <v>0</v>
      </c>
      <c r="O373" s="125">
        <f t="shared" si="980"/>
        <v>0</v>
      </c>
      <c r="P373" s="123">
        <v>1</v>
      </c>
      <c r="Q373" s="124">
        <f t="shared" si="981"/>
        <v>1</v>
      </c>
      <c r="R373" s="125">
        <f t="shared" si="982"/>
        <v>173.71</v>
      </c>
      <c r="S373" s="123"/>
      <c r="T373" s="124">
        <f t="shared" si="983"/>
        <v>0</v>
      </c>
      <c r="U373" s="125">
        <f t="shared" si="984"/>
        <v>0</v>
      </c>
      <c r="V373" s="123"/>
      <c r="W373" s="124">
        <f t="shared" si="985"/>
        <v>0</v>
      </c>
      <c r="X373" s="125">
        <f t="shared" si="986"/>
        <v>0</v>
      </c>
      <c r="Y373" s="123"/>
      <c r="Z373" s="124">
        <f t="shared" si="987"/>
        <v>0</v>
      </c>
      <c r="AA373" s="125">
        <f t="shared" si="988"/>
        <v>0</v>
      </c>
      <c r="AB373" s="123"/>
      <c r="AC373" s="124">
        <f t="shared" si="989"/>
        <v>0</v>
      </c>
      <c r="AD373" s="125">
        <f t="shared" si="990"/>
        <v>0</v>
      </c>
      <c r="AE373" s="123"/>
      <c r="AF373" s="124">
        <f t="shared" si="991"/>
        <v>0</v>
      </c>
      <c r="AG373" s="125">
        <f t="shared" si="992"/>
        <v>0</v>
      </c>
      <c r="AH373" s="123"/>
      <c r="AI373" s="124">
        <f t="shared" si="993"/>
        <v>0</v>
      </c>
      <c r="AJ373" s="125">
        <f t="shared" si="994"/>
        <v>0</v>
      </c>
      <c r="AK373" s="123"/>
      <c r="AL373" s="124">
        <f t="shared" si="995"/>
        <v>0</v>
      </c>
      <c r="AM373" s="125">
        <f t="shared" si="996"/>
        <v>0</v>
      </c>
      <c r="AN373" s="123"/>
      <c r="AO373" s="124">
        <f t="shared" si="997"/>
        <v>0</v>
      </c>
      <c r="AP373" s="125">
        <f t="shared" si="998"/>
        <v>0</v>
      </c>
      <c r="AQ373" s="123"/>
      <c r="AR373" s="124">
        <f t="shared" si="999"/>
        <v>0</v>
      </c>
      <c r="AS373" s="125">
        <f t="shared" si="1000"/>
        <v>0</v>
      </c>
      <c r="AT373" s="124">
        <f t="shared" si="1001"/>
        <v>1</v>
      </c>
      <c r="AU373" s="104">
        <f t="shared" si="1002"/>
        <v>173.71</v>
      </c>
      <c r="AW373" s="19" t="s">
        <v>1279</v>
      </c>
    </row>
    <row r="374" spans="1:49" hidden="1" outlineLevel="1" x14ac:dyDescent="0.25">
      <c r="A374" s="380" t="s">
        <v>987</v>
      </c>
      <c r="B374" s="381" t="s">
        <v>709</v>
      </c>
      <c r="C374" s="346" t="s">
        <v>659</v>
      </c>
      <c r="D374" s="347">
        <v>3</v>
      </c>
      <c r="E374" s="349">
        <f>'02_P.O.S_N.N.L'!E372</f>
        <v>245.57</v>
      </c>
      <c r="F374" s="349">
        <f>'02_P.O.S_N.N.L'!F372</f>
        <v>736.71</v>
      </c>
      <c r="G374" s="123"/>
      <c r="H374" s="124">
        <f t="shared" si="975"/>
        <v>0</v>
      </c>
      <c r="I374" s="125">
        <f t="shared" si="976"/>
        <v>0</v>
      </c>
      <c r="J374" s="123"/>
      <c r="K374" s="124">
        <f t="shared" si="977"/>
        <v>0</v>
      </c>
      <c r="L374" s="125">
        <f t="shared" si="978"/>
        <v>0</v>
      </c>
      <c r="M374" s="123"/>
      <c r="N374" s="124">
        <f t="shared" si="979"/>
        <v>0</v>
      </c>
      <c r="O374" s="125">
        <f t="shared" si="980"/>
        <v>0</v>
      </c>
      <c r="P374" s="123">
        <v>3</v>
      </c>
      <c r="Q374" s="124">
        <f t="shared" si="981"/>
        <v>1</v>
      </c>
      <c r="R374" s="125">
        <f t="shared" si="982"/>
        <v>736.71</v>
      </c>
      <c r="S374" s="123"/>
      <c r="T374" s="124">
        <f t="shared" si="983"/>
        <v>0</v>
      </c>
      <c r="U374" s="125">
        <f t="shared" si="984"/>
        <v>0</v>
      </c>
      <c r="V374" s="123"/>
      <c r="W374" s="124">
        <f t="shared" si="985"/>
        <v>0</v>
      </c>
      <c r="X374" s="125">
        <f t="shared" si="986"/>
        <v>0</v>
      </c>
      <c r="Y374" s="123"/>
      <c r="Z374" s="124">
        <f t="shared" si="987"/>
        <v>0</v>
      </c>
      <c r="AA374" s="125">
        <f t="shared" si="988"/>
        <v>0</v>
      </c>
      <c r="AB374" s="123"/>
      <c r="AC374" s="124">
        <f t="shared" si="989"/>
        <v>0</v>
      </c>
      <c r="AD374" s="125">
        <f t="shared" si="990"/>
        <v>0</v>
      </c>
      <c r="AE374" s="123"/>
      <c r="AF374" s="124">
        <f t="shared" si="991"/>
        <v>0</v>
      </c>
      <c r="AG374" s="125">
        <f t="shared" si="992"/>
        <v>0</v>
      </c>
      <c r="AH374" s="123"/>
      <c r="AI374" s="124">
        <f t="shared" si="993"/>
        <v>0</v>
      </c>
      <c r="AJ374" s="125">
        <f t="shared" si="994"/>
        <v>0</v>
      </c>
      <c r="AK374" s="123"/>
      <c r="AL374" s="124">
        <f t="shared" si="995"/>
        <v>0</v>
      </c>
      <c r="AM374" s="125">
        <f t="shared" si="996"/>
        <v>0</v>
      </c>
      <c r="AN374" s="123"/>
      <c r="AO374" s="124">
        <f t="shared" si="997"/>
        <v>0</v>
      </c>
      <c r="AP374" s="125">
        <f t="shared" si="998"/>
        <v>0</v>
      </c>
      <c r="AQ374" s="123"/>
      <c r="AR374" s="124">
        <f t="shared" si="999"/>
        <v>0</v>
      </c>
      <c r="AS374" s="125">
        <f t="shared" si="1000"/>
        <v>0</v>
      </c>
      <c r="AT374" s="124">
        <f t="shared" si="1001"/>
        <v>1</v>
      </c>
      <c r="AU374" s="104">
        <f t="shared" si="1002"/>
        <v>736.71</v>
      </c>
      <c r="AW374" s="19" t="s">
        <v>1279</v>
      </c>
    </row>
    <row r="375" spans="1:49" ht="13.5" collapsed="1" x14ac:dyDescent="0.25">
      <c r="A375" s="382" t="s">
        <v>21</v>
      </c>
      <c r="B375" s="379" t="s">
        <v>250</v>
      </c>
      <c r="C375" s="354" t="s">
        <v>204</v>
      </c>
      <c r="D375" s="355"/>
      <c r="E375" s="343"/>
      <c r="F375" s="351">
        <f>'02_P.O.S_N.N.L'!F373</f>
        <v>189574.52619999999</v>
      </c>
      <c r="G375" s="308"/>
      <c r="H375" s="309">
        <f>ROUND(I375/$F375,2)</f>
        <v>0</v>
      </c>
      <c r="I375" s="310">
        <f>SUM(I376,I395,I417,I452,I491,I505,I526,I562,I608)</f>
        <v>0</v>
      </c>
      <c r="J375" s="308"/>
      <c r="K375" s="309">
        <f t="shared" si="977"/>
        <v>0</v>
      </c>
      <c r="L375" s="310">
        <f>SUM(L376,L395,L417,L452,L491,L505,L526,L562,L608)</f>
        <v>0</v>
      </c>
      <c r="M375" s="308"/>
      <c r="N375" s="309">
        <f t="shared" si="979"/>
        <v>0</v>
      </c>
      <c r="O375" s="310">
        <f>SUM(O376,O395,O417,O452,O491,O505,O526,O562,O608)</f>
        <v>0</v>
      </c>
      <c r="P375" s="308"/>
      <c r="Q375" s="309">
        <f t="shared" si="981"/>
        <v>0</v>
      </c>
      <c r="R375" s="310">
        <f>SUM(R376,R395,R417,R452,R491,R505,R526,R562,R608)</f>
        <v>0</v>
      </c>
      <c r="S375" s="308"/>
      <c r="T375" s="309">
        <f t="shared" si="983"/>
        <v>7.0000000000000007E-2</v>
      </c>
      <c r="U375" s="310">
        <f>SUM(U376,U395,U417,U452,U491,U505,U526,U562,U608)</f>
        <v>12335.009999999998</v>
      </c>
      <c r="V375" s="308"/>
      <c r="W375" s="309">
        <f t="shared" si="985"/>
        <v>0</v>
      </c>
      <c r="X375" s="310">
        <f>SUM(X376,X395,X417,X452,X491,X505,X526,X562,X608)</f>
        <v>0</v>
      </c>
      <c r="Y375" s="308"/>
      <c r="Z375" s="309">
        <f>ROUND(AA375/$F375,2)</f>
        <v>0.93</v>
      </c>
      <c r="AA375" s="310">
        <f>SUM(AA376,AA395,AA417,AA452,AA491,AA505,AA526,AA562,AA608)</f>
        <v>177239.52000000002</v>
      </c>
      <c r="AB375" s="308"/>
      <c r="AC375" s="309">
        <f t="shared" si="989"/>
        <v>0</v>
      </c>
      <c r="AD375" s="310">
        <f>SUM(AD376,AD395,AD417,AD452,AD491,AD505,AD526,AD562,AD608)</f>
        <v>0</v>
      </c>
      <c r="AE375" s="308"/>
      <c r="AF375" s="309">
        <f t="shared" si="991"/>
        <v>0</v>
      </c>
      <c r="AG375" s="310">
        <f>SUM(AG376,AG395,AG417,AG452,AG491,AG505,AG526,AG562,AG608)</f>
        <v>0</v>
      </c>
      <c r="AH375" s="308"/>
      <c r="AI375" s="309">
        <f t="shared" si="993"/>
        <v>0</v>
      </c>
      <c r="AJ375" s="310">
        <f>SUM(AJ376,AJ395,AJ417,AJ452,AJ491,AJ505,AJ526,AJ562,AJ608)</f>
        <v>0</v>
      </c>
      <c r="AK375" s="308"/>
      <c r="AL375" s="309">
        <f t="shared" si="995"/>
        <v>0</v>
      </c>
      <c r="AM375" s="310">
        <f>SUM(AM376,AM395,AM417,AM452,AM491,AM505,AM526,AM562,AM608)</f>
        <v>0</v>
      </c>
      <c r="AN375" s="308"/>
      <c r="AO375" s="309">
        <f t="shared" si="997"/>
        <v>0</v>
      </c>
      <c r="AP375" s="310">
        <f>SUM(AP376,AP395,AP417,AP452,AP491,AP505,AP526,AP562,AP608)</f>
        <v>0</v>
      </c>
      <c r="AQ375" s="308"/>
      <c r="AR375" s="309">
        <f t="shared" si="999"/>
        <v>0</v>
      </c>
      <c r="AS375" s="310">
        <f>SUM(AS376,AS395,AS417,AS452,AS491,AS505,AS526,AS562,AS608)</f>
        <v>0</v>
      </c>
      <c r="AT375" s="309">
        <f>AU375/F375</f>
        <v>1.0000000200448875</v>
      </c>
      <c r="AU375" s="311">
        <f>I375+L375+O375+R375+U375+X375+AA375+AD375+AG375+AJ375+AM375+AP375+AS375</f>
        <v>189574.53000000003</v>
      </c>
    </row>
    <row r="376" spans="1:49" ht="13.5" hidden="1" outlineLevel="1" x14ac:dyDescent="0.25">
      <c r="A376" s="382" t="s">
        <v>22</v>
      </c>
      <c r="B376" s="379" t="s">
        <v>710</v>
      </c>
      <c r="C376" s="354" t="s">
        <v>204</v>
      </c>
      <c r="D376" s="355"/>
      <c r="E376" s="349">
        <f>'02_P.O.S_N.N.L'!E374</f>
        <v>0</v>
      </c>
      <c r="F376" s="349">
        <f>'02_P.O.S_N.N.L'!F374</f>
        <v>9173.5000000000018</v>
      </c>
      <c r="G376" s="308"/>
      <c r="H376" s="309">
        <f>ROUND(I376/$F376,2)</f>
        <v>0</v>
      </c>
      <c r="I376" s="310">
        <f>SUM(I377:I379)</f>
        <v>0</v>
      </c>
      <c r="J376" s="308"/>
      <c r="K376" s="309">
        <f>ROUND(L376/$F376,2)</f>
        <v>0</v>
      </c>
      <c r="L376" s="310">
        <f>SUM(L377:L379)</f>
        <v>0</v>
      </c>
      <c r="M376" s="308"/>
      <c r="N376" s="309">
        <f>ROUND(O376/$F376,2)</f>
        <v>0</v>
      </c>
      <c r="O376" s="310">
        <f>SUM(O377:O379)</f>
        <v>0</v>
      </c>
      <c r="P376" s="308"/>
      <c r="Q376" s="309">
        <f>ROUND(R376/$F376,2)</f>
        <v>0</v>
      </c>
      <c r="R376" s="310">
        <f>SUM(R377:R394)</f>
        <v>0</v>
      </c>
      <c r="S376" s="308"/>
      <c r="T376" s="309">
        <f>ROUND(U376/$F376,2)</f>
        <v>0</v>
      </c>
      <c r="U376" s="310">
        <f>SUM(U377:U394)</f>
        <v>0</v>
      </c>
      <c r="V376" s="308"/>
      <c r="W376" s="309">
        <f>ROUND(X376/$F376,2)</f>
        <v>0</v>
      </c>
      <c r="X376" s="310">
        <f>SUM(X377:X394)</f>
        <v>0</v>
      </c>
      <c r="Y376" s="308"/>
      <c r="Z376" s="309">
        <f>ROUND(AA376/$F376,2)</f>
        <v>1</v>
      </c>
      <c r="AA376" s="310">
        <f>SUM(AA377:AA394)</f>
        <v>9173.5000000000018</v>
      </c>
      <c r="AB376" s="308"/>
      <c r="AC376" s="309">
        <f>ROUND(AD376/$F376,2)</f>
        <v>0</v>
      </c>
      <c r="AD376" s="310">
        <f>SUM(AD377:AD394)</f>
        <v>0</v>
      </c>
      <c r="AE376" s="308"/>
      <c r="AF376" s="309">
        <f>ROUND(AG376/$F376,2)</f>
        <v>0</v>
      </c>
      <c r="AG376" s="310">
        <f>SUM(AG377:AG394)</f>
        <v>0</v>
      </c>
      <c r="AH376" s="308"/>
      <c r="AI376" s="309">
        <f>ROUND(AJ376/$F376,2)</f>
        <v>0</v>
      </c>
      <c r="AJ376" s="310">
        <f>SUM(AJ377:AJ394)</f>
        <v>0</v>
      </c>
      <c r="AK376" s="308"/>
      <c r="AL376" s="309">
        <f>ROUND(AM376/$F376,2)</f>
        <v>0</v>
      </c>
      <c r="AM376" s="310">
        <f>SUM(AM377:AM394)</f>
        <v>0</v>
      </c>
      <c r="AN376" s="308"/>
      <c r="AO376" s="309">
        <f>ROUND(AP376/$F376,2)</f>
        <v>0</v>
      </c>
      <c r="AP376" s="310">
        <f>SUM(AP377:AP394)</f>
        <v>0</v>
      </c>
      <c r="AQ376" s="308"/>
      <c r="AR376" s="309">
        <f>ROUND(AS376/$F376,2)</f>
        <v>0</v>
      </c>
      <c r="AS376" s="310">
        <f>SUM(AS377:AS394)</f>
        <v>0</v>
      </c>
      <c r="AT376" s="309">
        <f>AU376/F376</f>
        <v>1</v>
      </c>
      <c r="AU376" s="311">
        <f>I376+L376+O376+R376+U376+X376+AA376+AD376+AG376+AJ376+AM376+AP376+AS376</f>
        <v>9173.5000000000018</v>
      </c>
    </row>
    <row r="377" spans="1:49" hidden="1" outlineLevel="1" x14ac:dyDescent="0.25">
      <c r="A377" s="380" t="s">
        <v>411</v>
      </c>
      <c r="B377" s="381" t="s">
        <v>709</v>
      </c>
      <c r="C377" s="346" t="s">
        <v>659</v>
      </c>
      <c r="D377" s="347">
        <v>2</v>
      </c>
      <c r="E377" s="349">
        <f>'02_P.O.S_N.N.L'!E375</f>
        <v>245.57</v>
      </c>
      <c r="F377" s="349">
        <f>'02_P.O.S_N.N.L'!F375</f>
        <v>491.14</v>
      </c>
      <c r="G377" s="123"/>
      <c r="H377" s="124">
        <f>ROUND(I377/$F377,2)</f>
        <v>0</v>
      </c>
      <c r="I377" s="125">
        <f>ROUND(G377*$E377,2)</f>
        <v>0</v>
      </c>
      <c r="J377" s="123"/>
      <c r="K377" s="124">
        <f>ROUND(L377/$F377,2)</f>
        <v>0</v>
      </c>
      <c r="L377" s="125">
        <f>ROUND(J377*$E377,2)</f>
        <v>0</v>
      </c>
      <c r="M377" s="123"/>
      <c r="N377" s="124">
        <f>ROUND(O377/$F377,2)</f>
        <v>0</v>
      </c>
      <c r="O377" s="125">
        <f>ROUND(M377*$E377,2)</f>
        <v>0</v>
      </c>
      <c r="P377" s="123"/>
      <c r="Q377" s="124">
        <f>ROUND(R377/$F377,2)</f>
        <v>0</v>
      </c>
      <c r="R377" s="125">
        <f>ROUND(P377*$E377,2)</f>
        <v>0</v>
      </c>
      <c r="S377" s="123"/>
      <c r="T377" s="124">
        <f>ROUND(U377/$F377,2)</f>
        <v>0</v>
      </c>
      <c r="U377" s="125">
        <f>ROUND(S377*$E377,2)</f>
        <v>0</v>
      </c>
      <c r="V377" s="123"/>
      <c r="W377" s="124">
        <f>ROUND(X377/$F377,2)</f>
        <v>0</v>
      </c>
      <c r="X377" s="125">
        <f>ROUND(V377*$E377,2)</f>
        <v>0</v>
      </c>
      <c r="Y377" s="123">
        <v>2</v>
      </c>
      <c r="Z377" s="124">
        <f>ROUND(AA377/$F377,2)</f>
        <v>1</v>
      </c>
      <c r="AA377" s="125">
        <f>ROUND(Y377*$E377,2)</f>
        <v>491.14</v>
      </c>
      <c r="AB377" s="123"/>
      <c r="AC377" s="124">
        <f>ROUND(AD377/$F377,2)</f>
        <v>0</v>
      </c>
      <c r="AD377" s="125">
        <f>ROUND(AB377*$E377,2)</f>
        <v>0</v>
      </c>
      <c r="AE377" s="123"/>
      <c r="AF377" s="124">
        <f>ROUND(AG377/$F377,2)</f>
        <v>0</v>
      </c>
      <c r="AG377" s="125">
        <f>ROUND(AE377*$E377,2)</f>
        <v>0</v>
      </c>
      <c r="AH377" s="123"/>
      <c r="AI377" s="124">
        <f>ROUND(AJ377/$F377,2)</f>
        <v>0</v>
      </c>
      <c r="AJ377" s="125">
        <f>ROUND(AH377*$E377,2)</f>
        <v>0</v>
      </c>
      <c r="AK377" s="123"/>
      <c r="AL377" s="124">
        <f>ROUND(AM377/$F377,2)</f>
        <v>0</v>
      </c>
      <c r="AM377" s="125">
        <f>ROUND(AK377*$E377,2)</f>
        <v>0</v>
      </c>
      <c r="AN377" s="123"/>
      <c r="AO377" s="124">
        <f>ROUND(AP377/$F377,2)</f>
        <v>0</v>
      </c>
      <c r="AP377" s="125">
        <f>ROUND(AN377*$E377,2)</f>
        <v>0</v>
      </c>
      <c r="AQ377" s="123"/>
      <c r="AR377" s="124">
        <f>ROUND(AS377/$F377,2)</f>
        <v>0</v>
      </c>
      <c r="AS377" s="125">
        <f>ROUND(AQ377*$E377,2)</f>
        <v>0</v>
      </c>
      <c r="AT377" s="124">
        <f>AU377/F377</f>
        <v>1</v>
      </c>
      <c r="AU377" s="104">
        <f>I377+L377+O377+R377+U377+X377+AA377+AD377+AG377+AJ377+AM377+AP377+AS377</f>
        <v>491.14</v>
      </c>
      <c r="AW377" s="19" t="s">
        <v>1279</v>
      </c>
    </row>
    <row r="378" spans="1:49" hidden="1" outlineLevel="1" x14ac:dyDescent="0.25">
      <c r="A378" s="380" t="s">
        <v>412</v>
      </c>
      <c r="B378" s="381" t="s">
        <v>657</v>
      </c>
      <c r="C378" s="346" t="s">
        <v>46</v>
      </c>
      <c r="D378" s="349">
        <v>12</v>
      </c>
      <c r="E378" s="349">
        <f>'02_P.O.S_N.N.L'!E376</f>
        <v>32.1</v>
      </c>
      <c r="F378" s="349">
        <f>'02_P.O.S_N.N.L'!F376</f>
        <v>385.20000000000005</v>
      </c>
      <c r="G378" s="123"/>
      <c r="H378" s="124">
        <f t="shared" ref="H378:H394" si="1003">ROUND(I378/$F378,2)</f>
        <v>0</v>
      </c>
      <c r="I378" s="125">
        <f t="shared" ref="I378:I394" si="1004">ROUND(G378*$E378,2)</f>
        <v>0</v>
      </c>
      <c r="J378" s="123"/>
      <c r="K378" s="124">
        <f t="shared" ref="K378:K394" si="1005">ROUND(L378/$F378,2)</f>
        <v>0</v>
      </c>
      <c r="L378" s="125">
        <f t="shared" ref="L378:L394" si="1006">ROUND(J378*$E378,2)</f>
        <v>0</v>
      </c>
      <c r="M378" s="123"/>
      <c r="N378" s="124">
        <f t="shared" ref="N378:N394" si="1007">ROUND(O378/$F378,2)</f>
        <v>0</v>
      </c>
      <c r="O378" s="125">
        <f t="shared" ref="O378:O394" si="1008">ROUND(M378*$E378,2)</f>
        <v>0</v>
      </c>
      <c r="P378" s="123"/>
      <c r="Q378" s="124">
        <f t="shared" ref="Q378:Q394" si="1009">ROUND(R378/$F378,2)</f>
        <v>0</v>
      </c>
      <c r="R378" s="125">
        <f t="shared" ref="R378:R394" si="1010">ROUND(P378*$E378,2)</f>
        <v>0</v>
      </c>
      <c r="S378" s="123"/>
      <c r="T378" s="124">
        <f t="shared" ref="T378:T394" si="1011">ROUND(U378/$F378,2)</f>
        <v>0</v>
      </c>
      <c r="U378" s="125">
        <f t="shared" ref="U378:U394" si="1012">ROUND(S378*$E378,2)</f>
        <v>0</v>
      </c>
      <c r="V378" s="123"/>
      <c r="W378" s="124">
        <f t="shared" ref="W378:W394" si="1013">ROUND(X378/$F378,2)</f>
        <v>0</v>
      </c>
      <c r="X378" s="125">
        <f t="shared" ref="X378:X394" si="1014">ROUND(V378*$E378,2)</f>
        <v>0</v>
      </c>
      <c r="Y378" s="123">
        <v>12</v>
      </c>
      <c r="Z378" s="124">
        <f t="shared" ref="Z378:Z394" si="1015">ROUND(AA378/$F378,2)</f>
        <v>1</v>
      </c>
      <c r="AA378" s="125">
        <f t="shared" ref="AA378:AA394" si="1016">ROUND(Y378*$E378,2)</f>
        <v>385.2</v>
      </c>
      <c r="AB378" s="123"/>
      <c r="AC378" s="124">
        <f t="shared" ref="AC378:AC394" si="1017">ROUND(AD378/$F378,2)</f>
        <v>0</v>
      </c>
      <c r="AD378" s="125">
        <f t="shared" ref="AD378:AD394" si="1018">ROUND(AB378*$E378,2)</f>
        <v>0</v>
      </c>
      <c r="AE378" s="123"/>
      <c r="AF378" s="124">
        <f t="shared" ref="AF378:AF394" si="1019">ROUND(AG378/$F378,2)</f>
        <v>0</v>
      </c>
      <c r="AG378" s="125">
        <f t="shared" ref="AG378:AG394" si="1020">ROUND(AE378*$E378,2)</f>
        <v>0</v>
      </c>
      <c r="AH378" s="123"/>
      <c r="AI378" s="124">
        <f t="shared" ref="AI378:AI394" si="1021">ROUND(AJ378/$F378,2)</f>
        <v>0</v>
      </c>
      <c r="AJ378" s="125">
        <f t="shared" ref="AJ378:AJ394" si="1022">ROUND(AH378*$E378,2)</f>
        <v>0</v>
      </c>
      <c r="AK378" s="123"/>
      <c r="AL378" s="124">
        <f t="shared" ref="AL378:AL394" si="1023">ROUND(AM378/$F378,2)</f>
        <v>0</v>
      </c>
      <c r="AM378" s="125">
        <f t="shared" ref="AM378:AM394" si="1024">ROUND(AK378*$E378,2)</f>
        <v>0</v>
      </c>
      <c r="AN378" s="123"/>
      <c r="AO378" s="124">
        <f t="shared" ref="AO378:AO394" si="1025">ROUND(AP378/$F378,2)</f>
        <v>0</v>
      </c>
      <c r="AP378" s="125">
        <f t="shared" ref="AP378:AP394" si="1026">ROUND(AN378*$E378,2)</f>
        <v>0</v>
      </c>
      <c r="AQ378" s="123"/>
      <c r="AR378" s="124">
        <f t="shared" ref="AR378:AR394" si="1027">ROUND(AS378/$F378,2)</f>
        <v>0</v>
      </c>
      <c r="AS378" s="125">
        <f t="shared" ref="AS378:AS394" si="1028">ROUND(AQ378*$E378,2)</f>
        <v>0</v>
      </c>
      <c r="AT378" s="124">
        <f t="shared" ref="AT378:AT394" si="1029">AU378/F378</f>
        <v>0.99999999999999989</v>
      </c>
      <c r="AU378" s="104">
        <f t="shared" ref="AU378:AU394" si="1030">I378+L378+O378+R378+U378+X378+AA378+AD378+AG378+AJ378+AM378+AP378+AS378</f>
        <v>385.2</v>
      </c>
      <c r="AW378" s="19" t="s">
        <v>1278</v>
      </c>
    </row>
    <row r="379" spans="1:49" hidden="1" outlineLevel="1" x14ac:dyDescent="0.25">
      <c r="A379" s="380" t="s">
        <v>413</v>
      </c>
      <c r="B379" s="381" t="s">
        <v>711</v>
      </c>
      <c r="C379" s="346" t="s">
        <v>659</v>
      </c>
      <c r="D379" s="347">
        <v>4</v>
      </c>
      <c r="E379" s="349">
        <f>'02_P.O.S_N.N.L'!E377</f>
        <v>30.25</v>
      </c>
      <c r="F379" s="349">
        <f>'02_P.O.S_N.N.L'!F377</f>
        <v>121</v>
      </c>
      <c r="G379" s="123"/>
      <c r="H379" s="124">
        <f t="shared" si="1003"/>
        <v>0</v>
      </c>
      <c r="I379" s="125">
        <f t="shared" si="1004"/>
        <v>0</v>
      </c>
      <c r="J379" s="123"/>
      <c r="K379" s="124">
        <f t="shared" si="1005"/>
        <v>0</v>
      </c>
      <c r="L379" s="125">
        <f t="shared" si="1006"/>
        <v>0</v>
      </c>
      <c r="M379" s="123"/>
      <c r="N379" s="124">
        <f t="shared" si="1007"/>
        <v>0</v>
      </c>
      <c r="O379" s="125">
        <f t="shared" si="1008"/>
        <v>0</v>
      </c>
      <c r="P379" s="123"/>
      <c r="Q379" s="124">
        <f t="shared" si="1009"/>
        <v>0</v>
      </c>
      <c r="R379" s="125">
        <f t="shared" si="1010"/>
        <v>0</v>
      </c>
      <c r="S379" s="123"/>
      <c r="T379" s="124">
        <f t="shared" si="1011"/>
        <v>0</v>
      </c>
      <c r="U379" s="125">
        <f t="shared" si="1012"/>
        <v>0</v>
      </c>
      <c r="V379" s="123"/>
      <c r="W379" s="124">
        <f t="shared" si="1013"/>
        <v>0</v>
      </c>
      <c r="X379" s="125">
        <f t="shared" si="1014"/>
        <v>0</v>
      </c>
      <c r="Y379" s="123">
        <v>4</v>
      </c>
      <c r="Z379" s="124">
        <f t="shared" si="1015"/>
        <v>1</v>
      </c>
      <c r="AA379" s="125">
        <f t="shared" si="1016"/>
        <v>121</v>
      </c>
      <c r="AB379" s="123"/>
      <c r="AC379" s="124">
        <f t="shared" si="1017"/>
        <v>0</v>
      </c>
      <c r="AD379" s="125">
        <f t="shared" si="1018"/>
        <v>0</v>
      </c>
      <c r="AE379" s="123"/>
      <c r="AF379" s="124">
        <f t="shared" si="1019"/>
        <v>0</v>
      </c>
      <c r="AG379" s="125">
        <f t="shared" si="1020"/>
        <v>0</v>
      </c>
      <c r="AH379" s="123"/>
      <c r="AI379" s="124">
        <f t="shared" si="1021"/>
        <v>0</v>
      </c>
      <c r="AJ379" s="125">
        <f t="shared" si="1022"/>
        <v>0</v>
      </c>
      <c r="AK379" s="123"/>
      <c r="AL379" s="124">
        <f t="shared" si="1023"/>
        <v>0</v>
      </c>
      <c r="AM379" s="125">
        <f t="shared" si="1024"/>
        <v>0</v>
      </c>
      <c r="AN379" s="123"/>
      <c r="AO379" s="124">
        <f t="shared" si="1025"/>
        <v>0</v>
      </c>
      <c r="AP379" s="125">
        <f t="shared" si="1026"/>
        <v>0</v>
      </c>
      <c r="AQ379" s="123"/>
      <c r="AR379" s="124">
        <f t="shared" si="1027"/>
        <v>0</v>
      </c>
      <c r="AS379" s="125">
        <f t="shared" si="1028"/>
        <v>0</v>
      </c>
      <c r="AT379" s="124">
        <f t="shared" si="1029"/>
        <v>1</v>
      </c>
      <c r="AU379" s="104">
        <f t="shared" si="1030"/>
        <v>121</v>
      </c>
      <c r="AW379" s="19" t="s">
        <v>1279</v>
      </c>
    </row>
    <row r="380" spans="1:49" hidden="1" outlineLevel="1" x14ac:dyDescent="0.25">
      <c r="A380" s="380" t="s">
        <v>414</v>
      </c>
      <c r="B380" s="381" t="s">
        <v>712</v>
      </c>
      <c r="C380" s="346" t="s">
        <v>97</v>
      </c>
      <c r="D380" s="347">
        <v>5</v>
      </c>
      <c r="E380" s="349">
        <f>'02_P.O.S_N.N.L'!E378</f>
        <v>3.62</v>
      </c>
      <c r="F380" s="349">
        <f>'02_P.O.S_N.N.L'!F378</f>
        <v>18.100000000000001</v>
      </c>
      <c r="G380" s="123"/>
      <c r="H380" s="124">
        <f t="shared" si="1003"/>
        <v>0</v>
      </c>
      <c r="I380" s="125">
        <f t="shared" si="1004"/>
        <v>0</v>
      </c>
      <c r="J380" s="123"/>
      <c r="K380" s="124">
        <f t="shared" si="1005"/>
        <v>0</v>
      </c>
      <c r="L380" s="125">
        <f t="shared" si="1006"/>
        <v>0</v>
      </c>
      <c r="M380" s="123"/>
      <c r="N380" s="124">
        <f t="shared" si="1007"/>
        <v>0</v>
      </c>
      <c r="O380" s="125">
        <f t="shared" si="1008"/>
        <v>0</v>
      </c>
      <c r="P380" s="123"/>
      <c r="Q380" s="124">
        <f t="shared" si="1009"/>
        <v>0</v>
      </c>
      <c r="R380" s="125">
        <f t="shared" si="1010"/>
        <v>0</v>
      </c>
      <c r="S380" s="123"/>
      <c r="T380" s="124">
        <f t="shared" si="1011"/>
        <v>0</v>
      </c>
      <c r="U380" s="125">
        <f t="shared" si="1012"/>
        <v>0</v>
      </c>
      <c r="V380" s="123"/>
      <c r="W380" s="124">
        <f t="shared" si="1013"/>
        <v>0</v>
      </c>
      <c r="X380" s="125">
        <f t="shared" si="1014"/>
        <v>0</v>
      </c>
      <c r="Y380" s="123">
        <v>5</v>
      </c>
      <c r="Z380" s="124">
        <f t="shared" si="1015"/>
        <v>1</v>
      </c>
      <c r="AA380" s="125">
        <f t="shared" si="1016"/>
        <v>18.100000000000001</v>
      </c>
      <c r="AB380" s="123"/>
      <c r="AC380" s="124">
        <f t="shared" si="1017"/>
        <v>0</v>
      </c>
      <c r="AD380" s="125">
        <f t="shared" si="1018"/>
        <v>0</v>
      </c>
      <c r="AE380" s="123"/>
      <c r="AF380" s="124">
        <f t="shared" si="1019"/>
        <v>0</v>
      </c>
      <c r="AG380" s="125">
        <f t="shared" si="1020"/>
        <v>0</v>
      </c>
      <c r="AH380" s="123"/>
      <c r="AI380" s="124">
        <f t="shared" si="1021"/>
        <v>0</v>
      </c>
      <c r="AJ380" s="125">
        <f t="shared" si="1022"/>
        <v>0</v>
      </c>
      <c r="AK380" s="123"/>
      <c r="AL380" s="124">
        <f t="shared" si="1023"/>
        <v>0</v>
      </c>
      <c r="AM380" s="125">
        <f t="shared" si="1024"/>
        <v>0</v>
      </c>
      <c r="AN380" s="123"/>
      <c r="AO380" s="124">
        <f t="shared" si="1025"/>
        <v>0</v>
      </c>
      <c r="AP380" s="125">
        <f t="shared" si="1026"/>
        <v>0</v>
      </c>
      <c r="AQ380" s="123"/>
      <c r="AR380" s="124">
        <f t="shared" si="1027"/>
        <v>0</v>
      </c>
      <c r="AS380" s="125">
        <f t="shared" si="1028"/>
        <v>0</v>
      </c>
      <c r="AT380" s="124">
        <f t="shared" si="1029"/>
        <v>1</v>
      </c>
      <c r="AU380" s="104">
        <f t="shared" si="1030"/>
        <v>18.100000000000001</v>
      </c>
      <c r="AW380" s="19" t="s">
        <v>1279</v>
      </c>
    </row>
    <row r="381" spans="1:49" hidden="1" outlineLevel="1" x14ac:dyDescent="0.25">
      <c r="A381" s="380" t="s">
        <v>415</v>
      </c>
      <c r="B381" s="381" t="s">
        <v>713</v>
      </c>
      <c r="C381" s="346" t="s">
        <v>97</v>
      </c>
      <c r="D381" s="347">
        <v>3</v>
      </c>
      <c r="E381" s="349">
        <f>'02_P.O.S_N.N.L'!E379</f>
        <v>23.09</v>
      </c>
      <c r="F381" s="349">
        <f>'02_P.O.S_N.N.L'!F379</f>
        <v>69.27</v>
      </c>
      <c r="G381" s="123"/>
      <c r="H381" s="124">
        <f t="shared" si="1003"/>
        <v>0</v>
      </c>
      <c r="I381" s="125">
        <f t="shared" si="1004"/>
        <v>0</v>
      </c>
      <c r="J381" s="123"/>
      <c r="K381" s="124">
        <f t="shared" si="1005"/>
        <v>0</v>
      </c>
      <c r="L381" s="125">
        <f t="shared" si="1006"/>
        <v>0</v>
      </c>
      <c r="M381" s="123"/>
      <c r="N381" s="124">
        <f t="shared" si="1007"/>
        <v>0</v>
      </c>
      <c r="O381" s="125">
        <f t="shared" si="1008"/>
        <v>0</v>
      </c>
      <c r="P381" s="123"/>
      <c r="Q381" s="124">
        <f t="shared" si="1009"/>
        <v>0</v>
      </c>
      <c r="R381" s="125">
        <f t="shared" si="1010"/>
        <v>0</v>
      </c>
      <c r="S381" s="123"/>
      <c r="T381" s="124">
        <f t="shared" si="1011"/>
        <v>0</v>
      </c>
      <c r="U381" s="125">
        <f t="shared" si="1012"/>
        <v>0</v>
      </c>
      <c r="V381" s="123"/>
      <c r="W381" s="124">
        <f t="shared" si="1013"/>
        <v>0</v>
      </c>
      <c r="X381" s="125">
        <f t="shared" si="1014"/>
        <v>0</v>
      </c>
      <c r="Y381" s="123">
        <v>3</v>
      </c>
      <c r="Z381" s="124">
        <f t="shared" si="1015"/>
        <v>1</v>
      </c>
      <c r="AA381" s="125">
        <f t="shared" si="1016"/>
        <v>69.27</v>
      </c>
      <c r="AB381" s="123"/>
      <c r="AC381" s="124">
        <f t="shared" si="1017"/>
        <v>0</v>
      </c>
      <c r="AD381" s="125">
        <f t="shared" si="1018"/>
        <v>0</v>
      </c>
      <c r="AE381" s="123"/>
      <c r="AF381" s="124">
        <f t="shared" si="1019"/>
        <v>0</v>
      </c>
      <c r="AG381" s="125">
        <f t="shared" si="1020"/>
        <v>0</v>
      </c>
      <c r="AH381" s="123"/>
      <c r="AI381" s="124">
        <f t="shared" si="1021"/>
        <v>0</v>
      </c>
      <c r="AJ381" s="125">
        <f t="shared" si="1022"/>
        <v>0</v>
      </c>
      <c r="AK381" s="123"/>
      <c r="AL381" s="124">
        <f t="shared" si="1023"/>
        <v>0</v>
      </c>
      <c r="AM381" s="125">
        <f t="shared" si="1024"/>
        <v>0</v>
      </c>
      <c r="AN381" s="123"/>
      <c r="AO381" s="124">
        <f t="shared" si="1025"/>
        <v>0</v>
      </c>
      <c r="AP381" s="125">
        <f t="shared" si="1026"/>
        <v>0</v>
      </c>
      <c r="AQ381" s="123"/>
      <c r="AR381" s="124">
        <f t="shared" si="1027"/>
        <v>0</v>
      </c>
      <c r="AS381" s="125">
        <f t="shared" si="1028"/>
        <v>0</v>
      </c>
      <c r="AT381" s="124">
        <f t="shared" si="1029"/>
        <v>1</v>
      </c>
      <c r="AU381" s="104">
        <f t="shared" si="1030"/>
        <v>69.27</v>
      </c>
      <c r="AW381" s="19" t="s">
        <v>1279</v>
      </c>
    </row>
    <row r="382" spans="1:49" hidden="1" outlineLevel="1" x14ac:dyDescent="0.25">
      <c r="A382" s="380" t="s">
        <v>416</v>
      </c>
      <c r="B382" s="381" t="s">
        <v>714</v>
      </c>
      <c r="C382" s="346" t="s">
        <v>659</v>
      </c>
      <c r="D382" s="347">
        <v>2</v>
      </c>
      <c r="E382" s="349">
        <f>'02_P.O.S_N.N.L'!E380</f>
        <v>382.19</v>
      </c>
      <c r="F382" s="349">
        <f>'02_P.O.S_N.N.L'!F380</f>
        <v>764.38</v>
      </c>
      <c r="G382" s="123"/>
      <c r="H382" s="124">
        <f t="shared" si="1003"/>
        <v>0</v>
      </c>
      <c r="I382" s="125">
        <f t="shared" si="1004"/>
        <v>0</v>
      </c>
      <c r="J382" s="123"/>
      <c r="K382" s="124">
        <f t="shared" si="1005"/>
        <v>0</v>
      </c>
      <c r="L382" s="125">
        <f t="shared" si="1006"/>
        <v>0</v>
      </c>
      <c r="M382" s="123"/>
      <c r="N382" s="124">
        <f t="shared" si="1007"/>
        <v>0</v>
      </c>
      <c r="O382" s="125">
        <f t="shared" si="1008"/>
        <v>0</v>
      </c>
      <c r="P382" s="123"/>
      <c r="Q382" s="124">
        <f t="shared" si="1009"/>
        <v>0</v>
      </c>
      <c r="R382" s="125">
        <f t="shared" si="1010"/>
        <v>0</v>
      </c>
      <c r="S382" s="123"/>
      <c r="T382" s="124">
        <f t="shared" si="1011"/>
        <v>0</v>
      </c>
      <c r="U382" s="125">
        <f t="shared" si="1012"/>
        <v>0</v>
      </c>
      <c r="V382" s="123"/>
      <c r="W382" s="124">
        <f t="shared" si="1013"/>
        <v>0</v>
      </c>
      <c r="X382" s="125">
        <f t="shared" si="1014"/>
        <v>0</v>
      </c>
      <c r="Y382" s="123">
        <v>2</v>
      </c>
      <c r="Z382" s="124">
        <f t="shared" si="1015"/>
        <v>1</v>
      </c>
      <c r="AA382" s="125">
        <f t="shared" si="1016"/>
        <v>764.38</v>
      </c>
      <c r="AB382" s="123"/>
      <c r="AC382" s="124">
        <f t="shared" si="1017"/>
        <v>0</v>
      </c>
      <c r="AD382" s="125">
        <f t="shared" si="1018"/>
        <v>0</v>
      </c>
      <c r="AE382" s="123"/>
      <c r="AF382" s="124">
        <f t="shared" si="1019"/>
        <v>0</v>
      </c>
      <c r="AG382" s="125">
        <f t="shared" si="1020"/>
        <v>0</v>
      </c>
      <c r="AH382" s="123"/>
      <c r="AI382" s="124">
        <f t="shared" si="1021"/>
        <v>0</v>
      </c>
      <c r="AJ382" s="125">
        <f t="shared" si="1022"/>
        <v>0</v>
      </c>
      <c r="AK382" s="123"/>
      <c r="AL382" s="124">
        <f t="shared" si="1023"/>
        <v>0</v>
      </c>
      <c r="AM382" s="125">
        <f t="shared" si="1024"/>
        <v>0</v>
      </c>
      <c r="AN382" s="123"/>
      <c r="AO382" s="124">
        <f t="shared" si="1025"/>
        <v>0</v>
      </c>
      <c r="AP382" s="125">
        <f t="shared" si="1026"/>
        <v>0</v>
      </c>
      <c r="AQ382" s="123"/>
      <c r="AR382" s="124">
        <f t="shared" si="1027"/>
        <v>0</v>
      </c>
      <c r="AS382" s="125">
        <f t="shared" si="1028"/>
        <v>0</v>
      </c>
      <c r="AT382" s="124">
        <f t="shared" si="1029"/>
        <v>1</v>
      </c>
      <c r="AU382" s="104">
        <f t="shared" si="1030"/>
        <v>764.38</v>
      </c>
      <c r="AW382" s="19" t="s">
        <v>1279</v>
      </c>
    </row>
    <row r="383" spans="1:49" hidden="1" outlineLevel="1" x14ac:dyDescent="0.25">
      <c r="A383" s="380" t="s">
        <v>417</v>
      </c>
      <c r="B383" s="381" t="s">
        <v>715</v>
      </c>
      <c r="C383" s="346" t="s">
        <v>97</v>
      </c>
      <c r="D383" s="347">
        <v>4</v>
      </c>
      <c r="E383" s="349">
        <f>'02_P.O.S_N.N.L'!E381</f>
        <v>131.09</v>
      </c>
      <c r="F383" s="349">
        <f>'02_P.O.S_N.N.L'!F381</f>
        <v>524.36</v>
      </c>
      <c r="G383" s="123"/>
      <c r="H383" s="124">
        <f t="shared" si="1003"/>
        <v>0</v>
      </c>
      <c r="I383" s="125">
        <f t="shared" si="1004"/>
        <v>0</v>
      </c>
      <c r="J383" s="123"/>
      <c r="K383" s="124">
        <f t="shared" si="1005"/>
        <v>0</v>
      </c>
      <c r="L383" s="125">
        <f t="shared" si="1006"/>
        <v>0</v>
      </c>
      <c r="M383" s="123"/>
      <c r="N383" s="124">
        <f t="shared" si="1007"/>
        <v>0</v>
      </c>
      <c r="O383" s="125">
        <f t="shared" si="1008"/>
        <v>0</v>
      </c>
      <c r="P383" s="123"/>
      <c r="Q383" s="124">
        <f t="shared" si="1009"/>
        <v>0</v>
      </c>
      <c r="R383" s="125">
        <f t="shared" si="1010"/>
        <v>0</v>
      </c>
      <c r="S383" s="123"/>
      <c r="T383" s="124">
        <f t="shared" si="1011"/>
        <v>0</v>
      </c>
      <c r="U383" s="125">
        <f t="shared" si="1012"/>
        <v>0</v>
      </c>
      <c r="V383" s="123"/>
      <c r="W383" s="124">
        <f t="shared" si="1013"/>
        <v>0</v>
      </c>
      <c r="X383" s="125">
        <f t="shared" si="1014"/>
        <v>0</v>
      </c>
      <c r="Y383" s="123">
        <v>4</v>
      </c>
      <c r="Z383" s="124">
        <f t="shared" si="1015"/>
        <v>1</v>
      </c>
      <c r="AA383" s="125">
        <f t="shared" si="1016"/>
        <v>524.36</v>
      </c>
      <c r="AB383" s="123"/>
      <c r="AC383" s="124">
        <f t="shared" si="1017"/>
        <v>0</v>
      </c>
      <c r="AD383" s="125">
        <f t="shared" si="1018"/>
        <v>0</v>
      </c>
      <c r="AE383" s="123"/>
      <c r="AF383" s="124">
        <f t="shared" si="1019"/>
        <v>0</v>
      </c>
      <c r="AG383" s="125">
        <f t="shared" si="1020"/>
        <v>0</v>
      </c>
      <c r="AH383" s="123"/>
      <c r="AI383" s="124">
        <f t="shared" si="1021"/>
        <v>0</v>
      </c>
      <c r="AJ383" s="125">
        <f t="shared" si="1022"/>
        <v>0</v>
      </c>
      <c r="AK383" s="123"/>
      <c r="AL383" s="124">
        <f t="shared" si="1023"/>
        <v>0</v>
      </c>
      <c r="AM383" s="125">
        <f t="shared" si="1024"/>
        <v>0</v>
      </c>
      <c r="AN383" s="123"/>
      <c r="AO383" s="124">
        <f t="shared" si="1025"/>
        <v>0</v>
      </c>
      <c r="AP383" s="125">
        <f t="shared" si="1026"/>
        <v>0</v>
      </c>
      <c r="AQ383" s="123"/>
      <c r="AR383" s="124">
        <f t="shared" si="1027"/>
        <v>0</v>
      </c>
      <c r="AS383" s="125">
        <f t="shared" si="1028"/>
        <v>0</v>
      </c>
      <c r="AT383" s="124">
        <f t="shared" si="1029"/>
        <v>1</v>
      </c>
      <c r="AU383" s="104">
        <f t="shared" si="1030"/>
        <v>524.36</v>
      </c>
      <c r="AW383" s="19" t="s">
        <v>1279</v>
      </c>
    </row>
    <row r="384" spans="1:49" hidden="1" outlineLevel="1" x14ac:dyDescent="0.25">
      <c r="A384" s="380" t="s">
        <v>418</v>
      </c>
      <c r="B384" s="381" t="s">
        <v>716</v>
      </c>
      <c r="C384" s="346" t="s">
        <v>97</v>
      </c>
      <c r="D384" s="347">
        <v>4</v>
      </c>
      <c r="E384" s="349">
        <f>'02_P.O.S_N.N.L'!E382</f>
        <v>181.02</v>
      </c>
      <c r="F384" s="349">
        <f>'02_P.O.S_N.N.L'!F382</f>
        <v>724.08</v>
      </c>
      <c r="G384" s="123"/>
      <c r="H384" s="124">
        <f t="shared" si="1003"/>
        <v>0</v>
      </c>
      <c r="I384" s="125">
        <f t="shared" si="1004"/>
        <v>0</v>
      </c>
      <c r="J384" s="123"/>
      <c r="K384" s="124">
        <f t="shared" si="1005"/>
        <v>0</v>
      </c>
      <c r="L384" s="125">
        <f t="shared" si="1006"/>
        <v>0</v>
      </c>
      <c r="M384" s="123"/>
      <c r="N384" s="124">
        <f t="shared" si="1007"/>
        <v>0</v>
      </c>
      <c r="O384" s="125">
        <f t="shared" si="1008"/>
        <v>0</v>
      </c>
      <c r="P384" s="123"/>
      <c r="Q384" s="124">
        <f t="shared" si="1009"/>
        <v>0</v>
      </c>
      <c r="R384" s="125">
        <f t="shared" si="1010"/>
        <v>0</v>
      </c>
      <c r="S384" s="123"/>
      <c r="T384" s="124">
        <f t="shared" si="1011"/>
        <v>0</v>
      </c>
      <c r="U384" s="125">
        <f t="shared" si="1012"/>
        <v>0</v>
      </c>
      <c r="V384" s="123"/>
      <c r="W384" s="124">
        <f t="shared" si="1013"/>
        <v>0</v>
      </c>
      <c r="X384" s="125">
        <f t="shared" si="1014"/>
        <v>0</v>
      </c>
      <c r="Y384" s="123">
        <v>4</v>
      </c>
      <c r="Z384" s="124">
        <f t="shared" si="1015"/>
        <v>1</v>
      </c>
      <c r="AA384" s="125">
        <f t="shared" si="1016"/>
        <v>724.08</v>
      </c>
      <c r="AB384" s="123"/>
      <c r="AC384" s="124">
        <f t="shared" si="1017"/>
        <v>0</v>
      </c>
      <c r="AD384" s="125">
        <f t="shared" si="1018"/>
        <v>0</v>
      </c>
      <c r="AE384" s="123"/>
      <c r="AF384" s="124">
        <f t="shared" si="1019"/>
        <v>0</v>
      </c>
      <c r="AG384" s="125">
        <f t="shared" si="1020"/>
        <v>0</v>
      </c>
      <c r="AH384" s="123"/>
      <c r="AI384" s="124">
        <f t="shared" si="1021"/>
        <v>0</v>
      </c>
      <c r="AJ384" s="125">
        <f t="shared" si="1022"/>
        <v>0</v>
      </c>
      <c r="AK384" s="123"/>
      <c r="AL384" s="124">
        <f t="shared" si="1023"/>
        <v>0</v>
      </c>
      <c r="AM384" s="125">
        <f t="shared" si="1024"/>
        <v>0</v>
      </c>
      <c r="AN384" s="123"/>
      <c r="AO384" s="124">
        <f t="shared" si="1025"/>
        <v>0</v>
      </c>
      <c r="AP384" s="125">
        <f t="shared" si="1026"/>
        <v>0</v>
      </c>
      <c r="AQ384" s="123"/>
      <c r="AR384" s="124">
        <f t="shared" si="1027"/>
        <v>0</v>
      </c>
      <c r="AS384" s="125">
        <f t="shared" si="1028"/>
        <v>0</v>
      </c>
      <c r="AT384" s="124">
        <f t="shared" si="1029"/>
        <v>1</v>
      </c>
      <c r="AU384" s="104">
        <f t="shared" si="1030"/>
        <v>724.08</v>
      </c>
      <c r="AW384" s="19" t="s">
        <v>1279</v>
      </c>
    </row>
    <row r="385" spans="1:49" hidden="1" outlineLevel="1" x14ac:dyDescent="0.25">
      <c r="A385" s="380" t="s">
        <v>419</v>
      </c>
      <c r="B385" s="381" t="s">
        <v>717</v>
      </c>
      <c r="C385" s="346" t="s">
        <v>45</v>
      </c>
      <c r="D385" s="347">
        <v>1</v>
      </c>
      <c r="E385" s="349">
        <f>'02_P.O.S_N.N.L'!E383</f>
        <v>563.92999999999995</v>
      </c>
      <c r="F385" s="349">
        <f>'02_P.O.S_N.N.L'!F383</f>
        <v>563.92999999999995</v>
      </c>
      <c r="G385" s="123"/>
      <c r="H385" s="124">
        <f t="shared" si="1003"/>
        <v>0</v>
      </c>
      <c r="I385" s="125">
        <f t="shared" si="1004"/>
        <v>0</v>
      </c>
      <c r="J385" s="123"/>
      <c r="K385" s="124">
        <f t="shared" si="1005"/>
        <v>0</v>
      </c>
      <c r="L385" s="125">
        <f t="shared" si="1006"/>
        <v>0</v>
      </c>
      <c r="M385" s="123"/>
      <c r="N385" s="124">
        <f t="shared" si="1007"/>
        <v>0</v>
      </c>
      <c r="O385" s="125">
        <f t="shared" si="1008"/>
        <v>0</v>
      </c>
      <c r="P385" s="123"/>
      <c r="Q385" s="124">
        <f t="shared" si="1009"/>
        <v>0</v>
      </c>
      <c r="R385" s="125">
        <f t="shared" si="1010"/>
        <v>0</v>
      </c>
      <c r="S385" s="123"/>
      <c r="T385" s="124">
        <f t="shared" si="1011"/>
        <v>0</v>
      </c>
      <c r="U385" s="125">
        <f t="shared" si="1012"/>
        <v>0</v>
      </c>
      <c r="V385" s="123"/>
      <c r="W385" s="124">
        <f t="shared" si="1013"/>
        <v>0</v>
      </c>
      <c r="X385" s="125">
        <f t="shared" si="1014"/>
        <v>0</v>
      </c>
      <c r="Y385" s="123">
        <v>1</v>
      </c>
      <c r="Z385" s="124">
        <f t="shared" si="1015"/>
        <v>1</v>
      </c>
      <c r="AA385" s="125">
        <f t="shared" si="1016"/>
        <v>563.92999999999995</v>
      </c>
      <c r="AB385" s="123"/>
      <c r="AC385" s="124">
        <f t="shared" si="1017"/>
        <v>0</v>
      </c>
      <c r="AD385" s="125">
        <f t="shared" si="1018"/>
        <v>0</v>
      </c>
      <c r="AE385" s="123"/>
      <c r="AF385" s="124">
        <f t="shared" si="1019"/>
        <v>0</v>
      </c>
      <c r="AG385" s="125">
        <f t="shared" si="1020"/>
        <v>0</v>
      </c>
      <c r="AH385" s="123"/>
      <c r="AI385" s="124">
        <f t="shared" si="1021"/>
        <v>0</v>
      </c>
      <c r="AJ385" s="125">
        <f t="shared" si="1022"/>
        <v>0</v>
      </c>
      <c r="AK385" s="123"/>
      <c r="AL385" s="124">
        <f t="shared" si="1023"/>
        <v>0</v>
      </c>
      <c r="AM385" s="125">
        <f t="shared" si="1024"/>
        <v>0</v>
      </c>
      <c r="AN385" s="123"/>
      <c r="AO385" s="124">
        <f t="shared" si="1025"/>
        <v>0</v>
      </c>
      <c r="AP385" s="125">
        <f t="shared" si="1026"/>
        <v>0</v>
      </c>
      <c r="AQ385" s="123"/>
      <c r="AR385" s="124">
        <f t="shared" si="1027"/>
        <v>0</v>
      </c>
      <c r="AS385" s="125">
        <f t="shared" si="1028"/>
        <v>0</v>
      </c>
      <c r="AT385" s="124">
        <f t="shared" si="1029"/>
        <v>1</v>
      </c>
      <c r="AU385" s="104">
        <f t="shared" si="1030"/>
        <v>563.92999999999995</v>
      </c>
      <c r="AW385" s="19" t="s">
        <v>1279</v>
      </c>
    </row>
    <row r="386" spans="1:49" hidden="1" outlineLevel="1" x14ac:dyDescent="0.25">
      <c r="A386" s="380" t="s">
        <v>420</v>
      </c>
      <c r="B386" s="381" t="s">
        <v>718</v>
      </c>
      <c r="C386" s="346" t="s">
        <v>45</v>
      </c>
      <c r="D386" s="347">
        <v>1</v>
      </c>
      <c r="E386" s="349">
        <f>'02_P.O.S_N.N.L'!E384</f>
        <v>563.92999999999995</v>
      </c>
      <c r="F386" s="349">
        <f>'02_P.O.S_N.N.L'!F384</f>
        <v>563.92999999999995</v>
      </c>
      <c r="G386" s="123"/>
      <c r="H386" s="124">
        <f t="shared" si="1003"/>
        <v>0</v>
      </c>
      <c r="I386" s="125">
        <f t="shared" si="1004"/>
        <v>0</v>
      </c>
      <c r="J386" s="123"/>
      <c r="K386" s="124">
        <f t="shared" si="1005"/>
        <v>0</v>
      </c>
      <c r="L386" s="125">
        <f t="shared" si="1006"/>
        <v>0</v>
      </c>
      <c r="M386" s="123"/>
      <c r="N386" s="124">
        <f t="shared" si="1007"/>
        <v>0</v>
      </c>
      <c r="O386" s="125">
        <f t="shared" si="1008"/>
        <v>0</v>
      </c>
      <c r="P386" s="123"/>
      <c r="Q386" s="124">
        <f t="shared" si="1009"/>
        <v>0</v>
      </c>
      <c r="R386" s="125">
        <f t="shared" si="1010"/>
        <v>0</v>
      </c>
      <c r="S386" s="123"/>
      <c r="T386" s="124">
        <f t="shared" si="1011"/>
        <v>0</v>
      </c>
      <c r="U386" s="125">
        <f t="shared" si="1012"/>
        <v>0</v>
      </c>
      <c r="V386" s="123"/>
      <c r="W386" s="124">
        <f t="shared" si="1013"/>
        <v>0</v>
      </c>
      <c r="X386" s="125">
        <f t="shared" si="1014"/>
        <v>0</v>
      </c>
      <c r="Y386" s="123">
        <v>1</v>
      </c>
      <c r="Z386" s="124">
        <f t="shared" si="1015"/>
        <v>1</v>
      </c>
      <c r="AA386" s="125">
        <f t="shared" si="1016"/>
        <v>563.92999999999995</v>
      </c>
      <c r="AB386" s="123"/>
      <c r="AC386" s="124">
        <f t="shared" si="1017"/>
        <v>0</v>
      </c>
      <c r="AD386" s="125">
        <f t="shared" si="1018"/>
        <v>0</v>
      </c>
      <c r="AE386" s="123"/>
      <c r="AF386" s="124">
        <f t="shared" si="1019"/>
        <v>0</v>
      </c>
      <c r="AG386" s="125">
        <f t="shared" si="1020"/>
        <v>0</v>
      </c>
      <c r="AH386" s="123"/>
      <c r="AI386" s="124">
        <f t="shared" si="1021"/>
        <v>0</v>
      </c>
      <c r="AJ386" s="125">
        <f t="shared" si="1022"/>
        <v>0</v>
      </c>
      <c r="AK386" s="123"/>
      <c r="AL386" s="124">
        <f t="shared" si="1023"/>
        <v>0</v>
      </c>
      <c r="AM386" s="125">
        <f t="shared" si="1024"/>
        <v>0</v>
      </c>
      <c r="AN386" s="123"/>
      <c r="AO386" s="124">
        <f t="shared" si="1025"/>
        <v>0</v>
      </c>
      <c r="AP386" s="125">
        <f t="shared" si="1026"/>
        <v>0</v>
      </c>
      <c r="AQ386" s="123"/>
      <c r="AR386" s="124">
        <f t="shared" si="1027"/>
        <v>0</v>
      </c>
      <c r="AS386" s="125">
        <f t="shared" si="1028"/>
        <v>0</v>
      </c>
      <c r="AT386" s="124">
        <f t="shared" si="1029"/>
        <v>1</v>
      </c>
      <c r="AU386" s="104">
        <f t="shared" si="1030"/>
        <v>563.92999999999995</v>
      </c>
      <c r="AW386" s="19" t="s">
        <v>1279</v>
      </c>
    </row>
    <row r="387" spans="1:49" hidden="1" outlineLevel="1" x14ac:dyDescent="0.25">
      <c r="A387" s="380" t="s">
        <v>421</v>
      </c>
      <c r="B387" s="381" t="s">
        <v>677</v>
      </c>
      <c r="C387" s="346" t="s">
        <v>659</v>
      </c>
      <c r="D387" s="347">
        <v>4</v>
      </c>
      <c r="E387" s="349">
        <f>'02_P.O.S_N.N.L'!E385</f>
        <v>390.91</v>
      </c>
      <c r="F387" s="349">
        <f>'02_P.O.S_N.N.L'!F385</f>
        <v>1563.64</v>
      </c>
      <c r="G387" s="123"/>
      <c r="H387" s="124">
        <f t="shared" si="1003"/>
        <v>0</v>
      </c>
      <c r="I387" s="125">
        <f t="shared" si="1004"/>
        <v>0</v>
      </c>
      <c r="J387" s="123"/>
      <c r="K387" s="124">
        <f t="shared" si="1005"/>
        <v>0</v>
      </c>
      <c r="L387" s="125">
        <f t="shared" si="1006"/>
        <v>0</v>
      </c>
      <c r="M387" s="123"/>
      <c r="N387" s="124">
        <f t="shared" si="1007"/>
        <v>0</v>
      </c>
      <c r="O387" s="125">
        <f t="shared" si="1008"/>
        <v>0</v>
      </c>
      <c r="P387" s="123"/>
      <c r="Q387" s="124">
        <f t="shared" si="1009"/>
        <v>0</v>
      </c>
      <c r="R387" s="125">
        <f t="shared" si="1010"/>
        <v>0</v>
      </c>
      <c r="S387" s="123"/>
      <c r="T387" s="124">
        <f t="shared" si="1011"/>
        <v>0</v>
      </c>
      <c r="U387" s="125">
        <f t="shared" si="1012"/>
        <v>0</v>
      </c>
      <c r="V387" s="123"/>
      <c r="W387" s="124">
        <f t="shared" si="1013"/>
        <v>0</v>
      </c>
      <c r="X387" s="125">
        <f t="shared" si="1014"/>
        <v>0</v>
      </c>
      <c r="Y387" s="123">
        <v>4</v>
      </c>
      <c r="Z387" s="124">
        <f t="shared" si="1015"/>
        <v>1</v>
      </c>
      <c r="AA387" s="125">
        <f t="shared" si="1016"/>
        <v>1563.64</v>
      </c>
      <c r="AB387" s="123"/>
      <c r="AC387" s="124">
        <f t="shared" si="1017"/>
        <v>0</v>
      </c>
      <c r="AD387" s="125">
        <f t="shared" si="1018"/>
        <v>0</v>
      </c>
      <c r="AE387" s="123"/>
      <c r="AF387" s="124">
        <f t="shared" si="1019"/>
        <v>0</v>
      </c>
      <c r="AG387" s="125">
        <f t="shared" si="1020"/>
        <v>0</v>
      </c>
      <c r="AH387" s="123"/>
      <c r="AI387" s="124">
        <f t="shared" si="1021"/>
        <v>0</v>
      </c>
      <c r="AJ387" s="125">
        <f t="shared" si="1022"/>
        <v>0</v>
      </c>
      <c r="AK387" s="123"/>
      <c r="AL387" s="124">
        <f t="shared" si="1023"/>
        <v>0</v>
      </c>
      <c r="AM387" s="125">
        <f t="shared" si="1024"/>
        <v>0</v>
      </c>
      <c r="AN387" s="123"/>
      <c r="AO387" s="124">
        <f t="shared" si="1025"/>
        <v>0</v>
      </c>
      <c r="AP387" s="125">
        <f t="shared" si="1026"/>
        <v>0</v>
      </c>
      <c r="AQ387" s="123"/>
      <c r="AR387" s="124">
        <f t="shared" si="1027"/>
        <v>0</v>
      </c>
      <c r="AS387" s="125">
        <f t="shared" si="1028"/>
        <v>0</v>
      </c>
      <c r="AT387" s="124">
        <f t="shared" si="1029"/>
        <v>1</v>
      </c>
      <c r="AU387" s="104">
        <f t="shared" si="1030"/>
        <v>1563.64</v>
      </c>
      <c r="AW387" s="19" t="s">
        <v>1279</v>
      </c>
    </row>
    <row r="388" spans="1:49" hidden="1" outlineLevel="1" x14ac:dyDescent="0.25">
      <c r="A388" s="380" t="s">
        <v>422</v>
      </c>
      <c r="B388" s="381" t="s">
        <v>719</v>
      </c>
      <c r="C388" s="346" t="s">
        <v>40</v>
      </c>
      <c r="D388" s="347">
        <v>2</v>
      </c>
      <c r="E388" s="349">
        <f>'02_P.O.S_N.N.L'!E386</f>
        <v>692.73</v>
      </c>
      <c r="F388" s="349">
        <f>'02_P.O.S_N.N.L'!F386</f>
        <v>1385.46</v>
      </c>
      <c r="G388" s="123"/>
      <c r="H388" s="124">
        <f t="shared" si="1003"/>
        <v>0</v>
      </c>
      <c r="I388" s="125">
        <f t="shared" si="1004"/>
        <v>0</v>
      </c>
      <c r="J388" s="123"/>
      <c r="K388" s="124">
        <f t="shared" si="1005"/>
        <v>0</v>
      </c>
      <c r="L388" s="125">
        <f t="shared" si="1006"/>
        <v>0</v>
      </c>
      <c r="M388" s="123"/>
      <c r="N388" s="124">
        <f t="shared" si="1007"/>
        <v>0</v>
      </c>
      <c r="O388" s="125">
        <f t="shared" si="1008"/>
        <v>0</v>
      </c>
      <c r="P388" s="123"/>
      <c r="Q388" s="124">
        <f t="shared" si="1009"/>
        <v>0</v>
      </c>
      <c r="R388" s="125">
        <f t="shared" si="1010"/>
        <v>0</v>
      </c>
      <c r="S388" s="123"/>
      <c r="T388" s="124">
        <f t="shared" si="1011"/>
        <v>0</v>
      </c>
      <c r="U388" s="125">
        <f t="shared" si="1012"/>
        <v>0</v>
      </c>
      <c r="V388" s="123"/>
      <c r="W388" s="124">
        <f t="shared" si="1013"/>
        <v>0</v>
      </c>
      <c r="X388" s="125">
        <f t="shared" si="1014"/>
        <v>0</v>
      </c>
      <c r="Y388" s="123">
        <v>2</v>
      </c>
      <c r="Z388" s="124">
        <f t="shared" si="1015"/>
        <v>1</v>
      </c>
      <c r="AA388" s="125">
        <f t="shared" si="1016"/>
        <v>1385.46</v>
      </c>
      <c r="AB388" s="123"/>
      <c r="AC388" s="124">
        <f t="shared" si="1017"/>
        <v>0</v>
      </c>
      <c r="AD388" s="125">
        <f t="shared" si="1018"/>
        <v>0</v>
      </c>
      <c r="AE388" s="123"/>
      <c r="AF388" s="124">
        <f t="shared" si="1019"/>
        <v>0</v>
      </c>
      <c r="AG388" s="125">
        <f t="shared" si="1020"/>
        <v>0</v>
      </c>
      <c r="AH388" s="123"/>
      <c r="AI388" s="124">
        <f t="shared" si="1021"/>
        <v>0</v>
      </c>
      <c r="AJ388" s="125">
        <f t="shared" si="1022"/>
        <v>0</v>
      </c>
      <c r="AK388" s="123"/>
      <c r="AL388" s="124">
        <f t="shared" si="1023"/>
        <v>0</v>
      </c>
      <c r="AM388" s="125">
        <f t="shared" si="1024"/>
        <v>0</v>
      </c>
      <c r="AN388" s="123"/>
      <c r="AO388" s="124">
        <f t="shared" si="1025"/>
        <v>0</v>
      </c>
      <c r="AP388" s="125">
        <f t="shared" si="1026"/>
        <v>0</v>
      </c>
      <c r="AQ388" s="123"/>
      <c r="AR388" s="124">
        <f t="shared" si="1027"/>
        <v>0</v>
      </c>
      <c r="AS388" s="125">
        <f t="shared" si="1028"/>
        <v>0</v>
      </c>
      <c r="AT388" s="124">
        <f t="shared" si="1029"/>
        <v>1</v>
      </c>
      <c r="AU388" s="104">
        <f t="shared" si="1030"/>
        <v>1385.46</v>
      </c>
      <c r="AW388" s="19" t="s">
        <v>1279</v>
      </c>
    </row>
    <row r="389" spans="1:49" hidden="1" outlineLevel="1" x14ac:dyDescent="0.25">
      <c r="A389" s="380" t="s">
        <v>988</v>
      </c>
      <c r="B389" s="381" t="s">
        <v>720</v>
      </c>
      <c r="C389" s="346" t="s">
        <v>97</v>
      </c>
      <c r="D389" s="347">
        <v>1</v>
      </c>
      <c r="E389" s="349">
        <f>'02_P.O.S_N.N.L'!E387</f>
        <v>4.5999999999999996</v>
      </c>
      <c r="F389" s="349">
        <f>'02_P.O.S_N.N.L'!F387</f>
        <v>4.5999999999999996</v>
      </c>
      <c r="G389" s="123"/>
      <c r="H389" s="124">
        <f t="shared" si="1003"/>
        <v>0</v>
      </c>
      <c r="I389" s="125">
        <f t="shared" si="1004"/>
        <v>0</v>
      </c>
      <c r="J389" s="123"/>
      <c r="K389" s="124">
        <f t="shared" si="1005"/>
        <v>0</v>
      </c>
      <c r="L389" s="125">
        <f t="shared" si="1006"/>
        <v>0</v>
      </c>
      <c r="M389" s="123"/>
      <c r="N389" s="124">
        <f t="shared" si="1007"/>
        <v>0</v>
      </c>
      <c r="O389" s="125">
        <f t="shared" si="1008"/>
        <v>0</v>
      </c>
      <c r="P389" s="123"/>
      <c r="Q389" s="124">
        <f t="shared" si="1009"/>
        <v>0</v>
      </c>
      <c r="R389" s="125">
        <f t="shared" si="1010"/>
        <v>0</v>
      </c>
      <c r="S389" s="123"/>
      <c r="T389" s="124">
        <f t="shared" si="1011"/>
        <v>0</v>
      </c>
      <c r="U389" s="125">
        <f t="shared" si="1012"/>
        <v>0</v>
      </c>
      <c r="V389" s="123"/>
      <c r="W389" s="124">
        <f t="shared" si="1013"/>
        <v>0</v>
      </c>
      <c r="X389" s="125">
        <f t="shared" si="1014"/>
        <v>0</v>
      </c>
      <c r="Y389" s="123">
        <v>1</v>
      </c>
      <c r="Z389" s="124">
        <f t="shared" si="1015"/>
        <v>1</v>
      </c>
      <c r="AA389" s="125">
        <f t="shared" si="1016"/>
        <v>4.5999999999999996</v>
      </c>
      <c r="AB389" s="123"/>
      <c r="AC389" s="124">
        <f t="shared" si="1017"/>
        <v>0</v>
      </c>
      <c r="AD389" s="125">
        <f t="shared" si="1018"/>
        <v>0</v>
      </c>
      <c r="AE389" s="123"/>
      <c r="AF389" s="124">
        <f t="shared" si="1019"/>
        <v>0</v>
      </c>
      <c r="AG389" s="125">
        <f t="shared" si="1020"/>
        <v>0</v>
      </c>
      <c r="AH389" s="123"/>
      <c r="AI389" s="124">
        <f t="shared" si="1021"/>
        <v>0</v>
      </c>
      <c r="AJ389" s="125">
        <f t="shared" si="1022"/>
        <v>0</v>
      </c>
      <c r="AK389" s="123"/>
      <c r="AL389" s="124">
        <f t="shared" si="1023"/>
        <v>0</v>
      </c>
      <c r="AM389" s="125">
        <f t="shared" si="1024"/>
        <v>0</v>
      </c>
      <c r="AN389" s="123"/>
      <c r="AO389" s="124">
        <f t="shared" si="1025"/>
        <v>0</v>
      </c>
      <c r="AP389" s="125">
        <f t="shared" si="1026"/>
        <v>0</v>
      </c>
      <c r="AQ389" s="123"/>
      <c r="AR389" s="124">
        <f t="shared" si="1027"/>
        <v>0</v>
      </c>
      <c r="AS389" s="125">
        <f t="shared" si="1028"/>
        <v>0</v>
      </c>
      <c r="AT389" s="124">
        <f t="shared" si="1029"/>
        <v>1</v>
      </c>
      <c r="AU389" s="104">
        <f t="shared" si="1030"/>
        <v>4.5999999999999996</v>
      </c>
      <c r="AW389" s="19" t="s">
        <v>1279</v>
      </c>
    </row>
    <row r="390" spans="1:49" hidden="1" outlineLevel="1" x14ac:dyDescent="0.25">
      <c r="A390" s="380" t="s">
        <v>989</v>
      </c>
      <c r="B390" s="381" t="s">
        <v>721</v>
      </c>
      <c r="C390" s="346" t="s">
        <v>97</v>
      </c>
      <c r="D390" s="347">
        <v>1</v>
      </c>
      <c r="E390" s="349">
        <f>'02_P.O.S_N.N.L'!E388</f>
        <v>62.39</v>
      </c>
      <c r="F390" s="349">
        <f>'02_P.O.S_N.N.L'!F388</f>
        <v>62.39</v>
      </c>
      <c r="G390" s="123"/>
      <c r="H390" s="124">
        <f t="shared" si="1003"/>
        <v>0</v>
      </c>
      <c r="I390" s="125">
        <f t="shared" si="1004"/>
        <v>0</v>
      </c>
      <c r="J390" s="123"/>
      <c r="K390" s="124">
        <f t="shared" si="1005"/>
        <v>0</v>
      </c>
      <c r="L390" s="125">
        <f t="shared" si="1006"/>
        <v>0</v>
      </c>
      <c r="M390" s="123"/>
      <c r="N390" s="124">
        <f t="shared" si="1007"/>
        <v>0</v>
      </c>
      <c r="O390" s="125">
        <f t="shared" si="1008"/>
        <v>0</v>
      </c>
      <c r="P390" s="123"/>
      <c r="Q390" s="124">
        <f t="shared" si="1009"/>
        <v>0</v>
      </c>
      <c r="R390" s="125">
        <f t="shared" si="1010"/>
        <v>0</v>
      </c>
      <c r="S390" s="123"/>
      <c r="T390" s="124">
        <f t="shared" si="1011"/>
        <v>0</v>
      </c>
      <c r="U390" s="125">
        <f t="shared" si="1012"/>
        <v>0</v>
      </c>
      <c r="V390" s="123"/>
      <c r="W390" s="124">
        <f t="shared" si="1013"/>
        <v>0</v>
      </c>
      <c r="X390" s="125">
        <f t="shared" si="1014"/>
        <v>0</v>
      </c>
      <c r="Y390" s="123">
        <v>1</v>
      </c>
      <c r="Z390" s="124">
        <f t="shared" si="1015"/>
        <v>1</v>
      </c>
      <c r="AA390" s="125">
        <f t="shared" si="1016"/>
        <v>62.39</v>
      </c>
      <c r="AB390" s="123"/>
      <c r="AC390" s="124">
        <f t="shared" si="1017"/>
        <v>0</v>
      </c>
      <c r="AD390" s="125">
        <f t="shared" si="1018"/>
        <v>0</v>
      </c>
      <c r="AE390" s="123"/>
      <c r="AF390" s="124">
        <f t="shared" si="1019"/>
        <v>0</v>
      </c>
      <c r="AG390" s="125">
        <f t="shared" si="1020"/>
        <v>0</v>
      </c>
      <c r="AH390" s="123"/>
      <c r="AI390" s="124">
        <f t="shared" si="1021"/>
        <v>0</v>
      </c>
      <c r="AJ390" s="125">
        <f t="shared" si="1022"/>
        <v>0</v>
      </c>
      <c r="AK390" s="123"/>
      <c r="AL390" s="124">
        <f t="shared" si="1023"/>
        <v>0</v>
      </c>
      <c r="AM390" s="125">
        <f t="shared" si="1024"/>
        <v>0</v>
      </c>
      <c r="AN390" s="123"/>
      <c r="AO390" s="124">
        <f t="shared" si="1025"/>
        <v>0</v>
      </c>
      <c r="AP390" s="125">
        <f t="shared" si="1026"/>
        <v>0</v>
      </c>
      <c r="AQ390" s="123"/>
      <c r="AR390" s="124">
        <f t="shared" si="1027"/>
        <v>0</v>
      </c>
      <c r="AS390" s="125">
        <f t="shared" si="1028"/>
        <v>0</v>
      </c>
      <c r="AT390" s="124">
        <f t="shared" si="1029"/>
        <v>1</v>
      </c>
      <c r="AU390" s="104">
        <f t="shared" si="1030"/>
        <v>62.39</v>
      </c>
      <c r="AW390" s="19" t="s">
        <v>1277</v>
      </c>
    </row>
    <row r="391" spans="1:49" hidden="1" outlineLevel="1" x14ac:dyDescent="0.25">
      <c r="A391" s="380" t="s">
        <v>990</v>
      </c>
      <c r="B391" s="381" t="s">
        <v>722</v>
      </c>
      <c r="C391" s="346" t="s">
        <v>97</v>
      </c>
      <c r="D391" s="347">
        <v>1</v>
      </c>
      <c r="E391" s="349">
        <f>'02_P.O.S_N.N.L'!E389</f>
        <v>2.99</v>
      </c>
      <c r="F391" s="349">
        <f>'02_P.O.S_N.N.L'!F389</f>
        <v>2.99</v>
      </c>
      <c r="G391" s="123"/>
      <c r="H391" s="124">
        <f t="shared" si="1003"/>
        <v>0</v>
      </c>
      <c r="I391" s="125">
        <f t="shared" si="1004"/>
        <v>0</v>
      </c>
      <c r="J391" s="123"/>
      <c r="K391" s="124">
        <f t="shared" si="1005"/>
        <v>0</v>
      </c>
      <c r="L391" s="125">
        <f t="shared" si="1006"/>
        <v>0</v>
      </c>
      <c r="M391" s="123"/>
      <c r="N391" s="124">
        <f t="shared" si="1007"/>
        <v>0</v>
      </c>
      <c r="O391" s="125">
        <f t="shared" si="1008"/>
        <v>0</v>
      </c>
      <c r="P391" s="123"/>
      <c r="Q391" s="124">
        <f t="shared" si="1009"/>
        <v>0</v>
      </c>
      <c r="R391" s="125">
        <f t="shared" si="1010"/>
        <v>0</v>
      </c>
      <c r="S391" s="123"/>
      <c r="T391" s="124">
        <f t="shared" si="1011"/>
        <v>0</v>
      </c>
      <c r="U391" s="125">
        <f t="shared" si="1012"/>
        <v>0</v>
      </c>
      <c r="V391" s="123"/>
      <c r="W391" s="124">
        <f t="shared" si="1013"/>
        <v>0</v>
      </c>
      <c r="X391" s="125">
        <f t="shared" si="1014"/>
        <v>0</v>
      </c>
      <c r="Y391" s="123">
        <v>1</v>
      </c>
      <c r="Z391" s="124">
        <f t="shared" si="1015"/>
        <v>1</v>
      </c>
      <c r="AA391" s="125">
        <f t="shared" si="1016"/>
        <v>2.99</v>
      </c>
      <c r="AB391" s="123"/>
      <c r="AC391" s="124">
        <f t="shared" si="1017"/>
        <v>0</v>
      </c>
      <c r="AD391" s="125">
        <f t="shared" si="1018"/>
        <v>0</v>
      </c>
      <c r="AE391" s="123"/>
      <c r="AF391" s="124">
        <f t="shared" si="1019"/>
        <v>0</v>
      </c>
      <c r="AG391" s="125">
        <f t="shared" si="1020"/>
        <v>0</v>
      </c>
      <c r="AH391" s="123"/>
      <c r="AI391" s="124">
        <f t="shared" si="1021"/>
        <v>0</v>
      </c>
      <c r="AJ391" s="125">
        <f t="shared" si="1022"/>
        <v>0</v>
      </c>
      <c r="AK391" s="123"/>
      <c r="AL391" s="124">
        <f t="shared" si="1023"/>
        <v>0</v>
      </c>
      <c r="AM391" s="125">
        <f t="shared" si="1024"/>
        <v>0</v>
      </c>
      <c r="AN391" s="123"/>
      <c r="AO391" s="124">
        <f t="shared" si="1025"/>
        <v>0</v>
      </c>
      <c r="AP391" s="125">
        <f t="shared" si="1026"/>
        <v>0</v>
      </c>
      <c r="AQ391" s="123"/>
      <c r="AR391" s="124">
        <f t="shared" si="1027"/>
        <v>0</v>
      </c>
      <c r="AS391" s="125">
        <f t="shared" si="1028"/>
        <v>0</v>
      </c>
      <c r="AT391" s="124">
        <f t="shared" si="1029"/>
        <v>1</v>
      </c>
      <c r="AU391" s="104">
        <f t="shared" si="1030"/>
        <v>2.99</v>
      </c>
      <c r="AW391" s="19" t="s">
        <v>1279</v>
      </c>
    </row>
    <row r="392" spans="1:49" hidden="1" outlineLevel="1" x14ac:dyDescent="0.25">
      <c r="A392" s="380" t="s">
        <v>991</v>
      </c>
      <c r="B392" s="381" t="s">
        <v>723</v>
      </c>
      <c r="C392" s="346" t="s">
        <v>97</v>
      </c>
      <c r="D392" s="347">
        <v>2</v>
      </c>
      <c r="E392" s="349">
        <f>'02_P.O.S_N.N.L'!E390</f>
        <v>340.13</v>
      </c>
      <c r="F392" s="349">
        <f>'02_P.O.S_N.N.L'!F390</f>
        <v>680.26</v>
      </c>
      <c r="G392" s="123"/>
      <c r="H392" s="124">
        <f t="shared" si="1003"/>
        <v>0</v>
      </c>
      <c r="I392" s="125">
        <f t="shared" si="1004"/>
        <v>0</v>
      </c>
      <c r="J392" s="123"/>
      <c r="K392" s="124">
        <f t="shared" si="1005"/>
        <v>0</v>
      </c>
      <c r="L392" s="125">
        <f t="shared" si="1006"/>
        <v>0</v>
      </c>
      <c r="M392" s="123"/>
      <c r="N392" s="124">
        <f t="shared" si="1007"/>
        <v>0</v>
      </c>
      <c r="O392" s="125">
        <f t="shared" si="1008"/>
        <v>0</v>
      </c>
      <c r="P392" s="123"/>
      <c r="Q392" s="124">
        <f t="shared" si="1009"/>
        <v>0</v>
      </c>
      <c r="R392" s="125">
        <f t="shared" si="1010"/>
        <v>0</v>
      </c>
      <c r="S392" s="123"/>
      <c r="T392" s="124">
        <f t="shared" si="1011"/>
        <v>0</v>
      </c>
      <c r="U392" s="125">
        <f t="shared" si="1012"/>
        <v>0</v>
      </c>
      <c r="V392" s="123"/>
      <c r="W392" s="124">
        <f t="shared" si="1013"/>
        <v>0</v>
      </c>
      <c r="X392" s="125">
        <f t="shared" si="1014"/>
        <v>0</v>
      </c>
      <c r="Y392" s="123">
        <v>2</v>
      </c>
      <c r="Z392" s="124">
        <f t="shared" si="1015"/>
        <v>1</v>
      </c>
      <c r="AA392" s="125">
        <f t="shared" si="1016"/>
        <v>680.26</v>
      </c>
      <c r="AB392" s="123"/>
      <c r="AC392" s="124">
        <f t="shared" si="1017"/>
        <v>0</v>
      </c>
      <c r="AD392" s="125">
        <f t="shared" si="1018"/>
        <v>0</v>
      </c>
      <c r="AE392" s="123"/>
      <c r="AF392" s="124">
        <f t="shared" si="1019"/>
        <v>0</v>
      </c>
      <c r="AG392" s="125">
        <f t="shared" si="1020"/>
        <v>0</v>
      </c>
      <c r="AH392" s="123"/>
      <c r="AI392" s="124">
        <f t="shared" si="1021"/>
        <v>0</v>
      </c>
      <c r="AJ392" s="125">
        <f t="shared" si="1022"/>
        <v>0</v>
      </c>
      <c r="AK392" s="123"/>
      <c r="AL392" s="124">
        <f t="shared" si="1023"/>
        <v>0</v>
      </c>
      <c r="AM392" s="125">
        <f t="shared" si="1024"/>
        <v>0</v>
      </c>
      <c r="AN392" s="123"/>
      <c r="AO392" s="124">
        <f t="shared" si="1025"/>
        <v>0</v>
      </c>
      <c r="AP392" s="125">
        <f t="shared" si="1026"/>
        <v>0</v>
      </c>
      <c r="AQ392" s="123"/>
      <c r="AR392" s="124">
        <f t="shared" si="1027"/>
        <v>0</v>
      </c>
      <c r="AS392" s="125">
        <f t="shared" si="1028"/>
        <v>0</v>
      </c>
      <c r="AT392" s="124">
        <f t="shared" si="1029"/>
        <v>1</v>
      </c>
      <c r="AU392" s="104">
        <f t="shared" si="1030"/>
        <v>680.26</v>
      </c>
      <c r="AW392" s="19" t="s">
        <v>1277</v>
      </c>
    </row>
    <row r="393" spans="1:49" hidden="1" outlineLevel="1" x14ac:dyDescent="0.25">
      <c r="A393" s="380" t="s">
        <v>992</v>
      </c>
      <c r="B393" s="381" t="s">
        <v>724</v>
      </c>
      <c r="C393" s="346" t="s">
        <v>97</v>
      </c>
      <c r="D393" s="347">
        <v>1</v>
      </c>
      <c r="E393" s="349">
        <f>'02_P.O.S_N.N.L'!E391</f>
        <v>21.89</v>
      </c>
      <c r="F393" s="349">
        <f>'02_P.O.S_N.N.L'!F391</f>
        <v>21.89</v>
      </c>
      <c r="G393" s="123"/>
      <c r="H393" s="124">
        <f t="shared" si="1003"/>
        <v>0</v>
      </c>
      <c r="I393" s="125">
        <f t="shared" si="1004"/>
        <v>0</v>
      </c>
      <c r="J393" s="123"/>
      <c r="K393" s="124">
        <f t="shared" si="1005"/>
        <v>0</v>
      </c>
      <c r="L393" s="125">
        <f t="shared" si="1006"/>
        <v>0</v>
      </c>
      <c r="M393" s="123"/>
      <c r="N393" s="124">
        <f t="shared" si="1007"/>
        <v>0</v>
      </c>
      <c r="O393" s="125">
        <f t="shared" si="1008"/>
        <v>0</v>
      </c>
      <c r="P393" s="123"/>
      <c r="Q393" s="124">
        <f t="shared" si="1009"/>
        <v>0</v>
      </c>
      <c r="R393" s="125">
        <f t="shared" si="1010"/>
        <v>0</v>
      </c>
      <c r="S393" s="123"/>
      <c r="T393" s="124">
        <f t="shared" si="1011"/>
        <v>0</v>
      </c>
      <c r="U393" s="125">
        <f t="shared" si="1012"/>
        <v>0</v>
      </c>
      <c r="V393" s="123"/>
      <c r="W393" s="124">
        <f t="shared" si="1013"/>
        <v>0</v>
      </c>
      <c r="X393" s="125">
        <f t="shared" si="1014"/>
        <v>0</v>
      </c>
      <c r="Y393" s="123">
        <v>1</v>
      </c>
      <c r="Z393" s="124">
        <f t="shared" si="1015"/>
        <v>1</v>
      </c>
      <c r="AA393" s="125">
        <f t="shared" si="1016"/>
        <v>21.89</v>
      </c>
      <c r="AB393" s="123"/>
      <c r="AC393" s="124">
        <f t="shared" si="1017"/>
        <v>0</v>
      </c>
      <c r="AD393" s="125">
        <f t="shared" si="1018"/>
        <v>0</v>
      </c>
      <c r="AE393" s="123"/>
      <c r="AF393" s="124">
        <f t="shared" si="1019"/>
        <v>0</v>
      </c>
      <c r="AG393" s="125">
        <f t="shared" si="1020"/>
        <v>0</v>
      </c>
      <c r="AH393" s="123"/>
      <c r="AI393" s="124">
        <f t="shared" si="1021"/>
        <v>0</v>
      </c>
      <c r="AJ393" s="125">
        <f t="shared" si="1022"/>
        <v>0</v>
      </c>
      <c r="AK393" s="123"/>
      <c r="AL393" s="124">
        <f t="shared" si="1023"/>
        <v>0</v>
      </c>
      <c r="AM393" s="125">
        <f t="shared" si="1024"/>
        <v>0</v>
      </c>
      <c r="AN393" s="123"/>
      <c r="AO393" s="124">
        <f t="shared" si="1025"/>
        <v>0</v>
      </c>
      <c r="AP393" s="125">
        <f t="shared" si="1026"/>
        <v>0</v>
      </c>
      <c r="AQ393" s="123"/>
      <c r="AR393" s="124">
        <f t="shared" si="1027"/>
        <v>0</v>
      </c>
      <c r="AS393" s="125">
        <f t="shared" si="1028"/>
        <v>0</v>
      </c>
      <c r="AT393" s="124">
        <f t="shared" si="1029"/>
        <v>1</v>
      </c>
      <c r="AU393" s="104">
        <f t="shared" si="1030"/>
        <v>21.89</v>
      </c>
      <c r="AW393" s="19" t="s">
        <v>1279</v>
      </c>
    </row>
    <row r="394" spans="1:49" hidden="1" outlineLevel="1" x14ac:dyDescent="0.25">
      <c r="A394" s="380" t="s">
        <v>993</v>
      </c>
      <c r="B394" s="381" t="s">
        <v>681</v>
      </c>
      <c r="C394" s="346" t="s">
        <v>97</v>
      </c>
      <c r="D394" s="348">
        <v>144</v>
      </c>
      <c r="E394" s="349">
        <f>'02_P.O.S_N.N.L'!E392</f>
        <v>8.52</v>
      </c>
      <c r="F394" s="349">
        <f>'02_P.O.S_N.N.L'!F392</f>
        <v>1226.8799999999999</v>
      </c>
      <c r="G394" s="123"/>
      <c r="H394" s="124">
        <f t="shared" si="1003"/>
        <v>0</v>
      </c>
      <c r="I394" s="125">
        <f t="shared" si="1004"/>
        <v>0</v>
      </c>
      <c r="J394" s="123"/>
      <c r="K394" s="124">
        <f t="shared" si="1005"/>
        <v>0</v>
      </c>
      <c r="L394" s="125">
        <f t="shared" si="1006"/>
        <v>0</v>
      </c>
      <c r="M394" s="123"/>
      <c r="N394" s="124">
        <f t="shared" si="1007"/>
        <v>0</v>
      </c>
      <c r="O394" s="125">
        <f t="shared" si="1008"/>
        <v>0</v>
      </c>
      <c r="P394" s="123"/>
      <c r="Q394" s="124">
        <f t="shared" si="1009"/>
        <v>0</v>
      </c>
      <c r="R394" s="125">
        <f t="shared" si="1010"/>
        <v>0</v>
      </c>
      <c r="S394" s="123"/>
      <c r="T394" s="124">
        <f t="shared" si="1011"/>
        <v>0</v>
      </c>
      <c r="U394" s="125">
        <f t="shared" si="1012"/>
        <v>0</v>
      </c>
      <c r="V394" s="123"/>
      <c r="W394" s="124">
        <f t="shared" si="1013"/>
        <v>0</v>
      </c>
      <c r="X394" s="125">
        <f t="shared" si="1014"/>
        <v>0</v>
      </c>
      <c r="Y394" s="123">
        <v>144</v>
      </c>
      <c r="Z394" s="124">
        <f t="shared" si="1015"/>
        <v>1</v>
      </c>
      <c r="AA394" s="125">
        <f t="shared" si="1016"/>
        <v>1226.8800000000001</v>
      </c>
      <c r="AB394" s="123"/>
      <c r="AC394" s="124">
        <f t="shared" si="1017"/>
        <v>0</v>
      </c>
      <c r="AD394" s="125">
        <f t="shared" si="1018"/>
        <v>0</v>
      </c>
      <c r="AE394" s="123"/>
      <c r="AF394" s="124">
        <f t="shared" si="1019"/>
        <v>0</v>
      </c>
      <c r="AG394" s="125">
        <f t="shared" si="1020"/>
        <v>0</v>
      </c>
      <c r="AH394" s="123"/>
      <c r="AI394" s="124">
        <f t="shared" si="1021"/>
        <v>0</v>
      </c>
      <c r="AJ394" s="125">
        <f t="shared" si="1022"/>
        <v>0</v>
      </c>
      <c r="AK394" s="123"/>
      <c r="AL394" s="124">
        <f t="shared" si="1023"/>
        <v>0</v>
      </c>
      <c r="AM394" s="125">
        <f t="shared" si="1024"/>
        <v>0</v>
      </c>
      <c r="AN394" s="123"/>
      <c r="AO394" s="124">
        <f t="shared" si="1025"/>
        <v>0</v>
      </c>
      <c r="AP394" s="125">
        <f t="shared" si="1026"/>
        <v>0</v>
      </c>
      <c r="AQ394" s="123"/>
      <c r="AR394" s="124">
        <f t="shared" si="1027"/>
        <v>0</v>
      </c>
      <c r="AS394" s="125">
        <f t="shared" si="1028"/>
        <v>0</v>
      </c>
      <c r="AT394" s="124">
        <f t="shared" si="1029"/>
        <v>1.0000000000000002</v>
      </c>
      <c r="AU394" s="104">
        <f t="shared" si="1030"/>
        <v>1226.8800000000001</v>
      </c>
      <c r="AW394" s="19" t="s">
        <v>1279</v>
      </c>
    </row>
    <row r="395" spans="1:49" ht="13.5" hidden="1" outlineLevel="1" x14ac:dyDescent="0.25">
      <c r="A395" s="382" t="s">
        <v>23</v>
      </c>
      <c r="B395" s="379" t="s">
        <v>725</v>
      </c>
      <c r="C395" s="354" t="s">
        <v>204</v>
      </c>
      <c r="D395" s="355"/>
      <c r="E395" s="349">
        <f>'02_P.O.S_N.N.L'!E393</f>
        <v>0</v>
      </c>
      <c r="F395" s="349">
        <f>'02_P.O.S_N.N.L'!F393</f>
        <v>13129.21</v>
      </c>
      <c r="G395" s="308"/>
      <c r="H395" s="309">
        <f>ROUND(I395/$F395,2)</f>
        <v>0</v>
      </c>
      <c r="I395" s="310">
        <f>SUM(I396:I398)</f>
        <v>0</v>
      </c>
      <c r="J395" s="308"/>
      <c r="K395" s="309">
        <f>ROUND(L395/$F395,2)</f>
        <v>0</v>
      </c>
      <c r="L395" s="310">
        <f>SUM(L396:L398)</f>
        <v>0</v>
      </c>
      <c r="M395" s="308"/>
      <c r="N395" s="309">
        <f>ROUND(O395/$F395,2)</f>
        <v>0</v>
      </c>
      <c r="O395" s="310">
        <f>SUM(O396:O398)</f>
        <v>0</v>
      </c>
      <c r="P395" s="308"/>
      <c r="Q395" s="309">
        <f>ROUND(R395/$F395,2)</f>
        <v>0</v>
      </c>
      <c r="R395" s="310">
        <f>SUM(R396:R416)</f>
        <v>0</v>
      </c>
      <c r="S395" s="308"/>
      <c r="T395" s="309">
        <f>ROUND(U395/$F395,2)</f>
        <v>0</v>
      </c>
      <c r="U395" s="310">
        <f>SUM(U396:U416)</f>
        <v>0</v>
      </c>
      <c r="V395" s="308"/>
      <c r="W395" s="309">
        <f>ROUND(X395/$F395,2)</f>
        <v>0</v>
      </c>
      <c r="X395" s="310">
        <f>SUM(X396:X416)</f>
        <v>0</v>
      </c>
      <c r="Y395" s="308"/>
      <c r="Z395" s="309">
        <f>ROUND(AA395/$F395,2)</f>
        <v>1</v>
      </c>
      <c r="AA395" s="310">
        <f>SUM(AA396:AA416)</f>
        <v>13129.21</v>
      </c>
      <c r="AB395" s="308"/>
      <c r="AC395" s="309">
        <f>ROUND(AD395/$F395,2)</f>
        <v>0</v>
      </c>
      <c r="AD395" s="310">
        <f>SUM(AD396:AD416)</f>
        <v>0</v>
      </c>
      <c r="AE395" s="308"/>
      <c r="AF395" s="309">
        <f>ROUND(AG395/$F395,2)</f>
        <v>0</v>
      </c>
      <c r="AG395" s="310">
        <f>SUM(AG396:AG416)</f>
        <v>0</v>
      </c>
      <c r="AH395" s="308"/>
      <c r="AI395" s="309">
        <f>ROUND(AJ395/$F395,2)</f>
        <v>0</v>
      </c>
      <c r="AJ395" s="310">
        <f>SUM(AJ396:AJ416)</f>
        <v>0</v>
      </c>
      <c r="AK395" s="308"/>
      <c r="AL395" s="309">
        <f>ROUND(AM395/$F395,2)</f>
        <v>0</v>
      </c>
      <c r="AM395" s="310">
        <f>SUM(AM396:AM398)</f>
        <v>0</v>
      </c>
      <c r="AN395" s="308"/>
      <c r="AO395" s="309">
        <f>ROUND(AP395/$F395,2)</f>
        <v>0</v>
      </c>
      <c r="AP395" s="310">
        <f>SUM(AP396:AP398)</f>
        <v>0</v>
      </c>
      <c r="AQ395" s="308"/>
      <c r="AR395" s="309">
        <f>ROUND(AS395/$F395,2)</f>
        <v>0</v>
      </c>
      <c r="AS395" s="310">
        <f>SUM(AS396:AS398)</f>
        <v>0</v>
      </c>
      <c r="AT395" s="309">
        <f>AU395/F395</f>
        <v>1</v>
      </c>
      <c r="AU395" s="311">
        <f>I395+L395+O395+R395+U395+X395+AA395+AD395+AG395+AJ395+AM395+AP395+AS395</f>
        <v>13129.21</v>
      </c>
    </row>
    <row r="396" spans="1:49" hidden="1" outlineLevel="1" x14ac:dyDescent="0.25">
      <c r="A396" s="380" t="s">
        <v>423</v>
      </c>
      <c r="B396" s="381" t="s">
        <v>726</v>
      </c>
      <c r="C396" s="346" t="s">
        <v>97</v>
      </c>
      <c r="D396" s="347">
        <v>1</v>
      </c>
      <c r="E396" s="349">
        <f>'02_P.O.S_N.N.L'!E394</f>
        <v>177.86</v>
      </c>
      <c r="F396" s="349">
        <f>'02_P.O.S_N.N.L'!F394</f>
        <v>177.86</v>
      </c>
      <c r="G396" s="123"/>
      <c r="H396" s="124">
        <f>ROUND(I396/$F396,2)</f>
        <v>0</v>
      </c>
      <c r="I396" s="125">
        <f>ROUND(G396*$E396,2)</f>
        <v>0</v>
      </c>
      <c r="J396" s="123"/>
      <c r="K396" s="124">
        <f>ROUND(L396/$F396,2)</f>
        <v>0</v>
      </c>
      <c r="L396" s="125">
        <f>ROUND(J396*$E396,2)</f>
        <v>0</v>
      </c>
      <c r="M396" s="123"/>
      <c r="N396" s="124">
        <f>ROUND(O396/$F396,2)</f>
        <v>0</v>
      </c>
      <c r="O396" s="125">
        <f>ROUND(M396*$E396,2)</f>
        <v>0</v>
      </c>
      <c r="P396" s="123"/>
      <c r="Q396" s="124">
        <f>ROUND(R396/$F396,2)</f>
        <v>0</v>
      </c>
      <c r="R396" s="125">
        <f>ROUND(P396*$E396,2)</f>
        <v>0</v>
      </c>
      <c r="S396" s="123"/>
      <c r="T396" s="124">
        <f>ROUND(U396/$F396,2)</f>
        <v>0</v>
      </c>
      <c r="U396" s="125">
        <f>ROUND(S396*$E396,2)</f>
        <v>0</v>
      </c>
      <c r="V396" s="123"/>
      <c r="W396" s="124">
        <f>ROUND(X396/$F396,2)</f>
        <v>0</v>
      </c>
      <c r="X396" s="125">
        <f>ROUND(V396*$E396,2)</f>
        <v>0</v>
      </c>
      <c r="Y396" s="123">
        <v>1</v>
      </c>
      <c r="Z396" s="124">
        <f>ROUND(AA396/$F396,2)</f>
        <v>1</v>
      </c>
      <c r="AA396" s="125">
        <f>ROUND(Y396*$E396,2)</f>
        <v>177.86</v>
      </c>
      <c r="AB396" s="123"/>
      <c r="AC396" s="124">
        <f>ROUND(AD396/$F396,2)</f>
        <v>0</v>
      </c>
      <c r="AD396" s="125">
        <f>ROUND(AB396*$E396,2)</f>
        <v>0</v>
      </c>
      <c r="AE396" s="123"/>
      <c r="AF396" s="124">
        <f>ROUND(AG396/$F396,2)</f>
        <v>0</v>
      </c>
      <c r="AG396" s="125">
        <f>ROUND(AE396*$E396,2)</f>
        <v>0</v>
      </c>
      <c r="AH396" s="123"/>
      <c r="AI396" s="124">
        <f>ROUND(AJ396/$F396,2)</f>
        <v>0</v>
      </c>
      <c r="AJ396" s="125">
        <f>ROUND(AH396*$E396,2)</f>
        <v>0</v>
      </c>
      <c r="AK396" s="123"/>
      <c r="AL396" s="124">
        <f>ROUND(AM396/$F396,2)</f>
        <v>0</v>
      </c>
      <c r="AM396" s="125">
        <f>ROUND(AK396*$E396,2)</f>
        <v>0</v>
      </c>
      <c r="AN396" s="123"/>
      <c r="AO396" s="124">
        <f>ROUND(AP396/$F396,2)</f>
        <v>0</v>
      </c>
      <c r="AP396" s="125">
        <f>ROUND(AN396*$E396,2)</f>
        <v>0</v>
      </c>
      <c r="AQ396" s="123"/>
      <c r="AR396" s="124">
        <f>ROUND(AS396/$F396,2)</f>
        <v>0</v>
      </c>
      <c r="AS396" s="125">
        <f>ROUND(AQ396*$E396,2)</f>
        <v>0</v>
      </c>
      <c r="AT396" s="124">
        <f>AU396/F396</f>
        <v>1</v>
      </c>
      <c r="AU396" s="104">
        <f>I396+L396+O396+R396+U396+X396+AA396+AD396+AG396+AJ396+AM396+AP396+AS396</f>
        <v>177.86</v>
      </c>
      <c r="AW396" s="19" t="s">
        <v>1279</v>
      </c>
    </row>
    <row r="397" spans="1:49" hidden="1" outlineLevel="1" x14ac:dyDescent="0.25">
      <c r="A397" s="380" t="s">
        <v>424</v>
      </c>
      <c r="B397" s="381" t="s">
        <v>677</v>
      </c>
      <c r="C397" s="346" t="s">
        <v>659</v>
      </c>
      <c r="D397" s="347">
        <v>1</v>
      </c>
      <c r="E397" s="349">
        <f>'02_P.O.S_N.N.L'!E395</f>
        <v>390.91</v>
      </c>
      <c r="F397" s="349">
        <f>'02_P.O.S_N.N.L'!F395</f>
        <v>390.91</v>
      </c>
      <c r="G397" s="123"/>
      <c r="H397" s="124">
        <f t="shared" ref="H397:H416" si="1031">ROUND(I397/$F397,2)</f>
        <v>0</v>
      </c>
      <c r="I397" s="125">
        <f t="shared" ref="I397:I416" si="1032">ROUND(G397*$E397,2)</f>
        <v>0</v>
      </c>
      <c r="J397" s="123"/>
      <c r="K397" s="124">
        <f t="shared" ref="K397:K416" si="1033">ROUND(L397/$F397,2)</f>
        <v>0</v>
      </c>
      <c r="L397" s="125">
        <f t="shared" ref="L397:L416" si="1034">ROUND(J397*$E397,2)</f>
        <v>0</v>
      </c>
      <c r="M397" s="123"/>
      <c r="N397" s="124">
        <f t="shared" ref="N397:N416" si="1035">ROUND(O397/$F397,2)</f>
        <v>0</v>
      </c>
      <c r="O397" s="125">
        <f t="shared" ref="O397:O416" si="1036">ROUND(M397*$E397,2)</f>
        <v>0</v>
      </c>
      <c r="P397" s="123"/>
      <c r="Q397" s="124">
        <f t="shared" ref="Q397:Q416" si="1037">ROUND(R397/$F397,2)</f>
        <v>0</v>
      </c>
      <c r="R397" s="125">
        <f t="shared" ref="R397:R416" si="1038">ROUND(P397*$E397,2)</f>
        <v>0</v>
      </c>
      <c r="S397" s="123"/>
      <c r="T397" s="124">
        <f t="shared" ref="T397:T416" si="1039">ROUND(U397/$F397,2)</f>
        <v>0</v>
      </c>
      <c r="U397" s="125">
        <f t="shared" ref="U397:U416" si="1040">ROUND(S397*$E397,2)</f>
        <v>0</v>
      </c>
      <c r="V397" s="123"/>
      <c r="W397" s="124">
        <f t="shared" ref="W397:W416" si="1041">ROUND(X397/$F397,2)</f>
        <v>0</v>
      </c>
      <c r="X397" s="125">
        <f t="shared" ref="X397:X416" si="1042">ROUND(V397*$E397,2)</f>
        <v>0</v>
      </c>
      <c r="Y397" s="123">
        <v>1</v>
      </c>
      <c r="Z397" s="124">
        <f t="shared" ref="Z397:Z416" si="1043">ROUND(AA397/$F397,2)</f>
        <v>1</v>
      </c>
      <c r="AA397" s="125">
        <f t="shared" ref="AA397:AA416" si="1044">ROUND(Y397*$E397,2)</f>
        <v>390.91</v>
      </c>
      <c r="AB397" s="123"/>
      <c r="AC397" s="124">
        <f t="shared" ref="AC397:AC416" si="1045">ROUND(AD397/$F397,2)</f>
        <v>0</v>
      </c>
      <c r="AD397" s="125">
        <f t="shared" ref="AD397:AD416" si="1046">ROUND(AB397*$E397,2)</f>
        <v>0</v>
      </c>
      <c r="AE397" s="123"/>
      <c r="AF397" s="124">
        <f t="shared" ref="AF397:AF416" si="1047">ROUND(AG397/$F397,2)</f>
        <v>0</v>
      </c>
      <c r="AG397" s="125">
        <f t="shared" ref="AG397:AG416" si="1048">ROUND(AE397*$E397,2)</f>
        <v>0</v>
      </c>
      <c r="AH397" s="123"/>
      <c r="AI397" s="124">
        <f t="shared" ref="AI397:AI416" si="1049">ROUND(AJ397/$F397,2)</f>
        <v>0</v>
      </c>
      <c r="AJ397" s="125">
        <f t="shared" ref="AJ397:AJ416" si="1050">ROUND(AH397*$E397,2)</f>
        <v>0</v>
      </c>
      <c r="AK397" s="123"/>
      <c r="AL397" s="124">
        <f t="shared" ref="AL397:AL416" si="1051">ROUND(AM397/$F397,2)</f>
        <v>0</v>
      </c>
      <c r="AM397" s="125">
        <f t="shared" ref="AM397:AM416" si="1052">ROUND(AK397*$E397,2)</f>
        <v>0</v>
      </c>
      <c r="AN397" s="123"/>
      <c r="AO397" s="124">
        <f t="shared" ref="AO397:AO416" si="1053">ROUND(AP397/$F397,2)</f>
        <v>0</v>
      </c>
      <c r="AP397" s="125">
        <f t="shared" ref="AP397:AP416" si="1054">ROUND(AN397*$E397,2)</f>
        <v>0</v>
      </c>
      <c r="AQ397" s="123"/>
      <c r="AR397" s="124">
        <f t="shared" ref="AR397:AR416" si="1055">ROUND(AS397/$F397,2)</f>
        <v>0</v>
      </c>
      <c r="AS397" s="125">
        <f t="shared" ref="AS397:AS416" si="1056">ROUND(AQ397*$E397,2)</f>
        <v>0</v>
      </c>
      <c r="AT397" s="124">
        <f t="shared" ref="AT397:AT416" si="1057">AU397/F397</f>
        <v>1</v>
      </c>
      <c r="AU397" s="104">
        <f t="shared" ref="AU397:AU416" si="1058">I397+L397+O397+R397+U397+X397+AA397+AD397+AG397+AJ397+AM397+AP397+AS397</f>
        <v>390.91</v>
      </c>
      <c r="AW397" s="19" t="s">
        <v>1279</v>
      </c>
    </row>
    <row r="398" spans="1:49" hidden="1" outlineLevel="1" x14ac:dyDescent="0.25">
      <c r="A398" s="380" t="s">
        <v>425</v>
      </c>
      <c r="B398" s="381" t="s">
        <v>727</v>
      </c>
      <c r="C398" s="346" t="s">
        <v>40</v>
      </c>
      <c r="D398" s="347">
        <v>1</v>
      </c>
      <c r="E398" s="349">
        <f>'02_P.O.S_N.N.L'!E396</f>
        <v>1682.54</v>
      </c>
      <c r="F398" s="349">
        <f>'02_P.O.S_N.N.L'!F396</f>
        <v>1682.54</v>
      </c>
      <c r="G398" s="123"/>
      <c r="H398" s="124">
        <f t="shared" si="1031"/>
        <v>0</v>
      </c>
      <c r="I398" s="125">
        <f t="shared" si="1032"/>
        <v>0</v>
      </c>
      <c r="J398" s="123"/>
      <c r="K398" s="124">
        <f t="shared" si="1033"/>
        <v>0</v>
      </c>
      <c r="L398" s="125">
        <f t="shared" si="1034"/>
        <v>0</v>
      </c>
      <c r="M398" s="123"/>
      <c r="N398" s="124">
        <f t="shared" si="1035"/>
        <v>0</v>
      </c>
      <c r="O398" s="125">
        <f t="shared" si="1036"/>
        <v>0</v>
      </c>
      <c r="P398" s="123"/>
      <c r="Q398" s="124">
        <f t="shared" si="1037"/>
        <v>0</v>
      </c>
      <c r="R398" s="125">
        <f t="shared" si="1038"/>
        <v>0</v>
      </c>
      <c r="S398" s="123"/>
      <c r="T398" s="124">
        <f t="shared" si="1039"/>
        <v>0</v>
      </c>
      <c r="U398" s="125">
        <f t="shared" si="1040"/>
        <v>0</v>
      </c>
      <c r="V398" s="123"/>
      <c r="W398" s="124">
        <f t="shared" si="1041"/>
        <v>0</v>
      </c>
      <c r="X398" s="125">
        <f t="shared" si="1042"/>
        <v>0</v>
      </c>
      <c r="Y398" s="123">
        <v>1</v>
      </c>
      <c r="Z398" s="124">
        <f t="shared" si="1043"/>
        <v>1</v>
      </c>
      <c r="AA398" s="125">
        <f t="shared" si="1044"/>
        <v>1682.54</v>
      </c>
      <c r="AB398" s="123"/>
      <c r="AC398" s="124">
        <f t="shared" si="1045"/>
        <v>0</v>
      </c>
      <c r="AD398" s="125">
        <f t="shared" si="1046"/>
        <v>0</v>
      </c>
      <c r="AE398" s="123"/>
      <c r="AF398" s="124">
        <f t="shared" si="1047"/>
        <v>0</v>
      </c>
      <c r="AG398" s="125">
        <f t="shared" si="1048"/>
        <v>0</v>
      </c>
      <c r="AH398" s="123"/>
      <c r="AI398" s="124">
        <f t="shared" si="1049"/>
        <v>0</v>
      </c>
      <c r="AJ398" s="125">
        <f t="shared" si="1050"/>
        <v>0</v>
      </c>
      <c r="AK398" s="123"/>
      <c r="AL398" s="124">
        <f t="shared" si="1051"/>
        <v>0</v>
      </c>
      <c r="AM398" s="125">
        <f t="shared" si="1052"/>
        <v>0</v>
      </c>
      <c r="AN398" s="123"/>
      <c r="AO398" s="124">
        <f t="shared" si="1053"/>
        <v>0</v>
      </c>
      <c r="AP398" s="125">
        <f t="shared" si="1054"/>
        <v>0</v>
      </c>
      <c r="AQ398" s="123"/>
      <c r="AR398" s="124">
        <f t="shared" si="1055"/>
        <v>0</v>
      </c>
      <c r="AS398" s="125">
        <f t="shared" si="1056"/>
        <v>0</v>
      </c>
      <c r="AT398" s="124">
        <f t="shared" si="1057"/>
        <v>1</v>
      </c>
      <c r="AU398" s="104">
        <f t="shared" si="1058"/>
        <v>1682.54</v>
      </c>
      <c r="AW398" s="19" t="s">
        <v>1279</v>
      </c>
    </row>
    <row r="399" spans="1:49" hidden="1" outlineLevel="1" x14ac:dyDescent="0.25">
      <c r="A399" s="380" t="s">
        <v>994</v>
      </c>
      <c r="B399" s="381" t="s">
        <v>716</v>
      </c>
      <c r="C399" s="346" t="s">
        <v>97</v>
      </c>
      <c r="D399" s="347">
        <v>3</v>
      </c>
      <c r="E399" s="349">
        <f>'02_P.O.S_N.N.L'!E397</f>
        <v>181.02</v>
      </c>
      <c r="F399" s="349">
        <f>'02_P.O.S_N.N.L'!F397</f>
        <v>543.06000000000006</v>
      </c>
      <c r="G399" s="123"/>
      <c r="H399" s="124">
        <f t="shared" si="1031"/>
        <v>0</v>
      </c>
      <c r="I399" s="125">
        <f t="shared" si="1032"/>
        <v>0</v>
      </c>
      <c r="J399" s="123"/>
      <c r="K399" s="124">
        <f t="shared" si="1033"/>
        <v>0</v>
      </c>
      <c r="L399" s="125">
        <f t="shared" si="1034"/>
        <v>0</v>
      </c>
      <c r="M399" s="123"/>
      <c r="N399" s="124">
        <f t="shared" si="1035"/>
        <v>0</v>
      </c>
      <c r="O399" s="125">
        <f t="shared" si="1036"/>
        <v>0</v>
      </c>
      <c r="P399" s="123"/>
      <c r="Q399" s="124">
        <f t="shared" si="1037"/>
        <v>0</v>
      </c>
      <c r="R399" s="125">
        <f t="shared" si="1038"/>
        <v>0</v>
      </c>
      <c r="S399" s="123"/>
      <c r="T399" s="124">
        <f t="shared" si="1039"/>
        <v>0</v>
      </c>
      <c r="U399" s="125">
        <f t="shared" si="1040"/>
        <v>0</v>
      </c>
      <c r="V399" s="123"/>
      <c r="W399" s="124">
        <f t="shared" si="1041"/>
        <v>0</v>
      </c>
      <c r="X399" s="125">
        <f t="shared" si="1042"/>
        <v>0</v>
      </c>
      <c r="Y399" s="123">
        <v>3</v>
      </c>
      <c r="Z399" s="124">
        <f t="shared" si="1043"/>
        <v>1</v>
      </c>
      <c r="AA399" s="125">
        <f t="shared" si="1044"/>
        <v>543.05999999999995</v>
      </c>
      <c r="AB399" s="123"/>
      <c r="AC399" s="124">
        <f t="shared" si="1045"/>
        <v>0</v>
      </c>
      <c r="AD399" s="125">
        <f t="shared" si="1046"/>
        <v>0</v>
      </c>
      <c r="AE399" s="123"/>
      <c r="AF399" s="124">
        <f t="shared" si="1047"/>
        <v>0</v>
      </c>
      <c r="AG399" s="125">
        <f t="shared" si="1048"/>
        <v>0</v>
      </c>
      <c r="AH399" s="123"/>
      <c r="AI399" s="124">
        <f t="shared" si="1049"/>
        <v>0</v>
      </c>
      <c r="AJ399" s="125">
        <f t="shared" si="1050"/>
        <v>0</v>
      </c>
      <c r="AK399" s="123"/>
      <c r="AL399" s="124">
        <f t="shared" si="1051"/>
        <v>0</v>
      </c>
      <c r="AM399" s="125">
        <f t="shared" si="1052"/>
        <v>0</v>
      </c>
      <c r="AN399" s="123"/>
      <c r="AO399" s="124">
        <f t="shared" si="1053"/>
        <v>0</v>
      </c>
      <c r="AP399" s="125">
        <f t="shared" si="1054"/>
        <v>0</v>
      </c>
      <c r="AQ399" s="123"/>
      <c r="AR399" s="124">
        <f t="shared" si="1055"/>
        <v>0</v>
      </c>
      <c r="AS399" s="125">
        <f t="shared" si="1056"/>
        <v>0</v>
      </c>
      <c r="AT399" s="124">
        <f t="shared" si="1057"/>
        <v>0.99999999999999978</v>
      </c>
      <c r="AU399" s="104">
        <f t="shared" si="1058"/>
        <v>543.05999999999995</v>
      </c>
      <c r="AW399" s="19" t="s">
        <v>1279</v>
      </c>
    </row>
    <row r="400" spans="1:49" hidden="1" outlineLevel="1" x14ac:dyDescent="0.25">
      <c r="A400" s="380" t="s">
        <v>995</v>
      </c>
      <c r="B400" s="381" t="s">
        <v>728</v>
      </c>
      <c r="C400" s="346" t="s">
        <v>659</v>
      </c>
      <c r="D400" s="347">
        <v>1</v>
      </c>
      <c r="E400" s="349">
        <f>'02_P.O.S_N.N.L'!E398</f>
        <v>96.35</v>
      </c>
      <c r="F400" s="349">
        <f>'02_P.O.S_N.N.L'!F398</f>
        <v>96.35</v>
      </c>
      <c r="G400" s="123"/>
      <c r="H400" s="124">
        <f t="shared" si="1031"/>
        <v>0</v>
      </c>
      <c r="I400" s="125">
        <f t="shared" si="1032"/>
        <v>0</v>
      </c>
      <c r="J400" s="123"/>
      <c r="K400" s="124">
        <f t="shared" si="1033"/>
        <v>0</v>
      </c>
      <c r="L400" s="125">
        <f t="shared" si="1034"/>
        <v>0</v>
      </c>
      <c r="M400" s="123"/>
      <c r="N400" s="124">
        <f t="shared" si="1035"/>
        <v>0</v>
      </c>
      <c r="O400" s="125">
        <f t="shared" si="1036"/>
        <v>0</v>
      </c>
      <c r="P400" s="123"/>
      <c r="Q400" s="124">
        <f t="shared" si="1037"/>
        <v>0</v>
      </c>
      <c r="R400" s="125">
        <f t="shared" si="1038"/>
        <v>0</v>
      </c>
      <c r="S400" s="123"/>
      <c r="T400" s="124">
        <f t="shared" si="1039"/>
        <v>0</v>
      </c>
      <c r="U400" s="125">
        <f t="shared" si="1040"/>
        <v>0</v>
      </c>
      <c r="V400" s="123"/>
      <c r="W400" s="124">
        <f t="shared" si="1041"/>
        <v>0</v>
      </c>
      <c r="X400" s="125">
        <f t="shared" si="1042"/>
        <v>0</v>
      </c>
      <c r="Y400" s="123">
        <v>1</v>
      </c>
      <c r="Z400" s="124">
        <f t="shared" si="1043"/>
        <v>1</v>
      </c>
      <c r="AA400" s="125">
        <f t="shared" si="1044"/>
        <v>96.35</v>
      </c>
      <c r="AB400" s="123"/>
      <c r="AC400" s="124">
        <f t="shared" si="1045"/>
        <v>0</v>
      </c>
      <c r="AD400" s="125">
        <f t="shared" si="1046"/>
        <v>0</v>
      </c>
      <c r="AE400" s="123"/>
      <c r="AF400" s="124">
        <f t="shared" si="1047"/>
        <v>0</v>
      </c>
      <c r="AG400" s="125">
        <f t="shared" si="1048"/>
        <v>0</v>
      </c>
      <c r="AH400" s="123"/>
      <c r="AI400" s="124">
        <f t="shared" si="1049"/>
        <v>0</v>
      </c>
      <c r="AJ400" s="125">
        <f t="shared" si="1050"/>
        <v>0</v>
      </c>
      <c r="AK400" s="123"/>
      <c r="AL400" s="124">
        <f t="shared" si="1051"/>
        <v>0</v>
      </c>
      <c r="AM400" s="125">
        <f t="shared" si="1052"/>
        <v>0</v>
      </c>
      <c r="AN400" s="123"/>
      <c r="AO400" s="124">
        <f t="shared" si="1053"/>
        <v>0</v>
      </c>
      <c r="AP400" s="125">
        <f t="shared" si="1054"/>
        <v>0</v>
      </c>
      <c r="AQ400" s="123"/>
      <c r="AR400" s="124">
        <f t="shared" si="1055"/>
        <v>0</v>
      </c>
      <c r="AS400" s="125">
        <f t="shared" si="1056"/>
        <v>0</v>
      </c>
      <c r="AT400" s="124">
        <f t="shared" si="1057"/>
        <v>1</v>
      </c>
      <c r="AU400" s="104">
        <f t="shared" si="1058"/>
        <v>96.35</v>
      </c>
      <c r="AW400" s="19" t="s">
        <v>1279</v>
      </c>
    </row>
    <row r="401" spans="1:49" hidden="1" outlineLevel="1" x14ac:dyDescent="0.25">
      <c r="A401" s="380" t="s">
        <v>996</v>
      </c>
      <c r="B401" s="381" t="s">
        <v>729</v>
      </c>
      <c r="C401" s="346" t="s">
        <v>97</v>
      </c>
      <c r="D401" s="347">
        <v>1</v>
      </c>
      <c r="E401" s="349">
        <f>'02_P.O.S_N.N.L'!E399</f>
        <v>736.19</v>
      </c>
      <c r="F401" s="349">
        <f>'02_P.O.S_N.N.L'!F399</f>
        <v>736.19</v>
      </c>
      <c r="G401" s="123"/>
      <c r="H401" s="124">
        <f t="shared" si="1031"/>
        <v>0</v>
      </c>
      <c r="I401" s="125">
        <f t="shared" si="1032"/>
        <v>0</v>
      </c>
      <c r="J401" s="123"/>
      <c r="K401" s="124">
        <f t="shared" si="1033"/>
        <v>0</v>
      </c>
      <c r="L401" s="125">
        <f t="shared" si="1034"/>
        <v>0</v>
      </c>
      <c r="M401" s="123"/>
      <c r="N401" s="124">
        <f t="shared" si="1035"/>
        <v>0</v>
      </c>
      <c r="O401" s="125">
        <f t="shared" si="1036"/>
        <v>0</v>
      </c>
      <c r="P401" s="123"/>
      <c r="Q401" s="124">
        <f t="shared" si="1037"/>
        <v>0</v>
      </c>
      <c r="R401" s="125">
        <f t="shared" si="1038"/>
        <v>0</v>
      </c>
      <c r="S401" s="123"/>
      <c r="T401" s="124">
        <f t="shared" si="1039"/>
        <v>0</v>
      </c>
      <c r="U401" s="125">
        <f t="shared" si="1040"/>
        <v>0</v>
      </c>
      <c r="V401" s="123"/>
      <c r="W401" s="124">
        <f t="shared" si="1041"/>
        <v>0</v>
      </c>
      <c r="X401" s="125">
        <f t="shared" si="1042"/>
        <v>0</v>
      </c>
      <c r="Y401" s="123">
        <v>1</v>
      </c>
      <c r="Z401" s="124">
        <f t="shared" si="1043"/>
        <v>1</v>
      </c>
      <c r="AA401" s="125">
        <f t="shared" si="1044"/>
        <v>736.19</v>
      </c>
      <c r="AB401" s="123"/>
      <c r="AC401" s="124">
        <f t="shared" si="1045"/>
        <v>0</v>
      </c>
      <c r="AD401" s="125">
        <f t="shared" si="1046"/>
        <v>0</v>
      </c>
      <c r="AE401" s="123"/>
      <c r="AF401" s="124">
        <f t="shared" si="1047"/>
        <v>0</v>
      </c>
      <c r="AG401" s="125">
        <f t="shared" si="1048"/>
        <v>0</v>
      </c>
      <c r="AH401" s="123"/>
      <c r="AI401" s="124">
        <f t="shared" si="1049"/>
        <v>0</v>
      </c>
      <c r="AJ401" s="125">
        <f t="shared" si="1050"/>
        <v>0</v>
      </c>
      <c r="AK401" s="123"/>
      <c r="AL401" s="124">
        <f t="shared" si="1051"/>
        <v>0</v>
      </c>
      <c r="AM401" s="125">
        <f t="shared" si="1052"/>
        <v>0</v>
      </c>
      <c r="AN401" s="123"/>
      <c r="AO401" s="124">
        <f t="shared" si="1053"/>
        <v>0</v>
      </c>
      <c r="AP401" s="125">
        <f t="shared" si="1054"/>
        <v>0</v>
      </c>
      <c r="AQ401" s="123"/>
      <c r="AR401" s="124">
        <f t="shared" si="1055"/>
        <v>0</v>
      </c>
      <c r="AS401" s="125">
        <f t="shared" si="1056"/>
        <v>0</v>
      </c>
      <c r="AT401" s="124">
        <f t="shared" si="1057"/>
        <v>1</v>
      </c>
      <c r="AU401" s="104">
        <f t="shared" si="1058"/>
        <v>736.19</v>
      </c>
      <c r="AW401" s="19" t="s">
        <v>1279</v>
      </c>
    </row>
    <row r="402" spans="1:49" hidden="1" outlineLevel="1" x14ac:dyDescent="0.25">
      <c r="A402" s="380" t="s">
        <v>997</v>
      </c>
      <c r="B402" s="381" t="s">
        <v>730</v>
      </c>
      <c r="C402" s="346" t="s">
        <v>659</v>
      </c>
      <c r="D402" s="347">
        <v>1</v>
      </c>
      <c r="E402" s="349">
        <f>'02_P.O.S_N.N.L'!E400</f>
        <v>257.89999999999998</v>
      </c>
      <c r="F402" s="349">
        <f>'02_P.O.S_N.N.L'!F400</f>
        <v>257.89999999999998</v>
      </c>
      <c r="G402" s="123"/>
      <c r="H402" s="124">
        <f t="shared" si="1031"/>
        <v>0</v>
      </c>
      <c r="I402" s="125">
        <f t="shared" si="1032"/>
        <v>0</v>
      </c>
      <c r="J402" s="123"/>
      <c r="K402" s="124">
        <f t="shared" si="1033"/>
        <v>0</v>
      </c>
      <c r="L402" s="125">
        <f t="shared" si="1034"/>
        <v>0</v>
      </c>
      <c r="M402" s="123"/>
      <c r="N402" s="124">
        <f t="shared" si="1035"/>
        <v>0</v>
      </c>
      <c r="O402" s="125">
        <f t="shared" si="1036"/>
        <v>0</v>
      </c>
      <c r="P402" s="123"/>
      <c r="Q402" s="124">
        <f t="shared" si="1037"/>
        <v>0</v>
      </c>
      <c r="R402" s="125">
        <f t="shared" si="1038"/>
        <v>0</v>
      </c>
      <c r="S402" s="123"/>
      <c r="T402" s="124">
        <f t="shared" si="1039"/>
        <v>0</v>
      </c>
      <c r="U402" s="125">
        <f t="shared" si="1040"/>
        <v>0</v>
      </c>
      <c r="V402" s="123"/>
      <c r="W402" s="124">
        <f t="shared" si="1041"/>
        <v>0</v>
      </c>
      <c r="X402" s="125">
        <f t="shared" si="1042"/>
        <v>0</v>
      </c>
      <c r="Y402" s="123">
        <v>1</v>
      </c>
      <c r="Z402" s="124">
        <f t="shared" si="1043"/>
        <v>1</v>
      </c>
      <c r="AA402" s="125">
        <f t="shared" si="1044"/>
        <v>257.89999999999998</v>
      </c>
      <c r="AB402" s="123"/>
      <c r="AC402" s="124">
        <f t="shared" si="1045"/>
        <v>0</v>
      </c>
      <c r="AD402" s="125">
        <f t="shared" si="1046"/>
        <v>0</v>
      </c>
      <c r="AE402" s="123"/>
      <c r="AF402" s="124">
        <f t="shared" si="1047"/>
        <v>0</v>
      </c>
      <c r="AG402" s="125">
        <f t="shared" si="1048"/>
        <v>0</v>
      </c>
      <c r="AH402" s="123"/>
      <c r="AI402" s="124">
        <f t="shared" si="1049"/>
        <v>0</v>
      </c>
      <c r="AJ402" s="125">
        <f t="shared" si="1050"/>
        <v>0</v>
      </c>
      <c r="AK402" s="123"/>
      <c r="AL402" s="124">
        <f t="shared" si="1051"/>
        <v>0</v>
      </c>
      <c r="AM402" s="125">
        <f t="shared" si="1052"/>
        <v>0</v>
      </c>
      <c r="AN402" s="123"/>
      <c r="AO402" s="124">
        <f t="shared" si="1053"/>
        <v>0</v>
      </c>
      <c r="AP402" s="125">
        <f t="shared" si="1054"/>
        <v>0</v>
      </c>
      <c r="AQ402" s="123"/>
      <c r="AR402" s="124">
        <f t="shared" si="1055"/>
        <v>0</v>
      </c>
      <c r="AS402" s="125">
        <f t="shared" si="1056"/>
        <v>0</v>
      </c>
      <c r="AT402" s="124">
        <f t="shared" si="1057"/>
        <v>1</v>
      </c>
      <c r="AU402" s="104">
        <f t="shared" si="1058"/>
        <v>257.89999999999998</v>
      </c>
      <c r="AW402" s="19" t="s">
        <v>1279</v>
      </c>
    </row>
    <row r="403" spans="1:49" hidden="1" outlineLevel="1" x14ac:dyDescent="0.25">
      <c r="A403" s="380" t="s">
        <v>998</v>
      </c>
      <c r="B403" s="381" t="s">
        <v>731</v>
      </c>
      <c r="C403" s="346" t="s">
        <v>97</v>
      </c>
      <c r="D403" s="347">
        <v>1</v>
      </c>
      <c r="E403" s="349">
        <f>'02_P.O.S_N.N.L'!E401</f>
        <v>362.75</v>
      </c>
      <c r="F403" s="349">
        <f>'02_P.O.S_N.N.L'!F401</f>
        <v>362.75</v>
      </c>
      <c r="G403" s="123"/>
      <c r="H403" s="124">
        <f t="shared" si="1031"/>
        <v>0</v>
      </c>
      <c r="I403" s="125">
        <f t="shared" si="1032"/>
        <v>0</v>
      </c>
      <c r="J403" s="123"/>
      <c r="K403" s="124">
        <f t="shared" si="1033"/>
        <v>0</v>
      </c>
      <c r="L403" s="125">
        <f t="shared" si="1034"/>
        <v>0</v>
      </c>
      <c r="M403" s="123"/>
      <c r="N403" s="124">
        <f t="shared" si="1035"/>
        <v>0</v>
      </c>
      <c r="O403" s="125">
        <f t="shared" si="1036"/>
        <v>0</v>
      </c>
      <c r="P403" s="123"/>
      <c r="Q403" s="124">
        <f t="shared" si="1037"/>
        <v>0</v>
      </c>
      <c r="R403" s="125">
        <f t="shared" si="1038"/>
        <v>0</v>
      </c>
      <c r="S403" s="123"/>
      <c r="T403" s="124">
        <f t="shared" si="1039"/>
        <v>0</v>
      </c>
      <c r="U403" s="125">
        <f t="shared" si="1040"/>
        <v>0</v>
      </c>
      <c r="V403" s="123"/>
      <c r="W403" s="124">
        <f t="shared" si="1041"/>
        <v>0</v>
      </c>
      <c r="X403" s="125">
        <f t="shared" si="1042"/>
        <v>0</v>
      </c>
      <c r="Y403" s="123">
        <v>1</v>
      </c>
      <c r="Z403" s="124">
        <f t="shared" si="1043"/>
        <v>1</v>
      </c>
      <c r="AA403" s="125">
        <f t="shared" si="1044"/>
        <v>362.75</v>
      </c>
      <c r="AB403" s="123"/>
      <c r="AC403" s="124">
        <f t="shared" si="1045"/>
        <v>0</v>
      </c>
      <c r="AD403" s="125">
        <f t="shared" si="1046"/>
        <v>0</v>
      </c>
      <c r="AE403" s="123"/>
      <c r="AF403" s="124">
        <f t="shared" si="1047"/>
        <v>0</v>
      </c>
      <c r="AG403" s="125">
        <f t="shared" si="1048"/>
        <v>0</v>
      </c>
      <c r="AH403" s="123"/>
      <c r="AI403" s="124">
        <f t="shared" si="1049"/>
        <v>0</v>
      </c>
      <c r="AJ403" s="125">
        <f t="shared" si="1050"/>
        <v>0</v>
      </c>
      <c r="AK403" s="123"/>
      <c r="AL403" s="124">
        <f t="shared" si="1051"/>
        <v>0</v>
      </c>
      <c r="AM403" s="125">
        <f t="shared" si="1052"/>
        <v>0</v>
      </c>
      <c r="AN403" s="123"/>
      <c r="AO403" s="124">
        <f t="shared" si="1053"/>
        <v>0</v>
      </c>
      <c r="AP403" s="125">
        <f t="shared" si="1054"/>
        <v>0</v>
      </c>
      <c r="AQ403" s="123"/>
      <c r="AR403" s="124">
        <f t="shared" si="1055"/>
        <v>0</v>
      </c>
      <c r="AS403" s="125">
        <f t="shared" si="1056"/>
        <v>0</v>
      </c>
      <c r="AT403" s="124">
        <f t="shared" si="1057"/>
        <v>1</v>
      </c>
      <c r="AU403" s="104">
        <f t="shared" si="1058"/>
        <v>362.75</v>
      </c>
      <c r="AW403" s="19" t="s">
        <v>1279</v>
      </c>
    </row>
    <row r="404" spans="1:49" hidden="1" outlineLevel="1" x14ac:dyDescent="0.25">
      <c r="A404" s="380" t="s">
        <v>999</v>
      </c>
      <c r="B404" s="381" t="s">
        <v>732</v>
      </c>
      <c r="C404" s="346" t="s">
        <v>40</v>
      </c>
      <c r="D404" s="347">
        <v>1</v>
      </c>
      <c r="E404" s="349">
        <f>'02_P.O.S_N.N.L'!E402</f>
        <v>1237.54</v>
      </c>
      <c r="F404" s="349">
        <f>'02_P.O.S_N.N.L'!F402</f>
        <v>1237.54</v>
      </c>
      <c r="G404" s="123"/>
      <c r="H404" s="124">
        <f t="shared" si="1031"/>
        <v>0</v>
      </c>
      <c r="I404" s="125">
        <f t="shared" si="1032"/>
        <v>0</v>
      </c>
      <c r="J404" s="123"/>
      <c r="K404" s="124">
        <f t="shared" si="1033"/>
        <v>0</v>
      </c>
      <c r="L404" s="125">
        <f t="shared" si="1034"/>
        <v>0</v>
      </c>
      <c r="M404" s="123"/>
      <c r="N404" s="124">
        <f t="shared" si="1035"/>
        <v>0</v>
      </c>
      <c r="O404" s="125">
        <f t="shared" si="1036"/>
        <v>0</v>
      </c>
      <c r="P404" s="123"/>
      <c r="Q404" s="124">
        <f t="shared" si="1037"/>
        <v>0</v>
      </c>
      <c r="R404" s="125">
        <f t="shared" si="1038"/>
        <v>0</v>
      </c>
      <c r="S404" s="123"/>
      <c r="T404" s="124">
        <f t="shared" si="1039"/>
        <v>0</v>
      </c>
      <c r="U404" s="125">
        <f t="shared" si="1040"/>
        <v>0</v>
      </c>
      <c r="V404" s="123"/>
      <c r="W404" s="124">
        <f t="shared" si="1041"/>
        <v>0</v>
      </c>
      <c r="X404" s="125">
        <f t="shared" si="1042"/>
        <v>0</v>
      </c>
      <c r="Y404" s="123">
        <v>1</v>
      </c>
      <c r="Z404" s="124">
        <f t="shared" si="1043"/>
        <v>1</v>
      </c>
      <c r="AA404" s="125">
        <f t="shared" si="1044"/>
        <v>1237.54</v>
      </c>
      <c r="AB404" s="123"/>
      <c r="AC404" s="124">
        <f t="shared" si="1045"/>
        <v>0</v>
      </c>
      <c r="AD404" s="125">
        <f t="shared" si="1046"/>
        <v>0</v>
      </c>
      <c r="AE404" s="123"/>
      <c r="AF404" s="124">
        <f t="shared" si="1047"/>
        <v>0</v>
      </c>
      <c r="AG404" s="125">
        <f t="shared" si="1048"/>
        <v>0</v>
      </c>
      <c r="AH404" s="123"/>
      <c r="AI404" s="124">
        <f t="shared" si="1049"/>
        <v>0</v>
      </c>
      <c r="AJ404" s="125">
        <f t="shared" si="1050"/>
        <v>0</v>
      </c>
      <c r="AK404" s="123"/>
      <c r="AL404" s="124">
        <f t="shared" si="1051"/>
        <v>0</v>
      </c>
      <c r="AM404" s="125">
        <f t="shared" si="1052"/>
        <v>0</v>
      </c>
      <c r="AN404" s="123"/>
      <c r="AO404" s="124">
        <f t="shared" si="1053"/>
        <v>0</v>
      </c>
      <c r="AP404" s="125">
        <f t="shared" si="1054"/>
        <v>0</v>
      </c>
      <c r="AQ404" s="123"/>
      <c r="AR404" s="124">
        <f t="shared" si="1055"/>
        <v>0</v>
      </c>
      <c r="AS404" s="125">
        <f t="shared" si="1056"/>
        <v>0</v>
      </c>
      <c r="AT404" s="124">
        <f t="shared" si="1057"/>
        <v>1</v>
      </c>
      <c r="AU404" s="104">
        <f t="shared" si="1058"/>
        <v>1237.54</v>
      </c>
      <c r="AW404" s="19" t="s">
        <v>1279</v>
      </c>
    </row>
    <row r="405" spans="1:49" hidden="1" outlineLevel="1" x14ac:dyDescent="0.25">
      <c r="A405" s="380" t="s">
        <v>1000</v>
      </c>
      <c r="B405" s="381" t="s">
        <v>733</v>
      </c>
      <c r="C405" s="346" t="s">
        <v>97</v>
      </c>
      <c r="D405" s="347">
        <v>1</v>
      </c>
      <c r="E405" s="349">
        <f>'02_P.O.S_N.N.L'!E403</f>
        <v>734.51</v>
      </c>
      <c r="F405" s="349">
        <f>'02_P.O.S_N.N.L'!F403</f>
        <v>734.51</v>
      </c>
      <c r="G405" s="123"/>
      <c r="H405" s="124">
        <f t="shared" si="1031"/>
        <v>0</v>
      </c>
      <c r="I405" s="125">
        <f t="shared" si="1032"/>
        <v>0</v>
      </c>
      <c r="J405" s="123"/>
      <c r="K405" s="124">
        <f t="shared" si="1033"/>
        <v>0</v>
      </c>
      <c r="L405" s="125">
        <f t="shared" si="1034"/>
        <v>0</v>
      </c>
      <c r="M405" s="123"/>
      <c r="N405" s="124">
        <f t="shared" si="1035"/>
        <v>0</v>
      </c>
      <c r="O405" s="125">
        <f t="shared" si="1036"/>
        <v>0</v>
      </c>
      <c r="P405" s="123"/>
      <c r="Q405" s="124">
        <f t="shared" si="1037"/>
        <v>0</v>
      </c>
      <c r="R405" s="125">
        <f t="shared" si="1038"/>
        <v>0</v>
      </c>
      <c r="S405" s="123"/>
      <c r="T405" s="124">
        <f t="shared" si="1039"/>
        <v>0</v>
      </c>
      <c r="U405" s="125">
        <f t="shared" si="1040"/>
        <v>0</v>
      </c>
      <c r="V405" s="123"/>
      <c r="W405" s="124">
        <f t="shared" si="1041"/>
        <v>0</v>
      </c>
      <c r="X405" s="125">
        <f t="shared" si="1042"/>
        <v>0</v>
      </c>
      <c r="Y405" s="123">
        <v>1</v>
      </c>
      <c r="Z405" s="124">
        <f t="shared" si="1043"/>
        <v>1</v>
      </c>
      <c r="AA405" s="125">
        <f t="shared" si="1044"/>
        <v>734.51</v>
      </c>
      <c r="AB405" s="123"/>
      <c r="AC405" s="124">
        <f t="shared" si="1045"/>
        <v>0</v>
      </c>
      <c r="AD405" s="125">
        <f t="shared" si="1046"/>
        <v>0</v>
      </c>
      <c r="AE405" s="123"/>
      <c r="AF405" s="124">
        <f t="shared" si="1047"/>
        <v>0</v>
      </c>
      <c r="AG405" s="125">
        <f t="shared" si="1048"/>
        <v>0</v>
      </c>
      <c r="AH405" s="123"/>
      <c r="AI405" s="124">
        <f t="shared" si="1049"/>
        <v>0</v>
      </c>
      <c r="AJ405" s="125">
        <f t="shared" si="1050"/>
        <v>0</v>
      </c>
      <c r="AK405" s="123"/>
      <c r="AL405" s="124">
        <f t="shared" si="1051"/>
        <v>0</v>
      </c>
      <c r="AM405" s="125">
        <f t="shared" si="1052"/>
        <v>0</v>
      </c>
      <c r="AN405" s="123"/>
      <c r="AO405" s="124">
        <f t="shared" si="1053"/>
        <v>0</v>
      </c>
      <c r="AP405" s="125">
        <f t="shared" si="1054"/>
        <v>0</v>
      </c>
      <c r="AQ405" s="123"/>
      <c r="AR405" s="124">
        <f t="shared" si="1055"/>
        <v>0</v>
      </c>
      <c r="AS405" s="125">
        <f t="shared" si="1056"/>
        <v>0</v>
      </c>
      <c r="AT405" s="124">
        <f t="shared" si="1057"/>
        <v>1</v>
      </c>
      <c r="AU405" s="104">
        <f t="shared" si="1058"/>
        <v>734.51</v>
      </c>
      <c r="AW405" s="19" t="s">
        <v>1279</v>
      </c>
    </row>
    <row r="406" spans="1:49" hidden="1" outlineLevel="1" x14ac:dyDescent="0.25">
      <c r="A406" s="380" t="s">
        <v>1001</v>
      </c>
      <c r="B406" s="381" t="s">
        <v>734</v>
      </c>
      <c r="C406" s="346" t="s">
        <v>45</v>
      </c>
      <c r="D406" s="347">
        <v>1</v>
      </c>
      <c r="E406" s="349">
        <f>'02_P.O.S_N.N.L'!E404</f>
        <v>1050.8</v>
      </c>
      <c r="F406" s="349">
        <f>'02_P.O.S_N.N.L'!F404</f>
        <v>1050.8</v>
      </c>
      <c r="G406" s="123"/>
      <c r="H406" s="124">
        <f t="shared" si="1031"/>
        <v>0</v>
      </c>
      <c r="I406" s="125">
        <f t="shared" si="1032"/>
        <v>0</v>
      </c>
      <c r="J406" s="123"/>
      <c r="K406" s="124">
        <f t="shared" si="1033"/>
        <v>0</v>
      </c>
      <c r="L406" s="125">
        <f t="shared" si="1034"/>
        <v>0</v>
      </c>
      <c r="M406" s="123"/>
      <c r="N406" s="124">
        <f t="shared" si="1035"/>
        <v>0</v>
      </c>
      <c r="O406" s="125">
        <f t="shared" si="1036"/>
        <v>0</v>
      </c>
      <c r="P406" s="123"/>
      <c r="Q406" s="124">
        <f t="shared" si="1037"/>
        <v>0</v>
      </c>
      <c r="R406" s="125">
        <f t="shared" si="1038"/>
        <v>0</v>
      </c>
      <c r="S406" s="123"/>
      <c r="T406" s="124">
        <f t="shared" si="1039"/>
        <v>0</v>
      </c>
      <c r="U406" s="125">
        <f t="shared" si="1040"/>
        <v>0</v>
      </c>
      <c r="V406" s="123"/>
      <c r="W406" s="124">
        <f t="shared" si="1041"/>
        <v>0</v>
      </c>
      <c r="X406" s="125">
        <f t="shared" si="1042"/>
        <v>0</v>
      </c>
      <c r="Y406" s="123">
        <v>1</v>
      </c>
      <c r="Z406" s="124">
        <f t="shared" si="1043"/>
        <v>1</v>
      </c>
      <c r="AA406" s="125">
        <f t="shared" si="1044"/>
        <v>1050.8</v>
      </c>
      <c r="AB406" s="123"/>
      <c r="AC406" s="124">
        <f t="shared" si="1045"/>
        <v>0</v>
      </c>
      <c r="AD406" s="125">
        <f t="shared" si="1046"/>
        <v>0</v>
      </c>
      <c r="AE406" s="123"/>
      <c r="AF406" s="124">
        <f t="shared" si="1047"/>
        <v>0</v>
      </c>
      <c r="AG406" s="125">
        <f t="shared" si="1048"/>
        <v>0</v>
      </c>
      <c r="AH406" s="123"/>
      <c r="AI406" s="124">
        <f t="shared" si="1049"/>
        <v>0</v>
      </c>
      <c r="AJ406" s="125">
        <f t="shared" si="1050"/>
        <v>0</v>
      </c>
      <c r="AK406" s="123"/>
      <c r="AL406" s="124">
        <f t="shared" si="1051"/>
        <v>0</v>
      </c>
      <c r="AM406" s="125">
        <f t="shared" si="1052"/>
        <v>0</v>
      </c>
      <c r="AN406" s="123"/>
      <c r="AO406" s="124">
        <f t="shared" si="1053"/>
        <v>0</v>
      </c>
      <c r="AP406" s="125">
        <f t="shared" si="1054"/>
        <v>0</v>
      </c>
      <c r="AQ406" s="123"/>
      <c r="AR406" s="124">
        <f t="shared" si="1055"/>
        <v>0</v>
      </c>
      <c r="AS406" s="125">
        <f t="shared" si="1056"/>
        <v>0</v>
      </c>
      <c r="AT406" s="124">
        <f t="shared" si="1057"/>
        <v>1</v>
      </c>
      <c r="AU406" s="104">
        <f t="shared" si="1058"/>
        <v>1050.8</v>
      </c>
      <c r="AW406" s="19" t="s">
        <v>1279</v>
      </c>
    </row>
    <row r="407" spans="1:49" hidden="1" outlineLevel="1" x14ac:dyDescent="0.25">
      <c r="A407" s="380" t="s">
        <v>1002</v>
      </c>
      <c r="B407" s="381" t="s">
        <v>735</v>
      </c>
      <c r="C407" s="346" t="s">
        <v>45</v>
      </c>
      <c r="D407" s="347">
        <v>2</v>
      </c>
      <c r="E407" s="349">
        <f>'02_P.O.S_N.N.L'!E405</f>
        <v>863.4</v>
      </c>
      <c r="F407" s="349">
        <f>'02_P.O.S_N.N.L'!F405</f>
        <v>1726.8</v>
      </c>
      <c r="G407" s="123"/>
      <c r="H407" s="124">
        <f t="shared" si="1031"/>
        <v>0</v>
      </c>
      <c r="I407" s="125">
        <f t="shared" si="1032"/>
        <v>0</v>
      </c>
      <c r="J407" s="123"/>
      <c r="K407" s="124">
        <f t="shared" si="1033"/>
        <v>0</v>
      </c>
      <c r="L407" s="125">
        <f t="shared" si="1034"/>
        <v>0</v>
      </c>
      <c r="M407" s="123"/>
      <c r="N407" s="124">
        <f t="shared" si="1035"/>
        <v>0</v>
      </c>
      <c r="O407" s="125">
        <f t="shared" si="1036"/>
        <v>0</v>
      </c>
      <c r="P407" s="123"/>
      <c r="Q407" s="124">
        <f t="shared" si="1037"/>
        <v>0</v>
      </c>
      <c r="R407" s="125">
        <f t="shared" si="1038"/>
        <v>0</v>
      </c>
      <c r="S407" s="123"/>
      <c r="T407" s="124">
        <f t="shared" si="1039"/>
        <v>0</v>
      </c>
      <c r="U407" s="125">
        <f t="shared" si="1040"/>
        <v>0</v>
      </c>
      <c r="V407" s="123"/>
      <c r="W407" s="124">
        <f t="shared" si="1041"/>
        <v>0</v>
      </c>
      <c r="X407" s="125">
        <f t="shared" si="1042"/>
        <v>0</v>
      </c>
      <c r="Y407" s="123">
        <v>2</v>
      </c>
      <c r="Z407" s="124">
        <f t="shared" si="1043"/>
        <v>1</v>
      </c>
      <c r="AA407" s="125">
        <f t="shared" si="1044"/>
        <v>1726.8</v>
      </c>
      <c r="AB407" s="123"/>
      <c r="AC407" s="124">
        <f t="shared" si="1045"/>
        <v>0</v>
      </c>
      <c r="AD407" s="125">
        <f t="shared" si="1046"/>
        <v>0</v>
      </c>
      <c r="AE407" s="123"/>
      <c r="AF407" s="124">
        <f t="shared" si="1047"/>
        <v>0</v>
      </c>
      <c r="AG407" s="125">
        <f t="shared" si="1048"/>
        <v>0</v>
      </c>
      <c r="AH407" s="123"/>
      <c r="AI407" s="124">
        <f t="shared" si="1049"/>
        <v>0</v>
      </c>
      <c r="AJ407" s="125">
        <f t="shared" si="1050"/>
        <v>0</v>
      </c>
      <c r="AK407" s="123"/>
      <c r="AL407" s="124">
        <f t="shared" si="1051"/>
        <v>0</v>
      </c>
      <c r="AM407" s="125">
        <f t="shared" si="1052"/>
        <v>0</v>
      </c>
      <c r="AN407" s="123"/>
      <c r="AO407" s="124">
        <f t="shared" si="1053"/>
        <v>0</v>
      </c>
      <c r="AP407" s="125">
        <f t="shared" si="1054"/>
        <v>0</v>
      </c>
      <c r="AQ407" s="123"/>
      <c r="AR407" s="124">
        <f t="shared" si="1055"/>
        <v>0</v>
      </c>
      <c r="AS407" s="125">
        <f t="shared" si="1056"/>
        <v>0</v>
      </c>
      <c r="AT407" s="124">
        <f t="shared" si="1057"/>
        <v>1</v>
      </c>
      <c r="AU407" s="104">
        <f t="shared" si="1058"/>
        <v>1726.8</v>
      </c>
      <c r="AW407" s="19" t="s">
        <v>1279</v>
      </c>
    </row>
    <row r="408" spans="1:49" hidden="1" outlineLevel="1" x14ac:dyDescent="0.25">
      <c r="A408" s="380" t="s">
        <v>1003</v>
      </c>
      <c r="B408" s="381" t="s">
        <v>670</v>
      </c>
      <c r="C408" s="346" t="s">
        <v>97</v>
      </c>
      <c r="D408" s="347">
        <v>1</v>
      </c>
      <c r="E408" s="349">
        <f>'02_P.O.S_N.N.L'!E406</f>
        <v>283.83</v>
      </c>
      <c r="F408" s="349">
        <f>'02_P.O.S_N.N.L'!F406</f>
        <v>283.83</v>
      </c>
      <c r="G408" s="123"/>
      <c r="H408" s="124">
        <f t="shared" si="1031"/>
        <v>0</v>
      </c>
      <c r="I408" s="125">
        <f t="shared" si="1032"/>
        <v>0</v>
      </c>
      <c r="J408" s="123"/>
      <c r="K408" s="124">
        <f t="shared" si="1033"/>
        <v>0</v>
      </c>
      <c r="L408" s="125">
        <f t="shared" si="1034"/>
        <v>0</v>
      </c>
      <c r="M408" s="123"/>
      <c r="N408" s="124">
        <f t="shared" si="1035"/>
        <v>0</v>
      </c>
      <c r="O408" s="125">
        <f t="shared" si="1036"/>
        <v>0</v>
      </c>
      <c r="P408" s="123"/>
      <c r="Q408" s="124">
        <f t="shared" si="1037"/>
        <v>0</v>
      </c>
      <c r="R408" s="125">
        <f t="shared" si="1038"/>
        <v>0</v>
      </c>
      <c r="S408" s="123"/>
      <c r="T408" s="124">
        <f t="shared" si="1039"/>
        <v>0</v>
      </c>
      <c r="U408" s="125">
        <f t="shared" si="1040"/>
        <v>0</v>
      </c>
      <c r="V408" s="123"/>
      <c r="W408" s="124">
        <f t="shared" si="1041"/>
        <v>0</v>
      </c>
      <c r="X408" s="125">
        <f t="shared" si="1042"/>
        <v>0</v>
      </c>
      <c r="Y408" s="123">
        <v>1</v>
      </c>
      <c r="Z408" s="124">
        <f t="shared" si="1043"/>
        <v>1</v>
      </c>
      <c r="AA408" s="125">
        <f t="shared" si="1044"/>
        <v>283.83</v>
      </c>
      <c r="AB408" s="123"/>
      <c r="AC408" s="124">
        <f t="shared" si="1045"/>
        <v>0</v>
      </c>
      <c r="AD408" s="125">
        <f t="shared" si="1046"/>
        <v>0</v>
      </c>
      <c r="AE408" s="123"/>
      <c r="AF408" s="124">
        <f t="shared" si="1047"/>
        <v>0</v>
      </c>
      <c r="AG408" s="125">
        <f t="shared" si="1048"/>
        <v>0</v>
      </c>
      <c r="AH408" s="123"/>
      <c r="AI408" s="124">
        <f t="shared" si="1049"/>
        <v>0</v>
      </c>
      <c r="AJ408" s="125">
        <f t="shared" si="1050"/>
        <v>0</v>
      </c>
      <c r="AK408" s="123"/>
      <c r="AL408" s="124">
        <f t="shared" si="1051"/>
        <v>0</v>
      </c>
      <c r="AM408" s="125">
        <f t="shared" si="1052"/>
        <v>0</v>
      </c>
      <c r="AN408" s="123"/>
      <c r="AO408" s="124">
        <f t="shared" si="1053"/>
        <v>0</v>
      </c>
      <c r="AP408" s="125">
        <f t="shared" si="1054"/>
        <v>0</v>
      </c>
      <c r="AQ408" s="123"/>
      <c r="AR408" s="124">
        <f t="shared" si="1055"/>
        <v>0</v>
      </c>
      <c r="AS408" s="125">
        <f t="shared" si="1056"/>
        <v>0</v>
      </c>
      <c r="AT408" s="124">
        <f t="shared" si="1057"/>
        <v>1</v>
      </c>
      <c r="AU408" s="104">
        <f t="shared" si="1058"/>
        <v>283.83</v>
      </c>
      <c r="AW408" s="19" t="s">
        <v>1279</v>
      </c>
    </row>
    <row r="409" spans="1:49" hidden="1" outlineLevel="1" x14ac:dyDescent="0.25">
      <c r="A409" s="380" t="s">
        <v>1004</v>
      </c>
      <c r="B409" s="381" t="s">
        <v>736</v>
      </c>
      <c r="C409" s="346" t="s">
        <v>659</v>
      </c>
      <c r="D409" s="347">
        <v>1</v>
      </c>
      <c r="E409" s="349">
        <f>'02_P.O.S_N.N.L'!E407</f>
        <v>1347.47</v>
      </c>
      <c r="F409" s="349">
        <f>'02_P.O.S_N.N.L'!F407</f>
        <v>1347.47</v>
      </c>
      <c r="G409" s="123"/>
      <c r="H409" s="124">
        <f t="shared" si="1031"/>
        <v>0</v>
      </c>
      <c r="I409" s="125">
        <f t="shared" si="1032"/>
        <v>0</v>
      </c>
      <c r="J409" s="123"/>
      <c r="K409" s="124">
        <f t="shared" si="1033"/>
        <v>0</v>
      </c>
      <c r="L409" s="125">
        <f t="shared" si="1034"/>
        <v>0</v>
      </c>
      <c r="M409" s="123"/>
      <c r="N409" s="124">
        <f t="shared" si="1035"/>
        <v>0</v>
      </c>
      <c r="O409" s="125">
        <f t="shared" si="1036"/>
        <v>0</v>
      </c>
      <c r="P409" s="123"/>
      <c r="Q409" s="124">
        <f t="shared" si="1037"/>
        <v>0</v>
      </c>
      <c r="R409" s="125">
        <f t="shared" si="1038"/>
        <v>0</v>
      </c>
      <c r="S409" s="123"/>
      <c r="T409" s="124">
        <f t="shared" si="1039"/>
        <v>0</v>
      </c>
      <c r="U409" s="125">
        <f t="shared" si="1040"/>
        <v>0</v>
      </c>
      <c r="V409" s="123"/>
      <c r="W409" s="124">
        <f t="shared" si="1041"/>
        <v>0</v>
      </c>
      <c r="X409" s="125">
        <f t="shared" si="1042"/>
        <v>0</v>
      </c>
      <c r="Y409" s="123">
        <v>1</v>
      </c>
      <c r="Z409" s="124">
        <f t="shared" si="1043"/>
        <v>1</v>
      </c>
      <c r="AA409" s="125">
        <f t="shared" si="1044"/>
        <v>1347.47</v>
      </c>
      <c r="AB409" s="123"/>
      <c r="AC409" s="124">
        <f t="shared" si="1045"/>
        <v>0</v>
      </c>
      <c r="AD409" s="125">
        <f t="shared" si="1046"/>
        <v>0</v>
      </c>
      <c r="AE409" s="123"/>
      <c r="AF409" s="124">
        <f t="shared" si="1047"/>
        <v>0</v>
      </c>
      <c r="AG409" s="125">
        <f t="shared" si="1048"/>
        <v>0</v>
      </c>
      <c r="AH409" s="123"/>
      <c r="AI409" s="124">
        <f t="shared" si="1049"/>
        <v>0</v>
      </c>
      <c r="AJ409" s="125">
        <f t="shared" si="1050"/>
        <v>0</v>
      </c>
      <c r="AK409" s="123"/>
      <c r="AL409" s="124">
        <f t="shared" si="1051"/>
        <v>0</v>
      </c>
      <c r="AM409" s="125">
        <f t="shared" si="1052"/>
        <v>0</v>
      </c>
      <c r="AN409" s="123"/>
      <c r="AO409" s="124">
        <f t="shared" si="1053"/>
        <v>0</v>
      </c>
      <c r="AP409" s="125">
        <f t="shared" si="1054"/>
        <v>0</v>
      </c>
      <c r="AQ409" s="123"/>
      <c r="AR409" s="124">
        <f t="shared" si="1055"/>
        <v>0</v>
      </c>
      <c r="AS409" s="125">
        <f t="shared" si="1056"/>
        <v>0</v>
      </c>
      <c r="AT409" s="124">
        <f t="shared" si="1057"/>
        <v>1</v>
      </c>
      <c r="AU409" s="104">
        <f t="shared" si="1058"/>
        <v>1347.47</v>
      </c>
      <c r="AW409" s="19" t="s">
        <v>1279</v>
      </c>
    </row>
    <row r="410" spans="1:49" hidden="1" outlineLevel="1" x14ac:dyDescent="0.25">
      <c r="A410" s="380" t="s">
        <v>1005</v>
      </c>
      <c r="B410" s="381" t="s">
        <v>737</v>
      </c>
      <c r="C410" s="346" t="s">
        <v>659</v>
      </c>
      <c r="D410" s="347">
        <v>1</v>
      </c>
      <c r="E410" s="349">
        <f>'02_P.O.S_N.N.L'!E408</f>
        <v>506.53</v>
      </c>
      <c r="F410" s="349">
        <f>'02_P.O.S_N.N.L'!F408</f>
        <v>506.53</v>
      </c>
      <c r="G410" s="123"/>
      <c r="H410" s="124">
        <f t="shared" si="1031"/>
        <v>0</v>
      </c>
      <c r="I410" s="125">
        <f t="shared" si="1032"/>
        <v>0</v>
      </c>
      <c r="J410" s="123"/>
      <c r="K410" s="124">
        <f t="shared" si="1033"/>
        <v>0</v>
      </c>
      <c r="L410" s="125">
        <f t="shared" si="1034"/>
        <v>0</v>
      </c>
      <c r="M410" s="123"/>
      <c r="N410" s="124">
        <f t="shared" si="1035"/>
        <v>0</v>
      </c>
      <c r="O410" s="125">
        <f t="shared" si="1036"/>
        <v>0</v>
      </c>
      <c r="P410" s="123"/>
      <c r="Q410" s="124">
        <f t="shared" si="1037"/>
        <v>0</v>
      </c>
      <c r="R410" s="125">
        <f t="shared" si="1038"/>
        <v>0</v>
      </c>
      <c r="S410" s="123"/>
      <c r="T410" s="124">
        <f t="shared" si="1039"/>
        <v>0</v>
      </c>
      <c r="U410" s="125">
        <f t="shared" si="1040"/>
        <v>0</v>
      </c>
      <c r="V410" s="123"/>
      <c r="W410" s="124">
        <f t="shared" si="1041"/>
        <v>0</v>
      </c>
      <c r="X410" s="125">
        <f t="shared" si="1042"/>
        <v>0</v>
      </c>
      <c r="Y410" s="123">
        <v>1</v>
      </c>
      <c r="Z410" s="124">
        <f t="shared" si="1043"/>
        <v>1</v>
      </c>
      <c r="AA410" s="125">
        <f t="shared" si="1044"/>
        <v>506.53</v>
      </c>
      <c r="AB410" s="123"/>
      <c r="AC410" s="124">
        <f t="shared" si="1045"/>
        <v>0</v>
      </c>
      <c r="AD410" s="125">
        <f t="shared" si="1046"/>
        <v>0</v>
      </c>
      <c r="AE410" s="123"/>
      <c r="AF410" s="124">
        <f t="shared" si="1047"/>
        <v>0</v>
      </c>
      <c r="AG410" s="125">
        <f t="shared" si="1048"/>
        <v>0</v>
      </c>
      <c r="AH410" s="123"/>
      <c r="AI410" s="124">
        <f t="shared" si="1049"/>
        <v>0</v>
      </c>
      <c r="AJ410" s="125">
        <f t="shared" si="1050"/>
        <v>0</v>
      </c>
      <c r="AK410" s="123"/>
      <c r="AL410" s="124">
        <f t="shared" si="1051"/>
        <v>0</v>
      </c>
      <c r="AM410" s="125">
        <f t="shared" si="1052"/>
        <v>0</v>
      </c>
      <c r="AN410" s="123"/>
      <c r="AO410" s="124">
        <f t="shared" si="1053"/>
        <v>0</v>
      </c>
      <c r="AP410" s="125">
        <f t="shared" si="1054"/>
        <v>0</v>
      </c>
      <c r="AQ410" s="123"/>
      <c r="AR410" s="124">
        <f t="shared" si="1055"/>
        <v>0</v>
      </c>
      <c r="AS410" s="125">
        <f t="shared" si="1056"/>
        <v>0</v>
      </c>
      <c r="AT410" s="124">
        <f t="shared" si="1057"/>
        <v>1</v>
      </c>
      <c r="AU410" s="104">
        <f t="shared" si="1058"/>
        <v>506.53</v>
      </c>
      <c r="AW410" s="19" t="s">
        <v>1279</v>
      </c>
    </row>
    <row r="411" spans="1:49" hidden="1" outlineLevel="1" x14ac:dyDescent="0.25">
      <c r="A411" s="380" t="s">
        <v>1006</v>
      </c>
      <c r="B411" s="381" t="s">
        <v>682</v>
      </c>
      <c r="C411" s="346" t="s">
        <v>97</v>
      </c>
      <c r="D411" s="347">
        <v>9</v>
      </c>
      <c r="E411" s="349">
        <f>'02_P.O.S_N.N.L'!E409</f>
        <v>16.87</v>
      </c>
      <c r="F411" s="349">
        <f>'02_P.O.S_N.N.L'!F409</f>
        <v>151.83000000000001</v>
      </c>
      <c r="G411" s="123"/>
      <c r="H411" s="124">
        <f t="shared" si="1031"/>
        <v>0</v>
      </c>
      <c r="I411" s="125">
        <f t="shared" si="1032"/>
        <v>0</v>
      </c>
      <c r="J411" s="123"/>
      <c r="K411" s="124">
        <f t="shared" si="1033"/>
        <v>0</v>
      </c>
      <c r="L411" s="125">
        <f t="shared" si="1034"/>
        <v>0</v>
      </c>
      <c r="M411" s="123"/>
      <c r="N411" s="124">
        <f t="shared" si="1035"/>
        <v>0</v>
      </c>
      <c r="O411" s="125">
        <f t="shared" si="1036"/>
        <v>0</v>
      </c>
      <c r="P411" s="123"/>
      <c r="Q411" s="124">
        <f t="shared" si="1037"/>
        <v>0</v>
      </c>
      <c r="R411" s="125">
        <f t="shared" si="1038"/>
        <v>0</v>
      </c>
      <c r="S411" s="123"/>
      <c r="T411" s="124">
        <f t="shared" si="1039"/>
        <v>0</v>
      </c>
      <c r="U411" s="125">
        <f t="shared" si="1040"/>
        <v>0</v>
      </c>
      <c r="V411" s="123"/>
      <c r="W411" s="124">
        <f t="shared" si="1041"/>
        <v>0</v>
      </c>
      <c r="X411" s="125">
        <f t="shared" si="1042"/>
        <v>0</v>
      </c>
      <c r="Y411" s="123">
        <v>9</v>
      </c>
      <c r="Z411" s="124">
        <f t="shared" si="1043"/>
        <v>1</v>
      </c>
      <c r="AA411" s="125">
        <f t="shared" si="1044"/>
        <v>151.83000000000001</v>
      </c>
      <c r="AB411" s="123"/>
      <c r="AC411" s="124">
        <f t="shared" si="1045"/>
        <v>0</v>
      </c>
      <c r="AD411" s="125">
        <f t="shared" si="1046"/>
        <v>0</v>
      </c>
      <c r="AE411" s="123"/>
      <c r="AF411" s="124">
        <f t="shared" si="1047"/>
        <v>0</v>
      </c>
      <c r="AG411" s="125">
        <f t="shared" si="1048"/>
        <v>0</v>
      </c>
      <c r="AH411" s="123"/>
      <c r="AI411" s="124">
        <f t="shared" si="1049"/>
        <v>0</v>
      </c>
      <c r="AJ411" s="125">
        <f t="shared" si="1050"/>
        <v>0</v>
      </c>
      <c r="AK411" s="123"/>
      <c r="AL411" s="124">
        <f t="shared" si="1051"/>
        <v>0</v>
      </c>
      <c r="AM411" s="125">
        <f t="shared" si="1052"/>
        <v>0</v>
      </c>
      <c r="AN411" s="123"/>
      <c r="AO411" s="124">
        <f t="shared" si="1053"/>
        <v>0</v>
      </c>
      <c r="AP411" s="125">
        <f t="shared" si="1054"/>
        <v>0</v>
      </c>
      <c r="AQ411" s="123"/>
      <c r="AR411" s="124">
        <f t="shared" si="1055"/>
        <v>0</v>
      </c>
      <c r="AS411" s="125">
        <f t="shared" si="1056"/>
        <v>0</v>
      </c>
      <c r="AT411" s="124">
        <f t="shared" si="1057"/>
        <v>1</v>
      </c>
      <c r="AU411" s="104">
        <f t="shared" si="1058"/>
        <v>151.83000000000001</v>
      </c>
      <c r="AW411" s="19" t="s">
        <v>1279</v>
      </c>
    </row>
    <row r="412" spans="1:49" hidden="1" outlineLevel="1" x14ac:dyDescent="0.25">
      <c r="A412" s="380" t="s">
        <v>1007</v>
      </c>
      <c r="B412" s="381" t="s">
        <v>681</v>
      </c>
      <c r="C412" s="346" t="s">
        <v>97</v>
      </c>
      <c r="D412" s="349">
        <v>72</v>
      </c>
      <c r="E412" s="349">
        <f>'02_P.O.S_N.N.L'!E410</f>
        <v>8.52</v>
      </c>
      <c r="F412" s="349">
        <f>'02_P.O.S_N.N.L'!F410</f>
        <v>613.43999999999994</v>
      </c>
      <c r="G412" s="123"/>
      <c r="H412" s="124">
        <f t="shared" si="1031"/>
        <v>0</v>
      </c>
      <c r="I412" s="125">
        <f t="shared" si="1032"/>
        <v>0</v>
      </c>
      <c r="J412" s="123"/>
      <c r="K412" s="124">
        <f t="shared" si="1033"/>
        <v>0</v>
      </c>
      <c r="L412" s="125">
        <f t="shared" si="1034"/>
        <v>0</v>
      </c>
      <c r="M412" s="123"/>
      <c r="N412" s="124">
        <f t="shared" si="1035"/>
        <v>0</v>
      </c>
      <c r="O412" s="125">
        <f t="shared" si="1036"/>
        <v>0</v>
      </c>
      <c r="P412" s="123"/>
      <c r="Q412" s="124">
        <f t="shared" si="1037"/>
        <v>0</v>
      </c>
      <c r="R412" s="125">
        <f t="shared" si="1038"/>
        <v>0</v>
      </c>
      <c r="S412" s="123"/>
      <c r="T412" s="124">
        <f t="shared" si="1039"/>
        <v>0</v>
      </c>
      <c r="U412" s="125">
        <f t="shared" si="1040"/>
        <v>0</v>
      </c>
      <c r="V412" s="123"/>
      <c r="W412" s="124">
        <f t="shared" si="1041"/>
        <v>0</v>
      </c>
      <c r="X412" s="125">
        <f t="shared" si="1042"/>
        <v>0</v>
      </c>
      <c r="Y412" s="123">
        <v>72</v>
      </c>
      <c r="Z412" s="124">
        <f t="shared" si="1043"/>
        <v>1</v>
      </c>
      <c r="AA412" s="125">
        <f t="shared" si="1044"/>
        <v>613.44000000000005</v>
      </c>
      <c r="AB412" s="123"/>
      <c r="AC412" s="124">
        <f t="shared" si="1045"/>
        <v>0</v>
      </c>
      <c r="AD412" s="125">
        <f t="shared" si="1046"/>
        <v>0</v>
      </c>
      <c r="AE412" s="123"/>
      <c r="AF412" s="124">
        <f t="shared" si="1047"/>
        <v>0</v>
      </c>
      <c r="AG412" s="125">
        <f t="shared" si="1048"/>
        <v>0</v>
      </c>
      <c r="AH412" s="123"/>
      <c r="AI412" s="124">
        <f t="shared" si="1049"/>
        <v>0</v>
      </c>
      <c r="AJ412" s="125">
        <f t="shared" si="1050"/>
        <v>0</v>
      </c>
      <c r="AK412" s="123"/>
      <c r="AL412" s="124">
        <f t="shared" si="1051"/>
        <v>0</v>
      </c>
      <c r="AM412" s="125">
        <f t="shared" si="1052"/>
        <v>0</v>
      </c>
      <c r="AN412" s="123"/>
      <c r="AO412" s="124">
        <f t="shared" si="1053"/>
        <v>0</v>
      </c>
      <c r="AP412" s="125">
        <f t="shared" si="1054"/>
        <v>0</v>
      </c>
      <c r="AQ412" s="123"/>
      <c r="AR412" s="124">
        <f t="shared" si="1055"/>
        <v>0</v>
      </c>
      <c r="AS412" s="125">
        <f t="shared" si="1056"/>
        <v>0</v>
      </c>
      <c r="AT412" s="124">
        <f t="shared" si="1057"/>
        <v>1.0000000000000002</v>
      </c>
      <c r="AU412" s="104">
        <f t="shared" si="1058"/>
        <v>613.44000000000005</v>
      </c>
      <c r="AW412" s="19" t="s">
        <v>1279</v>
      </c>
    </row>
    <row r="413" spans="1:49" hidden="1" outlineLevel="1" x14ac:dyDescent="0.25">
      <c r="A413" s="380" t="s">
        <v>1008</v>
      </c>
      <c r="B413" s="381" t="s">
        <v>683</v>
      </c>
      <c r="C413" s="346" t="s">
        <v>97</v>
      </c>
      <c r="D413" s="347">
        <v>5</v>
      </c>
      <c r="E413" s="349">
        <f>'02_P.O.S_N.N.L'!E411</f>
        <v>24.72</v>
      </c>
      <c r="F413" s="349">
        <f>'02_P.O.S_N.N.L'!F411</f>
        <v>123.6</v>
      </c>
      <c r="G413" s="123"/>
      <c r="H413" s="124">
        <f t="shared" si="1031"/>
        <v>0</v>
      </c>
      <c r="I413" s="125">
        <f t="shared" si="1032"/>
        <v>0</v>
      </c>
      <c r="J413" s="123"/>
      <c r="K413" s="124">
        <f t="shared" si="1033"/>
        <v>0</v>
      </c>
      <c r="L413" s="125">
        <f t="shared" si="1034"/>
        <v>0</v>
      </c>
      <c r="M413" s="123"/>
      <c r="N413" s="124">
        <f t="shared" si="1035"/>
        <v>0</v>
      </c>
      <c r="O413" s="125">
        <f t="shared" si="1036"/>
        <v>0</v>
      </c>
      <c r="P413" s="123"/>
      <c r="Q413" s="124">
        <f t="shared" si="1037"/>
        <v>0</v>
      </c>
      <c r="R413" s="125">
        <f t="shared" si="1038"/>
        <v>0</v>
      </c>
      <c r="S413" s="123"/>
      <c r="T413" s="124">
        <f t="shared" si="1039"/>
        <v>0</v>
      </c>
      <c r="U413" s="125">
        <f t="shared" si="1040"/>
        <v>0</v>
      </c>
      <c r="V413" s="123"/>
      <c r="W413" s="124">
        <f t="shared" si="1041"/>
        <v>0</v>
      </c>
      <c r="X413" s="125">
        <f t="shared" si="1042"/>
        <v>0</v>
      </c>
      <c r="Y413" s="123">
        <v>5</v>
      </c>
      <c r="Z413" s="124">
        <f t="shared" si="1043"/>
        <v>1</v>
      </c>
      <c r="AA413" s="125">
        <f t="shared" si="1044"/>
        <v>123.6</v>
      </c>
      <c r="AB413" s="123"/>
      <c r="AC413" s="124">
        <f t="shared" si="1045"/>
        <v>0</v>
      </c>
      <c r="AD413" s="125">
        <f t="shared" si="1046"/>
        <v>0</v>
      </c>
      <c r="AE413" s="123"/>
      <c r="AF413" s="124">
        <f t="shared" si="1047"/>
        <v>0</v>
      </c>
      <c r="AG413" s="125">
        <f t="shared" si="1048"/>
        <v>0</v>
      </c>
      <c r="AH413" s="123"/>
      <c r="AI413" s="124">
        <f t="shared" si="1049"/>
        <v>0</v>
      </c>
      <c r="AJ413" s="125">
        <f t="shared" si="1050"/>
        <v>0</v>
      </c>
      <c r="AK413" s="123"/>
      <c r="AL413" s="124">
        <f t="shared" si="1051"/>
        <v>0</v>
      </c>
      <c r="AM413" s="125">
        <f t="shared" si="1052"/>
        <v>0</v>
      </c>
      <c r="AN413" s="123"/>
      <c r="AO413" s="124">
        <f t="shared" si="1053"/>
        <v>0</v>
      </c>
      <c r="AP413" s="125">
        <f t="shared" si="1054"/>
        <v>0</v>
      </c>
      <c r="AQ413" s="123"/>
      <c r="AR413" s="124">
        <f t="shared" si="1055"/>
        <v>0</v>
      </c>
      <c r="AS413" s="125">
        <f t="shared" si="1056"/>
        <v>0</v>
      </c>
      <c r="AT413" s="124">
        <f t="shared" si="1057"/>
        <v>1</v>
      </c>
      <c r="AU413" s="104">
        <f t="shared" si="1058"/>
        <v>123.6</v>
      </c>
      <c r="AW413" s="19" t="s">
        <v>1279</v>
      </c>
    </row>
    <row r="414" spans="1:49" hidden="1" outlineLevel="1" x14ac:dyDescent="0.25">
      <c r="A414" s="380" t="s">
        <v>1009</v>
      </c>
      <c r="B414" s="381" t="s">
        <v>681</v>
      </c>
      <c r="C414" s="346" t="s">
        <v>97</v>
      </c>
      <c r="D414" s="349">
        <v>40</v>
      </c>
      <c r="E414" s="349">
        <f>'02_P.O.S_N.N.L'!E412</f>
        <v>8.52</v>
      </c>
      <c r="F414" s="349">
        <f>'02_P.O.S_N.N.L'!F412</f>
        <v>340.79999999999995</v>
      </c>
      <c r="G414" s="123"/>
      <c r="H414" s="124">
        <f t="shared" si="1031"/>
        <v>0</v>
      </c>
      <c r="I414" s="125">
        <f t="shared" si="1032"/>
        <v>0</v>
      </c>
      <c r="J414" s="123"/>
      <c r="K414" s="124">
        <f t="shared" si="1033"/>
        <v>0</v>
      </c>
      <c r="L414" s="125">
        <f t="shared" si="1034"/>
        <v>0</v>
      </c>
      <c r="M414" s="123"/>
      <c r="N414" s="124">
        <f t="shared" si="1035"/>
        <v>0</v>
      </c>
      <c r="O414" s="125">
        <f t="shared" si="1036"/>
        <v>0</v>
      </c>
      <c r="P414" s="123"/>
      <c r="Q414" s="124">
        <f t="shared" si="1037"/>
        <v>0</v>
      </c>
      <c r="R414" s="125">
        <f t="shared" si="1038"/>
        <v>0</v>
      </c>
      <c r="S414" s="123"/>
      <c r="T414" s="124">
        <f t="shared" si="1039"/>
        <v>0</v>
      </c>
      <c r="U414" s="125">
        <f t="shared" si="1040"/>
        <v>0</v>
      </c>
      <c r="V414" s="123"/>
      <c r="W414" s="124">
        <f t="shared" si="1041"/>
        <v>0</v>
      </c>
      <c r="X414" s="125">
        <f t="shared" si="1042"/>
        <v>0</v>
      </c>
      <c r="Y414" s="123">
        <v>40</v>
      </c>
      <c r="Z414" s="124">
        <f t="shared" si="1043"/>
        <v>1</v>
      </c>
      <c r="AA414" s="125">
        <f t="shared" si="1044"/>
        <v>340.8</v>
      </c>
      <c r="AB414" s="123"/>
      <c r="AC414" s="124">
        <f t="shared" si="1045"/>
        <v>0</v>
      </c>
      <c r="AD414" s="125">
        <f t="shared" si="1046"/>
        <v>0</v>
      </c>
      <c r="AE414" s="123"/>
      <c r="AF414" s="124">
        <f t="shared" si="1047"/>
        <v>0</v>
      </c>
      <c r="AG414" s="125">
        <f t="shared" si="1048"/>
        <v>0</v>
      </c>
      <c r="AH414" s="123"/>
      <c r="AI414" s="124">
        <f t="shared" si="1049"/>
        <v>0</v>
      </c>
      <c r="AJ414" s="125">
        <f t="shared" si="1050"/>
        <v>0</v>
      </c>
      <c r="AK414" s="123"/>
      <c r="AL414" s="124">
        <f t="shared" si="1051"/>
        <v>0</v>
      </c>
      <c r="AM414" s="125">
        <f t="shared" si="1052"/>
        <v>0</v>
      </c>
      <c r="AN414" s="123"/>
      <c r="AO414" s="124">
        <f t="shared" si="1053"/>
        <v>0</v>
      </c>
      <c r="AP414" s="125">
        <f t="shared" si="1054"/>
        <v>0</v>
      </c>
      <c r="AQ414" s="123"/>
      <c r="AR414" s="124">
        <f t="shared" si="1055"/>
        <v>0</v>
      </c>
      <c r="AS414" s="125">
        <f t="shared" si="1056"/>
        <v>0</v>
      </c>
      <c r="AT414" s="124">
        <f t="shared" si="1057"/>
        <v>1.0000000000000002</v>
      </c>
      <c r="AU414" s="104">
        <f t="shared" si="1058"/>
        <v>340.8</v>
      </c>
      <c r="AW414" s="19" t="s">
        <v>1279</v>
      </c>
    </row>
    <row r="415" spans="1:49" hidden="1" outlineLevel="1" x14ac:dyDescent="0.25">
      <c r="A415" s="380" t="s">
        <v>1010</v>
      </c>
      <c r="B415" s="381" t="s">
        <v>738</v>
      </c>
      <c r="C415" s="346" t="s">
        <v>97</v>
      </c>
      <c r="D415" s="347">
        <v>5</v>
      </c>
      <c r="E415" s="349">
        <f>'02_P.O.S_N.N.L'!E413</f>
        <v>45.38</v>
      </c>
      <c r="F415" s="349">
        <f>'02_P.O.S_N.N.L'!F413</f>
        <v>226.9</v>
      </c>
      <c r="G415" s="123"/>
      <c r="H415" s="124">
        <f t="shared" si="1031"/>
        <v>0</v>
      </c>
      <c r="I415" s="125">
        <f t="shared" si="1032"/>
        <v>0</v>
      </c>
      <c r="J415" s="123"/>
      <c r="K415" s="124">
        <f t="shared" si="1033"/>
        <v>0</v>
      </c>
      <c r="L415" s="125">
        <f t="shared" si="1034"/>
        <v>0</v>
      </c>
      <c r="M415" s="123"/>
      <c r="N415" s="124">
        <f t="shared" si="1035"/>
        <v>0</v>
      </c>
      <c r="O415" s="125">
        <f t="shared" si="1036"/>
        <v>0</v>
      </c>
      <c r="P415" s="123"/>
      <c r="Q415" s="124">
        <f t="shared" si="1037"/>
        <v>0</v>
      </c>
      <c r="R415" s="125">
        <f t="shared" si="1038"/>
        <v>0</v>
      </c>
      <c r="S415" s="123"/>
      <c r="T415" s="124">
        <f t="shared" si="1039"/>
        <v>0</v>
      </c>
      <c r="U415" s="125">
        <f t="shared" si="1040"/>
        <v>0</v>
      </c>
      <c r="V415" s="123"/>
      <c r="W415" s="124">
        <f t="shared" si="1041"/>
        <v>0</v>
      </c>
      <c r="X415" s="125">
        <f t="shared" si="1042"/>
        <v>0</v>
      </c>
      <c r="Y415" s="123">
        <v>5</v>
      </c>
      <c r="Z415" s="124">
        <f t="shared" si="1043"/>
        <v>1</v>
      </c>
      <c r="AA415" s="125">
        <f t="shared" si="1044"/>
        <v>226.9</v>
      </c>
      <c r="AB415" s="123"/>
      <c r="AC415" s="124">
        <f t="shared" si="1045"/>
        <v>0</v>
      </c>
      <c r="AD415" s="125">
        <f t="shared" si="1046"/>
        <v>0</v>
      </c>
      <c r="AE415" s="123"/>
      <c r="AF415" s="124">
        <f t="shared" si="1047"/>
        <v>0</v>
      </c>
      <c r="AG415" s="125">
        <f t="shared" si="1048"/>
        <v>0</v>
      </c>
      <c r="AH415" s="123"/>
      <c r="AI415" s="124">
        <f t="shared" si="1049"/>
        <v>0</v>
      </c>
      <c r="AJ415" s="125">
        <f t="shared" si="1050"/>
        <v>0</v>
      </c>
      <c r="AK415" s="123"/>
      <c r="AL415" s="124">
        <f t="shared" si="1051"/>
        <v>0</v>
      </c>
      <c r="AM415" s="125">
        <f t="shared" si="1052"/>
        <v>0</v>
      </c>
      <c r="AN415" s="123"/>
      <c r="AO415" s="124">
        <f t="shared" si="1053"/>
        <v>0</v>
      </c>
      <c r="AP415" s="125">
        <f t="shared" si="1054"/>
        <v>0</v>
      </c>
      <c r="AQ415" s="123"/>
      <c r="AR415" s="124">
        <f t="shared" si="1055"/>
        <v>0</v>
      </c>
      <c r="AS415" s="125">
        <f t="shared" si="1056"/>
        <v>0</v>
      </c>
      <c r="AT415" s="124">
        <f t="shared" si="1057"/>
        <v>1</v>
      </c>
      <c r="AU415" s="104">
        <f t="shared" si="1058"/>
        <v>226.9</v>
      </c>
      <c r="AW415" s="19" t="s">
        <v>1279</v>
      </c>
    </row>
    <row r="416" spans="1:49" hidden="1" outlineLevel="1" x14ac:dyDescent="0.25">
      <c r="A416" s="380" t="s">
        <v>1011</v>
      </c>
      <c r="B416" s="381" t="s">
        <v>684</v>
      </c>
      <c r="C416" s="346" t="s">
        <v>97</v>
      </c>
      <c r="D416" s="349">
        <v>40</v>
      </c>
      <c r="E416" s="349">
        <f>'02_P.O.S_N.N.L'!E414</f>
        <v>13.44</v>
      </c>
      <c r="F416" s="349">
        <f>'02_P.O.S_N.N.L'!F414</f>
        <v>537.6</v>
      </c>
      <c r="G416" s="123"/>
      <c r="H416" s="124">
        <f t="shared" si="1031"/>
        <v>0</v>
      </c>
      <c r="I416" s="125">
        <f t="shared" si="1032"/>
        <v>0</v>
      </c>
      <c r="J416" s="123"/>
      <c r="K416" s="124">
        <f t="shared" si="1033"/>
        <v>0</v>
      </c>
      <c r="L416" s="125">
        <f t="shared" si="1034"/>
        <v>0</v>
      </c>
      <c r="M416" s="123"/>
      <c r="N416" s="124">
        <f t="shared" si="1035"/>
        <v>0</v>
      </c>
      <c r="O416" s="125">
        <f t="shared" si="1036"/>
        <v>0</v>
      </c>
      <c r="P416" s="123"/>
      <c r="Q416" s="124">
        <f t="shared" si="1037"/>
        <v>0</v>
      </c>
      <c r="R416" s="125">
        <f t="shared" si="1038"/>
        <v>0</v>
      </c>
      <c r="S416" s="123"/>
      <c r="T416" s="124">
        <f t="shared" si="1039"/>
        <v>0</v>
      </c>
      <c r="U416" s="125">
        <f t="shared" si="1040"/>
        <v>0</v>
      </c>
      <c r="V416" s="123"/>
      <c r="W416" s="124">
        <f t="shared" si="1041"/>
        <v>0</v>
      </c>
      <c r="X416" s="125">
        <f t="shared" si="1042"/>
        <v>0</v>
      </c>
      <c r="Y416" s="123">
        <v>40</v>
      </c>
      <c r="Z416" s="124">
        <f t="shared" si="1043"/>
        <v>1</v>
      </c>
      <c r="AA416" s="125">
        <f t="shared" si="1044"/>
        <v>537.6</v>
      </c>
      <c r="AB416" s="123"/>
      <c r="AC416" s="124">
        <f t="shared" si="1045"/>
        <v>0</v>
      </c>
      <c r="AD416" s="125">
        <f t="shared" si="1046"/>
        <v>0</v>
      </c>
      <c r="AE416" s="123"/>
      <c r="AF416" s="124">
        <f t="shared" si="1047"/>
        <v>0</v>
      </c>
      <c r="AG416" s="125">
        <f t="shared" si="1048"/>
        <v>0</v>
      </c>
      <c r="AH416" s="123"/>
      <c r="AI416" s="124">
        <f t="shared" si="1049"/>
        <v>0</v>
      </c>
      <c r="AJ416" s="125">
        <f t="shared" si="1050"/>
        <v>0</v>
      </c>
      <c r="AK416" s="123"/>
      <c r="AL416" s="124">
        <f t="shared" si="1051"/>
        <v>0</v>
      </c>
      <c r="AM416" s="125">
        <f t="shared" si="1052"/>
        <v>0</v>
      </c>
      <c r="AN416" s="123"/>
      <c r="AO416" s="124">
        <f t="shared" si="1053"/>
        <v>0</v>
      </c>
      <c r="AP416" s="125">
        <f t="shared" si="1054"/>
        <v>0</v>
      </c>
      <c r="AQ416" s="123"/>
      <c r="AR416" s="124">
        <f t="shared" si="1055"/>
        <v>0</v>
      </c>
      <c r="AS416" s="125">
        <f t="shared" si="1056"/>
        <v>0</v>
      </c>
      <c r="AT416" s="124">
        <f t="shared" si="1057"/>
        <v>1</v>
      </c>
      <c r="AU416" s="104">
        <f t="shared" si="1058"/>
        <v>537.6</v>
      </c>
      <c r="AW416" s="19" t="s">
        <v>1279</v>
      </c>
    </row>
    <row r="417" spans="1:49" ht="13.5" hidden="1" outlineLevel="1" x14ac:dyDescent="0.25">
      <c r="A417" s="382" t="s">
        <v>24</v>
      </c>
      <c r="B417" s="379" t="s">
        <v>739</v>
      </c>
      <c r="C417" s="354" t="s">
        <v>204</v>
      </c>
      <c r="D417" s="355"/>
      <c r="E417" s="355"/>
      <c r="F417" s="351">
        <f>SUM(F418:F451)</f>
        <v>41653.329999999994</v>
      </c>
      <c r="G417" s="308"/>
      <c r="H417" s="309">
        <f>ROUND(I417/$F417,2)</f>
        <v>0</v>
      </c>
      <c r="I417" s="310">
        <f>SUM(I418:I420)</f>
        <v>0</v>
      </c>
      <c r="J417" s="308"/>
      <c r="K417" s="309">
        <f>ROUND(L417/$F417,2)</f>
        <v>0</v>
      </c>
      <c r="L417" s="310">
        <f>SUM(L418:L420)</f>
        <v>0</v>
      </c>
      <c r="M417" s="308"/>
      <c r="N417" s="309">
        <f>ROUND(O417/$F417,2)</f>
        <v>0</v>
      </c>
      <c r="O417" s="310">
        <f>SUM(O418:O420)</f>
        <v>0</v>
      </c>
      <c r="P417" s="308"/>
      <c r="Q417" s="309">
        <f>ROUND(R417/$F417,2)</f>
        <v>0</v>
      </c>
      <c r="R417" s="310">
        <f>SUM(R418:R451)</f>
        <v>0</v>
      </c>
      <c r="S417" s="308"/>
      <c r="T417" s="309">
        <f>ROUND(U417/$F417,2)</f>
        <v>0</v>
      </c>
      <c r="U417" s="310">
        <f>SUM(U418:U451)</f>
        <v>0</v>
      </c>
      <c r="V417" s="308"/>
      <c r="W417" s="309">
        <f>ROUND(X417/$F417,2)</f>
        <v>0</v>
      </c>
      <c r="X417" s="310">
        <f>SUM(X418:X451)</f>
        <v>0</v>
      </c>
      <c r="Y417" s="308"/>
      <c r="Z417" s="309">
        <f>ROUND(AA417/$F417,2)</f>
        <v>1</v>
      </c>
      <c r="AA417" s="310">
        <f>SUM(AA418:AA451)</f>
        <v>41653.329999999994</v>
      </c>
      <c r="AB417" s="308"/>
      <c r="AC417" s="309">
        <f>ROUND(AD417/$F417,2)</f>
        <v>0</v>
      </c>
      <c r="AD417" s="310">
        <f>SUM(AD418:AD451)</f>
        <v>0</v>
      </c>
      <c r="AE417" s="308"/>
      <c r="AF417" s="309">
        <f>ROUND(AG417/$F417,2)</f>
        <v>0</v>
      </c>
      <c r="AG417" s="310">
        <f>SUM(AG418:AG451)</f>
        <v>0</v>
      </c>
      <c r="AH417" s="308"/>
      <c r="AI417" s="309">
        <f>ROUND(AJ417/$F417,2)</f>
        <v>0</v>
      </c>
      <c r="AJ417" s="310">
        <f>SUM(AJ418:AJ451)</f>
        <v>0</v>
      </c>
      <c r="AK417" s="308"/>
      <c r="AL417" s="309">
        <f>ROUND(AM417/$F417,2)</f>
        <v>0</v>
      </c>
      <c r="AM417" s="310">
        <f>SUM(AM418:AM420)</f>
        <v>0</v>
      </c>
      <c r="AN417" s="308"/>
      <c r="AO417" s="309">
        <f>ROUND(AP417/$F417,2)</f>
        <v>0</v>
      </c>
      <c r="AP417" s="310">
        <f>SUM(AP418:AP420)</f>
        <v>0</v>
      </c>
      <c r="AQ417" s="308"/>
      <c r="AR417" s="309">
        <f>ROUND(AS417/$F417,2)</f>
        <v>0</v>
      </c>
      <c r="AS417" s="310">
        <f>SUM(AS418:AS420)</f>
        <v>0</v>
      </c>
      <c r="AT417" s="309">
        <f>AU417/F417</f>
        <v>1</v>
      </c>
      <c r="AU417" s="311">
        <f>I417+L417+O417+R417+U417+X417+AA417+AD417+AG417+AJ417+AM417+AP417+AS417</f>
        <v>41653.329999999994</v>
      </c>
    </row>
    <row r="418" spans="1:49" hidden="1" outlineLevel="1" x14ac:dyDescent="0.25">
      <c r="A418" s="380" t="s">
        <v>1012</v>
      </c>
      <c r="B418" s="381" t="s">
        <v>740</v>
      </c>
      <c r="C418" s="346" t="s">
        <v>46</v>
      </c>
      <c r="D418" s="347">
        <v>4.5</v>
      </c>
      <c r="E418" s="349">
        <f>'02_P.O.S_N.N.L'!E416</f>
        <v>165.31</v>
      </c>
      <c r="F418" s="349">
        <f>'02_P.O.S_N.N.L'!F416</f>
        <v>743.9</v>
      </c>
      <c r="G418" s="123"/>
      <c r="H418" s="124">
        <f>ROUND(I418/$F418,2)</f>
        <v>0</v>
      </c>
      <c r="I418" s="125">
        <f>ROUND(G418*$E418,2)</f>
        <v>0</v>
      </c>
      <c r="J418" s="123"/>
      <c r="K418" s="124">
        <f>ROUND(L418/$F418,2)</f>
        <v>0</v>
      </c>
      <c r="L418" s="125">
        <f>ROUND(J418*$E418,2)</f>
        <v>0</v>
      </c>
      <c r="M418" s="123"/>
      <c r="N418" s="124">
        <f>ROUND(O418/$F418,2)</f>
        <v>0</v>
      </c>
      <c r="O418" s="125">
        <f>ROUND(M418*$E418,2)</f>
        <v>0</v>
      </c>
      <c r="P418" s="123"/>
      <c r="Q418" s="124">
        <f>ROUND(R418/$F418,2)</f>
        <v>0</v>
      </c>
      <c r="R418" s="125">
        <f>ROUND(P418*$E418,2)</f>
        <v>0</v>
      </c>
      <c r="S418" s="123"/>
      <c r="T418" s="124">
        <f>ROUND(U418/$F418,2)</f>
        <v>0</v>
      </c>
      <c r="U418" s="125">
        <f>ROUND(S418*$E418,2)</f>
        <v>0</v>
      </c>
      <c r="V418" s="123"/>
      <c r="W418" s="124">
        <f>ROUND(X418/$F418,2)</f>
        <v>0</v>
      </c>
      <c r="X418" s="125">
        <f>ROUND(V418*$E418,2)</f>
        <v>0</v>
      </c>
      <c r="Y418" s="123">
        <v>4.5</v>
      </c>
      <c r="Z418" s="124">
        <f>ROUND(AA418/$F418,2)</f>
        <v>1</v>
      </c>
      <c r="AA418" s="125">
        <f>ROUND(Y418*$E418,2)</f>
        <v>743.9</v>
      </c>
      <c r="AB418" s="123"/>
      <c r="AC418" s="124">
        <f>ROUND(AD418/$F418,2)</f>
        <v>0</v>
      </c>
      <c r="AD418" s="125">
        <f>ROUND(AB418*$E418,2)</f>
        <v>0</v>
      </c>
      <c r="AE418" s="123"/>
      <c r="AF418" s="124">
        <f>ROUND(AG418/$F418,2)</f>
        <v>0</v>
      </c>
      <c r="AG418" s="125">
        <f>ROUND(AE418*$E418,2)</f>
        <v>0</v>
      </c>
      <c r="AH418" s="123"/>
      <c r="AI418" s="124">
        <f>ROUND(AJ418/$F418,2)</f>
        <v>0</v>
      </c>
      <c r="AJ418" s="125">
        <f>ROUND(AH418*$E418,2)</f>
        <v>0</v>
      </c>
      <c r="AK418" s="123"/>
      <c r="AL418" s="124">
        <f>ROUND(AM418/$F418,2)</f>
        <v>0</v>
      </c>
      <c r="AM418" s="125">
        <f>ROUND(AK418*$E418,2)</f>
        <v>0</v>
      </c>
      <c r="AN418" s="123"/>
      <c r="AO418" s="124">
        <f>ROUND(AP418/$F418,2)</f>
        <v>0</v>
      </c>
      <c r="AP418" s="125">
        <f>ROUND(AN418*$E418,2)</f>
        <v>0</v>
      </c>
      <c r="AQ418" s="123"/>
      <c r="AR418" s="124">
        <f>ROUND(AS418/$F418,2)</f>
        <v>0</v>
      </c>
      <c r="AS418" s="125">
        <f>ROUND(AQ418*$E418,2)</f>
        <v>0</v>
      </c>
      <c r="AT418" s="124">
        <f>AU418/F418</f>
        <v>1</v>
      </c>
      <c r="AU418" s="104">
        <f>I418+L418+O418+R418+U418+X418+AA418+AD418+AG418+AJ418+AM418+AP418+AS418</f>
        <v>743.9</v>
      </c>
      <c r="AW418" s="19" t="s">
        <v>1278</v>
      </c>
    </row>
    <row r="419" spans="1:49" hidden="1" outlineLevel="1" x14ac:dyDescent="0.25">
      <c r="A419" s="380" t="s">
        <v>1013</v>
      </c>
      <c r="B419" s="381" t="s">
        <v>741</v>
      </c>
      <c r="C419" s="346" t="s">
        <v>659</v>
      </c>
      <c r="D419" s="347">
        <v>1</v>
      </c>
      <c r="E419" s="349">
        <f>'02_P.O.S_N.N.L'!E417</f>
        <v>551.20000000000005</v>
      </c>
      <c r="F419" s="349">
        <f>'02_P.O.S_N.N.L'!F417</f>
        <v>551.20000000000005</v>
      </c>
      <c r="G419" s="123"/>
      <c r="H419" s="124">
        <f t="shared" ref="H419:H451" si="1059">ROUND(I419/$F419,2)</f>
        <v>0</v>
      </c>
      <c r="I419" s="125">
        <f t="shared" ref="I419:I451" si="1060">ROUND(G419*$E419,2)</f>
        <v>0</v>
      </c>
      <c r="J419" s="123"/>
      <c r="K419" s="124">
        <f t="shared" ref="K419:K451" si="1061">ROUND(L419/$F419,2)</f>
        <v>0</v>
      </c>
      <c r="L419" s="125">
        <f t="shared" ref="L419:L451" si="1062">ROUND(J419*$E419,2)</f>
        <v>0</v>
      </c>
      <c r="M419" s="123"/>
      <c r="N419" s="124">
        <f t="shared" ref="N419:N451" si="1063">ROUND(O419/$F419,2)</f>
        <v>0</v>
      </c>
      <c r="O419" s="125">
        <f t="shared" ref="O419:O451" si="1064">ROUND(M419*$E419,2)</f>
        <v>0</v>
      </c>
      <c r="P419" s="123"/>
      <c r="Q419" s="124">
        <f t="shared" ref="Q419:Q451" si="1065">ROUND(R419/$F419,2)</f>
        <v>0</v>
      </c>
      <c r="R419" s="125">
        <f t="shared" ref="R419:R451" si="1066">ROUND(P419*$E419,2)</f>
        <v>0</v>
      </c>
      <c r="S419" s="123"/>
      <c r="T419" s="124">
        <f t="shared" ref="T419:T451" si="1067">ROUND(U419/$F419,2)</f>
        <v>0</v>
      </c>
      <c r="U419" s="125">
        <f t="shared" ref="U419:U451" si="1068">ROUND(S419*$E419,2)</f>
        <v>0</v>
      </c>
      <c r="V419" s="123"/>
      <c r="W419" s="124">
        <f t="shared" ref="W419:W451" si="1069">ROUND(X419/$F419,2)</f>
        <v>0</v>
      </c>
      <c r="X419" s="125">
        <f t="shared" ref="X419:X451" si="1070">ROUND(V419*$E419,2)</f>
        <v>0</v>
      </c>
      <c r="Y419" s="123">
        <v>1</v>
      </c>
      <c r="Z419" s="124">
        <f t="shared" ref="Z419:Z451" si="1071">ROUND(AA419/$F419,2)</f>
        <v>1</v>
      </c>
      <c r="AA419" s="125">
        <f t="shared" ref="AA419:AA451" si="1072">ROUND(Y419*$E419,2)</f>
        <v>551.20000000000005</v>
      </c>
      <c r="AB419" s="123"/>
      <c r="AC419" s="124">
        <f t="shared" ref="AC419:AC451" si="1073">ROUND(AD419/$F419,2)</f>
        <v>0</v>
      </c>
      <c r="AD419" s="125">
        <f t="shared" ref="AD419:AD451" si="1074">ROUND(AB419*$E419,2)</f>
        <v>0</v>
      </c>
      <c r="AE419" s="123"/>
      <c r="AF419" s="124">
        <f t="shared" ref="AF419:AF451" si="1075">ROUND(AG419/$F419,2)</f>
        <v>0</v>
      </c>
      <c r="AG419" s="125">
        <f t="shared" ref="AG419:AG451" si="1076">ROUND(AE419*$E419,2)</f>
        <v>0</v>
      </c>
      <c r="AH419" s="123"/>
      <c r="AI419" s="124">
        <f t="shared" ref="AI419:AI451" si="1077">ROUND(AJ419/$F419,2)</f>
        <v>0</v>
      </c>
      <c r="AJ419" s="125">
        <f t="shared" ref="AJ419:AJ451" si="1078">ROUND(AH419*$E419,2)</f>
        <v>0</v>
      </c>
      <c r="AK419" s="123"/>
      <c r="AL419" s="124">
        <f t="shared" ref="AL419:AL451" si="1079">ROUND(AM419/$F419,2)</f>
        <v>0</v>
      </c>
      <c r="AM419" s="125">
        <f t="shared" ref="AM419:AM451" si="1080">ROUND(AK419*$E419,2)</f>
        <v>0</v>
      </c>
      <c r="AN419" s="123"/>
      <c r="AO419" s="124">
        <f t="shared" ref="AO419:AO451" si="1081">ROUND(AP419/$F419,2)</f>
        <v>0</v>
      </c>
      <c r="AP419" s="125">
        <f t="shared" ref="AP419:AP451" si="1082">ROUND(AN419*$E419,2)</f>
        <v>0</v>
      </c>
      <c r="AQ419" s="123"/>
      <c r="AR419" s="124">
        <f t="shared" ref="AR419:AR451" si="1083">ROUND(AS419/$F419,2)</f>
        <v>0</v>
      </c>
      <c r="AS419" s="125">
        <f t="shared" ref="AS419:AS451" si="1084">ROUND(AQ419*$E419,2)</f>
        <v>0</v>
      </c>
      <c r="AT419" s="124">
        <f t="shared" ref="AT419:AT451" si="1085">AU419/F419</f>
        <v>1</v>
      </c>
      <c r="AU419" s="104">
        <f t="shared" ref="AU419:AU451" si="1086">I419+L419+O419+R419+U419+X419+AA419+AD419+AG419+AJ419+AM419+AP419+AS419</f>
        <v>551.20000000000005</v>
      </c>
      <c r="AW419" s="19" t="s">
        <v>1279</v>
      </c>
    </row>
    <row r="420" spans="1:49" hidden="1" outlineLevel="1" x14ac:dyDescent="0.25">
      <c r="A420" s="380" t="s">
        <v>1014</v>
      </c>
      <c r="B420" s="381" t="s">
        <v>742</v>
      </c>
      <c r="C420" s="346" t="s">
        <v>659</v>
      </c>
      <c r="D420" s="347">
        <v>1</v>
      </c>
      <c r="E420" s="349">
        <f>'02_P.O.S_N.N.L'!E418</f>
        <v>774.37</v>
      </c>
      <c r="F420" s="349">
        <f>'02_P.O.S_N.N.L'!F418</f>
        <v>774.37</v>
      </c>
      <c r="G420" s="123"/>
      <c r="H420" s="124">
        <f t="shared" si="1059"/>
        <v>0</v>
      </c>
      <c r="I420" s="125">
        <f t="shared" si="1060"/>
        <v>0</v>
      </c>
      <c r="J420" s="123"/>
      <c r="K420" s="124">
        <f t="shared" si="1061"/>
        <v>0</v>
      </c>
      <c r="L420" s="125">
        <f t="shared" si="1062"/>
        <v>0</v>
      </c>
      <c r="M420" s="123"/>
      <c r="N420" s="124">
        <f t="shared" si="1063"/>
        <v>0</v>
      </c>
      <c r="O420" s="125">
        <f t="shared" si="1064"/>
        <v>0</v>
      </c>
      <c r="P420" s="123"/>
      <c r="Q420" s="124">
        <f t="shared" si="1065"/>
        <v>0</v>
      </c>
      <c r="R420" s="125">
        <f t="shared" si="1066"/>
        <v>0</v>
      </c>
      <c r="S420" s="123"/>
      <c r="T420" s="124">
        <f t="shared" si="1067"/>
        <v>0</v>
      </c>
      <c r="U420" s="125">
        <f t="shared" si="1068"/>
        <v>0</v>
      </c>
      <c r="V420" s="123"/>
      <c r="W420" s="124">
        <f t="shared" si="1069"/>
        <v>0</v>
      </c>
      <c r="X420" s="125">
        <f t="shared" si="1070"/>
        <v>0</v>
      </c>
      <c r="Y420" s="123">
        <v>1</v>
      </c>
      <c r="Z420" s="124">
        <f t="shared" si="1071"/>
        <v>1</v>
      </c>
      <c r="AA420" s="125">
        <f t="shared" si="1072"/>
        <v>774.37</v>
      </c>
      <c r="AB420" s="123"/>
      <c r="AC420" s="124">
        <f t="shared" si="1073"/>
        <v>0</v>
      </c>
      <c r="AD420" s="125">
        <f t="shared" si="1074"/>
        <v>0</v>
      </c>
      <c r="AE420" s="123"/>
      <c r="AF420" s="124">
        <f t="shared" si="1075"/>
        <v>0</v>
      </c>
      <c r="AG420" s="125">
        <f t="shared" si="1076"/>
        <v>0</v>
      </c>
      <c r="AH420" s="123"/>
      <c r="AI420" s="124">
        <f t="shared" si="1077"/>
        <v>0</v>
      </c>
      <c r="AJ420" s="125">
        <f t="shared" si="1078"/>
        <v>0</v>
      </c>
      <c r="AK420" s="123"/>
      <c r="AL420" s="124">
        <f t="shared" si="1079"/>
        <v>0</v>
      </c>
      <c r="AM420" s="125">
        <f t="shared" si="1080"/>
        <v>0</v>
      </c>
      <c r="AN420" s="123"/>
      <c r="AO420" s="124">
        <f t="shared" si="1081"/>
        <v>0</v>
      </c>
      <c r="AP420" s="125">
        <f t="shared" si="1082"/>
        <v>0</v>
      </c>
      <c r="AQ420" s="123"/>
      <c r="AR420" s="124">
        <f t="shared" si="1083"/>
        <v>0</v>
      </c>
      <c r="AS420" s="125">
        <f t="shared" si="1084"/>
        <v>0</v>
      </c>
      <c r="AT420" s="124">
        <f t="shared" si="1085"/>
        <v>1</v>
      </c>
      <c r="AU420" s="104">
        <f t="shared" si="1086"/>
        <v>774.37</v>
      </c>
      <c r="AW420" s="19" t="s">
        <v>1279</v>
      </c>
    </row>
    <row r="421" spans="1:49" hidden="1" outlineLevel="1" x14ac:dyDescent="0.25">
      <c r="A421" s="380" t="s">
        <v>1015</v>
      </c>
      <c r="B421" s="381" t="s">
        <v>743</v>
      </c>
      <c r="C421" s="346" t="s">
        <v>97</v>
      </c>
      <c r="D421" s="347">
        <v>1</v>
      </c>
      <c r="E421" s="349">
        <f>'02_P.O.S_N.N.L'!E419</f>
        <v>1046.72</v>
      </c>
      <c r="F421" s="349">
        <f>'02_P.O.S_N.N.L'!F419</f>
        <v>1046.72</v>
      </c>
      <c r="G421" s="123"/>
      <c r="H421" s="124">
        <f t="shared" si="1059"/>
        <v>0</v>
      </c>
      <c r="I421" s="125">
        <f t="shared" si="1060"/>
        <v>0</v>
      </c>
      <c r="J421" s="123"/>
      <c r="K421" s="124">
        <f t="shared" si="1061"/>
        <v>0</v>
      </c>
      <c r="L421" s="125">
        <f t="shared" si="1062"/>
        <v>0</v>
      </c>
      <c r="M421" s="123"/>
      <c r="N421" s="124">
        <f t="shared" si="1063"/>
        <v>0</v>
      </c>
      <c r="O421" s="125">
        <f t="shared" si="1064"/>
        <v>0</v>
      </c>
      <c r="P421" s="123"/>
      <c r="Q421" s="124">
        <f t="shared" si="1065"/>
        <v>0</v>
      </c>
      <c r="R421" s="125">
        <f t="shared" si="1066"/>
        <v>0</v>
      </c>
      <c r="S421" s="123"/>
      <c r="T421" s="124">
        <f t="shared" si="1067"/>
        <v>0</v>
      </c>
      <c r="U421" s="125">
        <f t="shared" si="1068"/>
        <v>0</v>
      </c>
      <c r="V421" s="123"/>
      <c r="W421" s="124">
        <f t="shared" si="1069"/>
        <v>0</v>
      </c>
      <c r="X421" s="125">
        <f t="shared" si="1070"/>
        <v>0</v>
      </c>
      <c r="Y421" s="123">
        <v>1</v>
      </c>
      <c r="Z421" s="124">
        <f t="shared" si="1071"/>
        <v>1</v>
      </c>
      <c r="AA421" s="125">
        <f t="shared" si="1072"/>
        <v>1046.72</v>
      </c>
      <c r="AB421" s="123"/>
      <c r="AC421" s="124">
        <f t="shared" si="1073"/>
        <v>0</v>
      </c>
      <c r="AD421" s="125">
        <f t="shared" si="1074"/>
        <v>0</v>
      </c>
      <c r="AE421" s="123"/>
      <c r="AF421" s="124">
        <f t="shared" si="1075"/>
        <v>0</v>
      </c>
      <c r="AG421" s="125">
        <f t="shared" si="1076"/>
        <v>0</v>
      </c>
      <c r="AH421" s="123"/>
      <c r="AI421" s="124">
        <f t="shared" si="1077"/>
        <v>0</v>
      </c>
      <c r="AJ421" s="125">
        <f t="shared" si="1078"/>
        <v>0</v>
      </c>
      <c r="AK421" s="123"/>
      <c r="AL421" s="124">
        <f t="shared" si="1079"/>
        <v>0</v>
      </c>
      <c r="AM421" s="125">
        <f t="shared" si="1080"/>
        <v>0</v>
      </c>
      <c r="AN421" s="123"/>
      <c r="AO421" s="124">
        <f t="shared" si="1081"/>
        <v>0</v>
      </c>
      <c r="AP421" s="125">
        <f t="shared" si="1082"/>
        <v>0</v>
      </c>
      <c r="AQ421" s="123"/>
      <c r="AR421" s="124">
        <f t="shared" si="1083"/>
        <v>0</v>
      </c>
      <c r="AS421" s="125">
        <f t="shared" si="1084"/>
        <v>0</v>
      </c>
      <c r="AT421" s="124">
        <f t="shared" si="1085"/>
        <v>1</v>
      </c>
      <c r="AU421" s="104">
        <f t="shared" si="1086"/>
        <v>1046.72</v>
      </c>
      <c r="AW421" s="19" t="s">
        <v>1279</v>
      </c>
    </row>
    <row r="422" spans="1:49" hidden="1" outlineLevel="1" x14ac:dyDescent="0.25">
      <c r="A422" s="380" t="s">
        <v>1016</v>
      </c>
      <c r="B422" s="381" t="s">
        <v>744</v>
      </c>
      <c r="C422" s="346" t="s">
        <v>45</v>
      </c>
      <c r="D422" s="347">
        <v>1</v>
      </c>
      <c r="E422" s="349">
        <f>'02_P.O.S_N.N.L'!E420</f>
        <v>870.41</v>
      </c>
      <c r="F422" s="349">
        <f>'02_P.O.S_N.N.L'!F420</f>
        <v>870.41</v>
      </c>
      <c r="G422" s="123"/>
      <c r="H422" s="124">
        <f t="shared" si="1059"/>
        <v>0</v>
      </c>
      <c r="I422" s="125">
        <f t="shared" si="1060"/>
        <v>0</v>
      </c>
      <c r="J422" s="123"/>
      <c r="K422" s="124">
        <f t="shared" si="1061"/>
        <v>0</v>
      </c>
      <c r="L422" s="125">
        <f t="shared" si="1062"/>
        <v>0</v>
      </c>
      <c r="M422" s="123"/>
      <c r="N422" s="124">
        <f t="shared" si="1063"/>
        <v>0</v>
      </c>
      <c r="O422" s="125">
        <f t="shared" si="1064"/>
        <v>0</v>
      </c>
      <c r="P422" s="123"/>
      <c r="Q422" s="124">
        <f t="shared" si="1065"/>
        <v>0</v>
      </c>
      <c r="R422" s="125">
        <f t="shared" si="1066"/>
        <v>0</v>
      </c>
      <c r="S422" s="123"/>
      <c r="T422" s="124">
        <f t="shared" si="1067"/>
        <v>0</v>
      </c>
      <c r="U422" s="125">
        <f t="shared" si="1068"/>
        <v>0</v>
      </c>
      <c r="V422" s="123"/>
      <c r="W422" s="124">
        <f t="shared" si="1069"/>
        <v>0</v>
      </c>
      <c r="X422" s="125">
        <f t="shared" si="1070"/>
        <v>0</v>
      </c>
      <c r="Y422" s="123">
        <v>1</v>
      </c>
      <c r="Z422" s="124">
        <f t="shared" si="1071"/>
        <v>1</v>
      </c>
      <c r="AA422" s="125">
        <f t="shared" si="1072"/>
        <v>870.41</v>
      </c>
      <c r="AB422" s="123"/>
      <c r="AC422" s="124">
        <f t="shared" si="1073"/>
        <v>0</v>
      </c>
      <c r="AD422" s="125">
        <f t="shared" si="1074"/>
        <v>0</v>
      </c>
      <c r="AE422" s="123"/>
      <c r="AF422" s="124">
        <f t="shared" si="1075"/>
        <v>0</v>
      </c>
      <c r="AG422" s="125">
        <f t="shared" si="1076"/>
        <v>0</v>
      </c>
      <c r="AH422" s="123"/>
      <c r="AI422" s="124">
        <f t="shared" si="1077"/>
        <v>0</v>
      </c>
      <c r="AJ422" s="125">
        <f t="shared" si="1078"/>
        <v>0</v>
      </c>
      <c r="AK422" s="123"/>
      <c r="AL422" s="124">
        <f t="shared" si="1079"/>
        <v>0</v>
      </c>
      <c r="AM422" s="125">
        <f t="shared" si="1080"/>
        <v>0</v>
      </c>
      <c r="AN422" s="123"/>
      <c r="AO422" s="124">
        <f t="shared" si="1081"/>
        <v>0</v>
      </c>
      <c r="AP422" s="125">
        <f t="shared" si="1082"/>
        <v>0</v>
      </c>
      <c r="AQ422" s="123"/>
      <c r="AR422" s="124">
        <f t="shared" si="1083"/>
        <v>0</v>
      </c>
      <c r="AS422" s="125">
        <f t="shared" si="1084"/>
        <v>0</v>
      </c>
      <c r="AT422" s="124">
        <f t="shared" si="1085"/>
        <v>1</v>
      </c>
      <c r="AU422" s="104">
        <f t="shared" si="1086"/>
        <v>870.41</v>
      </c>
      <c r="AW422" s="19" t="s">
        <v>1279</v>
      </c>
    </row>
    <row r="423" spans="1:49" hidden="1" outlineLevel="1" x14ac:dyDescent="0.25">
      <c r="A423" s="380" t="s">
        <v>1017</v>
      </c>
      <c r="B423" s="381" t="s">
        <v>733</v>
      </c>
      <c r="C423" s="346" t="s">
        <v>97</v>
      </c>
      <c r="D423" s="347">
        <v>2</v>
      </c>
      <c r="E423" s="349">
        <f>'02_P.O.S_N.N.L'!E421</f>
        <v>734.51</v>
      </c>
      <c r="F423" s="349">
        <f>'02_P.O.S_N.N.L'!F421</f>
        <v>1469.02</v>
      </c>
      <c r="G423" s="123"/>
      <c r="H423" s="124">
        <f t="shared" si="1059"/>
        <v>0</v>
      </c>
      <c r="I423" s="125">
        <f t="shared" si="1060"/>
        <v>0</v>
      </c>
      <c r="J423" s="123"/>
      <c r="K423" s="124">
        <f t="shared" si="1061"/>
        <v>0</v>
      </c>
      <c r="L423" s="125">
        <f t="shared" si="1062"/>
        <v>0</v>
      </c>
      <c r="M423" s="123"/>
      <c r="N423" s="124">
        <f t="shared" si="1063"/>
        <v>0</v>
      </c>
      <c r="O423" s="125">
        <f t="shared" si="1064"/>
        <v>0</v>
      </c>
      <c r="P423" s="123"/>
      <c r="Q423" s="124">
        <f t="shared" si="1065"/>
        <v>0</v>
      </c>
      <c r="R423" s="125">
        <f t="shared" si="1066"/>
        <v>0</v>
      </c>
      <c r="S423" s="123"/>
      <c r="T423" s="124">
        <f t="shared" si="1067"/>
        <v>0</v>
      </c>
      <c r="U423" s="125">
        <f t="shared" si="1068"/>
        <v>0</v>
      </c>
      <c r="V423" s="123"/>
      <c r="W423" s="124">
        <f t="shared" si="1069"/>
        <v>0</v>
      </c>
      <c r="X423" s="125">
        <f t="shared" si="1070"/>
        <v>0</v>
      </c>
      <c r="Y423" s="123">
        <v>2</v>
      </c>
      <c r="Z423" s="124">
        <f t="shared" si="1071"/>
        <v>1</v>
      </c>
      <c r="AA423" s="125">
        <f t="shared" si="1072"/>
        <v>1469.02</v>
      </c>
      <c r="AB423" s="123"/>
      <c r="AC423" s="124">
        <f t="shared" si="1073"/>
        <v>0</v>
      </c>
      <c r="AD423" s="125">
        <f t="shared" si="1074"/>
        <v>0</v>
      </c>
      <c r="AE423" s="123"/>
      <c r="AF423" s="124">
        <f t="shared" si="1075"/>
        <v>0</v>
      </c>
      <c r="AG423" s="125">
        <f t="shared" si="1076"/>
        <v>0</v>
      </c>
      <c r="AH423" s="123"/>
      <c r="AI423" s="124">
        <f t="shared" si="1077"/>
        <v>0</v>
      </c>
      <c r="AJ423" s="125">
        <f t="shared" si="1078"/>
        <v>0</v>
      </c>
      <c r="AK423" s="123"/>
      <c r="AL423" s="124">
        <f t="shared" si="1079"/>
        <v>0</v>
      </c>
      <c r="AM423" s="125">
        <f t="shared" si="1080"/>
        <v>0</v>
      </c>
      <c r="AN423" s="123"/>
      <c r="AO423" s="124">
        <f t="shared" si="1081"/>
        <v>0</v>
      </c>
      <c r="AP423" s="125">
        <f t="shared" si="1082"/>
        <v>0</v>
      </c>
      <c r="AQ423" s="123"/>
      <c r="AR423" s="124">
        <f t="shared" si="1083"/>
        <v>0</v>
      </c>
      <c r="AS423" s="125">
        <f t="shared" si="1084"/>
        <v>0</v>
      </c>
      <c r="AT423" s="124">
        <f t="shared" si="1085"/>
        <v>1</v>
      </c>
      <c r="AU423" s="104">
        <f t="shared" si="1086"/>
        <v>1469.02</v>
      </c>
      <c r="AW423" s="19" t="s">
        <v>1279</v>
      </c>
    </row>
    <row r="424" spans="1:49" hidden="1" outlineLevel="1" x14ac:dyDescent="0.25">
      <c r="A424" s="380" t="s">
        <v>1018</v>
      </c>
      <c r="B424" s="381" t="s">
        <v>745</v>
      </c>
      <c r="C424" s="346" t="s">
        <v>97</v>
      </c>
      <c r="D424" s="347">
        <v>2</v>
      </c>
      <c r="E424" s="349">
        <f>'02_P.O.S_N.N.L'!E422</f>
        <v>535.72</v>
      </c>
      <c r="F424" s="349">
        <f>'02_P.O.S_N.N.L'!F422</f>
        <v>1071.44</v>
      </c>
      <c r="G424" s="123"/>
      <c r="H424" s="124">
        <f t="shared" si="1059"/>
        <v>0</v>
      </c>
      <c r="I424" s="125">
        <f t="shared" si="1060"/>
        <v>0</v>
      </c>
      <c r="J424" s="123"/>
      <c r="K424" s="124">
        <f t="shared" si="1061"/>
        <v>0</v>
      </c>
      <c r="L424" s="125">
        <f t="shared" si="1062"/>
        <v>0</v>
      </c>
      <c r="M424" s="123"/>
      <c r="N424" s="124">
        <f t="shared" si="1063"/>
        <v>0</v>
      </c>
      <c r="O424" s="125">
        <f t="shared" si="1064"/>
        <v>0</v>
      </c>
      <c r="P424" s="123"/>
      <c r="Q424" s="124">
        <f t="shared" si="1065"/>
        <v>0</v>
      </c>
      <c r="R424" s="125">
        <f t="shared" si="1066"/>
        <v>0</v>
      </c>
      <c r="S424" s="123"/>
      <c r="T424" s="124">
        <f t="shared" si="1067"/>
        <v>0</v>
      </c>
      <c r="U424" s="125">
        <f t="shared" si="1068"/>
        <v>0</v>
      </c>
      <c r="V424" s="123"/>
      <c r="W424" s="124">
        <f t="shared" si="1069"/>
        <v>0</v>
      </c>
      <c r="X424" s="125">
        <f t="shared" si="1070"/>
        <v>0</v>
      </c>
      <c r="Y424" s="123">
        <v>2</v>
      </c>
      <c r="Z424" s="124">
        <f t="shared" si="1071"/>
        <v>1</v>
      </c>
      <c r="AA424" s="125">
        <f t="shared" si="1072"/>
        <v>1071.44</v>
      </c>
      <c r="AB424" s="123"/>
      <c r="AC424" s="124">
        <f t="shared" si="1073"/>
        <v>0</v>
      </c>
      <c r="AD424" s="125">
        <f t="shared" si="1074"/>
        <v>0</v>
      </c>
      <c r="AE424" s="123"/>
      <c r="AF424" s="124">
        <f t="shared" si="1075"/>
        <v>0</v>
      </c>
      <c r="AG424" s="125">
        <f t="shared" si="1076"/>
        <v>0</v>
      </c>
      <c r="AH424" s="123"/>
      <c r="AI424" s="124">
        <f t="shared" si="1077"/>
        <v>0</v>
      </c>
      <c r="AJ424" s="125">
        <f t="shared" si="1078"/>
        <v>0</v>
      </c>
      <c r="AK424" s="123"/>
      <c r="AL424" s="124">
        <f t="shared" si="1079"/>
        <v>0</v>
      </c>
      <c r="AM424" s="125">
        <f t="shared" si="1080"/>
        <v>0</v>
      </c>
      <c r="AN424" s="123"/>
      <c r="AO424" s="124">
        <f t="shared" si="1081"/>
        <v>0</v>
      </c>
      <c r="AP424" s="125">
        <f t="shared" si="1082"/>
        <v>0</v>
      </c>
      <c r="AQ424" s="123"/>
      <c r="AR424" s="124">
        <f t="shared" si="1083"/>
        <v>0</v>
      </c>
      <c r="AS424" s="125">
        <f t="shared" si="1084"/>
        <v>0</v>
      </c>
      <c r="AT424" s="124">
        <f t="shared" si="1085"/>
        <v>1</v>
      </c>
      <c r="AU424" s="104">
        <f t="shared" si="1086"/>
        <v>1071.44</v>
      </c>
      <c r="AW424" s="19" t="s">
        <v>1279</v>
      </c>
    </row>
    <row r="425" spans="1:49" hidden="1" outlineLevel="1" x14ac:dyDescent="0.25">
      <c r="A425" s="380" t="s">
        <v>1019</v>
      </c>
      <c r="B425" s="381" t="s">
        <v>746</v>
      </c>
      <c r="C425" s="346" t="s">
        <v>659</v>
      </c>
      <c r="D425" s="347">
        <v>2</v>
      </c>
      <c r="E425" s="349">
        <f>'02_P.O.S_N.N.L'!E423</f>
        <v>1574.86</v>
      </c>
      <c r="F425" s="349">
        <f>'02_P.O.S_N.N.L'!F423</f>
        <v>3149.72</v>
      </c>
      <c r="G425" s="123"/>
      <c r="H425" s="124">
        <f t="shared" si="1059"/>
        <v>0</v>
      </c>
      <c r="I425" s="125">
        <f t="shared" si="1060"/>
        <v>0</v>
      </c>
      <c r="J425" s="123"/>
      <c r="K425" s="124">
        <f t="shared" si="1061"/>
        <v>0</v>
      </c>
      <c r="L425" s="125">
        <f t="shared" si="1062"/>
        <v>0</v>
      </c>
      <c r="M425" s="123"/>
      <c r="N425" s="124">
        <f t="shared" si="1063"/>
        <v>0</v>
      </c>
      <c r="O425" s="125">
        <f t="shared" si="1064"/>
        <v>0</v>
      </c>
      <c r="P425" s="123"/>
      <c r="Q425" s="124">
        <f t="shared" si="1065"/>
        <v>0</v>
      </c>
      <c r="R425" s="125">
        <f t="shared" si="1066"/>
        <v>0</v>
      </c>
      <c r="S425" s="123"/>
      <c r="T425" s="124">
        <f t="shared" si="1067"/>
        <v>0</v>
      </c>
      <c r="U425" s="125">
        <f t="shared" si="1068"/>
        <v>0</v>
      </c>
      <c r="V425" s="123"/>
      <c r="W425" s="124">
        <f t="shared" si="1069"/>
        <v>0</v>
      </c>
      <c r="X425" s="125">
        <f t="shared" si="1070"/>
        <v>0</v>
      </c>
      <c r="Y425" s="123">
        <v>2</v>
      </c>
      <c r="Z425" s="124">
        <f t="shared" si="1071"/>
        <v>1</v>
      </c>
      <c r="AA425" s="125">
        <f t="shared" si="1072"/>
        <v>3149.72</v>
      </c>
      <c r="AB425" s="123"/>
      <c r="AC425" s="124">
        <f t="shared" si="1073"/>
        <v>0</v>
      </c>
      <c r="AD425" s="125">
        <f t="shared" si="1074"/>
        <v>0</v>
      </c>
      <c r="AE425" s="123"/>
      <c r="AF425" s="124">
        <f t="shared" si="1075"/>
        <v>0</v>
      </c>
      <c r="AG425" s="125">
        <f t="shared" si="1076"/>
        <v>0</v>
      </c>
      <c r="AH425" s="123"/>
      <c r="AI425" s="124">
        <f t="shared" si="1077"/>
        <v>0</v>
      </c>
      <c r="AJ425" s="125">
        <f t="shared" si="1078"/>
        <v>0</v>
      </c>
      <c r="AK425" s="123"/>
      <c r="AL425" s="124">
        <f t="shared" si="1079"/>
        <v>0</v>
      </c>
      <c r="AM425" s="125">
        <f t="shared" si="1080"/>
        <v>0</v>
      </c>
      <c r="AN425" s="123"/>
      <c r="AO425" s="124">
        <f t="shared" si="1081"/>
        <v>0</v>
      </c>
      <c r="AP425" s="125">
        <f t="shared" si="1082"/>
        <v>0</v>
      </c>
      <c r="AQ425" s="123"/>
      <c r="AR425" s="124">
        <f t="shared" si="1083"/>
        <v>0</v>
      </c>
      <c r="AS425" s="125">
        <f t="shared" si="1084"/>
        <v>0</v>
      </c>
      <c r="AT425" s="124">
        <f t="shared" si="1085"/>
        <v>1</v>
      </c>
      <c r="AU425" s="104">
        <f t="shared" si="1086"/>
        <v>3149.72</v>
      </c>
      <c r="AW425" s="19" t="s">
        <v>1279</v>
      </c>
    </row>
    <row r="426" spans="1:49" hidden="1" outlineLevel="1" x14ac:dyDescent="0.25">
      <c r="A426" s="380" t="s">
        <v>1020</v>
      </c>
      <c r="B426" s="381" t="s">
        <v>747</v>
      </c>
      <c r="C426" s="346" t="s">
        <v>97</v>
      </c>
      <c r="D426" s="347">
        <v>2</v>
      </c>
      <c r="E426" s="349">
        <f>'02_P.O.S_N.N.L'!E424</f>
        <v>953.02</v>
      </c>
      <c r="F426" s="349">
        <f>'02_P.O.S_N.N.L'!F424</f>
        <v>1906.04</v>
      </c>
      <c r="G426" s="123"/>
      <c r="H426" s="124">
        <f t="shared" si="1059"/>
        <v>0</v>
      </c>
      <c r="I426" s="125">
        <f t="shared" si="1060"/>
        <v>0</v>
      </c>
      <c r="J426" s="123"/>
      <c r="K426" s="124">
        <f t="shared" si="1061"/>
        <v>0</v>
      </c>
      <c r="L426" s="125">
        <f t="shared" si="1062"/>
        <v>0</v>
      </c>
      <c r="M426" s="123"/>
      <c r="N426" s="124">
        <f t="shared" si="1063"/>
        <v>0</v>
      </c>
      <c r="O426" s="125">
        <f t="shared" si="1064"/>
        <v>0</v>
      </c>
      <c r="P426" s="123"/>
      <c r="Q426" s="124">
        <f t="shared" si="1065"/>
        <v>0</v>
      </c>
      <c r="R426" s="125">
        <f t="shared" si="1066"/>
        <v>0</v>
      </c>
      <c r="S426" s="123"/>
      <c r="T426" s="124">
        <f t="shared" si="1067"/>
        <v>0</v>
      </c>
      <c r="U426" s="125">
        <f t="shared" si="1068"/>
        <v>0</v>
      </c>
      <c r="V426" s="123"/>
      <c r="W426" s="124">
        <f t="shared" si="1069"/>
        <v>0</v>
      </c>
      <c r="X426" s="125">
        <f t="shared" si="1070"/>
        <v>0</v>
      </c>
      <c r="Y426" s="123">
        <v>2</v>
      </c>
      <c r="Z426" s="124">
        <f t="shared" si="1071"/>
        <v>1</v>
      </c>
      <c r="AA426" s="125">
        <f t="shared" si="1072"/>
        <v>1906.04</v>
      </c>
      <c r="AB426" s="123"/>
      <c r="AC426" s="124">
        <f t="shared" si="1073"/>
        <v>0</v>
      </c>
      <c r="AD426" s="125">
        <f t="shared" si="1074"/>
        <v>0</v>
      </c>
      <c r="AE426" s="123"/>
      <c r="AF426" s="124">
        <f t="shared" si="1075"/>
        <v>0</v>
      </c>
      <c r="AG426" s="125">
        <f t="shared" si="1076"/>
        <v>0</v>
      </c>
      <c r="AH426" s="123"/>
      <c r="AI426" s="124">
        <f t="shared" si="1077"/>
        <v>0</v>
      </c>
      <c r="AJ426" s="125">
        <f t="shared" si="1078"/>
        <v>0</v>
      </c>
      <c r="AK426" s="123"/>
      <c r="AL426" s="124">
        <f t="shared" si="1079"/>
        <v>0</v>
      </c>
      <c r="AM426" s="125">
        <f t="shared" si="1080"/>
        <v>0</v>
      </c>
      <c r="AN426" s="123"/>
      <c r="AO426" s="124">
        <f t="shared" si="1081"/>
        <v>0</v>
      </c>
      <c r="AP426" s="125">
        <f t="shared" si="1082"/>
        <v>0</v>
      </c>
      <c r="AQ426" s="123"/>
      <c r="AR426" s="124">
        <f t="shared" si="1083"/>
        <v>0</v>
      </c>
      <c r="AS426" s="125">
        <f t="shared" si="1084"/>
        <v>0</v>
      </c>
      <c r="AT426" s="124">
        <f t="shared" si="1085"/>
        <v>1</v>
      </c>
      <c r="AU426" s="104">
        <f t="shared" si="1086"/>
        <v>1906.04</v>
      </c>
      <c r="AW426" s="19" t="s">
        <v>1279</v>
      </c>
    </row>
    <row r="427" spans="1:49" hidden="1" outlineLevel="1" x14ac:dyDescent="0.25">
      <c r="A427" s="380" t="s">
        <v>1021</v>
      </c>
      <c r="B427" s="381" t="s">
        <v>748</v>
      </c>
      <c r="C427" s="346" t="s">
        <v>97</v>
      </c>
      <c r="D427" s="347">
        <v>1</v>
      </c>
      <c r="E427" s="349">
        <f>'02_P.O.S_N.N.L'!E425</f>
        <v>515.71</v>
      </c>
      <c r="F427" s="349">
        <f>'02_P.O.S_N.N.L'!F425</f>
        <v>515.71</v>
      </c>
      <c r="G427" s="123"/>
      <c r="H427" s="124">
        <f t="shared" si="1059"/>
        <v>0</v>
      </c>
      <c r="I427" s="125">
        <f t="shared" si="1060"/>
        <v>0</v>
      </c>
      <c r="J427" s="123"/>
      <c r="K427" s="124">
        <f t="shared" si="1061"/>
        <v>0</v>
      </c>
      <c r="L427" s="125">
        <f t="shared" si="1062"/>
        <v>0</v>
      </c>
      <c r="M427" s="123"/>
      <c r="N427" s="124">
        <f t="shared" si="1063"/>
        <v>0</v>
      </c>
      <c r="O427" s="125">
        <f t="shared" si="1064"/>
        <v>0</v>
      </c>
      <c r="P427" s="123"/>
      <c r="Q427" s="124">
        <f t="shared" si="1065"/>
        <v>0</v>
      </c>
      <c r="R427" s="125">
        <f t="shared" si="1066"/>
        <v>0</v>
      </c>
      <c r="S427" s="123"/>
      <c r="T427" s="124">
        <f t="shared" si="1067"/>
        <v>0</v>
      </c>
      <c r="U427" s="125">
        <f t="shared" si="1068"/>
        <v>0</v>
      </c>
      <c r="V427" s="123"/>
      <c r="W427" s="124">
        <f t="shared" si="1069"/>
        <v>0</v>
      </c>
      <c r="X427" s="125">
        <f t="shared" si="1070"/>
        <v>0</v>
      </c>
      <c r="Y427" s="123">
        <v>1</v>
      </c>
      <c r="Z427" s="124">
        <f t="shared" si="1071"/>
        <v>1</v>
      </c>
      <c r="AA427" s="125">
        <f t="shared" si="1072"/>
        <v>515.71</v>
      </c>
      <c r="AB427" s="123"/>
      <c r="AC427" s="124">
        <f t="shared" si="1073"/>
        <v>0</v>
      </c>
      <c r="AD427" s="125">
        <f t="shared" si="1074"/>
        <v>0</v>
      </c>
      <c r="AE427" s="123"/>
      <c r="AF427" s="124">
        <f t="shared" si="1075"/>
        <v>0</v>
      </c>
      <c r="AG427" s="125">
        <f t="shared" si="1076"/>
        <v>0</v>
      </c>
      <c r="AH427" s="123"/>
      <c r="AI427" s="124">
        <f t="shared" si="1077"/>
        <v>0</v>
      </c>
      <c r="AJ427" s="125">
        <f t="shared" si="1078"/>
        <v>0</v>
      </c>
      <c r="AK427" s="123"/>
      <c r="AL427" s="124">
        <f t="shared" si="1079"/>
        <v>0</v>
      </c>
      <c r="AM427" s="125">
        <f t="shared" si="1080"/>
        <v>0</v>
      </c>
      <c r="AN427" s="123"/>
      <c r="AO427" s="124">
        <f t="shared" si="1081"/>
        <v>0</v>
      </c>
      <c r="AP427" s="125">
        <f t="shared" si="1082"/>
        <v>0</v>
      </c>
      <c r="AQ427" s="123"/>
      <c r="AR427" s="124">
        <f t="shared" si="1083"/>
        <v>0</v>
      </c>
      <c r="AS427" s="125">
        <f t="shared" si="1084"/>
        <v>0</v>
      </c>
      <c r="AT427" s="124">
        <f t="shared" si="1085"/>
        <v>1</v>
      </c>
      <c r="AU427" s="104">
        <f t="shared" si="1086"/>
        <v>515.71</v>
      </c>
      <c r="AW427" s="19" t="s">
        <v>1279</v>
      </c>
    </row>
    <row r="428" spans="1:49" hidden="1" outlineLevel="1" x14ac:dyDescent="0.25">
      <c r="A428" s="380" t="s">
        <v>1022</v>
      </c>
      <c r="B428" s="381" t="s">
        <v>749</v>
      </c>
      <c r="C428" s="346" t="s">
        <v>97</v>
      </c>
      <c r="D428" s="347">
        <v>2</v>
      </c>
      <c r="E428" s="349">
        <f>'02_P.O.S_N.N.L'!E426</f>
        <v>807.33</v>
      </c>
      <c r="F428" s="349">
        <f>'02_P.O.S_N.N.L'!F426</f>
        <v>1614.66</v>
      </c>
      <c r="G428" s="123"/>
      <c r="H428" s="124">
        <f t="shared" si="1059"/>
        <v>0</v>
      </c>
      <c r="I428" s="125">
        <f t="shared" si="1060"/>
        <v>0</v>
      </c>
      <c r="J428" s="123"/>
      <c r="K428" s="124">
        <f t="shared" si="1061"/>
        <v>0</v>
      </c>
      <c r="L428" s="125">
        <f t="shared" si="1062"/>
        <v>0</v>
      </c>
      <c r="M428" s="123"/>
      <c r="N428" s="124">
        <f t="shared" si="1063"/>
        <v>0</v>
      </c>
      <c r="O428" s="125">
        <f t="shared" si="1064"/>
        <v>0</v>
      </c>
      <c r="P428" s="123"/>
      <c r="Q428" s="124">
        <f t="shared" si="1065"/>
        <v>0</v>
      </c>
      <c r="R428" s="125">
        <f t="shared" si="1066"/>
        <v>0</v>
      </c>
      <c r="S428" s="123"/>
      <c r="T428" s="124">
        <f t="shared" si="1067"/>
        <v>0</v>
      </c>
      <c r="U428" s="125">
        <f t="shared" si="1068"/>
        <v>0</v>
      </c>
      <c r="V428" s="123"/>
      <c r="W428" s="124">
        <f t="shared" si="1069"/>
        <v>0</v>
      </c>
      <c r="X428" s="125">
        <f t="shared" si="1070"/>
        <v>0</v>
      </c>
      <c r="Y428" s="123">
        <v>2</v>
      </c>
      <c r="Z428" s="124">
        <f t="shared" si="1071"/>
        <v>1</v>
      </c>
      <c r="AA428" s="125">
        <f t="shared" si="1072"/>
        <v>1614.66</v>
      </c>
      <c r="AB428" s="123"/>
      <c r="AC428" s="124">
        <f t="shared" si="1073"/>
        <v>0</v>
      </c>
      <c r="AD428" s="125">
        <f t="shared" si="1074"/>
        <v>0</v>
      </c>
      <c r="AE428" s="123"/>
      <c r="AF428" s="124">
        <f t="shared" si="1075"/>
        <v>0</v>
      </c>
      <c r="AG428" s="125">
        <f t="shared" si="1076"/>
        <v>0</v>
      </c>
      <c r="AH428" s="123"/>
      <c r="AI428" s="124">
        <f t="shared" si="1077"/>
        <v>0</v>
      </c>
      <c r="AJ428" s="125">
        <f t="shared" si="1078"/>
        <v>0</v>
      </c>
      <c r="AK428" s="123"/>
      <c r="AL428" s="124">
        <f t="shared" si="1079"/>
        <v>0</v>
      </c>
      <c r="AM428" s="125">
        <f t="shared" si="1080"/>
        <v>0</v>
      </c>
      <c r="AN428" s="123"/>
      <c r="AO428" s="124">
        <f t="shared" si="1081"/>
        <v>0</v>
      </c>
      <c r="AP428" s="125">
        <f t="shared" si="1082"/>
        <v>0</v>
      </c>
      <c r="AQ428" s="123"/>
      <c r="AR428" s="124">
        <f t="shared" si="1083"/>
        <v>0</v>
      </c>
      <c r="AS428" s="125">
        <f t="shared" si="1084"/>
        <v>0</v>
      </c>
      <c r="AT428" s="124">
        <f t="shared" si="1085"/>
        <v>1</v>
      </c>
      <c r="AU428" s="104">
        <f t="shared" si="1086"/>
        <v>1614.66</v>
      </c>
      <c r="AW428" s="19" t="s">
        <v>1279</v>
      </c>
    </row>
    <row r="429" spans="1:49" hidden="1" outlineLevel="1" x14ac:dyDescent="0.25">
      <c r="A429" s="380" t="s">
        <v>1023</v>
      </c>
      <c r="B429" s="381" t="s">
        <v>750</v>
      </c>
      <c r="C429" s="346" t="s">
        <v>97</v>
      </c>
      <c r="D429" s="347">
        <v>2</v>
      </c>
      <c r="E429" s="349">
        <f>'02_P.O.S_N.N.L'!E427</f>
        <v>864.06</v>
      </c>
      <c r="F429" s="349">
        <f>'02_P.O.S_N.N.L'!F427</f>
        <v>1728.12</v>
      </c>
      <c r="G429" s="123"/>
      <c r="H429" s="124">
        <f t="shared" si="1059"/>
        <v>0</v>
      </c>
      <c r="I429" s="125">
        <f t="shared" si="1060"/>
        <v>0</v>
      </c>
      <c r="J429" s="123"/>
      <c r="K429" s="124">
        <f t="shared" si="1061"/>
        <v>0</v>
      </c>
      <c r="L429" s="125">
        <f t="shared" si="1062"/>
        <v>0</v>
      </c>
      <c r="M429" s="123"/>
      <c r="N429" s="124">
        <f t="shared" si="1063"/>
        <v>0</v>
      </c>
      <c r="O429" s="125">
        <f t="shared" si="1064"/>
        <v>0</v>
      </c>
      <c r="P429" s="123"/>
      <c r="Q429" s="124">
        <f t="shared" si="1065"/>
        <v>0</v>
      </c>
      <c r="R429" s="125">
        <f t="shared" si="1066"/>
        <v>0</v>
      </c>
      <c r="S429" s="123"/>
      <c r="T429" s="124">
        <f t="shared" si="1067"/>
        <v>0</v>
      </c>
      <c r="U429" s="125">
        <f t="shared" si="1068"/>
        <v>0</v>
      </c>
      <c r="V429" s="123"/>
      <c r="W429" s="124">
        <f t="shared" si="1069"/>
        <v>0</v>
      </c>
      <c r="X429" s="125">
        <f t="shared" si="1070"/>
        <v>0</v>
      </c>
      <c r="Y429" s="123">
        <v>2</v>
      </c>
      <c r="Z429" s="124">
        <f t="shared" si="1071"/>
        <v>1</v>
      </c>
      <c r="AA429" s="125">
        <f t="shared" si="1072"/>
        <v>1728.12</v>
      </c>
      <c r="AB429" s="123"/>
      <c r="AC429" s="124">
        <f t="shared" si="1073"/>
        <v>0</v>
      </c>
      <c r="AD429" s="125">
        <f t="shared" si="1074"/>
        <v>0</v>
      </c>
      <c r="AE429" s="123"/>
      <c r="AF429" s="124">
        <f t="shared" si="1075"/>
        <v>0</v>
      </c>
      <c r="AG429" s="125">
        <f t="shared" si="1076"/>
        <v>0</v>
      </c>
      <c r="AH429" s="123"/>
      <c r="AI429" s="124">
        <f t="shared" si="1077"/>
        <v>0</v>
      </c>
      <c r="AJ429" s="125">
        <f t="shared" si="1078"/>
        <v>0</v>
      </c>
      <c r="AK429" s="123"/>
      <c r="AL429" s="124">
        <f t="shared" si="1079"/>
        <v>0</v>
      </c>
      <c r="AM429" s="125">
        <f t="shared" si="1080"/>
        <v>0</v>
      </c>
      <c r="AN429" s="123"/>
      <c r="AO429" s="124">
        <f t="shared" si="1081"/>
        <v>0</v>
      </c>
      <c r="AP429" s="125">
        <f t="shared" si="1082"/>
        <v>0</v>
      </c>
      <c r="AQ429" s="123"/>
      <c r="AR429" s="124">
        <f t="shared" si="1083"/>
        <v>0</v>
      </c>
      <c r="AS429" s="125">
        <f t="shared" si="1084"/>
        <v>0</v>
      </c>
      <c r="AT429" s="124">
        <f t="shared" si="1085"/>
        <v>1</v>
      </c>
      <c r="AU429" s="104">
        <f t="shared" si="1086"/>
        <v>1728.12</v>
      </c>
      <c r="AW429" s="19" t="s">
        <v>1279</v>
      </c>
    </row>
    <row r="430" spans="1:49" hidden="1" outlineLevel="1" x14ac:dyDescent="0.25">
      <c r="A430" s="380" t="s">
        <v>1024</v>
      </c>
      <c r="B430" s="381" t="s">
        <v>751</v>
      </c>
      <c r="C430" s="346" t="s">
        <v>97</v>
      </c>
      <c r="D430" s="347">
        <v>5</v>
      </c>
      <c r="E430" s="349">
        <f>'02_P.O.S_N.N.L'!E428</f>
        <v>403.42</v>
      </c>
      <c r="F430" s="349">
        <f>'02_P.O.S_N.N.L'!F428</f>
        <v>2017.1000000000001</v>
      </c>
      <c r="G430" s="123"/>
      <c r="H430" s="124">
        <f t="shared" si="1059"/>
        <v>0</v>
      </c>
      <c r="I430" s="125">
        <f t="shared" si="1060"/>
        <v>0</v>
      </c>
      <c r="J430" s="123"/>
      <c r="K430" s="124">
        <f t="shared" si="1061"/>
        <v>0</v>
      </c>
      <c r="L430" s="125">
        <f t="shared" si="1062"/>
        <v>0</v>
      </c>
      <c r="M430" s="123"/>
      <c r="N430" s="124">
        <f t="shared" si="1063"/>
        <v>0</v>
      </c>
      <c r="O430" s="125">
        <f t="shared" si="1064"/>
        <v>0</v>
      </c>
      <c r="P430" s="123"/>
      <c r="Q430" s="124">
        <f t="shared" si="1065"/>
        <v>0</v>
      </c>
      <c r="R430" s="125">
        <f t="shared" si="1066"/>
        <v>0</v>
      </c>
      <c r="S430" s="123"/>
      <c r="T430" s="124">
        <f t="shared" si="1067"/>
        <v>0</v>
      </c>
      <c r="U430" s="125">
        <f t="shared" si="1068"/>
        <v>0</v>
      </c>
      <c r="V430" s="123"/>
      <c r="W430" s="124">
        <f t="shared" si="1069"/>
        <v>0</v>
      </c>
      <c r="X430" s="125">
        <f t="shared" si="1070"/>
        <v>0</v>
      </c>
      <c r="Y430" s="123">
        <v>5</v>
      </c>
      <c r="Z430" s="124">
        <f t="shared" si="1071"/>
        <v>1</v>
      </c>
      <c r="AA430" s="125">
        <f t="shared" si="1072"/>
        <v>2017.1</v>
      </c>
      <c r="AB430" s="123"/>
      <c r="AC430" s="124">
        <f t="shared" si="1073"/>
        <v>0</v>
      </c>
      <c r="AD430" s="125">
        <f t="shared" si="1074"/>
        <v>0</v>
      </c>
      <c r="AE430" s="123"/>
      <c r="AF430" s="124">
        <f t="shared" si="1075"/>
        <v>0</v>
      </c>
      <c r="AG430" s="125">
        <f t="shared" si="1076"/>
        <v>0</v>
      </c>
      <c r="AH430" s="123"/>
      <c r="AI430" s="124">
        <f t="shared" si="1077"/>
        <v>0</v>
      </c>
      <c r="AJ430" s="125">
        <f t="shared" si="1078"/>
        <v>0</v>
      </c>
      <c r="AK430" s="123"/>
      <c r="AL430" s="124">
        <f t="shared" si="1079"/>
        <v>0</v>
      </c>
      <c r="AM430" s="125">
        <f t="shared" si="1080"/>
        <v>0</v>
      </c>
      <c r="AN430" s="123"/>
      <c r="AO430" s="124">
        <f t="shared" si="1081"/>
        <v>0</v>
      </c>
      <c r="AP430" s="125">
        <f t="shared" si="1082"/>
        <v>0</v>
      </c>
      <c r="AQ430" s="123"/>
      <c r="AR430" s="124">
        <f t="shared" si="1083"/>
        <v>0</v>
      </c>
      <c r="AS430" s="125">
        <f t="shared" si="1084"/>
        <v>0</v>
      </c>
      <c r="AT430" s="124">
        <f t="shared" si="1085"/>
        <v>0.99999999999999989</v>
      </c>
      <c r="AU430" s="104">
        <f t="shared" si="1086"/>
        <v>2017.1</v>
      </c>
      <c r="AW430" s="19" t="s">
        <v>1279</v>
      </c>
    </row>
    <row r="431" spans="1:49" hidden="1" outlineLevel="1" x14ac:dyDescent="0.25">
      <c r="A431" s="380" t="s">
        <v>1025</v>
      </c>
      <c r="B431" s="381" t="s">
        <v>752</v>
      </c>
      <c r="C431" s="346" t="s">
        <v>97</v>
      </c>
      <c r="D431" s="347">
        <v>1</v>
      </c>
      <c r="E431" s="349">
        <f>'02_P.O.S_N.N.L'!E429</f>
        <v>122.85</v>
      </c>
      <c r="F431" s="349">
        <f>'02_P.O.S_N.N.L'!F429</f>
        <v>122.85</v>
      </c>
      <c r="G431" s="123"/>
      <c r="H431" s="124">
        <f t="shared" si="1059"/>
        <v>0</v>
      </c>
      <c r="I431" s="125">
        <f t="shared" si="1060"/>
        <v>0</v>
      </c>
      <c r="J431" s="123"/>
      <c r="K431" s="124">
        <f t="shared" si="1061"/>
        <v>0</v>
      </c>
      <c r="L431" s="125">
        <f t="shared" si="1062"/>
        <v>0</v>
      </c>
      <c r="M431" s="123"/>
      <c r="N431" s="124">
        <f t="shared" si="1063"/>
        <v>0</v>
      </c>
      <c r="O431" s="125">
        <f t="shared" si="1064"/>
        <v>0</v>
      </c>
      <c r="P431" s="123"/>
      <c r="Q431" s="124">
        <f t="shared" si="1065"/>
        <v>0</v>
      </c>
      <c r="R431" s="125">
        <f t="shared" si="1066"/>
        <v>0</v>
      </c>
      <c r="S431" s="123"/>
      <c r="T431" s="124">
        <f t="shared" si="1067"/>
        <v>0</v>
      </c>
      <c r="U431" s="125">
        <f t="shared" si="1068"/>
        <v>0</v>
      </c>
      <c r="V431" s="123"/>
      <c r="W431" s="124">
        <f t="shared" si="1069"/>
        <v>0</v>
      </c>
      <c r="X431" s="125">
        <f t="shared" si="1070"/>
        <v>0</v>
      </c>
      <c r="Y431" s="123">
        <v>1</v>
      </c>
      <c r="Z431" s="124">
        <f t="shared" si="1071"/>
        <v>1</v>
      </c>
      <c r="AA431" s="125">
        <f t="shared" si="1072"/>
        <v>122.85</v>
      </c>
      <c r="AB431" s="123"/>
      <c r="AC431" s="124">
        <f t="shared" si="1073"/>
        <v>0</v>
      </c>
      <c r="AD431" s="125">
        <f t="shared" si="1074"/>
        <v>0</v>
      </c>
      <c r="AE431" s="123"/>
      <c r="AF431" s="124">
        <f t="shared" si="1075"/>
        <v>0</v>
      </c>
      <c r="AG431" s="125">
        <f t="shared" si="1076"/>
        <v>0</v>
      </c>
      <c r="AH431" s="123"/>
      <c r="AI431" s="124">
        <f t="shared" si="1077"/>
        <v>0</v>
      </c>
      <c r="AJ431" s="125">
        <f t="shared" si="1078"/>
        <v>0</v>
      </c>
      <c r="AK431" s="123"/>
      <c r="AL431" s="124">
        <f t="shared" si="1079"/>
        <v>0</v>
      </c>
      <c r="AM431" s="125">
        <f t="shared" si="1080"/>
        <v>0</v>
      </c>
      <c r="AN431" s="123"/>
      <c r="AO431" s="124">
        <f t="shared" si="1081"/>
        <v>0</v>
      </c>
      <c r="AP431" s="125">
        <f t="shared" si="1082"/>
        <v>0</v>
      </c>
      <c r="AQ431" s="123"/>
      <c r="AR431" s="124">
        <f t="shared" si="1083"/>
        <v>0</v>
      </c>
      <c r="AS431" s="125">
        <f t="shared" si="1084"/>
        <v>0</v>
      </c>
      <c r="AT431" s="124">
        <f t="shared" si="1085"/>
        <v>1</v>
      </c>
      <c r="AU431" s="104">
        <f t="shared" si="1086"/>
        <v>122.85</v>
      </c>
      <c r="AW431" s="19" t="s">
        <v>1279</v>
      </c>
    </row>
    <row r="432" spans="1:49" hidden="1" outlineLevel="1" x14ac:dyDescent="0.25">
      <c r="A432" s="380" t="s">
        <v>1026</v>
      </c>
      <c r="B432" s="381" t="s">
        <v>753</v>
      </c>
      <c r="C432" s="346" t="s">
        <v>97</v>
      </c>
      <c r="D432" s="347">
        <v>1</v>
      </c>
      <c r="E432" s="349">
        <f>'02_P.O.S_N.N.L'!E430</f>
        <v>423.49</v>
      </c>
      <c r="F432" s="349">
        <f>'02_P.O.S_N.N.L'!F430</f>
        <v>423.49</v>
      </c>
      <c r="G432" s="123"/>
      <c r="H432" s="124">
        <f t="shared" si="1059"/>
        <v>0</v>
      </c>
      <c r="I432" s="125">
        <f t="shared" si="1060"/>
        <v>0</v>
      </c>
      <c r="J432" s="123"/>
      <c r="K432" s="124">
        <f t="shared" si="1061"/>
        <v>0</v>
      </c>
      <c r="L432" s="125">
        <f t="shared" si="1062"/>
        <v>0</v>
      </c>
      <c r="M432" s="123"/>
      <c r="N432" s="124">
        <f t="shared" si="1063"/>
        <v>0</v>
      </c>
      <c r="O432" s="125">
        <f t="shared" si="1064"/>
        <v>0</v>
      </c>
      <c r="P432" s="123"/>
      <c r="Q432" s="124">
        <f t="shared" si="1065"/>
        <v>0</v>
      </c>
      <c r="R432" s="125">
        <f t="shared" si="1066"/>
        <v>0</v>
      </c>
      <c r="S432" s="123"/>
      <c r="T432" s="124">
        <f t="shared" si="1067"/>
        <v>0</v>
      </c>
      <c r="U432" s="125">
        <f t="shared" si="1068"/>
        <v>0</v>
      </c>
      <c r="V432" s="123"/>
      <c r="W432" s="124">
        <f t="shared" si="1069"/>
        <v>0</v>
      </c>
      <c r="X432" s="125">
        <f t="shared" si="1070"/>
        <v>0</v>
      </c>
      <c r="Y432" s="123">
        <v>1</v>
      </c>
      <c r="Z432" s="124">
        <f t="shared" si="1071"/>
        <v>1</v>
      </c>
      <c r="AA432" s="125">
        <f t="shared" si="1072"/>
        <v>423.49</v>
      </c>
      <c r="AB432" s="123"/>
      <c r="AC432" s="124">
        <f t="shared" si="1073"/>
        <v>0</v>
      </c>
      <c r="AD432" s="125">
        <f t="shared" si="1074"/>
        <v>0</v>
      </c>
      <c r="AE432" s="123"/>
      <c r="AF432" s="124">
        <f t="shared" si="1075"/>
        <v>0</v>
      </c>
      <c r="AG432" s="125">
        <f t="shared" si="1076"/>
        <v>0</v>
      </c>
      <c r="AH432" s="123"/>
      <c r="AI432" s="124">
        <f t="shared" si="1077"/>
        <v>0</v>
      </c>
      <c r="AJ432" s="125">
        <f t="shared" si="1078"/>
        <v>0</v>
      </c>
      <c r="AK432" s="123"/>
      <c r="AL432" s="124">
        <f t="shared" si="1079"/>
        <v>0</v>
      </c>
      <c r="AM432" s="125">
        <f t="shared" si="1080"/>
        <v>0</v>
      </c>
      <c r="AN432" s="123"/>
      <c r="AO432" s="124">
        <f t="shared" si="1081"/>
        <v>0</v>
      </c>
      <c r="AP432" s="125">
        <f t="shared" si="1082"/>
        <v>0</v>
      </c>
      <c r="AQ432" s="123"/>
      <c r="AR432" s="124">
        <f t="shared" si="1083"/>
        <v>0</v>
      </c>
      <c r="AS432" s="125">
        <f t="shared" si="1084"/>
        <v>0</v>
      </c>
      <c r="AT432" s="124">
        <f t="shared" si="1085"/>
        <v>1</v>
      </c>
      <c r="AU432" s="104">
        <f t="shared" si="1086"/>
        <v>423.49</v>
      </c>
      <c r="AW432" s="19" t="s">
        <v>1279</v>
      </c>
    </row>
    <row r="433" spans="1:49" hidden="1" outlineLevel="1" x14ac:dyDescent="0.25">
      <c r="A433" s="380" t="s">
        <v>1027</v>
      </c>
      <c r="B433" s="381" t="s">
        <v>754</v>
      </c>
      <c r="C433" s="346" t="s">
        <v>659</v>
      </c>
      <c r="D433" s="347">
        <v>2</v>
      </c>
      <c r="E433" s="349">
        <f>'02_P.O.S_N.N.L'!E431</f>
        <v>1240.47</v>
      </c>
      <c r="F433" s="349">
        <f>'02_P.O.S_N.N.L'!F431</f>
        <v>2480.94</v>
      </c>
      <c r="G433" s="123"/>
      <c r="H433" s="124">
        <f t="shared" si="1059"/>
        <v>0</v>
      </c>
      <c r="I433" s="125">
        <f t="shared" si="1060"/>
        <v>0</v>
      </c>
      <c r="J433" s="123"/>
      <c r="K433" s="124">
        <f t="shared" si="1061"/>
        <v>0</v>
      </c>
      <c r="L433" s="125">
        <f t="shared" si="1062"/>
        <v>0</v>
      </c>
      <c r="M433" s="123"/>
      <c r="N433" s="124">
        <f t="shared" si="1063"/>
        <v>0</v>
      </c>
      <c r="O433" s="125">
        <f t="shared" si="1064"/>
        <v>0</v>
      </c>
      <c r="P433" s="123"/>
      <c r="Q433" s="124">
        <f t="shared" si="1065"/>
        <v>0</v>
      </c>
      <c r="R433" s="125">
        <f t="shared" si="1066"/>
        <v>0</v>
      </c>
      <c r="S433" s="123"/>
      <c r="T433" s="124">
        <f t="shared" si="1067"/>
        <v>0</v>
      </c>
      <c r="U433" s="125">
        <f t="shared" si="1068"/>
        <v>0</v>
      </c>
      <c r="V433" s="123"/>
      <c r="W433" s="124">
        <f t="shared" si="1069"/>
        <v>0</v>
      </c>
      <c r="X433" s="125">
        <f t="shared" si="1070"/>
        <v>0</v>
      </c>
      <c r="Y433" s="123">
        <v>2</v>
      </c>
      <c r="Z433" s="124">
        <f t="shared" si="1071"/>
        <v>1</v>
      </c>
      <c r="AA433" s="125">
        <f t="shared" si="1072"/>
        <v>2480.94</v>
      </c>
      <c r="AB433" s="123"/>
      <c r="AC433" s="124">
        <f t="shared" si="1073"/>
        <v>0</v>
      </c>
      <c r="AD433" s="125">
        <f t="shared" si="1074"/>
        <v>0</v>
      </c>
      <c r="AE433" s="123"/>
      <c r="AF433" s="124">
        <f t="shared" si="1075"/>
        <v>0</v>
      </c>
      <c r="AG433" s="125">
        <f t="shared" si="1076"/>
        <v>0</v>
      </c>
      <c r="AH433" s="123"/>
      <c r="AI433" s="124">
        <f t="shared" si="1077"/>
        <v>0</v>
      </c>
      <c r="AJ433" s="125">
        <f t="shared" si="1078"/>
        <v>0</v>
      </c>
      <c r="AK433" s="123"/>
      <c r="AL433" s="124">
        <f t="shared" si="1079"/>
        <v>0</v>
      </c>
      <c r="AM433" s="125">
        <f t="shared" si="1080"/>
        <v>0</v>
      </c>
      <c r="AN433" s="123"/>
      <c r="AO433" s="124">
        <f t="shared" si="1081"/>
        <v>0</v>
      </c>
      <c r="AP433" s="125">
        <f t="shared" si="1082"/>
        <v>0</v>
      </c>
      <c r="AQ433" s="123"/>
      <c r="AR433" s="124">
        <f t="shared" si="1083"/>
        <v>0</v>
      </c>
      <c r="AS433" s="125">
        <f t="shared" si="1084"/>
        <v>0</v>
      </c>
      <c r="AT433" s="124">
        <f t="shared" si="1085"/>
        <v>1</v>
      </c>
      <c r="AU433" s="104">
        <f t="shared" si="1086"/>
        <v>2480.94</v>
      </c>
      <c r="AW433" s="19" t="s">
        <v>1279</v>
      </c>
    </row>
    <row r="434" spans="1:49" hidden="1" outlineLevel="1" x14ac:dyDescent="0.25">
      <c r="A434" s="380" t="s">
        <v>1028</v>
      </c>
      <c r="B434" s="381" t="s">
        <v>755</v>
      </c>
      <c r="C434" s="346" t="s">
        <v>97</v>
      </c>
      <c r="D434" s="347">
        <v>2</v>
      </c>
      <c r="E434" s="349">
        <f>'02_P.O.S_N.N.L'!E432</f>
        <v>1442.19</v>
      </c>
      <c r="F434" s="349">
        <f>'02_P.O.S_N.N.L'!F432</f>
        <v>2884.38</v>
      </c>
      <c r="G434" s="123"/>
      <c r="H434" s="124">
        <f t="shared" si="1059"/>
        <v>0</v>
      </c>
      <c r="I434" s="125">
        <f t="shared" si="1060"/>
        <v>0</v>
      </c>
      <c r="J434" s="123"/>
      <c r="K434" s="124">
        <f t="shared" si="1061"/>
        <v>0</v>
      </c>
      <c r="L434" s="125">
        <f t="shared" si="1062"/>
        <v>0</v>
      </c>
      <c r="M434" s="123"/>
      <c r="N434" s="124">
        <f t="shared" si="1063"/>
        <v>0</v>
      </c>
      <c r="O434" s="125">
        <f t="shared" si="1064"/>
        <v>0</v>
      </c>
      <c r="P434" s="123"/>
      <c r="Q434" s="124">
        <f t="shared" si="1065"/>
        <v>0</v>
      </c>
      <c r="R434" s="125">
        <f t="shared" si="1066"/>
        <v>0</v>
      </c>
      <c r="S434" s="123"/>
      <c r="T434" s="124">
        <f t="shared" si="1067"/>
        <v>0</v>
      </c>
      <c r="U434" s="125">
        <f t="shared" si="1068"/>
        <v>0</v>
      </c>
      <c r="V434" s="123"/>
      <c r="W434" s="124">
        <f t="shared" si="1069"/>
        <v>0</v>
      </c>
      <c r="X434" s="125">
        <f t="shared" si="1070"/>
        <v>0</v>
      </c>
      <c r="Y434" s="123">
        <v>2</v>
      </c>
      <c r="Z434" s="124">
        <f t="shared" si="1071"/>
        <v>1</v>
      </c>
      <c r="AA434" s="125">
        <f t="shared" si="1072"/>
        <v>2884.38</v>
      </c>
      <c r="AB434" s="123"/>
      <c r="AC434" s="124">
        <f t="shared" si="1073"/>
        <v>0</v>
      </c>
      <c r="AD434" s="125">
        <f t="shared" si="1074"/>
        <v>0</v>
      </c>
      <c r="AE434" s="123"/>
      <c r="AF434" s="124">
        <f t="shared" si="1075"/>
        <v>0</v>
      </c>
      <c r="AG434" s="125">
        <f t="shared" si="1076"/>
        <v>0</v>
      </c>
      <c r="AH434" s="123"/>
      <c r="AI434" s="124">
        <f t="shared" si="1077"/>
        <v>0</v>
      </c>
      <c r="AJ434" s="125">
        <f t="shared" si="1078"/>
        <v>0</v>
      </c>
      <c r="AK434" s="123"/>
      <c r="AL434" s="124">
        <f t="shared" si="1079"/>
        <v>0</v>
      </c>
      <c r="AM434" s="125">
        <f t="shared" si="1080"/>
        <v>0</v>
      </c>
      <c r="AN434" s="123"/>
      <c r="AO434" s="124">
        <f t="shared" si="1081"/>
        <v>0</v>
      </c>
      <c r="AP434" s="125">
        <f t="shared" si="1082"/>
        <v>0</v>
      </c>
      <c r="AQ434" s="123"/>
      <c r="AR434" s="124">
        <f t="shared" si="1083"/>
        <v>0</v>
      </c>
      <c r="AS434" s="125">
        <f t="shared" si="1084"/>
        <v>0</v>
      </c>
      <c r="AT434" s="124">
        <f t="shared" si="1085"/>
        <v>1</v>
      </c>
      <c r="AU434" s="104">
        <f t="shared" si="1086"/>
        <v>2884.38</v>
      </c>
      <c r="AW434" s="19" t="s">
        <v>1279</v>
      </c>
    </row>
    <row r="435" spans="1:49" hidden="1" outlineLevel="1" x14ac:dyDescent="0.25">
      <c r="A435" s="380" t="s">
        <v>1029</v>
      </c>
      <c r="B435" s="381" t="s">
        <v>756</v>
      </c>
      <c r="C435" s="346" t="s">
        <v>659</v>
      </c>
      <c r="D435" s="347">
        <v>2</v>
      </c>
      <c r="E435" s="349">
        <f>'02_P.O.S_N.N.L'!E433</f>
        <v>1418.79</v>
      </c>
      <c r="F435" s="349">
        <f>'02_P.O.S_N.N.L'!F433</f>
        <v>2837.58</v>
      </c>
      <c r="G435" s="123"/>
      <c r="H435" s="124">
        <f t="shared" si="1059"/>
        <v>0</v>
      </c>
      <c r="I435" s="125">
        <f t="shared" si="1060"/>
        <v>0</v>
      </c>
      <c r="J435" s="123"/>
      <c r="K435" s="124">
        <f t="shared" si="1061"/>
        <v>0</v>
      </c>
      <c r="L435" s="125">
        <f t="shared" si="1062"/>
        <v>0</v>
      </c>
      <c r="M435" s="123"/>
      <c r="N435" s="124">
        <f t="shared" si="1063"/>
        <v>0</v>
      </c>
      <c r="O435" s="125">
        <f t="shared" si="1064"/>
        <v>0</v>
      </c>
      <c r="P435" s="123"/>
      <c r="Q435" s="124">
        <f t="shared" si="1065"/>
        <v>0</v>
      </c>
      <c r="R435" s="125">
        <f t="shared" si="1066"/>
        <v>0</v>
      </c>
      <c r="S435" s="123"/>
      <c r="T435" s="124">
        <f t="shared" si="1067"/>
        <v>0</v>
      </c>
      <c r="U435" s="125">
        <f t="shared" si="1068"/>
        <v>0</v>
      </c>
      <c r="V435" s="123"/>
      <c r="W435" s="124">
        <f t="shared" si="1069"/>
        <v>0</v>
      </c>
      <c r="X435" s="125">
        <f t="shared" si="1070"/>
        <v>0</v>
      </c>
      <c r="Y435" s="123">
        <v>2</v>
      </c>
      <c r="Z435" s="124">
        <f t="shared" si="1071"/>
        <v>1</v>
      </c>
      <c r="AA435" s="125">
        <f t="shared" si="1072"/>
        <v>2837.58</v>
      </c>
      <c r="AB435" s="123"/>
      <c r="AC435" s="124">
        <f t="shared" si="1073"/>
        <v>0</v>
      </c>
      <c r="AD435" s="125">
        <f t="shared" si="1074"/>
        <v>0</v>
      </c>
      <c r="AE435" s="123"/>
      <c r="AF435" s="124">
        <f t="shared" si="1075"/>
        <v>0</v>
      </c>
      <c r="AG435" s="125">
        <f t="shared" si="1076"/>
        <v>0</v>
      </c>
      <c r="AH435" s="123"/>
      <c r="AI435" s="124">
        <f t="shared" si="1077"/>
        <v>0</v>
      </c>
      <c r="AJ435" s="125">
        <f t="shared" si="1078"/>
        <v>0</v>
      </c>
      <c r="AK435" s="123"/>
      <c r="AL435" s="124">
        <f t="shared" si="1079"/>
        <v>0</v>
      </c>
      <c r="AM435" s="125">
        <f t="shared" si="1080"/>
        <v>0</v>
      </c>
      <c r="AN435" s="123"/>
      <c r="AO435" s="124">
        <f t="shared" si="1081"/>
        <v>0</v>
      </c>
      <c r="AP435" s="125">
        <f t="shared" si="1082"/>
        <v>0</v>
      </c>
      <c r="AQ435" s="123"/>
      <c r="AR435" s="124">
        <f t="shared" si="1083"/>
        <v>0</v>
      </c>
      <c r="AS435" s="125">
        <f t="shared" si="1084"/>
        <v>0</v>
      </c>
      <c r="AT435" s="124">
        <f t="shared" si="1085"/>
        <v>1</v>
      </c>
      <c r="AU435" s="104">
        <f t="shared" si="1086"/>
        <v>2837.58</v>
      </c>
      <c r="AW435" s="19" t="s">
        <v>1279</v>
      </c>
    </row>
    <row r="436" spans="1:49" hidden="1" outlineLevel="1" x14ac:dyDescent="0.25">
      <c r="A436" s="380" t="s">
        <v>1030</v>
      </c>
      <c r="B436" s="381" t="s">
        <v>757</v>
      </c>
      <c r="C436" s="346" t="s">
        <v>45</v>
      </c>
      <c r="D436" s="347">
        <v>2</v>
      </c>
      <c r="E436" s="349">
        <f>'02_P.O.S_N.N.L'!E434</f>
        <v>889.68</v>
      </c>
      <c r="F436" s="349">
        <f>'02_P.O.S_N.N.L'!F434</f>
        <v>1779.36</v>
      </c>
      <c r="G436" s="123"/>
      <c r="H436" s="124">
        <f t="shared" si="1059"/>
        <v>0</v>
      </c>
      <c r="I436" s="125">
        <f t="shared" si="1060"/>
        <v>0</v>
      </c>
      <c r="J436" s="123"/>
      <c r="K436" s="124">
        <f t="shared" si="1061"/>
        <v>0</v>
      </c>
      <c r="L436" s="125">
        <f t="shared" si="1062"/>
        <v>0</v>
      </c>
      <c r="M436" s="123"/>
      <c r="N436" s="124">
        <f t="shared" si="1063"/>
        <v>0</v>
      </c>
      <c r="O436" s="125">
        <f t="shared" si="1064"/>
        <v>0</v>
      </c>
      <c r="P436" s="123"/>
      <c r="Q436" s="124">
        <f t="shared" si="1065"/>
        <v>0</v>
      </c>
      <c r="R436" s="125">
        <f t="shared" si="1066"/>
        <v>0</v>
      </c>
      <c r="S436" s="123"/>
      <c r="T436" s="124">
        <f t="shared" si="1067"/>
        <v>0</v>
      </c>
      <c r="U436" s="125">
        <f t="shared" si="1068"/>
        <v>0</v>
      </c>
      <c r="V436" s="123"/>
      <c r="W436" s="124">
        <f t="shared" si="1069"/>
        <v>0</v>
      </c>
      <c r="X436" s="125">
        <f t="shared" si="1070"/>
        <v>0</v>
      </c>
      <c r="Y436" s="123">
        <v>2</v>
      </c>
      <c r="Z436" s="124">
        <f t="shared" si="1071"/>
        <v>1</v>
      </c>
      <c r="AA436" s="125">
        <f t="shared" si="1072"/>
        <v>1779.36</v>
      </c>
      <c r="AB436" s="123"/>
      <c r="AC436" s="124">
        <f t="shared" si="1073"/>
        <v>0</v>
      </c>
      <c r="AD436" s="125">
        <f t="shared" si="1074"/>
        <v>0</v>
      </c>
      <c r="AE436" s="123"/>
      <c r="AF436" s="124">
        <f t="shared" si="1075"/>
        <v>0</v>
      </c>
      <c r="AG436" s="125">
        <f t="shared" si="1076"/>
        <v>0</v>
      </c>
      <c r="AH436" s="123"/>
      <c r="AI436" s="124">
        <f t="shared" si="1077"/>
        <v>0</v>
      </c>
      <c r="AJ436" s="125">
        <f t="shared" si="1078"/>
        <v>0</v>
      </c>
      <c r="AK436" s="123"/>
      <c r="AL436" s="124">
        <f t="shared" si="1079"/>
        <v>0</v>
      </c>
      <c r="AM436" s="125">
        <f t="shared" si="1080"/>
        <v>0</v>
      </c>
      <c r="AN436" s="123"/>
      <c r="AO436" s="124">
        <f t="shared" si="1081"/>
        <v>0</v>
      </c>
      <c r="AP436" s="125">
        <f t="shared" si="1082"/>
        <v>0</v>
      </c>
      <c r="AQ436" s="123"/>
      <c r="AR436" s="124">
        <f t="shared" si="1083"/>
        <v>0</v>
      </c>
      <c r="AS436" s="125">
        <f t="shared" si="1084"/>
        <v>0</v>
      </c>
      <c r="AT436" s="124">
        <f t="shared" si="1085"/>
        <v>1</v>
      </c>
      <c r="AU436" s="104">
        <f t="shared" si="1086"/>
        <v>1779.36</v>
      </c>
      <c r="AW436" s="19" t="s">
        <v>1279</v>
      </c>
    </row>
    <row r="437" spans="1:49" hidden="1" outlineLevel="1" x14ac:dyDescent="0.25">
      <c r="A437" s="380" t="s">
        <v>1031</v>
      </c>
      <c r="B437" s="381" t="s">
        <v>758</v>
      </c>
      <c r="C437" s="346" t="s">
        <v>45</v>
      </c>
      <c r="D437" s="347">
        <v>1</v>
      </c>
      <c r="E437" s="349">
        <f>'02_P.O.S_N.N.L'!E435</f>
        <v>1513.15</v>
      </c>
      <c r="F437" s="349">
        <f>'02_P.O.S_N.N.L'!F435</f>
        <v>1513.15</v>
      </c>
      <c r="G437" s="123"/>
      <c r="H437" s="124">
        <f t="shared" si="1059"/>
        <v>0</v>
      </c>
      <c r="I437" s="125">
        <f t="shared" si="1060"/>
        <v>0</v>
      </c>
      <c r="J437" s="123"/>
      <c r="K437" s="124">
        <f t="shared" si="1061"/>
        <v>0</v>
      </c>
      <c r="L437" s="125">
        <f t="shared" si="1062"/>
        <v>0</v>
      </c>
      <c r="M437" s="123"/>
      <c r="N437" s="124">
        <f t="shared" si="1063"/>
        <v>0</v>
      </c>
      <c r="O437" s="125">
        <f t="shared" si="1064"/>
        <v>0</v>
      </c>
      <c r="P437" s="123"/>
      <c r="Q437" s="124">
        <f t="shared" si="1065"/>
        <v>0</v>
      </c>
      <c r="R437" s="125">
        <f t="shared" si="1066"/>
        <v>0</v>
      </c>
      <c r="S437" s="123"/>
      <c r="T437" s="124">
        <f t="shared" si="1067"/>
        <v>0</v>
      </c>
      <c r="U437" s="125">
        <f t="shared" si="1068"/>
        <v>0</v>
      </c>
      <c r="V437" s="123"/>
      <c r="W437" s="124">
        <f t="shared" si="1069"/>
        <v>0</v>
      </c>
      <c r="X437" s="125">
        <f t="shared" si="1070"/>
        <v>0</v>
      </c>
      <c r="Y437" s="123">
        <v>1</v>
      </c>
      <c r="Z437" s="124">
        <f t="shared" si="1071"/>
        <v>1</v>
      </c>
      <c r="AA437" s="125">
        <f t="shared" si="1072"/>
        <v>1513.15</v>
      </c>
      <c r="AB437" s="123"/>
      <c r="AC437" s="124">
        <f t="shared" si="1073"/>
        <v>0</v>
      </c>
      <c r="AD437" s="125">
        <f t="shared" si="1074"/>
        <v>0</v>
      </c>
      <c r="AE437" s="123"/>
      <c r="AF437" s="124">
        <f t="shared" si="1075"/>
        <v>0</v>
      </c>
      <c r="AG437" s="125">
        <f t="shared" si="1076"/>
        <v>0</v>
      </c>
      <c r="AH437" s="123"/>
      <c r="AI437" s="124">
        <f t="shared" si="1077"/>
        <v>0</v>
      </c>
      <c r="AJ437" s="125">
        <f t="shared" si="1078"/>
        <v>0</v>
      </c>
      <c r="AK437" s="123"/>
      <c r="AL437" s="124">
        <f t="shared" si="1079"/>
        <v>0</v>
      </c>
      <c r="AM437" s="125">
        <f t="shared" si="1080"/>
        <v>0</v>
      </c>
      <c r="AN437" s="123"/>
      <c r="AO437" s="124">
        <f t="shared" si="1081"/>
        <v>0</v>
      </c>
      <c r="AP437" s="125">
        <f t="shared" si="1082"/>
        <v>0</v>
      </c>
      <c r="AQ437" s="123"/>
      <c r="AR437" s="124">
        <f t="shared" si="1083"/>
        <v>0</v>
      </c>
      <c r="AS437" s="125">
        <f t="shared" si="1084"/>
        <v>0</v>
      </c>
      <c r="AT437" s="124">
        <f t="shared" si="1085"/>
        <v>1</v>
      </c>
      <c r="AU437" s="104">
        <f t="shared" si="1086"/>
        <v>1513.15</v>
      </c>
      <c r="AW437" s="19" t="s">
        <v>1279</v>
      </c>
    </row>
    <row r="438" spans="1:49" hidden="1" outlineLevel="1" x14ac:dyDescent="0.25">
      <c r="A438" s="380" t="s">
        <v>1032</v>
      </c>
      <c r="B438" s="381" t="s">
        <v>759</v>
      </c>
      <c r="C438" s="346" t="s">
        <v>97</v>
      </c>
      <c r="D438" s="347">
        <v>2</v>
      </c>
      <c r="E438" s="349">
        <f>'02_P.O.S_N.N.L'!E436</f>
        <v>255.08</v>
      </c>
      <c r="F438" s="349">
        <f>'02_P.O.S_N.N.L'!F436</f>
        <v>510.16</v>
      </c>
      <c r="G438" s="123"/>
      <c r="H438" s="124">
        <f t="shared" si="1059"/>
        <v>0</v>
      </c>
      <c r="I438" s="125">
        <f t="shared" si="1060"/>
        <v>0</v>
      </c>
      <c r="J438" s="123"/>
      <c r="K438" s="124">
        <f t="shared" si="1061"/>
        <v>0</v>
      </c>
      <c r="L438" s="125">
        <f t="shared" si="1062"/>
        <v>0</v>
      </c>
      <c r="M438" s="123"/>
      <c r="N438" s="124">
        <f t="shared" si="1063"/>
        <v>0</v>
      </c>
      <c r="O438" s="125">
        <f t="shared" si="1064"/>
        <v>0</v>
      </c>
      <c r="P438" s="123"/>
      <c r="Q438" s="124">
        <f t="shared" si="1065"/>
        <v>0</v>
      </c>
      <c r="R438" s="125">
        <f t="shared" si="1066"/>
        <v>0</v>
      </c>
      <c r="S438" s="123"/>
      <c r="T438" s="124">
        <f t="shared" si="1067"/>
        <v>0</v>
      </c>
      <c r="U438" s="125">
        <f t="shared" si="1068"/>
        <v>0</v>
      </c>
      <c r="V438" s="123"/>
      <c r="W438" s="124">
        <f t="shared" si="1069"/>
        <v>0</v>
      </c>
      <c r="X438" s="125">
        <f t="shared" si="1070"/>
        <v>0</v>
      </c>
      <c r="Y438" s="123">
        <v>2</v>
      </c>
      <c r="Z438" s="124">
        <f t="shared" si="1071"/>
        <v>1</v>
      </c>
      <c r="AA438" s="125">
        <f t="shared" si="1072"/>
        <v>510.16</v>
      </c>
      <c r="AB438" s="123"/>
      <c r="AC438" s="124">
        <f t="shared" si="1073"/>
        <v>0</v>
      </c>
      <c r="AD438" s="125">
        <f t="shared" si="1074"/>
        <v>0</v>
      </c>
      <c r="AE438" s="123"/>
      <c r="AF438" s="124">
        <f t="shared" si="1075"/>
        <v>0</v>
      </c>
      <c r="AG438" s="125">
        <f t="shared" si="1076"/>
        <v>0</v>
      </c>
      <c r="AH438" s="123"/>
      <c r="AI438" s="124">
        <f t="shared" si="1077"/>
        <v>0</v>
      </c>
      <c r="AJ438" s="125">
        <f t="shared" si="1078"/>
        <v>0</v>
      </c>
      <c r="AK438" s="123"/>
      <c r="AL438" s="124">
        <f t="shared" si="1079"/>
        <v>0</v>
      </c>
      <c r="AM438" s="125">
        <f t="shared" si="1080"/>
        <v>0</v>
      </c>
      <c r="AN438" s="123"/>
      <c r="AO438" s="124">
        <f t="shared" si="1081"/>
        <v>0</v>
      </c>
      <c r="AP438" s="125">
        <f t="shared" si="1082"/>
        <v>0</v>
      </c>
      <c r="AQ438" s="123"/>
      <c r="AR438" s="124">
        <f t="shared" si="1083"/>
        <v>0</v>
      </c>
      <c r="AS438" s="125">
        <f t="shared" si="1084"/>
        <v>0</v>
      </c>
      <c r="AT438" s="124">
        <f t="shared" si="1085"/>
        <v>1</v>
      </c>
      <c r="AU438" s="104">
        <f t="shared" si="1086"/>
        <v>510.16</v>
      </c>
      <c r="AW438" s="19" t="s">
        <v>1279</v>
      </c>
    </row>
    <row r="439" spans="1:49" hidden="1" outlineLevel="1" x14ac:dyDescent="0.25">
      <c r="A439" s="380" t="s">
        <v>1033</v>
      </c>
      <c r="B439" s="381" t="s">
        <v>760</v>
      </c>
      <c r="C439" s="346" t="s">
        <v>46</v>
      </c>
      <c r="D439" s="347">
        <v>6</v>
      </c>
      <c r="E439" s="349">
        <f>'02_P.O.S_N.N.L'!E437</f>
        <v>111.43</v>
      </c>
      <c r="F439" s="349">
        <f>'02_P.O.S_N.N.L'!F437</f>
        <v>668.58</v>
      </c>
      <c r="G439" s="123"/>
      <c r="H439" s="124">
        <f t="shared" si="1059"/>
        <v>0</v>
      </c>
      <c r="I439" s="125">
        <f t="shared" si="1060"/>
        <v>0</v>
      </c>
      <c r="J439" s="123"/>
      <c r="K439" s="124">
        <f t="shared" si="1061"/>
        <v>0</v>
      </c>
      <c r="L439" s="125">
        <f t="shared" si="1062"/>
        <v>0</v>
      </c>
      <c r="M439" s="123"/>
      <c r="N439" s="124">
        <f t="shared" si="1063"/>
        <v>0</v>
      </c>
      <c r="O439" s="125">
        <f t="shared" si="1064"/>
        <v>0</v>
      </c>
      <c r="P439" s="123"/>
      <c r="Q439" s="124">
        <f t="shared" si="1065"/>
        <v>0</v>
      </c>
      <c r="R439" s="125">
        <f t="shared" si="1066"/>
        <v>0</v>
      </c>
      <c r="S439" s="123"/>
      <c r="T439" s="124">
        <f t="shared" si="1067"/>
        <v>0</v>
      </c>
      <c r="U439" s="125">
        <f t="shared" si="1068"/>
        <v>0</v>
      </c>
      <c r="V439" s="123"/>
      <c r="W439" s="124">
        <f t="shared" si="1069"/>
        <v>0</v>
      </c>
      <c r="X439" s="125">
        <f t="shared" si="1070"/>
        <v>0</v>
      </c>
      <c r="Y439" s="123">
        <v>6</v>
      </c>
      <c r="Z439" s="124">
        <f t="shared" si="1071"/>
        <v>1</v>
      </c>
      <c r="AA439" s="125">
        <f t="shared" si="1072"/>
        <v>668.58</v>
      </c>
      <c r="AB439" s="123"/>
      <c r="AC439" s="124">
        <f t="shared" si="1073"/>
        <v>0</v>
      </c>
      <c r="AD439" s="125">
        <f t="shared" si="1074"/>
        <v>0</v>
      </c>
      <c r="AE439" s="123"/>
      <c r="AF439" s="124">
        <f t="shared" si="1075"/>
        <v>0</v>
      </c>
      <c r="AG439" s="125">
        <f t="shared" si="1076"/>
        <v>0</v>
      </c>
      <c r="AH439" s="123"/>
      <c r="AI439" s="124">
        <f t="shared" si="1077"/>
        <v>0</v>
      </c>
      <c r="AJ439" s="125">
        <f t="shared" si="1078"/>
        <v>0</v>
      </c>
      <c r="AK439" s="123"/>
      <c r="AL439" s="124">
        <f t="shared" si="1079"/>
        <v>0</v>
      </c>
      <c r="AM439" s="125">
        <f t="shared" si="1080"/>
        <v>0</v>
      </c>
      <c r="AN439" s="123"/>
      <c r="AO439" s="124">
        <f t="shared" si="1081"/>
        <v>0</v>
      </c>
      <c r="AP439" s="125">
        <f t="shared" si="1082"/>
        <v>0</v>
      </c>
      <c r="AQ439" s="123"/>
      <c r="AR439" s="124">
        <f t="shared" si="1083"/>
        <v>0</v>
      </c>
      <c r="AS439" s="125">
        <f t="shared" si="1084"/>
        <v>0</v>
      </c>
      <c r="AT439" s="124">
        <f t="shared" si="1085"/>
        <v>1</v>
      </c>
      <c r="AU439" s="104">
        <f t="shared" si="1086"/>
        <v>668.58</v>
      </c>
      <c r="AW439" s="19" t="s">
        <v>1278</v>
      </c>
    </row>
    <row r="440" spans="1:49" hidden="1" outlineLevel="1" x14ac:dyDescent="0.25">
      <c r="A440" s="380" t="s">
        <v>1034</v>
      </c>
      <c r="B440" s="381" t="s">
        <v>712</v>
      </c>
      <c r="C440" s="346" t="s">
        <v>97</v>
      </c>
      <c r="D440" s="347">
        <v>1</v>
      </c>
      <c r="E440" s="349">
        <f>'02_P.O.S_N.N.L'!E438</f>
        <v>3.62</v>
      </c>
      <c r="F440" s="349">
        <f>'02_P.O.S_N.N.L'!F438</f>
        <v>3.62</v>
      </c>
      <c r="G440" s="123"/>
      <c r="H440" s="124">
        <f t="shared" si="1059"/>
        <v>0</v>
      </c>
      <c r="I440" s="125">
        <f t="shared" si="1060"/>
        <v>0</v>
      </c>
      <c r="J440" s="123"/>
      <c r="K440" s="124">
        <f t="shared" si="1061"/>
        <v>0</v>
      </c>
      <c r="L440" s="125">
        <f t="shared" si="1062"/>
        <v>0</v>
      </c>
      <c r="M440" s="123"/>
      <c r="N440" s="124">
        <f t="shared" si="1063"/>
        <v>0</v>
      </c>
      <c r="O440" s="125">
        <f t="shared" si="1064"/>
        <v>0</v>
      </c>
      <c r="P440" s="123"/>
      <c r="Q440" s="124">
        <f t="shared" si="1065"/>
        <v>0</v>
      </c>
      <c r="R440" s="125">
        <f t="shared" si="1066"/>
        <v>0</v>
      </c>
      <c r="S440" s="123"/>
      <c r="T440" s="124">
        <f t="shared" si="1067"/>
        <v>0</v>
      </c>
      <c r="U440" s="125">
        <f t="shared" si="1068"/>
        <v>0</v>
      </c>
      <c r="V440" s="123"/>
      <c r="W440" s="124">
        <f t="shared" si="1069"/>
        <v>0</v>
      </c>
      <c r="X440" s="125">
        <f t="shared" si="1070"/>
        <v>0</v>
      </c>
      <c r="Y440" s="123">
        <v>1</v>
      </c>
      <c r="Z440" s="124">
        <f t="shared" si="1071"/>
        <v>1</v>
      </c>
      <c r="AA440" s="125">
        <f t="shared" si="1072"/>
        <v>3.62</v>
      </c>
      <c r="AB440" s="123"/>
      <c r="AC440" s="124">
        <f t="shared" si="1073"/>
        <v>0</v>
      </c>
      <c r="AD440" s="125">
        <f t="shared" si="1074"/>
        <v>0</v>
      </c>
      <c r="AE440" s="123"/>
      <c r="AF440" s="124">
        <f t="shared" si="1075"/>
        <v>0</v>
      </c>
      <c r="AG440" s="125">
        <f t="shared" si="1076"/>
        <v>0</v>
      </c>
      <c r="AH440" s="123"/>
      <c r="AI440" s="124">
        <f t="shared" si="1077"/>
        <v>0</v>
      </c>
      <c r="AJ440" s="125">
        <f t="shared" si="1078"/>
        <v>0</v>
      </c>
      <c r="AK440" s="123"/>
      <c r="AL440" s="124">
        <f t="shared" si="1079"/>
        <v>0</v>
      </c>
      <c r="AM440" s="125">
        <f t="shared" si="1080"/>
        <v>0</v>
      </c>
      <c r="AN440" s="123"/>
      <c r="AO440" s="124">
        <f t="shared" si="1081"/>
        <v>0</v>
      </c>
      <c r="AP440" s="125">
        <f t="shared" si="1082"/>
        <v>0</v>
      </c>
      <c r="AQ440" s="123"/>
      <c r="AR440" s="124">
        <f t="shared" si="1083"/>
        <v>0</v>
      </c>
      <c r="AS440" s="125">
        <f t="shared" si="1084"/>
        <v>0</v>
      </c>
      <c r="AT440" s="124">
        <f t="shared" si="1085"/>
        <v>1</v>
      </c>
      <c r="AU440" s="104">
        <f t="shared" si="1086"/>
        <v>3.62</v>
      </c>
      <c r="AW440" s="19" t="s">
        <v>1279</v>
      </c>
    </row>
    <row r="441" spans="1:49" hidden="1" outlineLevel="1" x14ac:dyDescent="0.25">
      <c r="A441" s="380" t="s">
        <v>1035</v>
      </c>
      <c r="B441" s="381" t="s">
        <v>713</v>
      </c>
      <c r="C441" s="346" t="s">
        <v>97</v>
      </c>
      <c r="D441" s="347">
        <v>1</v>
      </c>
      <c r="E441" s="349">
        <f>'02_P.O.S_N.N.L'!E439</f>
        <v>23.09</v>
      </c>
      <c r="F441" s="349">
        <f>'02_P.O.S_N.N.L'!F439</f>
        <v>23.09</v>
      </c>
      <c r="G441" s="123"/>
      <c r="H441" s="124">
        <f t="shared" si="1059"/>
        <v>0</v>
      </c>
      <c r="I441" s="125">
        <f t="shared" si="1060"/>
        <v>0</v>
      </c>
      <c r="J441" s="123"/>
      <c r="K441" s="124">
        <f t="shared" si="1061"/>
        <v>0</v>
      </c>
      <c r="L441" s="125">
        <f t="shared" si="1062"/>
        <v>0</v>
      </c>
      <c r="M441" s="123"/>
      <c r="N441" s="124">
        <f t="shared" si="1063"/>
        <v>0</v>
      </c>
      <c r="O441" s="125">
        <f t="shared" si="1064"/>
        <v>0</v>
      </c>
      <c r="P441" s="123"/>
      <c r="Q441" s="124">
        <f t="shared" si="1065"/>
        <v>0</v>
      </c>
      <c r="R441" s="125">
        <f t="shared" si="1066"/>
        <v>0</v>
      </c>
      <c r="S441" s="123"/>
      <c r="T441" s="124">
        <f t="shared" si="1067"/>
        <v>0</v>
      </c>
      <c r="U441" s="125">
        <f t="shared" si="1068"/>
        <v>0</v>
      </c>
      <c r="V441" s="123"/>
      <c r="W441" s="124">
        <f t="shared" si="1069"/>
        <v>0</v>
      </c>
      <c r="X441" s="125">
        <f t="shared" si="1070"/>
        <v>0</v>
      </c>
      <c r="Y441" s="123">
        <v>1</v>
      </c>
      <c r="Z441" s="124">
        <f t="shared" si="1071"/>
        <v>1</v>
      </c>
      <c r="AA441" s="125">
        <f t="shared" si="1072"/>
        <v>23.09</v>
      </c>
      <c r="AB441" s="123"/>
      <c r="AC441" s="124">
        <f t="shared" si="1073"/>
        <v>0</v>
      </c>
      <c r="AD441" s="125">
        <f t="shared" si="1074"/>
        <v>0</v>
      </c>
      <c r="AE441" s="123"/>
      <c r="AF441" s="124">
        <f t="shared" si="1075"/>
        <v>0</v>
      </c>
      <c r="AG441" s="125">
        <f t="shared" si="1076"/>
        <v>0</v>
      </c>
      <c r="AH441" s="123"/>
      <c r="AI441" s="124">
        <f t="shared" si="1077"/>
        <v>0</v>
      </c>
      <c r="AJ441" s="125">
        <f t="shared" si="1078"/>
        <v>0</v>
      </c>
      <c r="AK441" s="123"/>
      <c r="AL441" s="124">
        <f t="shared" si="1079"/>
        <v>0</v>
      </c>
      <c r="AM441" s="125">
        <f t="shared" si="1080"/>
        <v>0</v>
      </c>
      <c r="AN441" s="123"/>
      <c r="AO441" s="124">
        <f t="shared" si="1081"/>
        <v>0</v>
      </c>
      <c r="AP441" s="125">
        <f t="shared" si="1082"/>
        <v>0</v>
      </c>
      <c r="AQ441" s="123"/>
      <c r="AR441" s="124">
        <f t="shared" si="1083"/>
        <v>0</v>
      </c>
      <c r="AS441" s="125">
        <f t="shared" si="1084"/>
        <v>0</v>
      </c>
      <c r="AT441" s="124">
        <f t="shared" si="1085"/>
        <v>1</v>
      </c>
      <c r="AU441" s="104">
        <f t="shared" si="1086"/>
        <v>23.09</v>
      </c>
      <c r="AW441" s="19" t="s">
        <v>1279</v>
      </c>
    </row>
    <row r="442" spans="1:49" hidden="1" outlineLevel="1" x14ac:dyDescent="0.25">
      <c r="A442" s="380" t="s">
        <v>1036</v>
      </c>
      <c r="B442" s="381" t="s">
        <v>723</v>
      </c>
      <c r="C442" s="346" t="s">
        <v>97</v>
      </c>
      <c r="D442" s="347">
        <v>1</v>
      </c>
      <c r="E442" s="349">
        <f>'02_P.O.S_N.N.L'!E440</f>
        <v>340.13</v>
      </c>
      <c r="F442" s="349">
        <f>'02_P.O.S_N.N.L'!F440</f>
        <v>340.13</v>
      </c>
      <c r="G442" s="123"/>
      <c r="H442" s="124">
        <f t="shared" si="1059"/>
        <v>0</v>
      </c>
      <c r="I442" s="125">
        <f t="shared" si="1060"/>
        <v>0</v>
      </c>
      <c r="J442" s="123"/>
      <c r="K442" s="124">
        <f t="shared" si="1061"/>
        <v>0</v>
      </c>
      <c r="L442" s="125">
        <f t="shared" si="1062"/>
        <v>0</v>
      </c>
      <c r="M442" s="123"/>
      <c r="N442" s="124">
        <f t="shared" si="1063"/>
        <v>0</v>
      </c>
      <c r="O442" s="125">
        <f t="shared" si="1064"/>
        <v>0</v>
      </c>
      <c r="P442" s="123"/>
      <c r="Q442" s="124">
        <f t="shared" si="1065"/>
        <v>0</v>
      </c>
      <c r="R442" s="125">
        <f t="shared" si="1066"/>
        <v>0</v>
      </c>
      <c r="S442" s="123"/>
      <c r="T442" s="124">
        <f t="shared" si="1067"/>
        <v>0</v>
      </c>
      <c r="U442" s="125">
        <f t="shared" si="1068"/>
        <v>0</v>
      </c>
      <c r="V442" s="123"/>
      <c r="W442" s="124">
        <f t="shared" si="1069"/>
        <v>0</v>
      </c>
      <c r="X442" s="125">
        <f t="shared" si="1070"/>
        <v>0</v>
      </c>
      <c r="Y442" s="123">
        <v>1</v>
      </c>
      <c r="Z442" s="124">
        <f t="shared" si="1071"/>
        <v>1</v>
      </c>
      <c r="AA442" s="125">
        <f t="shared" si="1072"/>
        <v>340.13</v>
      </c>
      <c r="AB442" s="123"/>
      <c r="AC442" s="124">
        <f t="shared" si="1073"/>
        <v>0</v>
      </c>
      <c r="AD442" s="125">
        <f t="shared" si="1074"/>
        <v>0</v>
      </c>
      <c r="AE442" s="123"/>
      <c r="AF442" s="124">
        <f t="shared" si="1075"/>
        <v>0</v>
      </c>
      <c r="AG442" s="125">
        <f t="shared" si="1076"/>
        <v>0</v>
      </c>
      <c r="AH442" s="123"/>
      <c r="AI442" s="124">
        <f t="shared" si="1077"/>
        <v>0</v>
      </c>
      <c r="AJ442" s="125">
        <f t="shared" si="1078"/>
        <v>0</v>
      </c>
      <c r="AK442" s="123"/>
      <c r="AL442" s="124">
        <f t="shared" si="1079"/>
        <v>0</v>
      </c>
      <c r="AM442" s="125">
        <f t="shared" si="1080"/>
        <v>0</v>
      </c>
      <c r="AN442" s="123"/>
      <c r="AO442" s="124">
        <f t="shared" si="1081"/>
        <v>0</v>
      </c>
      <c r="AP442" s="125">
        <f t="shared" si="1082"/>
        <v>0</v>
      </c>
      <c r="AQ442" s="123"/>
      <c r="AR442" s="124">
        <f t="shared" si="1083"/>
        <v>0</v>
      </c>
      <c r="AS442" s="125">
        <f t="shared" si="1084"/>
        <v>0</v>
      </c>
      <c r="AT442" s="124">
        <f t="shared" si="1085"/>
        <v>1</v>
      </c>
      <c r="AU442" s="104">
        <f t="shared" si="1086"/>
        <v>340.13</v>
      </c>
      <c r="AW442" s="19" t="s">
        <v>1277</v>
      </c>
    </row>
    <row r="443" spans="1:49" hidden="1" outlineLevel="1" x14ac:dyDescent="0.25">
      <c r="A443" s="380" t="s">
        <v>1037</v>
      </c>
      <c r="B443" s="381" t="s">
        <v>734</v>
      </c>
      <c r="C443" s="346" t="s">
        <v>45</v>
      </c>
      <c r="D443" s="347">
        <v>1</v>
      </c>
      <c r="E443" s="349">
        <f>'02_P.O.S_N.N.L'!E441</f>
        <v>1050.8</v>
      </c>
      <c r="F443" s="349">
        <f>'02_P.O.S_N.N.L'!F441</f>
        <v>1050.8</v>
      </c>
      <c r="G443" s="123"/>
      <c r="H443" s="124">
        <f t="shared" si="1059"/>
        <v>0</v>
      </c>
      <c r="I443" s="125">
        <f t="shared" si="1060"/>
        <v>0</v>
      </c>
      <c r="J443" s="123"/>
      <c r="K443" s="124">
        <f t="shared" si="1061"/>
        <v>0</v>
      </c>
      <c r="L443" s="125">
        <f t="shared" si="1062"/>
        <v>0</v>
      </c>
      <c r="M443" s="123"/>
      <c r="N443" s="124">
        <f t="shared" si="1063"/>
        <v>0</v>
      </c>
      <c r="O443" s="125">
        <f t="shared" si="1064"/>
        <v>0</v>
      </c>
      <c r="P443" s="123"/>
      <c r="Q443" s="124">
        <f t="shared" si="1065"/>
        <v>0</v>
      </c>
      <c r="R443" s="125">
        <f t="shared" si="1066"/>
        <v>0</v>
      </c>
      <c r="S443" s="123"/>
      <c r="T443" s="124">
        <f t="shared" si="1067"/>
        <v>0</v>
      </c>
      <c r="U443" s="125">
        <f t="shared" si="1068"/>
        <v>0</v>
      </c>
      <c r="V443" s="123"/>
      <c r="W443" s="124">
        <f t="shared" si="1069"/>
        <v>0</v>
      </c>
      <c r="X443" s="125">
        <f t="shared" si="1070"/>
        <v>0</v>
      </c>
      <c r="Y443" s="123">
        <v>1</v>
      </c>
      <c r="Z443" s="124">
        <f t="shared" si="1071"/>
        <v>1</v>
      </c>
      <c r="AA443" s="125">
        <f t="shared" si="1072"/>
        <v>1050.8</v>
      </c>
      <c r="AB443" s="123"/>
      <c r="AC443" s="124">
        <f t="shared" si="1073"/>
        <v>0</v>
      </c>
      <c r="AD443" s="125">
        <f t="shared" si="1074"/>
        <v>0</v>
      </c>
      <c r="AE443" s="123"/>
      <c r="AF443" s="124">
        <f t="shared" si="1075"/>
        <v>0</v>
      </c>
      <c r="AG443" s="125">
        <f t="shared" si="1076"/>
        <v>0</v>
      </c>
      <c r="AH443" s="123"/>
      <c r="AI443" s="124">
        <f t="shared" si="1077"/>
        <v>0</v>
      </c>
      <c r="AJ443" s="125">
        <f t="shared" si="1078"/>
        <v>0</v>
      </c>
      <c r="AK443" s="123"/>
      <c r="AL443" s="124">
        <f t="shared" si="1079"/>
        <v>0</v>
      </c>
      <c r="AM443" s="125">
        <f t="shared" si="1080"/>
        <v>0</v>
      </c>
      <c r="AN443" s="123"/>
      <c r="AO443" s="124">
        <f t="shared" si="1081"/>
        <v>0</v>
      </c>
      <c r="AP443" s="125">
        <f t="shared" si="1082"/>
        <v>0</v>
      </c>
      <c r="AQ443" s="123"/>
      <c r="AR443" s="124">
        <f t="shared" si="1083"/>
        <v>0</v>
      </c>
      <c r="AS443" s="125">
        <f t="shared" si="1084"/>
        <v>0</v>
      </c>
      <c r="AT443" s="124">
        <f t="shared" si="1085"/>
        <v>1</v>
      </c>
      <c r="AU443" s="104">
        <f t="shared" si="1086"/>
        <v>1050.8</v>
      </c>
      <c r="AW443" s="19" t="s">
        <v>1279</v>
      </c>
    </row>
    <row r="444" spans="1:49" hidden="1" outlineLevel="1" x14ac:dyDescent="0.25">
      <c r="A444" s="380" t="s">
        <v>1038</v>
      </c>
      <c r="B444" s="381" t="s">
        <v>732</v>
      </c>
      <c r="C444" s="346" t="s">
        <v>40</v>
      </c>
      <c r="D444" s="347">
        <v>1</v>
      </c>
      <c r="E444" s="349">
        <f>'02_P.O.S_N.N.L'!E442</f>
        <v>1237.54</v>
      </c>
      <c r="F444" s="349">
        <f>'02_P.O.S_N.N.L'!F442</f>
        <v>1237.54</v>
      </c>
      <c r="G444" s="123"/>
      <c r="H444" s="124">
        <f t="shared" si="1059"/>
        <v>0</v>
      </c>
      <c r="I444" s="125">
        <f t="shared" si="1060"/>
        <v>0</v>
      </c>
      <c r="J444" s="123"/>
      <c r="K444" s="124">
        <f t="shared" si="1061"/>
        <v>0</v>
      </c>
      <c r="L444" s="125">
        <f t="shared" si="1062"/>
        <v>0</v>
      </c>
      <c r="M444" s="123"/>
      <c r="N444" s="124">
        <f t="shared" si="1063"/>
        <v>0</v>
      </c>
      <c r="O444" s="125">
        <f t="shared" si="1064"/>
        <v>0</v>
      </c>
      <c r="P444" s="123"/>
      <c r="Q444" s="124">
        <f t="shared" si="1065"/>
        <v>0</v>
      </c>
      <c r="R444" s="125">
        <f t="shared" si="1066"/>
        <v>0</v>
      </c>
      <c r="S444" s="123"/>
      <c r="T444" s="124">
        <f t="shared" si="1067"/>
        <v>0</v>
      </c>
      <c r="U444" s="125">
        <f t="shared" si="1068"/>
        <v>0</v>
      </c>
      <c r="V444" s="123"/>
      <c r="W444" s="124">
        <f t="shared" si="1069"/>
        <v>0</v>
      </c>
      <c r="X444" s="125">
        <f t="shared" si="1070"/>
        <v>0</v>
      </c>
      <c r="Y444" s="123">
        <v>1</v>
      </c>
      <c r="Z444" s="124">
        <f t="shared" si="1071"/>
        <v>1</v>
      </c>
      <c r="AA444" s="125">
        <f t="shared" si="1072"/>
        <v>1237.54</v>
      </c>
      <c r="AB444" s="123"/>
      <c r="AC444" s="124">
        <f t="shared" si="1073"/>
        <v>0</v>
      </c>
      <c r="AD444" s="125">
        <f t="shared" si="1074"/>
        <v>0</v>
      </c>
      <c r="AE444" s="123"/>
      <c r="AF444" s="124">
        <f t="shared" si="1075"/>
        <v>0</v>
      </c>
      <c r="AG444" s="125">
        <f t="shared" si="1076"/>
        <v>0</v>
      </c>
      <c r="AH444" s="123"/>
      <c r="AI444" s="124">
        <f t="shared" si="1077"/>
        <v>0</v>
      </c>
      <c r="AJ444" s="125">
        <f t="shared" si="1078"/>
        <v>0</v>
      </c>
      <c r="AK444" s="123"/>
      <c r="AL444" s="124">
        <f t="shared" si="1079"/>
        <v>0</v>
      </c>
      <c r="AM444" s="125">
        <f t="shared" si="1080"/>
        <v>0</v>
      </c>
      <c r="AN444" s="123"/>
      <c r="AO444" s="124">
        <f t="shared" si="1081"/>
        <v>0</v>
      </c>
      <c r="AP444" s="125">
        <f t="shared" si="1082"/>
        <v>0</v>
      </c>
      <c r="AQ444" s="123"/>
      <c r="AR444" s="124">
        <f t="shared" si="1083"/>
        <v>0</v>
      </c>
      <c r="AS444" s="125">
        <f t="shared" si="1084"/>
        <v>0</v>
      </c>
      <c r="AT444" s="124">
        <f t="shared" si="1085"/>
        <v>1</v>
      </c>
      <c r="AU444" s="104">
        <f t="shared" si="1086"/>
        <v>1237.54</v>
      </c>
      <c r="AW444" s="19" t="s">
        <v>1279</v>
      </c>
    </row>
    <row r="445" spans="1:49" hidden="1" outlineLevel="1" x14ac:dyDescent="0.25">
      <c r="A445" s="380" t="s">
        <v>1039</v>
      </c>
      <c r="B445" s="381" t="s">
        <v>761</v>
      </c>
      <c r="C445" s="346" t="s">
        <v>40</v>
      </c>
      <c r="D445" s="347">
        <v>1</v>
      </c>
      <c r="E445" s="349">
        <f>'02_P.O.S_N.N.L'!E443</f>
        <v>53.78</v>
      </c>
      <c r="F445" s="349">
        <f>'02_P.O.S_N.N.L'!F443</f>
        <v>53.78</v>
      </c>
      <c r="G445" s="123"/>
      <c r="H445" s="124">
        <f t="shared" si="1059"/>
        <v>0</v>
      </c>
      <c r="I445" s="125">
        <f t="shared" si="1060"/>
        <v>0</v>
      </c>
      <c r="J445" s="123"/>
      <c r="K445" s="124">
        <f t="shared" si="1061"/>
        <v>0</v>
      </c>
      <c r="L445" s="125">
        <f t="shared" si="1062"/>
        <v>0</v>
      </c>
      <c r="M445" s="123"/>
      <c r="N445" s="124">
        <f t="shared" si="1063"/>
        <v>0</v>
      </c>
      <c r="O445" s="125">
        <f t="shared" si="1064"/>
        <v>0</v>
      </c>
      <c r="P445" s="123"/>
      <c r="Q445" s="124">
        <f t="shared" si="1065"/>
        <v>0</v>
      </c>
      <c r="R445" s="125">
        <f t="shared" si="1066"/>
        <v>0</v>
      </c>
      <c r="S445" s="123"/>
      <c r="T445" s="124">
        <f t="shared" si="1067"/>
        <v>0</v>
      </c>
      <c r="U445" s="125">
        <f t="shared" si="1068"/>
        <v>0</v>
      </c>
      <c r="V445" s="123"/>
      <c r="W445" s="124">
        <f t="shared" si="1069"/>
        <v>0</v>
      </c>
      <c r="X445" s="125">
        <f t="shared" si="1070"/>
        <v>0</v>
      </c>
      <c r="Y445" s="123">
        <v>1</v>
      </c>
      <c r="Z445" s="124">
        <f t="shared" si="1071"/>
        <v>1</v>
      </c>
      <c r="AA445" s="125">
        <f t="shared" si="1072"/>
        <v>53.78</v>
      </c>
      <c r="AB445" s="123"/>
      <c r="AC445" s="124">
        <f t="shared" si="1073"/>
        <v>0</v>
      </c>
      <c r="AD445" s="125">
        <f t="shared" si="1074"/>
        <v>0</v>
      </c>
      <c r="AE445" s="123"/>
      <c r="AF445" s="124">
        <f t="shared" si="1075"/>
        <v>0</v>
      </c>
      <c r="AG445" s="125">
        <f t="shared" si="1076"/>
        <v>0</v>
      </c>
      <c r="AH445" s="123"/>
      <c r="AI445" s="124">
        <f t="shared" si="1077"/>
        <v>0</v>
      </c>
      <c r="AJ445" s="125">
        <f t="shared" si="1078"/>
        <v>0</v>
      </c>
      <c r="AK445" s="123"/>
      <c r="AL445" s="124">
        <f t="shared" si="1079"/>
        <v>0</v>
      </c>
      <c r="AM445" s="125">
        <f t="shared" si="1080"/>
        <v>0</v>
      </c>
      <c r="AN445" s="123"/>
      <c r="AO445" s="124">
        <f t="shared" si="1081"/>
        <v>0</v>
      </c>
      <c r="AP445" s="125">
        <f t="shared" si="1082"/>
        <v>0</v>
      </c>
      <c r="AQ445" s="123"/>
      <c r="AR445" s="124">
        <f t="shared" si="1083"/>
        <v>0</v>
      </c>
      <c r="AS445" s="125">
        <f t="shared" si="1084"/>
        <v>0</v>
      </c>
      <c r="AT445" s="124">
        <f t="shared" si="1085"/>
        <v>1</v>
      </c>
      <c r="AU445" s="104">
        <f t="shared" si="1086"/>
        <v>53.78</v>
      </c>
      <c r="AW445" s="19" t="s">
        <v>1279</v>
      </c>
    </row>
    <row r="446" spans="1:49" hidden="1" outlineLevel="1" x14ac:dyDescent="0.25">
      <c r="A446" s="380" t="s">
        <v>1040</v>
      </c>
      <c r="B446" s="381" t="s">
        <v>762</v>
      </c>
      <c r="C446" s="346" t="s">
        <v>97</v>
      </c>
      <c r="D446" s="349">
        <v>26</v>
      </c>
      <c r="E446" s="349">
        <f>'02_P.O.S_N.N.L'!E444</f>
        <v>30.69</v>
      </c>
      <c r="F446" s="349">
        <f>'02_P.O.S_N.N.L'!F444</f>
        <v>797.94</v>
      </c>
      <c r="G446" s="123"/>
      <c r="H446" s="124">
        <f t="shared" si="1059"/>
        <v>0</v>
      </c>
      <c r="I446" s="125">
        <f t="shared" si="1060"/>
        <v>0</v>
      </c>
      <c r="J446" s="123"/>
      <c r="K446" s="124">
        <f t="shared" si="1061"/>
        <v>0</v>
      </c>
      <c r="L446" s="125">
        <f t="shared" si="1062"/>
        <v>0</v>
      </c>
      <c r="M446" s="123"/>
      <c r="N446" s="124">
        <f t="shared" si="1063"/>
        <v>0</v>
      </c>
      <c r="O446" s="125">
        <f t="shared" si="1064"/>
        <v>0</v>
      </c>
      <c r="P446" s="123"/>
      <c r="Q446" s="124">
        <f t="shared" si="1065"/>
        <v>0</v>
      </c>
      <c r="R446" s="125">
        <f t="shared" si="1066"/>
        <v>0</v>
      </c>
      <c r="S446" s="123"/>
      <c r="T446" s="124">
        <f t="shared" si="1067"/>
        <v>0</v>
      </c>
      <c r="U446" s="125">
        <f t="shared" si="1068"/>
        <v>0</v>
      </c>
      <c r="V446" s="123"/>
      <c r="W446" s="124">
        <f t="shared" si="1069"/>
        <v>0</v>
      </c>
      <c r="X446" s="125">
        <f t="shared" si="1070"/>
        <v>0</v>
      </c>
      <c r="Y446" s="123">
        <v>26</v>
      </c>
      <c r="Z446" s="124">
        <f t="shared" si="1071"/>
        <v>1</v>
      </c>
      <c r="AA446" s="125">
        <f t="shared" si="1072"/>
        <v>797.94</v>
      </c>
      <c r="AB446" s="123"/>
      <c r="AC446" s="124">
        <f t="shared" si="1073"/>
        <v>0</v>
      </c>
      <c r="AD446" s="125">
        <f t="shared" si="1074"/>
        <v>0</v>
      </c>
      <c r="AE446" s="123"/>
      <c r="AF446" s="124">
        <f t="shared" si="1075"/>
        <v>0</v>
      </c>
      <c r="AG446" s="125">
        <f t="shared" si="1076"/>
        <v>0</v>
      </c>
      <c r="AH446" s="123"/>
      <c r="AI446" s="124">
        <f t="shared" si="1077"/>
        <v>0</v>
      </c>
      <c r="AJ446" s="125">
        <f t="shared" si="1078"/>
        <v>0</v>
      </c>
      <c r="AK446" s="123"/>
      <c r="AL446" s="124">
        <f t="shared" si="1079"/>
        <v>0</v>
      </c>
      <c r="AM446" s="125">
        <f t="shared" si="1080"/>
        <v>0</v>
      </c>
      <c r="AN446" s="123"/>
      <c r="AO446" s="124">
        <f t="shared" si="1081"/>
        <v>0</v>
      </c>
      <c r="AP446" s="125">
        <f t="shared" si="1082"/>
        <v>0</v>
      </c>
      <c r="AQ446" s="123"/>
      <c r="AR446" s="124">
        <f t="shared" si="1083"/>
        <v>0</v>
      </c>
      <c r="AS446" s="125">
        <f t="shared" si="1084"/>
        <v>0</v>
      </c>
      <c r="AT446" s="124">
        <f t="shared" si="1085"/>
        <v>1</v>
      </c>
      <c r="AU446" s="104">
        <f t="shared" si="1086"/>
        <v>797.94</v>
      </c>
      <c r="AW446" s="19" t="s">
        <v>1278</v>
      </c>
    </row>
    <row r="447" spans="1:49" hidden="1" outlineLevel="1" x14ac:dyDescent="0.25">
      <c r="A447" s="380" t="s">
        <v>1041</v>
      </c>
      <c r="B447" s="381" t="s">
        <v>684</v>
      </c>
      <c r="C447" s="346" t="s">
        <v>97</v>
      </c>
      <c r="D447" s="348">
        <v>208</v>
      </c>
      <c r="E447" s="349">
        <f>'02_P.O.S_N.N.L'!E445</f>
        <v>13.44</v>
      </c>
      <c r="F447" s="349">
        <f>'02_P.O.S_N.N.L'!F445</f>
        <v>2795.52</v>
      </c>
      <c r="G447" s="123"/>
      <c r="H447" s="124">
        <f t="shared" si="1059"/>
        <v>0</v>
      </c>
      <c r="I447" s="125">
        <f t="shared" si="1060"/>
        <v>0</v>
      </c>
      <c r="J447" s="123"/>
      <c r="K447" s="124">
        <f t="shared" si="1061"/>
        <v>0</v>
      </c>
      <c r="L447" s="125">
        <f t="shared" si="1062"/>
        <v>0</v>
      </c>
      <c r="M447" s="123"/>
      <c r="N447" s="124">
        <f t="shared" si="1063"/>
        <v>0</v>
      </c>
      <c r="O447" s="125">
        <f t="shared" si="1064"/>
        <v>0</v>
      </c>
      <c r="P447" s="123"/>
      <c r="Q447" s="124">
        <f t="shared" si="1065"/>
        <v>0</v>
      </c>
      <c r="R447" s="125">
        <f t="shared" si="1066"/>
        <v>0</v>
      </c>
      <c r="S447" s="123"/>
      <c r="T447" s="124">
        <f t="shared" si="1067"/>
        <v>0</v>
      </c>
      <c r="U447" s="125">
        <f t="shared" si="1068"/>
        <v>0</v>
      </c>
      <c r="V447" s="123"/>
      <c r="W447" s="124">
        <f t="shared" si="1069"/>
        <v>0</v>
      </c>
      <c r="X447" s="125">
        <f t="shared" si="1070"/>
        <v>0</v>
      </c>
      <c r="Y447" s="123">
        <v>208</v>
      </c>
      <c r="Z447" s="124">
        <f t="shared" si="1071"/>
        <v>1</v>
      </c>
      <c r="AA447" s="125">
        <f t="shared" si="1072"/>
        <v>2795.52</v>
      </c>
      <c r="AB447" s="123"/>
      <c r="AC447" s="124">
        <f t="shared" si="1073"/>
        <v>0</v>
      </c>
      <c r="AD447" s="125">
        <f t="shared" si="1074"/>
        <v>0</v>
      </c>
      <c r="AE447" s="123"/>
      <c r="AF447" s="124">
        <f t="shared" si="1075"/>
        <v>0</v>
      </c>
      <c r="AG447" s="125">
        <f t="shared" si="1076"/>
        <v>0</v>
      </c>
      <c r="AH447" s="123"/>
      <c r="AI447" s="124">
        <f t="shared" si="1077"/>
        <v>0</v>
      </c>
      <c r="AJ447" s="125">
        <f t="shared" si="1078"/>
        <v>0</v>
      </c>
      <c r="AK447" s="123"/>
      <c r="AL447" s="124">
        <f t="shared" si="1079"/>
        <v>0</v>
      </c>
      <c r="AM447" s="125">
        <f t="shared" si="1080"/>
        <v>0</v>
      </c>
      <c r="AN447" s="123"/>
      <c r="AO447" s="124">
        <f t="shared" si="1081"/>
        <v>0</v>
      </c>
      <c r="AP447" s="125">
        <f t="shared" si="1082"/>
        <v>0</v>
      </c>
      <c r="AQ447" s="123"/>
      <c r="AR447" s="124">
        <f t="shared" si="1083"/>
        <v>0</v>
      </c>
      <c r="AS447" s="125">
        <f t="shared" si="1084"/>
        <v>0</v>
      </c>
      <c r="AT447" s="124">
        <f t="shared" si="1085"/>
        <v>1</v>
      </c>
      <c r="AU447" s="104">
        <f t="shared" si="1086"/>
        <v>2795.52</v>
      </c>
      <c r="AW447" s="19" t="s">
        <v>1279</v>
      </c>
    </row>
    <row r="448" spans="1:49" hidden="1" outlineLevel="1" x14ac:dyDescent="0.25">
      <c r="A448" s="380" t="s">
        <v>1042</v>
      </c>
      <c r="B448" s="381" t="s">
        <v>738</v>
      </c>
      <c r="C448" s="346" t="s">
        <v>97</v>
      </c>
      <c r="D448" s="349">
        <v>14</v>
      </c>
      <c r="E448" s="349">
        <f>'02_P.O.S_N.N.L'!E446</f>
        <v>45.38</v>
      </c>
      <c r="F448" s="349">
        <f>'02_P.O.S_N.N.L'!F446</f>
        <v>635.32000000000005</v>
      </c>
      <c r="G448" s="123"/>
      <c r="H448" s="124">
        <f t="shared" si="1059"/>
        <v>0</v>
      </c>
      <c r="I448" s="125">
        <f t="shared" si="1060"/>
        <v>0</v>
      </c>
      <c r="J448" s="123"/>
      <c r="K448" s="124">
        <f t="shared" si="1061"/>
        <v>0</v>
      </c>
      <c r="L448" s="125">
        <f t="shared" si="1062"/>
        <v>0</v>
      </c>
      <c r="M448" s="123"/>
      <c r="N448" s="124">
        <f t="shared" si="1063"/>
        <v>0</v>
      </c>
      <c r="O448" s="125">
        <f t="shared" si="1064"/>
        <v>0</v>
      </c>
      <c r="P448" s="123"/>
      <c r="Q448" s="124">
        <f t="shared" si="1065"/>
        <v>0</v>
      </c>
      <c r="R448" s="125">
        <f t="shared" si="1066"/>
        <v>0</v>
      </c>
      <c r="S448" s="123"/>
      <c r="T448" s="124">
        <f t="shared" si="1067"/>
        <v>0</v>
      </c>
      <c r="U448" s="125">
        <f t="shared" si="1068"/>
        <v>0</v>
      </c>
      <c r="V448" s="123"/>
      <c r="W448" s="124">
        <f t="shared" si="1069"/>
        <v>0</v>
      </c>
      <c r="X448" s="125">
        <f t="shared" si="1070"/>
        <v>0</v>
      </c>
      <c r="Y448" s="123">
        <v>14</v>
      </c>
      <c r="Z448" s="124">
        <f t="shared" si="1071"/>
        <v>1</v>
      </c>
      <c r="AA448" s="125">
        <f t="shared" si="1072"/>
        <v>635.32000000000005</v>
      </c>
      <c r="AB448" s="123"/>
      <c r="AC448" s="124">
        <f t="shared" si="1073"/>
        <v>0</v>
      </c>
      <c r="AD448" s="125">
        <f t="shared" si="1074"/>
        <v>0</v>
      </c>
      <c r="AE448" s="123"/>
      <c r="AF448" s="124">
        <f t="shared" si="1075"/>
        <v>0</v>
      </c>
      <c r="AG448" s="125">
        <f t="shared" si="1076"/>
        <v>0</v>
      </c>
      <c r="AH448" s="123"/>
      <c r="AI448" s="124">
        <f t="shared" si="1077"/>
        <v>0</v>
      </c>
      <c r="AJ448" s="125">
        <f t="shared" si="1078"/>
        <v>0</v>
      </c>
      <c r="AK448" s="123"/>
      <c r="AL448" s="124">
        <f t="shared" si="1079"/>
        <v>0</v>
      </c>
      <c r="AM448" s="125">
        <f t="shared" si="1080"/>
        <v>0</v>
      </c>
      <c r="AN448" s="123"/>
      <c r="AO448" s="124">
        <f t="shared" si="1081"/>
        <v>0</v>
      </c>
      <c r="AP448" s="125">
        <f t="shared" si="1082"/>
        <v>0</v>
      </c>
      <c r="AQ448" s="123"/>
      <c r="AR448" s="124">
        <f t="shared" si="1083"/>
        <v>0</v>
      </c>
      <c r="AS448" s="125">
        <f t="shared" si="1084"/>
        <v>0</v>
      </c>
      <c r="AT448" s="124">
        <f t="shared" si="1085"/>
        <v>1</v>
      </c>
      <c r="AU448" s="104">
        <f t="shared" si="1086"/>
        <v>635.32000000000005</v>
      </c>
      <c r="AW448" s="19" t="s">
        <v>1278</v>
      </c>
    </row>
    <row r="449" spans="1:49" hidden="1" outlineLevel="1" x14ac:dyDescent="0.25">
      <c r="A449" s="380" t="s">
        <v>1043</v>
      </c>
      <c r="B449" s="381" t="s">
        <v>684</v>
      </c>
      <c r="C449" s="346" t="s">
        <v>97</v>
      </c>
      <c r="D449" s="348">
        <v>112</v>
      </c>
      <c r="E449" s="349">
        <f>'02_P.O.S_N.N.L'!E447</f>
        <v>13.44</v>
      </c>
      <c r="F449" s="349">
        <f>'02_P.O.S_N.N.L'!F447</f>
        <v>1505.28</v>
      </c>
      <c r="G449" s="123"/>
      <c r="H449" s="124">
        <f t="shared" si="1059"/>
        <v>0</v>
      </c>
      <c r="I449" s="125">
        <f t="shared" si="1060"/>
        <v>0</v>
      </c>
      <c r="J449" s="123"/>
      <c r="K449" s="124">
        <f t="shared" si="1061"/>
        <v>0</v>
      </c>
      <c r="L449" s="125">
        <f t="shared" si="1062"/>
        <v>0</v>
      </c>
      <c r="M449" s="123"/>
      <c r="N449" s="124">
        <f t="shared" si="1063"/>
        <v>0</v>
      </c>
      <c r="O449" s="125">
        <f t="shared" si="1064"/>
        <v>0</v>
      </c>
      <c r="P449" s="123"/>
      <c r="Q449" s="124">
        <f t="shared" si="1065"/>
        <v>0</v>
      </c>
      <c r="R449" s="125">
        <f t="shared" si="1066"/>
        <v>0</v>
      </c>
      <c r="S449" s="123"/>
      <c r="T449" s="124">
        <f t="shared" si="1067"/>
        <v>0</v>
      </c>
      <c r="U449" s="125">
        <f t="shared" si="1068"/>
        <v>0</v>
      </c>
      <c r="V449" s="123"/>
      <c r="W449" s="124">
        <f t="shared" si="1069"/>
        <v>0</v>
      </c>
      <c r="X449" s="125">
        <f t="shared" si="1070"/>
        <v>0</v>
      </c>
      <c r="Y449" s="123">
        <v>112</v>
      </c>
      <c r="Z449" s="124">
        <f t="shared" si="1071"/>
        <v>1</v>
      </c>
      <c r="AA449" s="125">
        <f t="shared" si="1072"/>
        <v>1505.28</v>
      </c>
      <c r="AB449" s="123"/>
      <c r="AC449" s="124">
        <f t="shared" si="1073"/>
        <v>0</v>
      </c>
      <c r="AD449" s="125">
        <f t="shared" si="1074"/>
        <v>0</v>
      </c>
      <c r="AE449" s="123"/>
      <c r="AF449" s="124">
        <f t="shared" si="1075"/>
        <v>0</v>
      </c>
      <c r="AG449" s="125">
        <f t="shared" si="1076"/>
        <v>0</v>
      </c>
      <c r="AH449" s="123"/>
      <c r="AI449" s="124">
        <f t="shared" si="1077"/>
        <v>0</v>
      </c>
      <c r="AJ449" s="125">
        <f t="shared" si="1078"/>
        <v>0</v>
      </c>
      <c r="AK449" s="123"/>
      <c r="AL449" s="124">
        <f t="shared" si="1079"/>
        <v>0</v>
      </c>
      <c r="AM449" s="125">
        <f t="shared" si="1080"/>
        <v>0</v>
      </c>
      <c r="AN449" s="123"/>
      <c r="AO449" s="124">
        <f t="shared" si="1081"/>
        <v>0</v>
      </c>
      <c r="AP449" s="125">
        <f t="shared" si="1082"/>
        <v>0</v>
      </c>
      <c r="AQ449" s="123"/>
      <c r="AR449" s="124">
        <f t="shared" si="1083"/>
        <v>0</v>
      </c>
      <c r="AS449" s="125">
        <f t="shared" si="1084"/>
        <v>0</v>
      </c>
      <c r="AT449" s="124">
        <f t="shared" si="1085"/>
        <v>1</v>
      </c>
      <c r="AU449" s="104">
        <f t="shared" si="1086"/>
        <v>1505.28</v>
      </c>
      <c r="AW449" s="19" t="s">
        <v>1279</v>
      </c>
    </row>
    <row r="450" spans="1:49" hidden="1" outlineLevel="1" x14ac:dyDescent="0.25">
      <c r="A450" s="380" t="s">
        <v>1044</v>
      </c>
      <c r="B450" s="381" t="s">
        <v>736</v>
      </c>
      <c r="C450" s="346" t="s">
        <v>659</v>
      </c>
      <c r="D450" s="347">
        <v>1</v>
      </c>
      <c r="E450" s="349">
        <f>'02_P.O.S_N.N.L'!E448</f>
        <v>1347.47</v>
      </c>
      <c r="F450" s="349">
        <f>'02_P.O.S_N.N.L'!F448</f>
        <v>1347.47</v>
      </c>
      <c r="G450" s="123"/>
      <c r="H450" s="124">
        <f t="shared" si="1059"/>
        <v>0</v>
      </c>
      <c r="I450" s="125">
        <f t="shared" si="1060"/>
        <v>0</v>
      </c>
      <c r="J450" s="123"/>
      <c r="K450" s="124">
        <f t="shared" si="1061"/>
        <v>0</v>
      </c>
      <c r="L450" s="125">
        <f t="shared" si="1062"/>
        <v>0</v>
      </c>
      <c r="M450" s="123"/>
      <c r="N450" s="124">
        <f t="shared" si="1063"/>
        <v>0</v>
      </c>
      <c r="O450" s="125">
        <f t="shared" si="1064"/>
        <v>0</v>
      </c>
      <c r="P450" s="123"/>
      <c r="Q450" s="124">
        <f t="shared" si="1065"/>
        <v>0</v>
      </c>
      <c r="R450" s="125">
        <f t="shared" si="1066"/>
        <v>0</v>
      </c>
      <c r="S450" s="123"/>
      <c r="T450" s="124">
        <f t="shared" si="1067"/>
        <v>0</v>
      </c>
      <c r="U450" s="125">
        <f t="shared" si="1068"/>
        <v>0</v>
      </c>
      <c r="V450" s="123"/>
      <c r="W450" s="124">
        <f t="shared" si="1069"/>
        <v>0</v>
      </c>
      <c r="X450" s="125">
        <f t="shared" si="1070"/>
        <v>0</v>
      </c>
      <c r="Y450" s="123">
        <v>1</v>
      </c>
      <c r="Z450" s="124">
        <f t="shared" si="1071"/>
        <v>1</v>
      </c>
      <c r="AA450" s="125">
        <f t="shared" si="1072"/>
        <v>1347.47</v>
      </c>
      <c r="AB450" s="123"/>
      <c r="AC450" s="124">
        <f t="shared" si="1073"/>
        <v>0</v>
      </c>
      <c r="AD450" s="125">
        <f t="shared" si="1074"/>
        <v>0</v>
      </c>
      <c r="AE450" s="123"/>
      <c r="AF450" s="124">
        <f t="shared" si="1075"/>
        <v>0</v>
      </c>
      <c r="AG450" s="125">
        <f t="shared" si="1076"/>
        <v>0</v>
      </c>
      <c r="AH450" s="123"/>
      <c r="AI450" s="124">
        <f t="shared" si="1077"/>
        <v>0</v>
      </c>
      <c r="AJ450" s="125">
        <f t="shared" si="1078"/>
        <v>0</v>
      </c>
      <c r="AK450" s="123"/>
      <c r="AL450" s="124">
        <f t="shared" si="1079"/>
        <v>0</v>
      </c>
      <c r="AM450" s="125">
        <f t="shared" si="1080"/>
        <v>0</v>
      </c>
      <c r="AN450" s="123"/>
      <c r="AO450" s="124">
        <f t="shared" si="1081"/>
        <v>0</v>
      </c>
      <c r="AP450" s="125">
        <f t="shared" si="1082"/>
        <v>0</v>
      </c>
      <c r="AQ450" s="123"/>
      <c r="AR450" s="124">
        <f t="shared" si="1083"/>
        <v>0</v>
      </c>
      <c r="AS450" s="125">
        <f t="shared" si="1084"/>
        <v>0</v>
      </c>
      <c r="AT450" s="124">
        <f t="shared" si="1085"/>
        <v>1</v>
      </c>
      <c r="AU450" s="104">
        <f t="shared" si="1086"/>
        <v>1347.47</v>
      </c>
      <c r="AW450" s="19" t="s">
        <v>1279</v>
      </c>
    </row>
    <row r="451" spans="1:49" hidden="1" outlineLevel="1" x14ac:dyDescent="0.25">
      <c r="A451" s="380" t="s">
        <v>1045</v>
      </c>
      <c r="B451" s="381" t="s">
        <v>763</v>
      </c>
      <c r="C451" s="346" t="s">
        <v>659</v>
      </c>
      <c r="D451" s="347">
        <v>2</v>
      </c>
      <c r="E451" s="349">
        <f>'02_P.O.S_N.N.L'!E449</f>
        <v>591.97</v>
      </c>
      <c r="F451" s="349">
        <f>'02_P.O.S_N.N.L'!F449</f>
        <v>1183.94</v>
      </c>
      <c r="G451" s="123"/>
      <c r="H451" s="124">
        <f t="shared" si="1059"/>
        <v>0</v>
      </c>
      <c r="I451" s="125">
        <f t="shared" si="1060"/>
        <v>0</v>
      </c>
      <c r="J451" s="123"/>
      <c r="K451" s="124">
        <f t="shared" si="1061"/>
        <v>0</v>
      </c>
      <c r="L451" s="125">
        <f t="shared" si="1062"/>
        <v>0</v>
      </c>
      <c r="M451" s="123"/>
      <c r="N451" s="124">
        <f t="shared" si="1063"/>
        <v>0</v>
      </c>
      <c r="O451" s="125">
        <f t="shared" si="1064"/>
        <v>0</v>
      </c>
      <c r="P451" s="123"/>
      <c r="Q451" s="124">
        <f t="shared" si="1065"/>
        <v>0</v>
      </c>
      <c r="R451" s="125">
        <f t="shared" si="1066"/>
        <v>0</v>
      </c>
      <c r="S451" s="123"/>
      <c r="T451" s="124">
        <f t="shared" si="1067"/>
        <v>0</v>
      </c>
      <c r="U451" s="125">
        <f t="shared" si="1068"/>
        <v>0</v>
      </c>
      <c r="V451" s="123"/>
      <c r="W451" s="124">
        <f t="shared" si="1069"/>
        <v>0</v>
      </c>
      <c r="X451" s="125">
        <f t="shared" si="1070"/>
        <v>0</v>
      </c>
      <c r="Y451" s="123">
        <v>2</v>
      </c>
      <c r="Z451" s="124">
        <f t="shared" si="1071"/>
        <v>1</v>
      </c>
      <c r="AA451" s="125">
        <f t="shared" si="1072"/>
        <v>1183.94</v>
      </c>
      <c r="AB451" s="123"/>
      <c r="AC451" s="124">
        <f t="shared" si="1073"/>
        <v>0</v>
      </c>
      <c r="AD451" s="125">
        <f t="shared" si="1074"/>
        <v>0</v>
      </c>
      <c r="AE451" s="123"/>
      <c r="AF451" s="124">
        <f t="shared" si="1075"/>
        <v>0</v>
      </c>
      <c r="AG451" s="125">
        <f t="shared" si="1076"/>
        <v>0</v>
      </c>
      <c r="AH451" s="123"/>
      <c r="AI451" s="124">
        <f t="shared" si="1077"/>
        <v>0</v>
      </c>
      <c r="AJ451" s="125">
        <f t="shared" si="1078"/>
        <v>0</v>
      </c>
      <c r="AK451" s="123"/>
      <c r="AL451" s="124">
        <f t="shared" si="1079"/>
        <v>0</v>
      </c>
      <c r="AM451" s="125">
        <f t="shared" si="1080"/>
        <v>0</v>
      </c>
      <c r="AN451" s="123"/>
      <c r="AO451" s="124">
        <f t="shared" si="1081"/>
        <v>0</v>
      </c>
      <c r="AP451" s="125">
        <f t="shared" si="1082"/>
        <v>0</v>
      </c>
      <c r="AQ451" s="123"/>
      <c r="AR451" s="124">
        <f t="shared" si="1083"/>
        <v>0</v>
      </c>
      <c r="AS451" s="125">
        <f t="shared" si="1084"/>
        <v>0</v>
      </c>
      <c r="AT451" s="124">
        <f t="shared" si="1085"/>
        <v>1</v>
      </c>
      <c r="AU451" s="104">
        <f t="shared" si="1086"/>
        <v>1183.94</v>
      </c>
      <c r="AW451" s="19" t="s">
        <v>1279</v>
      </c>
    </row>
    <row r="452" spans="1:49" ht="13.5" hidden="1" outlineLevel="1" x14ac:dyDescent="0.25">
      <c r="A452" s="382" t="s">
        <v>25</v>
      </c>
      <c r="B452" s="379" t="s">
        <v>764</v>
      </c>
      <c r="C452" s="354" t="s">
        <v>204</v>
      </c>
      <c r="D452" s="355"/>
      <c r="E452" s="349">
        <f>'02_P.O.S_N.N.L'!E450</f>
        <v>0</v>
      </c>
      <c r="F452" s="349">
        <f>'02_P.O.S_N.N.L'!F450</f>
        <v>23733.82</v>
      </c>
      <c r="G452" s="308"/>
      <c r="H452" s="309">
        <f>ROUND(I452/$F452,2)</f>
        <v>0</v>
      </c>
      <c r="I452" s="310">
        <f>SUM(I453:I455)</f>
        <v>0</v>
      </c>
      <c r="J452" s="308"/>
      <c r="K452" s="309">
        <f>ROUND(L452/$F452,2)</f>
        <v>0</v>
      </c>
      <c r="L452" s="310">
        <f>SUM(L453:L455)</f>
        <v>0</v>
      </c>
      <c r="M452" s="308"/>
      <c r="N452" s="309">
        <f>ROUND(O452/$F452,2)</f>
        <v>0</v>
      </c>
      <c r="O452" s="310">
        <f>SUM(O453:O455)</f>
        <v>0</v>
      </c>
      <c r="P452" s="308"/>
      <c r="Q452" s="309">
        <f>ROUND(R452/$F452,2)</f>
        <v>0</v>
      </c>
      <c r="R452" s="310">
        <f>SUM(R453:R490)</f>
        <v>0</v>
      </c>
      <c r="S452" s="308"/>
      <c r="T452" s="309">
        <f>ROUND(U452/$F452,2)</f>
        <v>0</v>
      </c>
      <c r="U452" s="310">
        <f>SUM(U453:U490)</f>
        <v>0</v>
      </c>
      <c r="V452" s="308"/>
      <c r="W452" s="309">
        <f>ROUND(X452/$F452,2)</f>
        <v>0</v>
      </c>
      <c r="X452" s="310">
        <f>SUM(X453:X490)</f>
        <v>0</v>
      </c>
      <c r="Y452" s="308"/>
      <c r="Z452" s="309">
        <f>ROUND(AA452/$F452,2)</f>
        <v>1</v>
      </c>
      <c r="AA452" s="310">
        <f>SUM(AA453:AA490)</f>
        <v>23733.82</v>
      </c>
      <c r="AB452" s="308"/>
      <c r="AC452" s="309">
        <f>ROUND(AD452/$F452,2)</f>
        <v>0</v>
      </c>
      <c r="AD452" s="310">
        <f>SUM(AD453:AD490)</f>
        <v>0</v>
      </c>
      <c r="AE452" s="308"/>
      <c r="AF452" s="309">
        <f>ROUND(AG452/$F452,2)</f>
        <v>0</v>
      </c>
      <c r="AG452" s="310">
        <f>SUM(AG453:AG490)</f>
        <v>0</v>
      </c>
      <c r="AH452" s="308"/>
      <c r="AI452" s="309">
        <f>ROUND(AJ452/$F452,2)</f>
        <v>0</v>
      </c>
      <c r="AJ452" s="310">
        <f>SUM(AJ453:AJ490)</f>
        <v>0</v>
      </c>
      <c r="AK452" s="308"/>
      <c r="AL452" s="309">
        <f>ROUND(AM452/$F452,2)</f>
        <v>0</v>
      </c>
      <c r="AM452" s="310">
        <f>SUM(AM453:AM455)</f>
        <v>0</v>
      </c>
      <c r="AN452" s="308"/>
      <c r="AO452" s="309">
        <f>ROUND(AP452/$F452,2)</f>
        <v>0</v>
      </c>
      <c r="AP452" s="310">
        <f>SUM(AP453:AP455)</f>
        <v>0</v>
      </c>
      <c r="AQ452" s="308"/>
      <c r="AR452" s="309">
        <f>ROUND(AS452/$F452,2)</f>
        <v>0</v>
      </c>
      <c r="AS452" s="310">
        <f>SUM(AS453:AS455)</f>
        <v>0</v>
      </c>
      <c r="AT452" s="309">
        <f>AU452/F452</f>
        <v>1</v>
      </c>
      <c r="AU452" s="311">
        <f>I452+L452+O452+R452+U452+X452+AA452+AD452+AG452+AJ452+AM452+AP452+AS452</f>
        <v>23733.82</v>
      </c>
    </row>
    <row r="453" spans="1:49" hidden="1" outlineLevel="1" x14ac:dyDescent="0.25">
      <c r="A453" s="380" t="s">
        <v>1046</v>
      </c>
      <c r="B453" s="381" t="s">
        <v>765</v>
      </c>
      <c r="C453" s="346" t="s">
        <v>659</v>
      </c>
      <c r="D453" s="347">
        <v>1</v>
      </c>
      <c r="E453" s="349">
        <f>'02_P.O.S_N.N.L'!E451</f>
        <v>336.81</v>
      </c>
      <c r="F453" s="349">
        <f>'02_P.O.S_N.N.L'!F451</f>
        <v>336.81</v>
      </c>
      <c r="G453" s="123"/>
      <c r="H453" s="124">
        <f>ROUND(I453/$F453,2)</f>
        <v>0</v>
      </c>
      <c r="I453" s="125">
        <f>ROUND(G453*$E453,2)</f>
        <v>0</v>
      </c>
      <c r="J453" s="123"/>
      <c r="K453" s="124">
        <f>ROUND(L453/$F453,2)</f>
        <v>0</v>
      </c>
      <c r="L453" s="125">
        <f>ROUND(J453*$E453,2)</f>
        <v>0</v>
      </c>
      <c r="M453" s="123"/>
      <c r="N453" s="124">
        <f>ROUND(O453/$F453,2)</f>
        <v>0</v>
      </c>
      <c r="O453" s="125">
        <f>ROUND(M453*$E453,2)</f>
        <v>0</v>
      </c>
      <c r="P453" s="123"/>
      <c r="Q453" s="124">
        <f>ROUND(R453/$F453,2)</f>
        <v>0</v>
      </c>
      <c r="R453" s="125">
        <f>ROUND(P453*$E453,2)</f>
        <v>0</v>
      </c>
      <c r="S453" s="123"/>
      <c r="T453" s="124">
        <f>ROUND(U453/$F453,2)</f>
        <v>0</v>
      </c>
      <c r="U453" s="125">
        <f>ROUND(S453*$E453,2)</f>
        <v>0</v>
      </c>
      <c r="V453" s="123"/>
      <c r="W453" s="124">
        <f>ROUND(X453/$F453,2)</f>
        <v>0</v>
      </c>
      <c r="X453" s="125">
        <f>ROUND(V453*$E453,2)</f>
        <v>0</v>
      </c>
      <c r="Y453" s="123">
        <v>1</v>
      </c>
      <c r="Z453" s="124">
        <f>ROUND(AA453/$F453,2)</f>
        <v>1</v>
      </c>
      <c r="AA453" s="125">
        <f>ROUND(Y453*$E453,2)</f>
        <v>336.81</v>
      </c>
      <c r="AB453" s="123"/>
      <c r="AC453" s="124">
        <f>ROUND(AD453/$F453,2)</f>
        <v>0</v>
      </c>
      <c r="AD453" s="125">
        <f>ROUND(AB453*$E453,2)</f>
        <v>0</v>
      </c>
      <c r="AE453" s="123"/>
      <c r="AF453" s="124">
        <f>ROUND(AG453/$F453,2)</f>
        <v>0</v>
      </c>
      <c r="AG453" s="125">
        <f>ROUND(AE453*$E453,2)</f>
        <v>0</v>
      </c>
      <c r="AH453" s="123"/>
      <c r="AI453" s="124">
        <f>ROUND(AJ453/$F453,2)</f>
        <v>0</v>
      </c>
      <c r="AJ453" s="125">
        <f>ROUND(AH453*$E453,2)</f>
        <v>0</v>
      </c>
      <c r="AK453" s="123"/>
      <c r="AL453" s="124">
        <f>ROUND(AM453/$F453,2)</f>
        <v>0</v>
      </c>
      <c r="AM453" s="125">
        <f>ROUND(AK453*$E453,2)</f>
        <v>0</v>
      </c>
      <c r="AN453" s="123"/>
      <c r="AO453" s="124">
        <f>ROUND(AP453/$F453,2)</f>
        <v>0</v>
      </c>
      <c r="AP453" s="125">
        <f>ROUND(AN453*$E453,2)</f>
        <v>0</v>
      </c>
      <c r="AQ453" s="123"/>
      <c r="AR453" s="124">
        <f>ROUND(AS453/$F453,2)</f>
        <v>0</v>
      </c>
      <c r="AS453" s="125">
        <f>ROUND(AQ453*$E453,2)</f>
        <v>0</v>
      </c>
      <c r="AT453" s="124">
        <f>AU453/F453</f>
        <v>1</v>
      </c>
      <c r="AU453" s="104">
        <f>I453+L453+O453+R453+U453+X453+AA453+AD453+AG453+AJ453+AM453+AP453+AS453</f>
        <v>336.81</v>
      </c>
      <c r="AW453" s="19" t="s">
        <v>1279</v>
      </c>
    </row>
    <row r="454" spans="1:49" hidden="1" outlineLevel="1" x14ac:dyDescent="0.25">
      <c r="A454" s="380" t="s">
        <v>1047</v>
      </c>
      <c r="B454" s="381" t="s">
        <v>766</v>
      </c>
      <c r="C454" s="346" t="s">
        <v>40</v>
      </c>
      <c r="D454" s="347">
        <v>1</v>
      </c>
      <c r="E454" s="349">
        <f>'02_P.O.S_N.N.L'!E452</f>
        <v>616.24</v>
      </c>
      <c r="F454" s="349">
        <f>'02_P.O.S_N.N.L'!F452</f>
        <v>616.24</v>
      </c>
      <c r="G454" s="123"/>
      <c r="H454" s="124">
        <f t="shared" ref="H454:H490" si="1087">ROUND(I454/$F454,2)</f>
        <v>0</v>
      </c>
      <c r="I454" s="125">
        <f t="shared" ref="I454:I490" si="1088">ROUND(G454*$E454,2)</f>
        <v>0</v>
      </c>
      <c r="J454" s="123"/>
      <c r="K454" s="124">
        <f t="shared" ref="K454:K490" si="1089">ROUND(L454/$F454,2)</f>
        <v>0</v>
      </c>
      <c r="L454" s="125">
        <f t="shared" ref="L454:L490" si="1090">ROUND(J454*$E454,2)</f>
        <v>0</v>
      </c>
      <c r="M454" s="123"/>
      <c r="N454" s="124">
        <f t="shared" ref="N454:N490" si="1091">ROUND(O454/$F454,2)</f>
        <v>0</v>
      </c>
      <c r="O454" s="125">
        <f t="shared" ref="O454:O490" si="1092">ROUND(M454*$E454,2)</f>
        <v>0</v>
      </c>
      <c r="P454" s="123"/>
      <c r="Q454" s="124">
        <f t="shared" ref="Q454:Q490" si="1093">ROUND(R454/$F454,2)</f>
        <v>0</v>
      </c>
      <c r="R454" s="125">
        <f t="shared" ref="R454:R490" si="1094">ROUND(P454*$E454,2)</f>
        <v>0</v>
      </c>
      <c r="S454" s="123"/>
      <c r="T454" s="124">
        <f t="shared" ref="T454:T490" si="1095">ROUND(U454/$F454,2)</f>
        <v>0</v>
      </c>
      <c r="U454" s="125">
        <f t="shared" ref="U454:U490" si="1096">ROUND(S454*$E454,2)</f>
        <v>0</v>
      </c>
      <c r="V454" s="123"/>
      <c r="W454" s="124">
        <f t="shared" ref="W454:W490" si="1097">ROUND(X454/$F454,2)</f>
        <v>0</v>
      </c>
      <c r="X454" s="125">
        <f t="shared" ref="X454:X490" si="1098">ROUND(V454*$E454,2)</f>
        <v>0</v>
      </c>
      <c r="Y454" s="123">
        <v>1</v>
      </c>
      <c r="Z454" s="124">
        <f t="shared" ref="Z454:Z490" si="1099">ROUND(AA454/$F454,2)</f>
        <v>1</v>
      </c>
      <c r="AA454" s="125">
        <f t="shared" ref="AA454:AA490" si="1100">ROUND(Y454*$E454,2)</f>
        <v>616.24</v>
      </c>
      <c r="AB454" s="123"/>
      <c r="AC454" s="124">
        <f t="shared" ref="AC454:AC490" si="1101">ROUND(AD454/$F454,2)</f>
        <v>0</v>
      </c>
      <c r="AD454" s="125">
        <f t="shared" ref="AD454:AD490" si="1102">ROUND(AB454*$E454,2)</f>
        <v>0</v>
      </c>
      <c r="AE454" s="123"/>
      <c r="AF454" s="124">
        <f t="shared" ref="AF454:AF490" si="1103">ROUND(AG454/$F454,2)</f>
        <v>0</v>
      </c>
      <c r="AG454" s="125">
        <f t="shared" ref="AG454:AG490" si="1104">ROUND(AE454*$E454,2)</f>
        <v>0</v>
      </c>
      <c r="AH454" s="123"/>
      <c r="AI454" s="124">
        <f t="shared" ref="AI454:AI490" si="1105">ROUND(AJ454/$F454,2)</f>
        <v>0</v>
      </c>
      <c r="AJ454" s="125">
        <f t="shared" ref="AJ454:AJ490" si="1106">ROUND(AH454*$E454,2)</f>
        <v>0</v>
      </c>
      <c r="AK454" s="123"/>
      <c r="AL454" s="124">
        <f t="shared" ref="AL454:AL490" si="1107">ROUND(AM454/$F454,2)</f>
        <v>0</v>
      </c>
      <c r="AM454" s="125">
        <f t="shared" ref="AM454:AM490" si="1108">ROUND(AK454*$E454,2)</f>
        <v>0</v>
      </c>
      <c r="AN454" s="123"/>
      <c r="AO454" s="124">
        <f t="shared" ref="AO454:AO490" si="1109">ROUND(AP454/$F454,2)</f>
        <v>0</v>
      </c>
      <c r="AP454" s="125">
        <f t="shared" ref="AP454:AP490" si="1110">ROUND(AN454*$E454,2)</f>
        <v>0</v>
      </c>
      <c r="AQ454" s="123"/>
      <c r="AR454" s="124">
        <f t="shared" ref="AR454:AR490" si="1111">ROUND(AS454/$F454,2)</f>
        <v>0</v>
      </c>
      <c r="AS454" s="125">
        <f t="shared" ref="AS454:AS490" si="1112">ROUND(AQ454*$E454,2)</f>
        <v>0</v>
      </c>
      <c r="AT454" s="124">
        <f t="shared" ref="AT454:AT490" si="1113">AU454/F454</f>
        <v>1</v>
      </c>
      <c r="AU454" s="104">
        <f t="shared" ref="AU454:AU490" si="1114">I454+L454+O454+R454+U454+X454+AA454+AD454+AG454+AJ454+AM454+AP454+AS454</f>
        <v>616.24</v>
      </c>
      <c r="AW454" s="19" t="s">
        <v>1279</v>
      </c>
    </row>
    <row r="455" spans="1:49" hidden="1" outlineLevel="1" x14ac:dyDescent="0.25">
      <c r="A455" s="380" t="s">
        <v>1048</v>
      </c>
      <c r="B455" s="381" t="s">
        <v>767</v>
      </c>
      <c r="C455" s="346" t="s">
        <v>97</v>
      </c>
      <c r="D455" s="347">
        <v>1</v>
      </c>
      <c r="E455" s="349">
        <f>'02_P.O.S_N.N.L'!E453</f>
        <v>346.26</v>
      </c>
      <c r="F455" s="349">
        <f>'02_P.O.S_N.N.L'!F453</f>
        <v>346.26</v>
      </c>
      <c r="G455" s="123"/>
      <c r="H455" s="124">
        <f t="shared" si="1087"/>
        <v>0</v>
      </c>
      <c r="I455" s="125">
        <f t="shared" si="1088"/>
        <v>0</v>
      </c>
      <c r="J455" s="123"/>
      <c r="K455" s="124">
        <f t="shared" si="1089"/>
        <v>0</v>
      </c>
      <c r="L455" s="125">
        <f t="shared" si="1090"/>
        <v>0</v>
      </c>
      <c r="M455" s="123"/>
      <c r="N455" s="124">
        <f t="shared" si="1091"/>
        <v>0</v>
      </c>
      <c r="O455" s="125">
        <f t="shared" si="1092"/>
        <v>0</v>
      </c>
      <c r="P455" s="123"/>
      <c r="Q455" s="124">
        <f t="shared" si="1093"/>
        <v>0</v>
      </c>
      <c r="R455" s="125">
        <f t="shared" si="1094"/>
        <v>0</v>
      </c>
      <c r="S455" s="123"/>
      <c r="T455" s="124">
        <f t="shared" si="1095"/>
        <v>0</v>
      </c>
      <c r="U455" s="125">
        <f t="shared" si="1096"/>
        <v>0</v>
      </c>
      <c r="V455" s="123"/>
      <c r="W455" s="124">
        <f t="shared" si="1097"/>
        <v>0</v>
      </c>
      <c r="X455" s="125">
        <f t="shared" si="1098"/>
        <v>0</v>
      </c>
      <c r="Y455" s="123">
        <v>1</v>
      </c>
      <c r="Z455" s="124">
        <f t="shared" si="1099"/>
        <v>1</v>
      </c>
      <c r="AA455" s="125">
        <f t="shared" si="1100"/>
        <v>346.26</v>
      </c>
      <c r="AB455" s="123"/>
      <c r="AC455" s="124">
        <f t="shared" si="1101"/>
        <v>0</v>
      </c>
      <c r="AD455" s="125">
        <f t="shared" si="1102"/>
        <v>0</v>
      </c>
      <c r="AE455" s="123"/>
      <c r="AF455" s="124">
        <f t="shared" si="1103"/>
        <v>0</v>
      </c>
      <c r="AG455" s="125">
        <f t="shared" si="1104"/>
        <v>0</v>
      </c>
      <c r="AH455" s="123"/>
      <c r="AI455" s="124">
        <f t="shared" si="1105"/>
        <v>0</v>
      </c>
      <c r="AJ455" s="125">
        <f t="shared" si="1106"/>
        <v>0</v>
      </c>
      <c r="AK455" s="123"/>
      <c r="AL455" s="124">
        <f t="shared" si="1107"/>
        <v>0</v>
      </c>
      <c r="AM455" s="125">
        <f t="shared" si="1108"/>
        <v>0</v>
      </c>
      <c r="AN455" s="123"/>
      <c r="AO455" s="124">
        <f t="shared" si="1109"/>
        <v>0</v>
      </c>
      <c r="AP455" s="125">
        <f t="shared" si="1110"/>
        <v>0</v>
      </c>
      <c r="AQ455" s="123"/>
      <c r="AR455" s="124">
        <f t="shared" si="1111"/>
        <v>0</v>
      </c>
      <c r="AS455" s="125">
        <f t="shared" si="1112"/>
        <v>0</v>
      </c>
      <c r="AT455" s="124">
        <f t="shared" si="1113"/>
        <v>1</v>
      </c>
      <c r="AU455" s="104">
        <f t="shared" si="1114"/>
        <v>346.26</v>
      </c>
      <c r="AW455" s="19" t="s">
        <v>1279</v>
      </c>
    </row>
    <row r="456" spans="1:49" hidden="1" outlineLevel="1" x14ac:dyDescent="0.25">
      <c r="A456" s="380" t="s">
        <v>1049</v>
      </c>
      <c r="B456" s="381" t="s">
        <v>768</v>
      </c>
      <c r="C456" s="346" t="s">
        <v>46</v>
      </c>
      <c r="D456" s="347">
        <v>4.5999999999999996</v>
      </c>
      <c r="E456" s="349">
        <f>'02_P.O.S_N.N.L'!E454</f>
        <v>62.6</v>
      </c>
      <c r="F456" s="349">
        <f>'02_P.O.S_N.N.L'!F454</f>
        <v>287.95999999999998</v>
      </c>
      <c r="G456" s="123"/>
      <c r="H456" s="124">
        <f t="shared" si="1087"/>
        <v>0</v>
      </c>
      <c r="I456" s="125">
        <f t="shared" si="1088"/>
        <v>0</v>
      </c>
      <c r="J456" s="123"/>
      <c r="K456" s="124">
        <f t="shared" si="1089"/>
        <v>0</v>
      </c>
      <c r="L456" s="125">
        <f t="shared" si="1090"/>
        <v>0</v>
      </c>
      <c r="M456" s="123"/>
      <c r="N456" s="124">
        <f t="shared" si="1091"/>
        <v>0</v>
      </c>
      <c r="O456" s="125">
        <f t="shared" si="1092"/>
        <v>0</v>
      </c>
      <c r="P456" s="123"/>
      <c r="Q456" s="124">
        <f t="shared" si="1093"/>
        <v>0</v>
      </c>
      <c r="R456" s="125">
        <f t="shared" si="1094"/>
        <v>0</v>
      </c>
      <c r="S456" s="123"/>
      <c r="T456" s="124">
        <f t="shared" si="1095"/>
        <v>0</v>
      </c>
      <c r="U456" s="125">
        <f t="shared" si="1096"/>
        <v>0</v>
      </c>
      <c r="V456" s="123"/>
      <c r="W456" s="124">
        <f t="shared" si="1097"/>
        <v>0</v>
      </c>
      <c r="X456" s="125">
        <f t="shared" si="1098"/>
        <v>0</v>
      </c>
      <c r="Y456" s="123">
        <v>4.5999999999999996</v>
      </c>
      <c r="Z456" s="124">
        <f t="shared" si="1099"/>
        <v>1</v>
      </c>
      <c r="AA456" s="125">
        <f t="shared" si="1100"/>
        <v>287.95999999999998</v>
      </c>
      <c r="AB456" s="123"/>
      <c r="AC456" s="124">
        <f t="shared" si="1101"/>
        <v>0</v>
      </c>
      <c r="AD456" s="125">
        <f t="shared" si="1102"/>
        <v>0</v>
      </c>
      <c r="AE456" s="123"/>
      <c r="AF456" s="124">
        <f t="shared" si="1103"/>
        <v>0</v>
      </c>
      <c r="AG456" s="125">
        <f t="shared" si="1104"/>
        <v>0</v>
      </c>
      <c r="AH456" s="123"/>
      <c r="AI456" s="124">
        <f t="shared" si="1105"/>
        <v>0</v>
      </c>
      <c r="AJ456" s="125">
        <f t="shared" si="1106"/>
        <v>0</v>
      </c>
      <c r="AK456" s="123"/>
      <c r="AL456" s="124">
        <f t="shared" si="1107"/>
        <v>0</v>
      </c>
      <c r="AM456" s="125">
        <f t="shared" si="1108"/>
        <v>0</v>
      </c>
      <c r="AN456" s="123"/>
      <c r="AO456" s="124">
        <f t="shared" si="1109"/>
        <v>0</v>
      </c>
      <c r="AP456" s="125">
        <f t="shared" si="1110"/>
        <v>0</v>
      </c>
      <c r="AQ456" s="123"/>
      <c r="AR456" s="124">
        <f t="shared" si="1111"/>
        <v>0</v>
      </c>
      <c r="AS456" s="125">
        <f t="shared" si="1112"/>
        <v>0</v>
      </c>
      <c r="AT456" s="124">
        <f t="shared" si="1113"/>
        <v>1</v>
      </c>
      <c r="AU456" s="104">
        <f t="shared" si="1114"/>
        <v>287.95999999999998</v>
      </c>
      <c r="AW456" s="19" t="s">
        <v>1278</v>
      </c>
    </row>
    <row r="457" spans="1:49" hidden="1" outlineLevel="1" x14ac:dyDescent="0.25">
      <c r="A457" s="380" t="s">
        <v>1050</v>
      </c>
      <c r="B457" s="381" t="s">
        <v>769</v>
      </c>
      <c r="C457" s="346" t="s">
        <v>97</v>
      </c>
      <c r="D457" s="347">
        <v>2</v>
      </c>
      <c r="E457" s="349">
        <f>'02_P.O.S_N.N.L'!E455</f>
        <v>815.49</v>
      </c>
      <c r="F457" s="349">
        <f>'02_P.O.S_N.N.L'!F455</f>
        <v>1630.98</v>
      </c>
      <c r="G457" s="123"/>
      <c r="H457" s="124">
        <f t="shared" si="1087"/>
        <v>0</v>
      </c>
      <c r="I457" s="125">
        <f t="shared" si="1088"/>
        <v>0</v>
      </c>
      <c r="J457" s="123"/>
      <c r="K457" s="124">
        <f t="shared" si="1089"/>
        <v>0</v>
      </c>
      <c r="L457" s="125">
        <f t="shared" si="1090"/>
        <v>0</v>
      </c>
      <c r="M457" s="123"/>
      <c r="N457" s="124">
        <f t="shared" si="1091"/>
        <v>0</v>
      </c>
      <c r="O457" s="125">
        <f t="shared" si="1092"/>
        <v>0</v>
      </c>
      <c r="P457" s="123"/>
      <c r="Q457" s="124">
        <f t="shared" si="1093"/>
        <v>0</v>
      </c>
      <c r="R457" s="125">
        <f t="shared" si="1094"/>
        <v>0</v>
      </c>
      <c r="S457" s="123"/>
      <c r="T457" s="124">
        <f t="shared" si="1095"/>
        <v>0</v>
      </c>
      <c r="U457" s="125">
        <f t="shared" si="1096"/>
        <v>0</v>
      </c>
      <c r="V457" s="123"/>
      <c r="W457" s="124">
        <f t="shared" si="1097"/>
        <v>0</v>
      </c>
      <c r="X457" s="125">
        <f t="shared" si="1098"/>
        <v>0</v>
      </c>
      <c r="Y457" s="123">
        <v>2</v>
      </c>
      <c r="Z457" s="124">
        <f t="shared" si="1099"/>
        <v>1</v>
      </c>
      <c r="AA457" s="125">
        <f t="shared" si="1100"/>
        <v>1630.98</v>
      </c>
      <c r="AB457" s="123"/>
      <c r="AC457" s="124">
        <f t="shared" si="1101"/>
        <v>0</v>
      </c>
      <c r="AD457" s="125">
        <f t="shared" si="1102"/>
        <v>0</v>
      </c>
      <c r="AE457" s="123"/>
      <c r="AF457" s="124">
        <f t="shared" si="1103"/>
        <v>0</v>
      </c>
      <c r="AG457" s="125">
        <f t="shared" si="1104"/>
        <v>0</v>
      </c>
      <c r="AH457" s="123"/>
      <c r="AI457" s="124">
        <f t="shared" si="1105"/>
        <v>0</v>
      </c>
      <c r="AJ457" s="125">
        <f t="shared" si="1106"/>
        <v>0</v>
      </c>
      <c r="AK457" s="123"/>
      <c r="AL457" s="124">
        <f t="shared" si="1107"/>
        <v>0</v>
      </c>
      <c r="AM457" s="125">
        <f t="shared" si="1108"/>
        <v>0</v>
      </c>
      <c r="AN457" s="123"/>
      <c r="AO457" s="124">
        <f t="shared" si="1109"/>
        <v>0</v>
      </c>
      <c r="AP457" s="125">
        <f t="shared" si="1110"/>
        <v>0</v>
      </c>
      <c r="AQ457" s="123"/>
      <c r="AR457" s="124">
        <f t="shared" si="1111"/>
        <v>0</v>
      </c>
      <c r="AS457" s="125">
        <f t="shared" si="1112"/>
        <v>0</v>
      </c>
      <c r="AT457" s="124">
        <f t="shared" si="1113"/>
        <v>1</v>
      </c>
      <c r="AU457" s="104">
        <f t="shared" si="1114"/>
        <v>1630.98</v>
      </c>
      <c r="AW457" s="19" t="s">
        <v>1279</v>
      </c>
    </row>
    <row r="458" spans="1:49" hidden="1" outlineLevel="1" x14ac:dyDescent="0.25">
      <c r="A458" s="380" t="s">
        <v>1051</v>
      </c>
      <c r="B458" s="381" t="s">
        <v>670</v>
      </c>
      <c r="C458" s="346" t="s">
        <v>97</v>
      </c>
      <c r="D458" s="347">
        <v>5</v>
      </c>
      <c r="E458" s="349">
        <f>'02_P.O.S_N.N.L'!E456</f>
        <v>283.83</v>
      </c>
      <c r="F458" s="349">
        <f>'02_P.O.S_N.N.L'!F456</f>
        <v>1419.1499999999999</v>
      </c>
      <c r="G458" s="123"/>
      <c r="H458" s="124">
        <f t="shared" si="1087"/>
        <v>0</v>
      </c>
      <c r="I458" s="125">
        <f t="shared" si="1088"/>
        <v>0</v>
      </c>
      <c r="J458" s="123"/>
      <c r="K458" s="124">
        <f t="shared" si="1089"/>
        <v>0</v>
      </c>
      <c r="L458" s="125">
        <f t="shared" si="1090"/>
        <v>0</v>
      </c>
      <c r="M458" s="123"/>
      <c r="N458" s="124">
        <f t="shared" si="1091"/>
        <v>0</v>
      </c>
      <c r="O458" s="125">
        <f t="shared" si="1092"/>
        <v>0</v>
      </c>
      <c r="P458" s="123"/>
      <c r="Q458" s="124">
        <f t="shared" si="1093"/>
        <v>0</v>
      </c>
      <c r="R458" s="125">
        <f t="shared" si="1094"/>
        <v>0</v>
      </c>
      <c r="S458" s="123"/>
      <c r="T458" s="124">
        <f t="shared" si="1095"/>
        <v>0</v>
      </c>
      <c r="U458" s="125">
        <f t="shared" si="1096"/>
        <v>0</v>
      </c>
      <c r="V458" s="123"/>
      <c r="W458" s="124">
        <f t="shared" si="1097"/>
        <v>0</v>
      </c>
      <c r="X458" s="125">
        <f t="shared" si="1098"/>
        <v>0</v>
      </c>
      <c r="Y458" s="123">
        <v>5</v>
      </c>
      <c r="Z458" s="124">
        <f t="shared" si="1099"/>
        <v>1</v>
      </c>
      <c r="AA458" s="125">
        <f t="shared" si="1100"/>
        <v>1419.15</v>
      </c>
      <c r="AB458" s="123"/>
      <c r="AC458" s="124">
        <f t="shared" si="1101"/>
        <v>0</v>
      </c>
      <c r="AD458" s="125">
        <f t="shared" si="1102"/>
        <v>0</v>
      </c>
      <c r="AE458" s="123"/>
      <c r="AF458" s="124">
        <f t="shared" si="1103"/>
        <v>0</v>
      </c>
      <c r="AG458" s="125">
        <f t="shared" si="1104"/>
        <v>0</v>
      </c>
      <c r="AH458" s="123"/>
      <c r="AI458" s="124">
        <f t="shared" si="1105"/>
        <v>0</v>
      </c>
      <c r="AJ458" s="125">
        <f t="shared" si="1106"/>
        <v>0</v>
      </c>
      <c r="AK458" s="123"/>
      <c r="AL458" s="124">
        <f t="shared" si="1107"/>
        <v>0</v>
      </c>
      <c r="AM458" s="125">
        <f t="shared" si="1108"/>
        <v>0</v>
      </c>
      <c r="AN458" s="123"/>
      <c r="AO458" s="124">
        <f t="shared" si="1109"/>
        <v>0</v>
      </c>
      <c r="AP458" s="125">
        <f t="shared" si="1110"/>
        <v>0</v>
      </c>
      <c r="AQ458" s="123"/>
      <c r="AR458" s="124">
        <f t="shared" si="1111"/>
        <v>0</v>
      </c>
      <c r="AS458" s="125">
        <f t="shared" si="1112"/>
        <v>0</v>
      </c>
      <c r="AT458" s="124">
        <f t="shared" si="1113"/>
        <v>1.0000000000000002</v>
      </c>
      <c r="AU458" s="104">
        <f t="shared" si="1114"/>
        <v>1419.15</v>
      </c>
      <c r="AW458" s="19" t="s">
        <v>1279</v>
      </c>
    </row>
    <row r="459" spans="1:49" hidden="1" outlineLevel="1" x14ac:dyDescent="0.25">
      <c r="A459" s="380" t="s">
        <v>1052</v>
      </c>
      <c r="B459" s="381" t="s">
        <v>770</v>
      </c>
      <c r="C459" s="346" t="s">
        <v>97</v>
      </c>
      <c r="D459" s="347">
        <v>2</v>
      </c>
      <c r="E459" s="349">
        <f>'02_P.O.S_N.N.L'!E457</f>
        <v>330.1</v>
      </c>
      <c r="F459" s="349">
        <f>'02_P.O.S_N.N.L'!F457</f>
        <v>660.2</v>
      </c>
      <c r="G459" s="123"/>
      <c r="H459" s="124">
        <f t="shared" si="1087"/>
        <v>0</v>
      </c>
      <c r="I459" s="125">
        <f t="shared" si="1088"/>
        <v>0</v>
      </c>
      <c r="J459" s="123"/>
      <c r="K459" s="124">
        <f t="shared" si="1089"/>
        <v>0</v>
      </c>
      <c r="L459" s="125">
        <f t="shared" si="1090"/>
        <v>0</v>
      </c>
      <c r="M459" s="123"/>
      <c r="N459" s="124">
        <f t="shared" si="1091"/>
        <v>0</v>
      </c>
      <c r="O459" s="125">
        <f t="shared" si="1092"/>
        <v>0</v>
      </c>
      <c r="P459" s="123"/>
      <c r="Q459" s="124">
        <f t="shared" si="1093"/>
        <v>0</v>
      </c>
      <c r="R459" s="125">
        <f t="shared" si="1094"/>
        <v>0</v>
      </c>
      <c r="S459" s="123"/>
      <c r="T459" s="124">
        <f t="shared" si="1095"/>
        <v>0</v>
      </c>
      <c r="U459" s="125">
        <f t="shared" si="1096"/>
        <v>0</v>
      </c>
      <c r="V459" s="123"/>
      <c r="W459" s="124">
        <f t="shared" si="1097"/>
        <v>0</v>
      </c>
      <c r="X459" s="125">
        <f t="shared" si="1098"/>
        <v>0</v>
      </c>
      <c r="Y459" s="123">
        <v>2</v>
      </c>
      <c r="Z459" s="124">
        <f t="shared" si="1099"/>
        <v>1</v>
      </c>
      <c r="AA459" s="125">
        <f t="shared" si="1100"/>
        <v>660.2</v>
      </c>
      <c r="AB459" s="123"/>
      <c r="AC459" s="124">
        <f t="shared" si="1101"/>
        <v>0</v>
      </c>
      <c r="AD459" s="125">
        <f t="shared" si="1102"/>
        <v>0</v>
      </c>
      <c r="AE459" s="123"/>
      <c r="AF459" s="124">
        <f t="shared" si="1103"/>
        <v>0</v>
      </c>
      <c r="AG459" s="125">
        <f t="shared" si="1104"/>
        <v>0</v>
      </c>
      <c r="AH459" s="123"/>
      <c r="AI459" s="124">
        <f t="shared" si="1105"/>
        <v>0</v>
      </c>
      <c r="AJ459" s="125">
        <f t="shared" si="1106"/>
        <v>0</v>
      </c>
      <c r="AK459" s="123"/>
      <c r="AL459" s="124">
        <f t="shared" si="1107"/>
        <v>0</v>
      </c>
      <c r="AM459" s="125">
        <f t="shared" si="1108"/>
        <v>0</v>
      </c>
      <c r="AN459" s="123"/>
      <c r="AO459" s="124">
        <f t="shared" si="1109"/>
        <v>0</v>
      </c>
      <c r="AP459" s="125">
        <f t="shared" si="1110"/>
        <v>0</v>
      </c>
      <c r="AQ459" s="123"/>
      <c r="AR459" s="124">
        <f t="shared" si="1111"/>
        <v>0</v>
      </c>
      <c r="AS459" s="125">
        <f t="shared" si="1112"/>
        <v>0</v>
      </c>
      <c r="AT459" s="124">
        <f t="shared" si="1113"/>
        <v>1</v>
      </c>
      <c r="AU459" s="104">
        <f t="shared" si="1114"/>
        <v>660.2</v>
      </c>
      <c r="AW459" s="19" t="s">
        <v>1279</v>
      </c>
    </row>
    <row r="460" spans="1:49" hidden="1" outlineLevel="1" x14ac:dyDescent="0.25">
      <c r="A460" s="380" t="s">
        <v>1053</v>
      </c>
      <c r="B460" s="381" t="s">
        <v>771</v>
      </c>
      <c r="C460" s="346" t="s">
        <v>97</v>
      </c>
      <c r="D460" s="347">
        <v>4</v>
      </c>
      <c r="E460" s="349">
        <f>'02_P.O.S_N.N.L'!E458</f>
        <v>950.23</v>
      </c>
      <c r="F460" s="349">
        <f>'02_P.O.S_N.N.L'!F458</f>
        <v>3800.92</v>
      </c>
      <c r="G460" s="123"/>
      <c r="H460" s="124">
        <f t="shared" si="1087"/>
        <v>0</v>
      </c>
      <c r="I460" s="125">
        <f t="shared" si="1088"/>
        <v>0</v>
      </c>
      <c r="J460" s="123"/>
      <c r="K460" s="124">
        <f t="shared" si="1089"/>
        <v>0</v>
      </c>
      <c r="L460" s="125">
        <f t="shared" si="1090"/>
        <v>0</v>
      </c>
      <c r="M460" s="123"/>
      <c r="N460" s="124">
        <f t="shared" si="1091"/>
        <v>0</v>
      </c>
      <c r="O460" s="125">
        <f t="shared" si="1092"/>
        <v>0</v>
      </c>
      <c r="P460" s="123"/>
      <c r="Q460" s="124">
        <f t="shared" si="1093"/>
        <v>0</v>
      </c>
      <c r="R460" s="125">
        <f t="shared" si="1094"/>
        <v>0</v>
      </c>
      <c r="S460" s="123"/>
      <c r="T460" s="124">
        <f t="shared" si="1095"/>
        <v>0</v>
      </c>
      <c r="U460" s="125">
        <f t="shared" si="1096"/>
        <v>0</v>
      </c>
      <c r="V460" s="123"/>
      <c r="W460" s="124">
        <f t="shared" si="1097"/>
        <v>0</v>
      </c>
      <c r="X460" s="125">
        <f t="shared" si="1098"/>
        <v>0</v>
      </c>
      <c r="Y460" s="123">
        <v>4</v>
      </c>
      <c r="Z460" s="124">
        <f t="shared" si="1099"/>
        <v>1</v>
      </c>
      <c r="AA460" s="125">
        <f t="shared" si="1100"/>
        <v>3800.92</v>
      </c>
      <c r="AB460" s="123"/>
      <c r="AC460" s="124">
        <f t="shared" si="1101"/>
        <v>0</v>
      </c>
      <c r="AD460" s="125">
        <f t="shared" si="1102"/>
        <v>0</v>
      </c>
      <c r="AE460" s="123"/>
      <c r="AF460" s="124">
        <f t="shared" si="1103"/>
        <v>0</v>
      </c>
      <c r="AG460" s="125">
        <f t="shared" si="1104"/>
        <v>0</v>
      </c>
      <c r="AH460" s="123"/>
      <c r="AI460" s="124">
        <f t="shared" si="1105"/>
        <v>0</v>
      </c>
      <c r="AJ460" s="125">
        <f t="shared" si="1106"/>
        <v>0</v>
      </c>
      <c r="AK460" s="123"/>
      <c r="AL460" s="124">
        <f t="shared" si="1107"/>
        <v>0</v>
      </c>
      <c r="AM460" s="125">
        <f t="shared" si="1108"/>
        <v>0</v>
      </c>
      <c r="AN460" s="123"/>
      <c r="AO460" s="124">
        <f t="shared" si="1109"/>
        <v>0</v>
      </c>
      <c r="AP460" s="125">
        <f t="shared" si="1110"/>
        <v>0</v>
      </c>
      <c r="AQ460" s="123"/>
      <c r="AR460" s="124">
        <f t="shared" si="1111"/>
        <v>0</v>
      </c>
      <c r="AS460" s="125">
        <f t="shared" si="1112"/>
        <v>0</v>
      </c>
      <c r="AT460" s="124">
        <f t="shared" si="1113"/>
        <v>1</v>
      </c>
      <c r="AU460" s="104">
        <f t="shared" si="1114"/>
        <v>3800.92</v>
      </c>
      <c r="AW460" s="19" t="s">
        <v>1279</v>
      </c>
    </row>
    <row r="461" spans="1:49" hidden="1" outlineLevel="1" x14ac:dyDescent="0.25">
      <c r="A461" s="380" t="s">
        <v>1054</v>
      </c>
      <c r="B461" s="381" t="s">
        <v>671</v>
      </c>
      <c r="C461" s="346" t="s">
        <v>97</v>
      </c>
      <c r="D461" s="347">
        <v>2</v>
      </c>
      <c r="E461" s="349">
        <f>'02_P.O.S_N.N.L'!E459</f>
        <v>211.54</v>
      </c>
      <c r="F461" s="349">
        <f>'02_P.O.S_N.N.L'!F459</f>
        <v>423.08</v>
      </c>
      <c r="G461" s="123"/>
      <c r="H461" s="124">
        <f t="shared" si="1087"/>
        <v>0</v>
      </c>
      <c r="I461" s="125">
        <f t="shared" si="1088"/>
        <v>0</v>
      </c>
      <c r="J461" s="123"/>
      <c r="K461" s="124">
        <f t="shared" si="1089"/>
        <v>0</v>
      </c>
      <c r="L461" s="125">
        <f t="shared" si="1090"/>
        <v>0</v>
      </c>
      <c r="M461" s="123"/>
      <c r="N461" s="124">
        <f t="shared" si="1091"/>
        <v>0</v>
      </c>
      <c r="O461" s="125">
        <f t="shared" si="1092"/>
        <v>0</v>
      </c>
      <c r="P461" s="123"/>
      <c r="Q461" s="124">
        <f t="shared" si="1093"/>
        <v>0</v>
      </c>
      <c r="R461" s="125">
        <f t="shared" si="1094"/>
        <v>0</v>
      </c>
      <c r="S461" s="123"/>
      <c r="T461" s="124">
        <f t="shared" si="1095"/>
        <v>0</v>
      </c>
      <c r="U461" s="125">
        <f t="shared" si="1096"/>
        <v>0</v>
      </c>
      <c r="V461" s="123"/>
      <c r="W461" s="124">
        <f t="shared" si="1097"/>
        <v>0</v>
      </c>
      <c r="X461" s="125">
        <f t="shared" si="1098"/>
        <v>0</v>
      </c>
      <c r="Y461" s="123">
        <v>2</v>
      </c>
      <c r="Z461" s="124">
        <f t="shared" si="1099"/>
        <v>1</v>
      </c>
      <c r="AA461" s="125">
        <f t="shared" si="1100"/>
        <v>423.08</v>
      </c>
      <c r="AB461" s="123"/>
      <c r="AC461" s="124">
        <f t="shared" si="1101"/>
        <v>0</v>
      </c>
      <c r="AD461" s="125">
        <f t="shared" si="1102"/>
        <v>0</v>
      </c>
      <c r="AE461" s="123"/>
      <c r="AF461" s="124">
        <f t="shared" si="1103"/>
        <v>0</v>
      </c>
      <c r="AG461" s="125">
        <f t="shared" si="1104"/>
        <v>0</v>
      </c>
      <c r="AH461" s="123"/>
      <c r="AI461" s="124">
        <f t="shared" si="1105"/>
        <v>0</v>
      </c>
      <c r="AJ461" s="125">
        <f t="shared" si="1106"/>
        <v>0</v>
      </c>
      <c r="AK461" s="123"/>
      <c r="AL461" s="124">
        <f t="shared" si="1107"/>
        <v>0</v>
      </c>
      <c r="AM461" s="125">
        <f t="shared" si="1108"/>
        <v>0</v>
      </c>
      <c r="AN461" s="123"/>
      <c r="AO461" s="124">
        <f t="shared" si="1109"/>
        <v>0</v>
      </c>
      <c r="AP461" s="125">
        <f t="shared" si="1110"/>
        <v>0</v>
      </c>
      <c r="AQ461" s="123"/>
      <c r="AR461" s="124">
        <f t="shared" si="1111"/>
        <v>0</v>
      </c>
      <c r="AS461" s="125">
        <f t="shared" si="1112"/>
        <v>0</v>
      </c>
      <c r="AT461" s="124">
        <f t="shared" si="1113"/>
        <v>1</v>
      </c>
      <c r="AU461" s="104">
        <f t="shared" si="1114"/>
        <v>423.08</v>
      </c>
      <c r="AW461" s="19" t="s">
        <v>1279</v>
      </c>
    </row>
    <row r="462" spans="1:49" hidden="1" outlineLevel="1" x14ac:dyDescent="0.25">
      <c r="A462" s="380" t="s">
        <v>1055</v>
      </c>
      <c r="B462" s="381" t="s">
        <v>772</v>
      </c>
      <c r="C462" s="346" t="s">
        <v>97</v>
      </c>
      <c r="D462" s="347">
        <v>2</v>
      </c>
      <c r="E462" s="349">
        <f>'02_P.O.S_N.N.L'!E460</f>
        <v>240.83</v>
      </c>
      <c r="F462" s="349">
        <f>'02_P.O.S_N.N.L'!F460</f>
        <v>481.66</v>
      </c>
      <c r="G462" s="123"/>
      <c r="H462" s="124">
        <f t="shared" si="1087"/>
        <v>0</v>
      </c>
      <c r="I462" s="125">
        <f t="shared" si="1088"/>
        <v>0</v>
      </c>
      <c r="J462" s="123"/>
      <c r="K462" s="124">
        <f t="shared" si="1089"/>
        <v>0</v>
      </c>
      <c r="L462" s="125">
        <f t="shared" si="1090"/>
        <v>0</v>
      </c>
      <c r="M462" s="123"/>
      <c r="N462" s="124">
        <f t="shared" si="1091"/>
        <v>0</v>
      </c>
      <c r="O462" s="125">
        <f t="shared" si="1092"/>
        <v>0</v>
      </c>
      <c r="P462" s="123"/>
      <c r="Q462" s="124">
        <f t="shared" si="1093"/>
        <v>0</v>
      </c>
      <c r="R462" s="125">
        <f t="shared" si="1094"/>
        <v>0</v>
      </c>
      <c r="S462" s="123"/>
      <c r="T462" s="124">
        <f t="shared" si="1095"/>
        <v>0</v>
      </c>
      <c r="U462" s="125">
        <f t="shared" si="1096"/>
        <v>0</v>
      </c>
      <c r="V462" s="123"/>
      <c r="W462" s="124">
        <f t="shared" si="1097"/>
        <v>0</v>
      </c>
      <c r="X462" s="125">
        <f t="shared" si="1098"/>
        <v>0</v>
      </c>
      <c r="Y462" s="123">
        <v>2</v>
      </c>
      <c r="Z462" s="124">
        <f t="shared" si="1099"/>
        <v>1</v>
      </c>
      <c r="AA462" s="125">
        <f t="shared" si="1100"/>
        <v>481.66</v>
      </c>
      <c r="AB462" s="123"/>
      <c r="AC462" s="124">
        <f t="shared" si="1101"/>
        <v>0</v>
      </c>
      <c r="AD462" s="125">
        <f t="shared" si="1102"/>
        <v>0</v>
      </c>
      <c r="AE462" s="123"/>
      <c r="AF462" s="124">
        <f t="shared" si="1103"/>
        <v>0</v>
      </c>
      <c r="AG462" s="125">
        <f t="shared" si="1104"/>
        <v>0</v>
      </c>
      <c r="AH462" s="123"/>
      <c r="AI462" s="124">
        <f t="shared" si="1105"/>
        <v>0</v>
      </c>
      <c r="AJ462" s="125">
        <f t="shared" si="1106"/>
        <v>0</v>
      </c>
      <c r="AK462" s="123"/>
      <c r="AL462" s="124">
        <f t="shared" si="1107"/>
        <v>0</v>
      </c>
      <c r="AM462" s="125">
        <f t="shared" si="1108"/>
        <v>0</v>
      </c>
      <c r="AN462" s="123"/>
      <c r="AO462" s="124">
        <f t="shared" si="1109"/>
        <v>0</v>
      </c>
      <c r="AP462" s="125">
        <f t="shared" si="1110"/>
        <v>0</v>
      </c>
      <c r="AQ462" s="123"/>
      <c r="AR462" s="124">
        <f t="shared" si="1111"/>
        <v>0</v>
      </c>
      <c r="AS462" s="125">
        <f t="shared" si="1112"/>
        <v>0</v>
      </c>
      <c r="AT462" s="124">
        <f t="shared" si="1113"/>
        <v>1</v>
      </c>
      <c r="AU462" s="104">
        <f t="shared" si="1114"/>
        <v>481.66</v>
      </c>
      <c r="AW462" s="19" t="s">
        <v>1279</v>
      </c>
    </row>
    <row r="463" spans="1:49" hidden="1" outlineLevel="1" x14ac:dyDescent="0.25">
      <c r="A463" s="380" t="s">
        <v>1056</v>
      </c>
      <c r="B463" s="381" t="s">
        <v>773</v>
      </c>
      <c r="C463" s="346" t="s">
        <v>97</v>
      </c>
      <c r="D463" s="347">
        <v>2</v>
      </c>
      <c r="E463" s="349">
        <f>'02_P.O.S_N.N.L'!E461</f>
        <v>487.89</v>
      </c>
      <c r="F463" s="349">
        <f>'02_P.O.S_N.N.L'!F461</f>
        <v>975.78</v>
      </c>
      <c r="G463" s="123"/>
      <c r="H463" s="124">
        <f t="shared" si="1087"/>
        <v>0</v>
      </c>
      <c r="I463" s="125">
        <f t="shared" si="1088"/>
        <v>0</v>
      </c>
      <c r="J463" s="123"/>
      <c r="K463" s="124">
        <f t="shared" si="1089"/>
        <v>0</v>
      </c>
      <c r="L463" s="125">
        <f t="shared" si="1090"/>
        <v>0</v>
      </c>
      <c r="M463" s="123"/>
      <c r="N463" s="124">
        <f t="shared" si="1091"/>
        <v>0</v>
      </c>
      <c r="O463" s="125">
        <f t="shared" si="1092"/>
        <v>0</v>
      </c>
      <c r="P463" s="123"/>
      <c r="Q463" s="124">
        <f t="shared" si="1093"/>
        <v>0</v>
      </c>
      <c r="R463" s="125">
        <f t="shared" si="1094"/>
        <v>0</v>
      </c>
      <c r="S463" s="123"/>
      <c r="T463" s="124">
        <f t="shared" si="1095"/>
        <v>0</v>
      </c>
      <c r="U463" s="125">
        <f t="shared" si="1096"/>
        <v>0</v>
      </c>
      <c r="V463" s="123"/>
      <c r="W463" s="124">
        <f t="shared" si="1097"/>
        <v>0</v>
      </c>
      <c r="X463" s="125">
        <f t="shared" si="1098"/>
        <v>0</v>
      </c>
      <c r="Y463" s="123">
        <v>2</v>
      </c>
      <c r="Z463" s="124">
        <f t="shared" si="1099"/>
        <v>1</v>
      </c>
      <c r="AA463" s="125">
        <f t="shared" si="1100"/>
        <v>975.78</v>
      </c>
      <c r="AB463" s="123"/>
      <c r="AC463" s="124">
        <f t="shared" si="1101"/>
        <v>0</v>
      </c>
      <c r="AD463" s="125">
        <f t="shared" si="1102"/>
        <v>0</v>
      </c>
      <c r="AE463" s="123"/>
      <c r="AF463" s="124">
        <f t="shared" si="1103"/>
        <v>0</v>
      </c>
      <c r="AG463" s="125">
        <f t="shared" si="1104"/>
        <v>0</v>
      </c>
      <c r="AH463" s="123"/>
      <c r="AI463" s="124">
        <f t="shared" si="1105"/>
        <v>0</v>
      </c>
      <c r="AJ463" s="125">
        <f t="shared" si="1106"/>
        <v>0</v>
      </c>
      <c r="AK463" s="123"/>
      <c r="AL463" s="124">
        <f t="shared" si="1107"/>
        <v>0</v>
      </c>
      <c r="AM463" s="125">
        <f t="shared" si="1108"/>
        <v>0</v>
      </c>
      <c r="AN463" s="123"/>
      <c r="AO463" s="124">
        <f t="shared" si="1109"/>
        <v>0</v>
      </c>
      <c r="AP463" s="125">
        <f t="shared" si="1110"/>
        <v>0</v>
      </c>
      <c r="AQ463" s="123"/>
      <c r="AR463" s="124">
        <f t="shared" si="1111"/>
        <v>0</v>
      </c>
      <c r="AS463" s="125">
        <f t="shared" si="1112"/>
        <v>0</v>
      </c>
      <c r="AT463" s="124">
        <f t="shared" si="1113"/>
        <v>1</v>
      </c>
      <c r="AU463" s="104">
        <f t="shared" si="1114"/>
        <v>975.78</v>
      </c>
      <c r="AW463" s="19" t="s">
        <v>1279</v>
      </c>
    </row>
    <row r="464" spans="1:49" hidden="1" outlineLevel="1" x14ac:dyDescent="0.25">
      <c r="A464" s="380" t="s">
        <v>1057</v>
      </c>
      <c r="B464" s="381" t="s">
        <v>774</v>
      </c>
      <c r="C464" s="346" t="s">
        <v>97</v>
      </c>
      <c r="D464" s="347">
        <v>2</v>
      </c>
      <c r="E464" s="349">
        <f>'02_P.O.S_N.N.L'!E462</f>
        <v>863.82</v>
      </c>
      <c r="F464" s="349">
        <f>'02_P.O.S_N.N.L'!F462</f>
        <v>1727.64</v>
      </c>
      <c r="G464" s="123"/>
      <c r="H464" s="124">
        <f t="shared" si="1087"/>
        <v>0</v>
      </c>
      <c r="I464" s="125">
        <f t="shared" si="1088"/>
        <v>0</v>
      </c>
      <c r="J464" s="123"/>
      <c r="K464" s="124">
        <f t="shared" si="1089"/>
        <v>0</v>
      </c>
      <c r="L464" s="125">
        <f t="shared" si="1090"/>
        <v>0</v>
      </c>
      <c r="M464" s="123"/>
      <c r="N464" s="124">
        <f t="shared" si="1091"/>
        <v>0</v>
      </c>
      <c r="O464" s="125">
        <f t="shared" si="1092"/>
        <v>0</v>
      </c>
      <c r="P464" s="123"/>
      <c r="Q464" s="124">
        <f t="shared" si="1093"/>
        <v>0</v>
      </c>
      <c r="R464" s="125">
        <f t="shared" si="1094"/>
        <v>0</v>
      </c>
      <c r="S464" s="123"/>
      <c r="T464" s="124">
        <f t="shared" si="1095"/>
        <v>0</v>
      </c>
      <c r="U464" s="125">
        <f t="shared" si="1096"/>
        <v>0</v>
      </c>
      <c r="V464" s="123"/>
      <c r="W464" s="124">
        <f t="shared" si="1097"/>
        <v>0</v>
      </c>
      <c r="X464" s="125">
        <f t="shared" si="1098"/>
        <v>0</v>
      </c>
      <c r="Y464" s="123">
        <v>2</v>
      </c>
      <c r="Z464" s="124">
        <f t="shared" si="1099"/>
        <v>1</v>
      </c>
      <c r="AA464" s="125">
        <f t="shared" si="1100"/>
        <v>1727.64</v>
      </c>
      <c r="AB464" s="123"/>
      <c r="AC464" s="124">
        <f t="shared" si="1101"/>
        <v>0</v>
      </c>
      <c r="AD464" s="125">
        <f t="shared" si="1102"/>
        <v>0</v>
      </c>
      <c r="AE464" s="123"/>
      <c r="AF464" s="124">
        <f t="shared" si="1103"/>
        <v>0</v>
      </c>
      <c r="AG464" s="125">
        <f t="shared" si="1104"/>
        <v>0</v>
      </c>
      <c r="AH464" s="123"/>
      <c r="AI464" s="124">
        <f t="shared" si="1105"/>
        <v>0</v>
      </c>
      <c r="AJ464" s="125">
        <f t="shared" si="1106"/>
        <v>0</v>
      </c>
      <c r="AK464" s="123"/>
      <c r="AL464" s="124">
        <f t="shared" si="1107"/>
        <v>0</v>
      </c>
      <c r="AM464" s="125">
        <f t="shared" si="1108"/>
        <v>0</v>
      </c>
      <c r="AN464" s="123"/>
      <c r="AO464" s="124">
        <f t="shared" si="1109"/>
        <v>0</v>
      </c>
      <c r="AP464" s="125">
        <f t="shared" si="1110"/>
        <v>0</v>
      </c>
      <c r="AQ464" s="123"/>
      <c r="AR464" s="124">
        <f t="shared" si="1111"/>
        <v>0</v>
      </c>
      <c r="AS464" s="125">
        <f t="shared" si="1112"/>
        <v>0</v>
      </c>
      <c r="AT464" s="124">
        <f t="shared" si="1113"/>
        <v>1</v>
      </c>
      <c r="AU464" s="104">
        <f t="shared" si="1114"/>
        <v>1727.64</v>
      </c>
      <c r="AW464" s="19" t="s">
        <v>1279</v>
      </c>
    </row>
    <row r="465" spans="1:49" hidden="1" outlineLevel="1" x14ac:dyDescent="0.25">
      <c r="A465" s="380" t="s">
        <v>1058</v>
      </c>
      <c r="B465" s="381" t="s">
        <v>775</v>
      </c>
      <c r="C465" s="346" t="s">
        <v>97</v>
      </c>
      <c r="D465" s="347">
        <v>1</v>
      </c>
      <c r="E465" s="349">
        <f>'02_P.O.S_N.N.L'!E463</f>
        <v>104.27</v>
      </c>
      <c r="F465" s="349">
        <f>'02_P.O.S_N.N.L'!F463</f>
        <v>104.27</v>
      </c>
      <c r="G465" s="123"/>
      <c r="H465" s="124">
        <f t="shared" si="1087"/>
        <v>0</v>
      </c>
      <c r="I465" s="125">
        <f t="shared" si="1088"/>
        <v>0</v>
      </c>
      <c r="J465" s="123"/>
      <c r="K465" s="124">
        <f t="shared" si="1089"/>
        <v>0</v>
      </c>
      <c r="L465" s="125">
        <f t="shared" si="1090"/>
        <v>0</v>
      </c>
      <c r="M465" s="123"/>
      <c r="N465" s="124">
        <f t="shared" si="1091"/>
        <v>0</v>
      </c>
      <c r="O465" s="125">
        <f t="shared" si="1092"/>
        <v>0</v>
      </c>
      <c r="P465" s="123"/>
      <c r="Q465" s="124">
        <f t="shared" si="1093"/>
        <v>0</v>
      </c>
      <c r="R465" s="125">
        <f t="shared" si="1094"/>
        <v>0</v>
      </c>
      <c r="S465" s="123"/>
      <c r="T465" s="124">
        <f t="shared" si="1095"/>
        <v>0</v>
      </c>
      <c r="U465" s="125">
        <f t="shared" si="1096"/>
        <v>0</v>
      </c>
      <c r="V465" s="123"/>
      <c r="W465" s="124">
        <f t="shared" si="1097"/>
        <v>0</v>
      </c>
      <c r="X465" s="125">
        <f t="shared" si="1098"/>
        <v>0</v>
      </c>
      <c r="Y465" s="123">
        <v>1</v>
      </c>
      <c r="Z465" s="124">
        <f t="shared" si="1099"/>
        <v>1</v>
      </c>
      <c r="AA465" s="125">
        <f t="shared" si="1100"/>
        <v>104.27</v>
      </c>
      <c r="AB465" s="123"/>
      <c r="AC465" s="124">
        <f t="shared" si="1101"/>
        <v>0</v>
      </c>
      <c r="AD465" s="125">
        <f t="shared" si="1102"/>
        <v>0</v>
      </c>
      <c r="AE465" s="123"/>
      <c r="AF465" s="124">
        <f t="shared" si="1103"/>
        <v>0</v>
      </c>
      <c r="AG465" s="125">
        <f t="shared" si="1104"/>
        <v>0</v>
      </c>
      <c r="AH465" s="123"/>
      <c r="AI465" s="124">
        <f t="shared" si="1105"/>
        <v>0</v>
      </c>
      <c r="AJ465" s="125">
        <f t="shared" si="1106"/>
        <v>0</v>
      </c>
      <c r="AK465" s="123"/>
      <c r="AL465" s="124">
        <f t="shared" si="1107"/>
        <v>0</v>
      </c>
      <c r="AM465" s="125">
        <f t="shared" si="1108"/>
        <v>0</v>
      </c>
      <c r="AN465" s="123"/>
      <c r="AO465" s="124">
        <f t="shared" si="1109"/>
        <v>0</v>
      </c>
      <c r="AP465" s="125">
        <f t="shared" si="1110"/>
        <v>0</v>
      </c>
      <c r="AQ465" s="123"/>
      <c r="AR465" s="124">
        <f t="shared" si="1111"/>
        <v>0</v>
      </c>
      <c r="AS465" s="125">
        <f t="shared" si="1112"/>
        <v>0</v>
      </c>
      <c r="AT465" s="124">
        <f t="shared" si="1113"/>
        <v>1</v>
      </c>
      <c r="AU465" s="104">
        <f t="shared" si="1114"/>
        <v>104.27</v>
      </c>
      <c r="AW465" s="19" t="s">
        <v>1279</v>
      </c>
    </row>
    <row r="466" spans="1:49" hidden="1" outlineLevel="1" x14ac:dyDescent="0.25">
      <c r="A466" s="380" t="s">
        <v>1059</v>
      </c>
      <c r="B466" s="381" t="s">
        <v>776</v>
      </c>
      <c r="C466" s="346" t="s">
        <v>45</v>
      </c>
      <c r="D466" s="347">
        <v>1</v>
      </c>
      <c r="E466" s="349">
        <f>'02_P.O.S_N.N.L'!E464</f>
        <v>521.9</v>
      </c>
      <c r="F466" s="349">
        <f>'02_P.O.S_N.N.L'!F464</f>
        <v>521.9</v>
      </c>
      <c r="G466" s="123"/>
      <c r="H466" s="124">
        <f t="shared" si="1087"/>
        <v>0</v>
      </c>
      <c r="I466" s="125">
        <f t="shared" si="1088"/>
        <v>0</v>
      </c>
      <c r="J466" s="123"/>
      <c r="K466" s="124">
        <f t="shared" si="1089"/>
        <v>0</v>
      </c>
      <c r="L466" s="125">
        <f t="shared" si="1090"/>
        <v>0</v>
      </c>
      <c r="M466" s="123"/>
      <c r="N466" s="124">
        <f t="shared" si="1091"/>
        <v>0</v>
      </c>
      <c r="O466" s="125">
        <f t="shared" si="1092"/>
        <v>0</v>
      </c>
      <c r="P466" s="123"/>
      <c r="Q466" s="124">
        <f t="shared" si="1093"/>
        <v>0</v>
      </c>
      <c r="R466" s="125">
        <f t="shared" si="1094"/>
        <v>0</v>
      </c>
      <c r="S466" s="123"/>
      <c r="T466" s="124">
        <f t="shared" si="1095"/>
        <v>0</v>
      </c>
      <c r="U466" s="125">
        <f t="shared" si="1096"/>
        <v>0</v>
      </c>
      <c r="V466" s="123"/>
      <c r="W466" s="124">
        <f t="shared" si="1097"/>
        <v>0</v>
      </c>
      <c r="X466" s="125">
        <f t="shared" si="1098"/>
        <v>0</v>
      </c>
      <c r="Y466" s="123">
        <v>1</v>
      </c>
      <c r="Z466" s="124">
        <f t="shared" si="1099"/>
        <v>1</v>
      </c>
      <c r="AA466" s="125">
        <f t="shared" si="1100"/>
        <v>521.9</v>
      </c>
      <c r="AB466" s="123"/>
      <c r="AC466" s="124">
        <f t="shared" si="1101"/>
        <v>0</v>
      </c>
      <c r="AD466" s="125">
        <f t="shared" si="1102"/>
        <v>0</v>
      </c>
      <c r="AE466" s="123"/>
      <c r="AF466" s="124">
        <f t="shared" si="1103"/>
        <v>0</v>
      </c>
      <c r="AG466" s="125">
        <f t="shared" si="1104"/>
        <v>0</v>
      </c>
      <c r="AH466" s="123"/>
      <c r="AI466" s="124">
        <f t="shared" si="1105"/>
        <v>0</v>
      </c>
      <c r="AJ466" s="125">
        <f t="shared" si="1106"/>
        <v>0</v>
      </c>
      <c r="AK466" s="123"/>
      <c r="AL466" s="124">
        <f t="shared" si="1107"/>
        <v>0</v>
      </c>
      <c r="AM466" s="125">
        <f t="shared" si="1108"/>
        <v>0</v>
      </c>
      <c r="AN466" s="123"/>
      <c r="AO466" s="124">
        <f t="shared" si="1109"/>
        <v>0</v>
      </c>
      <c r="AP466" s="125">
        <f t="shared" si="1110"/>
        <v>0</v>
      </c>
      <c r="AQ466" s="123"/>
      <c r="AR466" s="124">
        <f t="shared" si="1111"/>
        <v>0</v>
      </c>
      <c r="AS466" s="125">
        <f t="shared" si="1112"/>
        <v>0</v>
      </c>
      <c r="AT466" s="124">
        <f t="shared" si="1113"/>
        <v>1</v>
      </c>
      <c r="AU466" s="104">
        <f t="shared" si="1114"/>
        <v>521.9</v>
      </c>
      <c r="AW466" s="19" t="s">
        <v>1279</v>
      </c>
    </row>
    <row r="467" spans="1:49" hidden="1" outlineLevel="1" x14ac:dyDescent="0.25">
      <c r="A467" s="380" t="s">
        <v>1060</v>
      </c>
      <c r="B467" s="381" t="s">
        <v>777</v>
      </c>
      <c r="C467" s="346" t="s">
        <v>659</v>
      </c>
      <c r="D467" s="347">
        <v>2</v>
      </c>
      <c r="E467" s="349">
        <f>'02_P.O.S_N.N.L'!E465</f>
        <v>920.88</v>
      </c>
      <c r="F467" s="349">
        <f>'02_P.O.S_N.N.L'!F465</f>
        <v>1841.76</v>
      </c>
      <c r="G467" s="123"/>
      <c r="H467" s="124">
        <f t="shared" si="1087"/>
        <v>0</v>
      </c>
      <c r="I467" s="125">
        <f t="shared" si="1088"/>
        <v>0</v>
      </c>
      <c r="J467" s="123"/>
      <c r="K467" s="124">
        <f t="shared" si="1089"/>
        <v>0</v>
      </c>
      <c r="L467" s="125">
        <f t="shared" si="1090"/>
        <v>0</v>
      </c>
      <c r="M467" s="123"/>
      <c r="N467" s="124">
        <f t="shared" si="1091"/>
        <v>0</v>
      </c>
      <c r="O467" s="125">
        <f t="shared" si="1092"/>
        <v>0</v>
      </c>
      <c r="P467" s="123"/>
      <c r="Q467" s="124">
        <f t="shared" si="1093"/>
        <v>0</v>
      </c>
      <c r="R467" s="125">
        <f t="shared" si="1094"/>
        <v>0</v>
      </c>
      <c r="S467" s="123"/>
      <c r="T467" s="124">
        <f t="shared" si="1095"/>
        <v>0</v>
      </c>
      <c r="U467" s="125">
        <f t="shared" si="1096"/>
        <v>0</v>
      </c>
      <c r="V467" s="123"/>
      <c r="W467" s="124">
        <f t="shared" si="1097"/>
        <v>0</v>
      </c>
      <c r="X467" s="125">
        <f t="shared" si="1098"/>
        <v>0</v>
      </c>
      <c r="Y467" s="123">
        <v>2</v>
      </c>
      <c r="Z467" s="124">
        <f t="shared" si="1099"/>
        <v>1</v>
      </c>
      <c r="AA467" s="125">
        <f t="shared" si="1100"/>
        <v>1841.76</v>
      </c>
      <c r="AB467" s="123"/>
      <c r="AC467" s="124">
        <f t="shared" si="1101"/>
        <v>0</v>
      </c>
      <c r="AD467" s="125">
        <f t="shared" si="1102"/>
        <v>0</v>
      </c>
      <c r="AE467" s="123"/>
      <c r="AF467" s="124">
        <f t="shared" si="1103"/>
        <v>0</v>
      </c>
      <c r="AG467" s="125">
        <f t="shared" si="1104"/>
        <v>0</v>
      </c>
      <c r="AH467" s="123"/>
      <c r="AI467" s="124">
        <f t="shared" si="1105"/>
        <v>0</v>
      </c>
      <c r="AJ467" s="125">
        <f t="shared" si="1106"/>
        <v>0</v>
      </c>
      <c r="AK467" s="123"/>
      <c r="AL467" s="124">
        <f t="shared" si="1107"/>
        <v>0</v>
      </c>
      <c r="AM467" s="125">
        <f t="shared" si="1108"/>
        <v>0</v>
      </c>
      <c r="AN467" s="123"/>
      <c r="AO467" s="124">
        <f t="shared" si="1109"/>
        <v>0</v>
      </c>
      <c r="AP467" s="125">
        <f t="shared" si="1110"/>
        <v>0</v>
      </c>
      <c r="AQ467" s="123"/>
      <c r="AR467" s="124">
        <f t="shared" si="1111"/>
        <v>0</v>
      </c>
      <c r="AS467" s="125">
        <f t="shared" si="1112"/>
        <v>0</v>
      </c>
      <c r="AT467" s="124">
        <f t="shared" si="1113"/>
        <v>1</v>
      </c>
      <c r="AU467" s="104">
        <f t="shared" si="1114"/>
        <v>1841.76</v>
      </c>
      <c r="AW467" s="19" t="s">
        <v>1279</v>
      </c>
    </row>
    <row r="468" spans="1:49" hidden="1" outlineLevel="1" x14ac:dyDescent="0.25">
      <c r="A468" s="380" t="s">
        <v>1061</v>
      </c>
      <c r="B468" s="381" t="s">
        <v>669</v>
      </c>
      <c r="C468" s="346" t="s">
        <v>45</v>
      </c>
      <c r="D468" s="347">
        <v>1</v>
      </c>
      <c r="E468" s="349">
        <f>'02_P.O.S_N.N.L'!E466</f>
        <v>693.53</v>
      </c>
      <c r="F468" s="349">
        <f>'02_P.O.S_N.N.L'!F466</f>
        <v>693.53</v>
      </c>
      <c r="G468" s="123"/>
      <c r="H468" s="124">
        <f t="shared" si="1087"/>
        <v>0</v>
      </c>
      <c r="I468" s="125">
        <f t="shared" si="1088"/>
        <v>0</v>
      </c>
      <c r="J468" s="123"/>
      <c r="K468" s="124">
        <f t="shared" si="1089"/>
        <v>0</v>
      </c>
      <c r="L468" s="125">
        <f t="shared" si="1090"/>
        <v>0</v>
      </c>
      <c r="M468" s="123"/>
      <c r="N468" s="124">
        <f t="shared" si="1091"/>
        <v>0</v>
      </c>
      <c r="O468" s="125">
        <f t="shared" si="1092"/>
        <v>0</v>
      </c>
      <c r="P468" s="123"/>
      <c r="Q468" s="124">
        <f t="shared" si="1093"/>
        <v>0</v>
      </c>
      <c r="R468" s="125">
        <f t="shared" si="1094"/>
        <v>0</v>
      </c>
      <c r="S468" s="123"/>
      <c r="T468" s="124">
        <f t="shared" si="1095"/>
        <v>0</v>
      </c>
      <c r="U468" s="125">
        <f t="shared" si="1096"/>
        <v>0</v>
      </c>
      <c r="V468" s="123"/>
      <c r="W468" s="124">
        <f t="shared" si="1097"/>
        <v>0</v>
      </c>
      <c r="X468" s="125">
        <f t="shared" si="1098"/>
        <v>0</v>
      </c>
      <c r="Y468" s="123">
        <v>1</v>
      </c>
      <c r="Z468" s="124">
        <f t="shared" si="1099"/>
        <v>1</v>
      </c>
      <c r="AA468" s="125">
        <f t="shared" si="1100"/>
        <v>693.53</v>
      </c>
      <c r="AB468" s="123"/>
      <c r="AC468" s="124">
        <f t="shared" si="1101"/>
        <v>0</v>
      </c>
      <c r="AD468" s="125">
        <f t="shared" si="1102"/>
        <v>0</v>
      </c>
      <c r="AE468" s="123"/>
      <c r="AF468" s="124">
        <f t="shared" si="1103"/>
        <v>0</v>
      </c>
      <c r="AG468" s="125">
        <f t="shared" si="1104"/>
        <v>0</v>
      </c>
      <c r="AH468" s="123"/>
      <c r="AI468" s="124">
        <f t="shared" si="1105"/>
        <v>0</v>
      </c>
      <c r="AJ468" s="125">
        <f t="shared" si="1106"/>
        <v>0</v>
      </c>
      <c r="AK468" s="123"/>
      <c r="AL468" s="124">
        <f t="shared" si="1107"/>
        <v>0</v>
      </c>
      <c r="AM468" s="125">
        <f t="shared" si="1108"/>
        <v>0</v>
      </c>
      <c r="AN468" s="123"/>
      <c r="AO468" s="124">
        <f t="shared" si="1109"/>
        <v>0</v>
      </c>
      <c r="AP468" s="125">
        <f t="shared" si="1110"/>
        <v>0</v>
      </c>
      <c r="AQ468" s="123"/>
      <c r="AR468" s="124">
        <f t="shared" si="1111"/>
        <v>0</v>
      </c>
      <c r="AS468" s="125">
        <f t="shared" si="1112"/>
        <v>0</v>
      </c>
      <c r="AT468" s="124">
        <f t="shared" si="1113"/>
        <v>1</v>
      </c>
      <c r="AU468" s="104">
        <f t="shared" si="1114"/>
        <v>693.53</v>
      </c>
      <c r="AW468" s="19" t="s">
        <v>1279</v>
      </c>
    </row>
    <row r="469" spans="1:49" hidden="1" outlineLevel="1" x14ac:dyDescent="0.25">
      <c r="A469" s="380" t="s">
        <v>1062</v>
      </c>
      <c r="B469" s="381" t="s">
        <v>778</v>
      </c>
      <c r="C469" s="346" t="s">
        <v>97</v>
      </c>
      <c r="D469" s="347">
        <v>1</v>
      </c>
      <c r="E469" s="349">
        <f>'02_P.O.S_N.N.L'!E467</f>
        <v>1035.04</v>
      </c>
      <c r="F469" s="349">
        <f>'02_P.O.S_N.N.L'!F467</f>
        <v>1035.04</v>
      </c>
      <c r="G469" s="123"/>
      <c r="H469" s="124">
        <f t="shared" si="1087"/>
        <v>0</v>
      </c>
      <c r="I469" s="125">
        <f t="shared" si="1088"/>
        <v>0</v>
      </c>
      <c r="J469" s="123"/>
      <c r="K469" s="124">
        <f t="shared" si="1089"/>
        <v>0</v>
      </c>
      <c r="L469" s="125">
        <f t="shared" si="1090"/>
        <v>0</v>
      </c>
      <c r="M469" s="123"/>
      <c r="N469" s="124">
        <f t="shared" si="1091"/>
        <v>0</v>
      </c>
      <c r="O469" s="125">
        <f t="shared" si="1092"/>
        <v>0</v>
      </c>
      <c r="P469" s="123"/>
      <c r="Q469" s="124">
        <f t="shared" si="1093"/>
        <v>0</v>
      </c>
      <c r="R469" s="125">
        <f t="shared" si="1094"/>
        <v>0</v>
      </c>
      <c r="S469" s="123"/>
      <c r="T469" s="124">
        <f t="shared" si="1095"/>
        <v>0</v>
      </c>
      <c r="U469" s="125">
        <f t="shared" si="1096"/>
        <v>0</v>
      </c>
      <c r="V469" s="123"/>
      <c r="W469" s="124">
        <f t="shared" si="1097"/>
        <v>0</v>
      </c>
      <c r="X469" s="125">
        <f t="shared" si="1098"/>
        <v>0</v>
      </c>
      <c r="Y469" s="123">
        <v>1</v>
      </c>
      <c r="Z469" s="124">
        <f t="shared" si="1099"/>
        <v>1</v>
      </c>
      <c r="AA469" s="125">
        <f t="shared" si="1100"/>
        <v>1035.04</v>
      </c>
      <c r="AB469" s="123"/>
      <c r="AC469" s="124">
        <f t="shared" si="1101"/>
        <v>0</v>
      </c>
      <c r="AD469" s="125">
        <f t="shared" si="1102"/>
        <v>0</v>
      </c>
      <c r="AE469" s="123"/>
      <c r="AF469" s="124">
        <f t="shared" si="1103"/>
        <v>0</v>
      </c>
      <c r="AG469" s="125">
        <f t="shared" si="1104"/>
        <v>0</v>
      </c>
      <c r="AH469" s="123"/>
      <c r="AI469" s="124">
        <f t="shared" si="1105"/>
        <v>0</v>
      </c>
      <c r="AJ469" s="125">
        <f t="shared" si="1106"/>
        <v>0</v>
      </c>
      <c r="AK469" s="123"/>
      <c r="AL469" s="124">
        <f t="shared" si="1107"/>
        <v>0</v>
      </c>
      <c r="AM469" s="125">
        <f t="shared" si="1108"/>
        <v>0</v>
      </c>
      <c r="AN469" s="123"/>
      <c r="AO469" s="124">
        <f t="shared" si="1109"/>
        <v>0</v>
      </c>
      <c r="AP469" s="125">
        <f t="shared" si="1110"/>
        <v>0</v>
      </c>
      <c r="AQ469" s="123"/>
      <c r="AR469" s="124">
        <f t="shared" si="1111"/>
        <v>0</v>
      </c>
      <c r="AS469" s="125">
        <f t="shared" si="1112"/>
        <v>0</v>
      </c>
      <c r="AT469" s="124">
        <f t="shared" si="1113"/>
        <v>1</v>
      </c>
      <c r="AU469" s="104">
        <f t="shared" si="1114"/>
        <v>1035.04</v>
      </c>
      <c r="AW469" s="19" t="s">
        <v>1279</v>
      </c>
    </row>
    <row r="470" spans="1:49" hidden="1" outlineLevel="1" x14ac:dyDescent="0.25">
      <c r="A470" s="380" t="s">
        <v>1063</v>
      </c>
      <c r="B470" s="381" t="s">
        <v>779</v>
      </c>
      <c r="C470" s="346" t="s">
        <v>659</v>
      </c>
      <c r="D470" s="347">
        <v>1</v>
      </c>
      <c r="E470" s="349">
        <f>'02_P.O.S_N.N.L'!E468</f>
        <v>301.97000000000003</v>
      </c>
      <c r="F470" s="349">
        <f>'02_P.O.S_N.N.L'!F468</f>
        <v>301.97000000000003</v>
      </c>
      <c r="G470" s="123"/>
      <c r="H470" s="124">
        <f t="shared" si="1087"/>
        <v>0</v>
      </c>
      <c r="I470" s="125">
        <f t="shared" si="1088"/>
        <v>0</v>
      </c>
      <c r="J470" s="123"/>
      <c r="K470" s="124">
        <f t="shared" si="1089"/>
        <v>0</v>
      </c>
      <c r="L470" s="125">
        <f t="shared" si="1090"/>
        <v>0</v>
      </c>
      <c r="M470" s="123"/>
      <c r="N470" s="124">
        <f t="shared" si="1091"/>
        <v>0</v>
      </c>
      <c r="O470" s="125">
        <f t="shared" si="1092"/>
        <v>0</v>
      </c>
      <c r="P470" s="123"/>
      <c r="Q470" s="124">
        <f t="shared" si="1093"/>
        <v>0</v>
      </c>
      <c r="R470" s="125">
        <f t="shared" si="1094"/>
        <v>0</v>
      </c>
      <c r="S470" s="123"/>
      <c r="T470" s="124">
        <f t="shared" si="1095"/>
        <v>0</v>
      </c>
      <c r="U470" s="125">
        <f t="shared" si="1096"/>
        <v>0</v>
      </c>
      <c r="V470" s="123"/>
      <c r="W470" s="124">
        <f t="shared" si="1097"/>
        <v>0</v>
      </c>
      <c r="X470" s="125">
        <f t="shared" si="1098"/>
        <v>0</v>
      </c>
      <c r="Y470" s="123">
        <v>1</v>
      </c>
      <c r="Z470" s="124">
        <f t="shared" si="1099"/>
        <v>1</v>
      </c>
      <c r="AA470" s="125">
        <f t="shared" si="1100"/>
        <v>301.97000000000003</v>
      </c>
      <c r="AB470" s="123"/>
      <c r="AC470" s="124">
        <f t="shared" si="1101"/>
        <v>0</v>
      </c>
      <c r="AD470" s="125">
        <f t="shared" si="1102"/>
        <v>0</v>
      </c>
      <c r="AE470" s="123"/>
      <c r="AF470" s="124">
        <f t="shared" si="1103"/>
        <v>0</v>
      </c>
      <c r="AG470" s="125">
        <f t="shared" si="1104"/>
        <v>0</v>
      </c>
      <c r="AH470" s="123"/>
      <c r="AI470" s="124">
        <f t="shared" si="1105"/>
        <v>0</v>
      </c>
      <c r="AJ470" s="125">
        <f t="shared" si="1106"/>
        <v>0</v>
      </c>
      <c r="AK470" s="123"/>
      <c r="AL470" s="124">
        <f t="shared" si="1107"/>
        <v>0</v>
      </c>
      <c r="AM470" s="125">
        <f t="shared" si="1108"/>
        <v>0</v>
      </c>
      <c r="AN470" s="123"/>
      <c r="AO470" s="124">
        <f t="shared" si="1109"/>
        <v>0</v>
      </c>
      <c r="AP470" s="125">
        <f t="shared" si="1110"/>
        <v>0</v>
      </c>
      <c r="AQ470" s="123"/>
      <c r="AR470" s="124">
        <f t="shared" si="1111"/>
        <v>0</v>
      </c>
      <c r="AS470" s="125">
        <f t="shared" si="1112"/>
        <v>0</v>
      </c>
      <c r="AT470" s="124">
        <f t="shared" si="1113"/>
        <v>1</v>
      </c>
      <c r="AU470" s="104">
        <f t="shared" si="1114"/>
        <v>301.97000000000003</v>
      </c>
      <c r="AW470" s="19" t="s">
        <v>1279</v>
      </c>
    </row>
    <row r="471" spans="1:49" hidden="1" outlineLevel="1" x14ac:dyDescent="0.25">
      <c r="A471" s="380" t="s">
        <v>1064</v>
      </c>
      <c r="B471" s="381" t="s">
        <v>720</v>
      </c>
      <c r="C471" s="346" t="s">
        <v>97</v>
      </c>
      <c r="D471" s="347">
        <v>1</v>
      </c>
      <c r="E471" s="349">
        <f>'02_P.O.S_N.N.L'!E469</f>
        <v>4.5999999999999996</v>
      </c>
      <c r="F471" s="349">
        <f>'02_P.O.S_N.N.L'!F469</f>
        <v>4.5999999999999996</v>
      </c>
      <c r="G471" s="123"/>
      <c r="H471" s="124">
        <f t="shared" si="1087"/>
        <v>0</v>
      </c>
      <c r="I471" s="125">
        <f t="shared" si="1088"/>
        <v>0</v>
      </c>
      <c r="J471" s="123"/>
      <c r="K471" s="124">
        <f t="shared" si="1089"/>
        <v>0</v>
      </c>
      <c r="L471" s="125">
        <f t="shared" si="1090"/>
        <v>0</v>
      </c>
      <c r="M471" s="123"/>
      <c r="N471" s="124">
        <f t="shared" si="1091"/>
        <v>0</v>
      </c>
      <c r="O471" s="125">
        <f t="shared" si="1092"/>
        <v>0</v>
      </c>
      <c r="P471" s="123"/>
      <c r="Q471" s="124">
        <f t="shared" si="1093"/>
        <v>0</v>
      </c>
      <c r="R471" s="125">
        <f t="shared" si="1094"/>
        <v>0</v>
      </c>
      <c r="S471" s="123"/>
      <c r="T471" s="124">
        <f t="shared" si="1095"/>
        <v>0</v>
      </c>
      <c r="U471" s="125">
        <f t="shared" si="1096"/>
        <v>0</v>
      </c>
      <c r="V471" s="123"/>
      <c r="W471" s="124">
        <f t="shared" si="1097"/>
        <v>0</v>
      </c>
      <c r="X471" s="125">
        <f t="shared" si="1098"/>
        <v>0</v>
      </c>
      <c r="Y471" s="123">
        <v>1</v>
      </c>
      <c r="Z471" s="124">
        <f t="shared" si="1099"/>
        <v>1</v>
      </c>
      <c r="AA471" s="125">
        <f t="shared" si="1100"/>
        <v>4.5999999999999996</v>
      </c>
      <c r="AB471" s="123"/>
      <c r="AC471" s="124">
        <f t="shared" si="1101"/>
        <v>0</v>
      </c>
      <c r="AD471" s="125">
        <f t="shared" si="1102"/>
        <v>0</v>
      </c>
      <c r="AE471" s="123"/>
      <c r="AF471" s="124">
        <f t="shared" si="1103"/>
        <v>0</v>
      </c>
      <c r="AG471" s="125">
        <f t="shared" si="1104"/>
        <v>0</v>
      </c>
      <c r="AH471" s="123"/>
      <c r="AI471" s="124">
        <f t="shared" si="1105"/>
        <v>0</v>
      </c>
      <c r="AJ471" s="125">
        <f t="shared" si="1106"/>
        <v>0</v>
      </c>
      <c r="AK471" s="123"/>
      <c r="AL471" s="124">
        <f t="shared" si="1107"/>
        <v>0</v>
      </c>
      <c r="AM471" s="125">
        <f t="shared" si="1108"/>
        <v>0</v>
      </c>
      <c r="AN471" s="123"/>
      <c r="AO471" s="124">
        <f t="shared" si="1109"/>
        <v>0</v>
      </c>
      <c r="AP471" s="125">
        <f t="shared" si="1110"/>
        <v>0</v>
      </c>
      <c r="AQ471" s="123"/>
      <c r="AR471" s="124">
        <f t="shared" si="1111"/>
        <v>0</v>
      </c>
      <c r="AS471" s="125">
        <f t="shared" si="1112"/>
        <v>0</v>
      </c>
      <c r="AT471" s="124">
        <f t="shared" si="1113"/>
        <v>1</v>
      </c>
      <c r="AU471" s="104">
        <f t="shared" si="1114"/>
        <v>4.5999999999999996</v>
      </c>
      <c r="AW471" s="19" t="s">
        <v>1279</v>
      </c>
    </row>
    <row r="472" spans="1:49" hidden="1" outlineLevel="1" x14ac:dyDescent="0.25">
      <c r="A472" s="380" t="s">
        <v>1065</v>
      </c>
      <c r="B472" s="381" t="s">
        <v>724</v>
      </c>
      <c r="C472" s="346" t="s">
        <v>97</v>
      </c>
      <c r="D472" s="347">
        <v>1</v>
      </c>
      <c r="E472" s="349">
        <f>'02_P.O.S_N.N.L'!E470</f>
        <v>21.89</v>
      </c>
      <c r="F472" s="349">
        <f>'02_P.O.S_N.N.L'!F470</f>
        <v>21.89</v>
      </c>
      <c r="G472" s="123"/>
      <c r="H472" s="124">
        <f t="shared" si="1087"/>
        <v>0</v>
      </c>
      <c r="I472" s="125">
        <f t="shared" si="1088"/>
        <v>0</v>
      </c>
      <c r="J472" s="123"/>
      <c r="K472" s="124">
        <f t="shared" si="1089"/>
        <v>0</v>
      </c>
      <c r="L472" s="125">
        <f t="shared" si="1090"/>
        <v>0</v>
      </c>
      <c r="M472" s="123"/>
      <c r="N472" s="124">
        <f t="shared" si="1091"/>
        <v>0</v>
      </c>
      <c r="O472" s="125">
        <f t="shared" si="1092"/>
        <v>0</v>
      </c>
      <c r="P472" s="123"/>
      <c r="Q472" s="124">
        <f t="shared" si="1093"/>
        <v>0</v>
      </c>
      <c r="R472" s="125">
        <f t="shared" si="1094"/>
        <v>0</v>
      </c>
      <c r="S472" s="123"/>
      <c r="T472" s="124">
        <f t="shared" si="1095"/>
        <v>0</v>
      </c>
      <c r="U472" s="125">
        <f t="shared" si="1096"/>
        <v>0</v>
      </c>
      <c r="V472" s="123"/>
      <c r="W472" s="124">
        <f t="shared" si="1097"/>
        <v>0</v>
      </c>
      <c r="X472" s="125">
        <f t="shared" si="1098"/>
        <v>0</v>
      </c>
      <c r="Y472" s="123">
        <v>1</v>
      </c>
      <c r="Z472" s="124">
        <f t="shared" si="1099"/>
        <v>1</v>
      </c>
      <c r="AA472" s="125">
        <f t="shared" si="1100"/>
        <v>21.89</v>
      </c>
      <c r="AB472" s="123"/>
      <c r="AC472" s="124">
        <f t="shared" si="1101"/>
        <v>0</v>
      </c>
      <c r="AD472" s="125">
        <f t="shared" si="1102"/>
        <v>0</v>
      </c>
      <c r="AE472" s="123"/>
      <c r="AF472" s="124">
        <f t="shared" si="1103"/>
        <v>0</v>
      </c>
      <c r="AG472" s="125">
        <f t="shared" si="1104"/>
        <v>0</v>
      </c>
      <c r="AH472" s="123"/>
      <c r="AI472" s="124">
        <f t="shared" si="1105"/>
        <v>0</v>
      </c>
      <c r="AJ472" s="125">
        <f t="shared" si="1106"/>
        <v>0</v>
      </c>
      <c r="AK472" s="123"/>
      <c r="AL472" s="124">
        <f t="shared" si="1107"/>
        <v>0</v>
      </c>
      <c r="AM472" s="125">
        <f t="shared" si="1108"/>
        <v>0</v>
      </c>
      <c r="AN472" s="123"/>
      <c r="AO472" s="124">
        <f t="shared" si="1109"/>
        <v>0</v>
      </c>
      <c r="AP472" s="125">
        <f t="shared" si="1110"/>
        <v>0</v>
      </c>
      <c r="AQ472" s="123"/>
      <c r="AR472" s="124">
        <f t="shared" si="1111"/>
        <v>0</v>
      </c>
      <c r="AS472" s="125">
        <f t="shared" si="1112"/>
        <v>0</v>
      </c>
      <c r="AT472" s="124">
        <f t="shared" si="1113"/>
        <v>1</v>
      </c>
      <c r="AU472" s="104">
        <f t="shared" si="1114"/>
        <v>21.89</v>
      </c>
      <c r="AW472" s="19" t="s">
        <v>1279</v>
      </c>
    </row>
    <row r="473" spans="1:49" hidden="1" outlineLevel="1" x14ac:dyDescent="0.25">
      <c r="A473" s="380" t="s">
        <v>1066</v>
      </c>
      <c r="B473" s="381" t="s">
        <v>723</v>
      </c>
      <c r="C473" s="346" t="s">
        <v>97</v>
      </c>
      <c r="D473" s="347">
        <v>1</v>
      </c>
      <c r="E473" s="349">
        <f>'02_P.O.S_N.N.L'!E471</f>
        <v>340.13</v>
      </c>
      <c r="F473" s="349">
        <f>'02_P.O.S_N.N.L'!F471</f>
        <v>340.13</v>
      </c>
      <c r="G473" s="123"/>
      <c r="H473" s="124">
        <f t="shared" si="1087"/>
        <v>0</v>
      </c>
      <c r="I473" s="125">
        <f t="shared" si="1088"/>
        <v>0</v>
      </c>
      <c r="J473" s="123"/>
      <c r="K473" s="124">
        <f t="shared" si="1089"/>
        <v>0</v>
      </c>
      <c r="L473" s="125">
        <f t="shared" si="1090"/>
        <v>0</v>
      </c>
      <c r="M473" s="123"/>
      <c r="N473" s="124">
        <f t="shared" si="1091"/>
        <v>0</v>
      </c>
      <c r="O473" s="125">
        <f t="shared" si="1092"/>
        <v>0</v>
      </c>
      <c r="P473" s="123"/>
      <c r="Q473" s="124">
        <f t="shared" si="1093"/>
        <v>0</v>
      </c>
      <c r="R473" s="125">
        <f t="shared" si="1094"/>
        <v>0</v>
      </c>
      <c r="S473" s="123"/>
      <c r="T473" s="124">
        <f t="shared" si="1095"/>
        <v>0</v>
      </c>
      <c r="U473" s="125">
        <f t="shared" si="1096"/>
        <v>0</v>
      </c>
      <c r="V473" s="123"/>
      <c r="W473" s="124">
        <f t="shared" si="1097"/>
        <v>0</v>
      </c>
      <c r="X473" s="125">
        <f t="shared" si="1098"/>
        <v>0</v>
      </c>
      <c r="Y473" s="123">
        <v>1</v>
      </c>
      <c r="Z473" s="124">
        <f t="shared" si="1099"/>
        <v>1</v>
      </c>
      <c r="AA473" s="125">
        <f t="shared" si="1100"/>
        <v>340.13</v>
      </c>
      <c r="AB473" s="123"/>
      <c r="AC473" s="124">
        <f t="shared" si="1101"/>
        <v>0</v>
      </c>
      <c r="AD473" s="125">
        <f t="shared" si="1102"/>
        <v>0</v>
      </c>
      <c r="AE473" s="123"/>
      <c r="AF473" s="124">
        <f t="shared" si="1103"/>
        <v>0</v>
      </c>
      <c r="AG473" s="125">
        <f t="shared" si="1104"/>
        <v>0</v>
      </c>
      <c r="AH473" s="123"/>
      <c r="AI473" s="124">
        <f t="shared" si="1105"/>
        <v>0</v>
      </c>
      <c r="AJ473" s="125">
        <f t="shared" si="1106"/>
        <v>0</v>
      </c>
      <c r="AK473" s="123"/>
      <c r="AL473" s="124">
        <f t="shared" si="1107"/>
        <v>0</v>
      </c>
      <c r="AM473" s="125">
        <f t="shared" si="1108"/>
        <v>0</v>
      </c>
      <c r="AN473" s="123"/>
      <c r="AO473" s="124">
        <f t="shared" si="1109"/>
        <v>0</v>
      </c>
      <c r="AP473" s="125">
        <f t="shared" si="1110"/>
        <v>0</v>
      </c>
      <c r="AQ473" s="123"/>
      <c r="AR473" s="124">
        <f t="shared" si="1111"/>
        <v>0</v>
      </c>
      <c r="AS473" s="125">
        <f t="shared" si="1112"/>
        <v>0</v>
      </c>
      <c r="AT473" s="124">
        <f t="shared" si="1113"/>
        <v>1</v>
      </c>
      <c r="AU473" s="104">
        <f t="shared" si="1114"/>
        <v>340.13</v>
      </c>
      <c r="AW473" s="19" t="s">
        <v>1277</v>
      </c>
    </row>
    <row r="474" spans="1:49" hidden="1" outlineLevel="1" x14ac:dyDescent="0.25">
      <c r="A474" s="380" t="s">
        <v>1067</v>
      </c>
      <c r="B474" s="381" t="s">
        <v>780</v>
      </c>
      <c r="C474" s="346" t="s">
        <v>659</v>
      </c>
      <c r="D474" s="347">
        <v>1</v>
      </c>
      <c r="E474" s="349">
        <f>'02_P.O.S_N.N.L'!E472</f>
        <v>314.02</v>
      </c>
      <c r="F474" s="349">
        <f>'02_P.O.S_N.N.L'!F472</f>
        <v>314.02</v>
      </c>
      <c r="G474" s="123"/>
      <c r="H474" s="124">
        <f t="shared" si="1087"/>
        <v>0</v>
      </c>
      <c r="I474" s="125">
        <f t="shared" si="1088"/>
        <v>0</v>
      </c>
      <c r="J474" s="123"/>
      <c r="K474" s="124">
        <f t="shared" si="1089"/>
        <v>0</v>
      </c>
      <c r="L474" s="125">
        <f t="shared" si="1090"/>
        <v>0</v>
      </c>
      <c r="M474" s="123"/>
      <c r="N474" s="124">
        <f t="shared" si="1091"/>
        <v>0</v>
      </c>
      <c r="O474" s="125">
        <f t="shared" si="1092"/>
        <v>0</v>
      </c>
      <c r="P474" s="123"/>
      <c r="Q474" s="124">
        <f t="shared" si="1093"/>
        <v>0</v>
      </c>
      <c r="R474" s="125">
        <f t="shared" si="1094"/>
        <v>0</v>
      </c>
      <c r="S474" s="123"/>
      <c r="T474" s="124">
        <f t="shared" si="1095"/>
        <v>0</v>
      </c>
      <c r="U474" s="125">
        <f t="shared" si="1096"/>
        <v>0</v>
      </c>
      <c r="V474" s="123"/>
      <c r="W474" s="124">
        <f t="shared" si="1097"/>
        <v>0</v>
      </c>
      <c r="X474" s="125">
        <f t="shared" si="1098"/>
        <v>0</v>
      </c>
      <c r="Y474" s="123">
        <v>1</v>
      </c>
      <c r="Z474" s="124">
        <f t="shared" si="1099"/>
        <v>1</v>
      </c>
      <c r="AA474" s="125">
        <f t="shared" si="1100"/>
        <v>314.02</v>
      </c>
      <c r="AB474" s="123"/>
      <c r="AC474" s="124">
        <f t="shared" si="1101"/>
        <v>0</v>
      </c>
      <c r="AD474" s="125">
        <f t="shared" si="1102"/>
        <v>0</v>
      </c>
      <c r="AE474" s="123"/>
      <c r="AF474" s="124">
        <f t="shared" si="1103"/>
        <v>0</v>
      </c>
      <c r="AG474" s="125">
        <f t="shared" si="1104"/>
        <v>0</v>
      </c>
      <c r="AH474" s="123"/>
      <c r="AI474" s="124">
        <f t="shared" si="1105"/>
        <v>0</v>
      </c>
      <c r="AJ474" s="125">
        <f t="shared" si="1106"/>
        <v>0</v>
      </c>
      <c r="AK474" s="123"/>
      <c r="AL474" s="124">
        <f t="shared" si="1107"/>
        <v>0</v>
      </c>
      <c r="AM474" s="125">
        <f t="shared" si="1108"/>
        <v>0</v>
      </c>
      <c r="AN474" s="123"/>
      <c r="AO474" s="124">
        <f t="shared" si="1109"/>
        <v>0</v>
      </c>
      <c r="AP474" s="125">
        <f t="shared" si="1110"/>
        <v>0</v>
      </c>
      <c r="AQ474" s="123"/>
      <c r="AR474" s="124">
        <f t="shared" si="1111"/>
        <v>0</v>
      </c>
      <c r="AS474" s="125">
        <f t="shared" si="1112"/>
        <v>0</v>
      </c>
      <c r="AT474" s="124">
        <f t="shared" si="1113"/>
        <v>1</v>
      </c>
      <c r="AU474" s="104">
        <f t="shared" si="1114"/>
        <v>314.02</v>
      </c>
      <c r="AW474" s="19" t="s">
        <v>1279</v>
      </c>
    </row>
    <row r="475" spans="1:49" hidden="1" outlineLevel="1" x14ac:dyDescent="0.25">
      <c r="A475" s="380" t="s">
        <v>1068</v>
      </c>
      <c r="B475" s="381" t="s">
        <v>737</v>
      </c>
      <c r="C475" s="346" t="s">
        <v>659</v>
      </c>
      <c r="D475" s="347">
        <v>2</v>
      </c>
      <c r="E475" s="349">
        <f>'02_P.O.S_N.N.L'!E473</f>
        <v>506.53</v>
      </c>
      <c r="F475" s="349">
        <f>'02_P.O.S_N.N.L'!F473</f>
        <v>1013.06</v>
      </c>
      <c r="G475" s="123"/>
      <c r="H475" s="124">
        <f t="shared" si="1087"/>
        <v>0</v>
      </c>
      <c r="I475" s="125">
        <f t="shared" si="1088"/>
        <v>0</v>
      </c>
      <c r="J475" s="123"/>
      <c r="K475" s="124">
        <f t="shared" si="1089"/>
        <v>0</v>
      </c>
      <c r="L475" s="125">
        <f t="shared" si="1090"/>
        <v>0</v>
      </c>
      <c r="M475" s="123"/>
      <c r="N475" s="124">
        <f t="shared" si="1091"/>
        <v>0</v>
      </c>
      <c r="O475" s="125">
        <f t="shared" si="1092"/>
        <v>0</v>
      </c>
      <c r="P475" s="123"/>
      <c r="Q475" s="124">
        <f t="shared" si="1093"/>
        <v>0</v>
      </c>
      <c r="R475" s="125">
        <f t="shared" si="1094"/>
        <v>0</v>
      </c>
      <c r="S475" s="123"/>
      <c r="T475" s="124">
        <f t="shared" si="1095"/>
        <v>0</v>
      </c>
      <c r="U475" s="125">
        <f t="shared" si="1096"/>
        <v>0</v>
      </c>
      <c r="V475" s="123"/>
      <c r="W475" s="124">
        <f t="shared" si="1097"/>
        <v>0</v>
      </c>
      <c r="X475" s="125">
        <f t="shared" si="1098"/>
        <v>0</v>
      </c>
      <c r="Y475" s="123">
        <v>2</v>
      </c>
      <c r="Z475" s="124">
        <f t="shared" si="1099"/>
        <v>1</v>
      </c>
      <c r="AA475" s="125">
        <f t="shared" si="1100"/>
        <v>1013.06</v>
      </c>
      <c r="AB475" s="123"/>
      <c r="AC475" s="124">
        <f t="shared" si="1101"/>
        <v>0</v>
      </c>
      <c r="AD475" s="125">
        <f t="shared" si="1102"/>
        <v>0</v>
      </c>
      <c r="AE475" s="123"/>
      <c r="AF475" s="124">
        <f t="shared" si="1103"/>
        <v>0</v>
      </c>
      <c r="AG475" s="125">
        <f t="shared" si="1104"/>
        <v>0</v>
      </c>
      <c r="AH475" s="123"/>
      <c r="AI475" s="124">
        <f t="shared" si="1105"/>
        <v>0</v>
      </c>
      <c r="AJ475" s="125">
        <f t="shared" si="1106"/>
        <v>0</v>
      </c>
      <c r="AK475" s="123"/>
      <c r="AL475" s="124">
        <f t="shared" si="1107"/>
        <v>0</v>
      </c>
      <c r="AM475" s="125">
        <f t="shared" si="1108"/>
        <v>0</v>
      </c>
      <c r="AN475" s="123"/>
      <c r="AO475" s="124">
        <f t="shared" si="1109"/>
        <v>0</v>
      </c>
      <c r="AP475" s="125">
        <f t="shared" si="1110"/>
        <v>0</v>
      </c>
      <c r="AQ475" s="123"/>
      <c r="AR475" s="124">
        <f t="shared" si="1111"/>
        <v>0</v>
      </c>
      <c r="AS475" s="125">
        <f t="shared" si="1112"/>
        <v>0</v>
      </c>
      <c r="AT475" s="124">
        <f t="shared" si="1113"/>
        <v>1</v>
      </c>
      <c r="AU475" s="104">
        <f t="shared" si="1114"/>
        <v>1013.06</v>
      </c>
      <c r="AW475" s="19" t="s">
        <v>1279</v>
      </c>
    </row>
    <row r="476" spans="1:49" hidden="1" outlineLevel="1" x14ac:dyDescent="0.25">
      <c r="A476" s="380" t="s">
        <v>1069</v>
      </c>
      <c r="B476" s="381" t="s">
        <v>1240</v>
      </c>
      <c r="C476" s="346" t="s">
        <v>97</v>
      </c>
      <c r="D476" s="347">
        <v>1</v>
      </c>
      <c r="E476" s="349">
        <f>'02_P.O.S_N.N.L'!E474</f>
        <v>533.16</v>
      </c>
      <c r="F476" s="349">
        <f>'02_P.O.S_N.N.L'!F474</f>
        <v>533.16</v>
      </c>
      <c r="G476" s="123"/>
      <c r="H476" s="124">
        <f t="shared" si="1087"/>
        <v>0</v>
      </c>
      <c r="I476" s="125">
        <f t="shared" si="1088"/>
        <v>0</v>
      </c>
      <c r="J476" s="123"/>
      <c r="K476" s="124">
        <f t="shared" si="1089"/>
        <v>0</v>
      </c>
      <c r="L476" s="125">
        <f t="shared" si="1090"/>
        <v>0</v>
      </c>
      <c r="M476" s="123"/>
      <c r="N476" s="124">
        <f t="shared" si="1091"/>
        <v>0</v>
      </c>
      <c r="O476" s="125">
        <f t="shared" si="1092"/>
        <v>0</v>
      </c>
      <c r="P476" s="123"/>
      <c r="Q476" s="124">
        <f t="shared" si="1093"/>
        <v>0</v>
      </c>
      <c r="R476" s="125">
        <f t="shared" si="1094"/>
        <v>0</v>
      </c>
      <c r="S476" s="123"/>
      <c r="T476" s="124">
        <f t="shared" si="1095"/>
        <v>0</v>
      </c>
      <c r="U476" s="125">
        <f t="shared" si="1096"/>
        <v>0</v>
      </c>
      <c r="V476" s="123"/>
      <c r="W476" s="124">
        <f t="shared" si="1097"/>
        <v>0</v>
      </c>
      <c r="X476" s="125">
        <f t="shared" si="1098"/>
        <v>0</v>
      </c>
      <c r="Y476" s="123">
        <v>1</v>
      </c>
      <c r="Z476" s="124">
        <f t="shared" si="1099"/>
        <v>1</v>
      </c>
      <c r="AA476" s="125">
        <f t="shared" si="1100"/>
        <v>533.16</v>
      </c>
      <c r="AB476" s="123"/>
      <c r="AC476" s="124">
        <f t="shared" si="1101"/>
        <v>0</v>
      </c>
      <c r="AD476" s="125">
        <f t="shared" si="1102"/>
        <v>0</v>
      </c>
      <c r="AE476" s="123"/>
      <c r="AF476" s="124">
        <f t="shared" si="1103"/>
        <v>0</v>
      </c>
      <c r="AG476" s="125">
        <f t="shared" si="1104"/>
        <v>0</v>
      </c>
      <c r="AH476" s="123"/>
      <c r="AI476" s="124">
        <f t="shared" si="1105"/>
        <v>0</v>
      </c>
      <c r="AJ476" s="125">
        <f t="shared" si="1106"/>
        <v>0</v>
      </c>
      <c r="AK476" s="123"/>
      <c r="AL476" s="124">
        <f t="shared" si="1107"/>
        <v>0</v>
      </c>
      <c r="AM476" s="125">
        <f t="shared" si="1108"/>
        <v>0</v>
      </c>
      <c r="AN476" s="123"/>
      <c r="AO476" s="124">
        <f t="shared" si="1109"/>
        <v>0</v>
      </c>
      <c r="AP476" s="125">
        <f t="shared" si="1110"/>
        <v>0</v>
      </c>
      <c r="AQ476" s="123"/>
      <c r="AR476" s="124">
        <f t="shared" si="1111"/>
        <v>0</v>
      </c>
      <c r="AS476" s="125">
        <f t="shared" si="1112"/>
        <v>0</v>
      </c>
      <c r="AT476" s="124">
        <f t="shared" si="1113"/>
        <v>1</v>
      </c>
      <c r="AU476" s="104">
        <f t="shared" si="1114"/>
        <v>533.16</v>
      </c>
      <c r="AW476" s="19" t="s">
        <v>1277</v>
      </c>
    </row>
    <row r="477" spans="1:49" hidden="1" outlineLevel="1" x14ac:dyDescent="0.25">
      <c r="A477" s="380" t="s">
        <v>1070</v>
      </c>
      <c r="B477" s="381" t="s">
        <v>781</v>
      </c>
      <c r="C477" s="346" t="s">
        <v>40</v>
      </c>
      <c r="D477" s="347">
        <v>1</v>
      </c>
      <c r="E477" s="349">
        <f>'02_P.O.S_N.N.L'!E475</f>
        <v>37.130000000000003</v>
      </c>
      <c r="F477" s="349">
        <f>'02_P.O.S_N.N.L'!F475</f>
        <v>37.130000000000003</v>
      </c>
      <c r="G477" s="123"/>
      <c r="H477" s="124">
        <f t="shared" si="1087"/>
        <v>0</v>
      </c>
      <c r="I477" s="125">
        <f t="shared" si="1088"/>
        <v>0</v>
      </c>
      <c r="J477" s="123"/>
      <c r="K477" s="124">
        <f t="shared" si="1089"/>
        <v>0</v>
      </c>
      <c r="L477" s="125">
        <f t="shared" si="1090"/>
        <v>0</v>
      </c>
      <c r="M477" s="123"/>
      <c r="N477" s="124">
        <f t="shared" si="1091"/>
        <v>0</v>
      </c>
      <c r="O477" s="125">
        <f t="shared" si="1092"/>
        <v>0</v>
      </c>
      <c r="P477" s="123"/>
      <c r="Q477" s="124">
        <f t="shared" si="1093"/>
        <v>0</v>
      </c>
      <c r="R477" s="125">
        <f t="shared" si="1094"/>
        <v>0</v>
      </c>
      <c r="S477" s="123"/>
      <c r="T477" s="124">
        <f t="shared" si="1095"/>
        <v>0</v>
      </c>
      <c r="U477" s="125">
        <f t="shared" si="1096"/>
        <v>0</v>
      </c>
      <c r="V477" s="123"/>
      <c r="W477" s="124">
        <f t="shared" si="1097"/>
        <v>0</v>
      </c>
      <c r="X477" s="125">
        <f t="shared" si="1098"/>
        <v>0</v>
      </c>
      <c r="Y477" s="123">
        <v>1</v>
      </c>
      <c r="Z477" s="124">
        <f t="shared" si="1099"/>
        <v>1</v>
      </c>
      <c r="AA477" s="125">
        <f t="shared" si="1100"/>
        <v>37.130000000000003</v>
      </c>
      <c r="AB477" s="123"/>
      <c r="AC477" s="124">
        <f t="shared" si="1101"/>
        <v>0</v>
      </c>
      <c r="AD477" s="125">
        <f t="shared" si="1102"/>
        <v>0</v>
      </c>
      <c r="AE477" s="123"/>
      <c r="AF477" s="124">
        <f t="shared" si="1103"/>
        <v>0</v>
      </c>
      <c r="AG477" s="125">
        <f t="shared" si="1104"/>
        <v>0</v>
      </c>
      <c r="AH477" s="123"/>
      <c r="AI477" s="124">
        <f t="shared" si="1105"/>
        <v>0</v>
      </c>
      <c r="AJ477" s="125">
        <f t="shared" si="1106"/>
        <v>0</v>
      </c>
      <c r="AK477" s="123"/>
      <c r="AL477" s="124">
        <f t="shared" si="1107"/>
        <v>0</v>
      </c>
      <c r="AM477" s="125">
        <f t="shared" si="1108"/>
        <v>0</v>
      </c>
      <c r="AN477" s="123"/>
      <c r="AO477" s="124">
        <f t="shared" si="1109"/>
        <v>0</v>
      </c>
      <c r="AP477" s="125">
        <f t="shared" si="1110"/>
        <v>0</v>
      </c>
      <c r="AQ477" s="123"/>
      <c r="AR477" s="124">
        <f t="shared" si="1111"/>
        <v>0</v>
      </c>
      <c r="AS477" s="125">
        <f t="shared" si="1112"/>
        <v>0</v>
      </c>
      <c r="AT477" s="124">
        <f t="shared" si="1113"/>
        <v>1</v>
      </c>
      <c r="AU477" s="104">
        <f t="shared" si="1114"/>
        <v>37.130000000000003</v>
      </c>
      <c r="AW477" s="19" t="s">
        <v>1279</v>
      </c>
    </row>
    <row r="478" spans="1:49" hidden="1" outlineLevel="1" x14ac:dyDescent="0.25">
      <c r="A478" s="380" t="s">
        <v>1071</v>
      </c>
      <c r="B478" s="381" t="s">
        <v>782</v>
      </c>
      <c r="C478" s="346" t="s">
        <v>97</v>
      </c>
      <c r="D478" s="347">
        <v>2</v>
      </c>
      <c r="E478" s="349">
        <f>'02_P.O.S_N.N.L'!E476</f>
        <v>7.76</v>
      </c>
      <c r="F478" s="349">
        <f>'02_P.O.S_N.N.L'!F476</f>
        <v>15.52</v>
      </c>
      <c r="G478" s="123"/>
      <c r="H478" s="124">
        <f t="shared" si="1087"/>
        <v>0</v>
      </c>
      <c r="I478" s="125">
        <f t="shared" si="1088"/>
        <v>0</v>
      </c>
      <c r="J478" s="123"/>
      <c r="K478" s="124">
        <f t="shared" si="1089"/>
        <v>0</v>
      </c>
      <c r="L478" s="125">
        <f t="shared" si="1090"/>
        <v>0</v>
      </c>
      <c r="M478" s="123"/>
      <c r="N478" s="124">
        <f t="shared" si="1091"/>
        <v>0</v>
      </c>
      <c r="O478" s="125">
        <f t="shared" si="1092"/>
        <v>0</v>
      </c>
      <c r="P478" s="123"/>
      <c r="Q478" s="124">
        <f t="shared" si="1093"/>
        <v>0</v>
      </c>
      <c r="R478" s="125">
        <f t="shared" si="1094"/>
        <v>0</v>
      </c>
      <c r="S478" s="123"/>
      <c r="T478" s="124">
        <f t="shared" si="1095"/>
        <v>0</v>
      </c>
      <c r="U478" s="125">
        <f t="shared" si="1096"/>
        <v>0</v>
      </c>
      <c r="V478" s="123"/>
      <c r="W478" s="124">
        <f t="shared" si="1097"/>
        <v>0</v>
      </c>
      <c r="X478" s="125">
        <f t="shared" si="1098"/>
        <v>0</v>
      </c>
      <c r="Y478" s="123">
        <v>2</v>
      </c>
      <c r="Z478" s="124">
        <f t="shared" si="1099"/>
        <v>1</v>
      </c>
      <c r="AA478" s="125">
        <f t="shared" si="1100"/>
        <v>15.52</v>
      </c>
      <c r="AB478" s="123"/>
      <c r="AC478" s="124">
        <f t="shared" si="1101"/>
        <v>0</v>
      </c>
      <c r="AD478" s="125">
        <f t="shared" si="1102"/>
        <v>0</v>
      </c>
      <c r="AE478" s="123"/>
      <c r="AF478" s="124">
        <f t="shared" si="1103"/>
        <v>0</v>
      </c>
      <c r="AG478" s="125">
        <f t="shared" si="1104"/>
        <v>0</v>
      </c>
      <c r="AH478" s="123"/>
      <c r="AI478" s="124">
        <f t="shared" si="1105"/>
        <v>0</v>
      </c>
      <c r="AJ478" s="125">
        <f t="shared" si="1106"/>
        <v>0</v>
      </c>
      <c r="AK478" s="123"/>
      <c r="AL478" s="124">
        <f t="shared" si="1107"/>
        <v>0</v>
      </c>
      <c r="AM478" s="125">
        <f t="shared" si="1108"/>
        <v>0</v>
      </c>
      <c r="AN478" s="123"/>
      <c r="AO478" s="124">
        <f t="shared" si="1109"/>
        <v>0</v>
      </c>
      <c r="AP478" s="125">
        <f t="shared" si="1110"/>
        <v>0</v>
      </c>
      <c r="AQ478" s="123"/>
      <c r="AR478" s="124">
        <f t="shared" si="1111"/>
        <v>0</v>
      </c>
      <c r="AS478" s="125">
        <f t="shared" si="1112"/>
        <v>0</v>
      </c>
      <c r="AT478" s="124">
        <f t="shared" si="1113"/>
        <v>1</v>
      </c>
      <c r="AU478" s="104">
        <f t="shared" si="1114"/>
        <v>15.52</v>
      </c>
      <c r="AW478" s="19" t="s">
        <v>1279</v>
      </c>
    </row>
    <row r="479" spans="1:49" hidden="1" outlineLevel="1" x14ac:dyDescent="0.25">
      <c r="A479" s="380" t="s">
        <v>1072</v>
      </c>
      <c r="B479" s="381" t="s">
        <v>783</v>
      </c>
      <c r="C479" s="346" t="s">
        <v>97</v>
      </c>
      <c r="D479" s="347">
        <v>1</v>
      </c>
      <c r="E479" s="349">
        <f>'02_P.O.S_N.N.L'!E477</f>
        <v>39.69</v>
      </c>
      <c r="F479" s="349">
        <f>'02_P.O.S_N.N.L'!F477</f>
        <v>39.69</v>
      </c>
      <c r="G479" s="123"/>
      <c r="H479" s="124">
        <f t="shared" si="1087"/>
        <v>0</v>
      </c>
      <c r="I479" s="125">
        <f t="shared" si="1088"/>
        <v>0</v>
      </c>
      <c r="J479" s="123"/>
      <c r="K479" s="124">
        <f t="shared" si="1089"/>
        <v>0</v>
      </c>
      <c r="L479" s="125">
        <f t="shared" si="1090"/>
        <v>0</v>
      </c>
      <c r="M479" s="123"/>
      <c r="N479" s="124">
        <f t="shared" si="1091"/>
        <v>0</v>
      </c>
      <c r="O479" s="125">
        <f t="shared" si="1092"/>
        <v>0</v>
      </c>
      <c r="P479" s="123"/>
      <c r="Q479" s="124">
        <f t="shared" si="1093"/>
        <v>0</v>
      </c>
      <c r="R479" s="125">
        <f t="shared" si="1094"/>
        <v>0</v>
      </c>
      <c r="S479" s="123"/>
      <c r="T479" s="124">
        <f t="shared" si="1095"/>
        <v>0</v>
      </c>
      <c r="U479" s="125">
        <f t="shared" si="1096"/>
        <v>0</v>
      </c>
      <c r="V479" s="123"/>
      <c r="W479" s="124">
        <f t="shared" si="1097"/>
        <v>0</v>
      </c>
      <c r="X479" s="125">
        <f t="shared" si="1098"/>
        <v>0</v>
      </c>
      <c r="Y479" s="123">
        <v>1</v>
      </c>
      <c r="Z479" s="124">
        <f t="shared" si="1099"/>
        <v>1</v>
      </c>
      <c r="AA479" s="125">
        <f t="shared" si="1100"/>
        <v>39.69</v>
      </c>
      <c r="AB479" s="123"/>
      <c r="AC479" s="124">
        <f t="shared" si="1101"/>
        <v>0</v>
      </c>
      <c r="AD479" s="125">
        <f t="shared" si="1102"/>
        <v>0</v>
      </c>
      <c r="AE479" s="123"/>
      <c r="AF479" s="124">
        <f t="shared" si="1103"/>
        <v>0</v>
      </c>
      <c r="AG479" s="125">
        <f t="shared" si="1104"/>
        <v>0</v>
      </c>
      <c r="AH479" s="123"/>
      <c r="AI479" s="124">
        <f t="shared" si="1105"/>
        <v>0</v>
      </c>
      <c r="AJ479" s="125">
        <f t="shared" si="1106"/>
        <v>0</v>
      </c>
      <c r="AK479" s="123"/>
      <c r="AL479" s="124">
        <f t="shared" si="1107"/>
        <v>0</v>
      </c>
      <c r="AM479" s="125">
        <f t="shared" si="1108"/>
        <v>0</v>
      </c>
      <c r="AN479" s="123"/>
      <c r="AO479" s="124">
        <f t="shared" si="1109"/>
        <v>0</v>
      </c>
      <c r="AP479" s="125">
        <f t="shared" si="1110"/>
        <v>0</v>
      </c>
      <c r="AQ479" s="123"/>
      <c r="AR479" s="124">
        <f t="shared" si="1111"/>
        <v>0</v>
      </c>
      <c r="AS479" s="125">
        <f t="shared" si="1112"/>
        <v>0</v>
      </c>
      <c r="AT479" s="124">
        <f t="shared" si="1113"/>
        <v>1</v>
      </c>
      <c r="AU479" s="104">
        <f t="shared" si="1114"/>
        <v>39.69</v>
      </c>
      <c r="AW479" s="19" t="s">
        <v>1279</v>
      </c>
    </row>
    <row r="480" spans="1:49" hidden="1" outlineLevel="1" x14ac:dyDescent="0.25">
      <c r="A480" s="380" t="s">
        <v>1073</v>
      </c>
      <c r="B480" s="381" t="s">
        <v>784</v>
      </c>
      <c r="C480" s="346" t="s">
        <v>46</v>
      </c>
      <c r="D480" s="347">
        <v>2</v>
      </c>
      <c r="E480" s="349">
        <f>'02_P.O.S_N.N.L'!E478</f>
        <v>15.82</v>
      </c>
      <c r="F480" s="349">
        <f>'02_P.O.S_N.N.L'!F478</f>
        <v>31.64</v>
      </c>
      <c r="G480" s="123"/>
      <c r="H480" s="124">
        <f t="shared" si="1087"/>
        <v>0</v>
      </c>
      <c r="I480" s="125">
        <f t="shared" si="1088"/>
        <v>0</v>
      </c>
      <c r="J480" s="123"/>
      <c r="K480" s="124">
        <f t="shared" si="1089"/>
        <v>0</v>
      </c>
      <c r="L480" s="125">
        <f t="shared" si="1090"/>
        <v>0</v>
      </c>
      <c r="M480" s="123"/>
      <c r="N480" s="124">
        <f t="shared" si="1091"/>
        <v>0</v>
      </c>
      <c r="O480" s="125">
        <f t="shared" si="1092"/>
        <v>0</v>
      </c>
      <c r="P480" s="123"/>
      <c r="Q480" s="124">
        <f t="shared" si="1093"/>
        <v>0</v>
      </c>
      <c r="R480" s="125">
        <f t="shared" si="1094"/>
        <v>0</v>
      </c>
      <c r="S480" s="123"/>
      <c r="T480" s="124">
        <f t="shared" si="1095"/>
        <v>0</v>
      </c>
      <c r="U480" s="125">
        <f t="shared" si="1096"/>
        <v>0</v>
      </c>
      <c r="V480" s="123"/>
      <c r="W480" s="124">
        <f t="shared" si="1097"/>
        <v>0</v>
      </c>
      <c r="X480" s="125">
        <f t="shared" si="1098"/>
        <v>0</v>
      </c>
      <c r="Y480" s="123">
        <v>2</v>
      </c>
      <c r="Z480" s="124">
        <f t="shared" si="1099"/>
        <v>1</v>
      </c>
      <c r="AA480" s="125">
        <f t="shared" si="1100"/>
        <v>31.64</v>
      </c>
      <c r="AB480" s="123"/>
      <c r="AC480" s="124">
        <f t="shared" si="1101"/>
        <v>0</v>
      </c>
      <c r="AD480" s="125">
        <f t="shared" si="1102"/>
        <v>0</v>
      </c>
      <c r="AE480" s="123"/>
      <c r="AF480" s="124">
        <f t="shared" si="1103"/>
        <v>0</v>
      </c>
      <c r="AG480" s="125">
        <f t="shared" si="1104"/>
        <v>0</v>
      </c>
      <c r="AH480" s="123"/>
      <c r="AI480" s="124">
        <f t="shared" si="1105"/>
        <v>0</v>
      </c>
      <c r="AJ480" s="125">
        <f t="shared" si="1106"/>
        <v>0</v>
      </c>
      <c r="AK480" s="123"/>
      <c r="AL480" s="124">
        <f t="shared" si="1107"/>
        <v>0</v>
      </c>
      <c r="AM480" s="125">
        <f t="shared" si="1108"/>
        <v>0</v>
      </c>
      <c r="AN480" s="123"/>
      <c r="AO480" s="124">
        <f t="shared" si="1109"/>
        <v>0</v>
      </c>
      <c r="AP480" s="125">
        <f t="shared" si="1110"/>
        <v>0</v>
      </c>
      <c r="AQ480" s="123"/>
      <c r="AR480" s="124">
        <f t="shared" si="1111"/>
        <v>0</v>
      </c>
      <c r="AS480" s="125">
        <f t="shared" si="1112"/>
        <v>0</v>
      </c>
      <c r="AT480" s="124">
        <f t="shared" si="1113"/>
        <v>1</v>
      </c>
      <c r="AU480" s="104">
        <f t="shared" si="1114"/>
        <v>31.64</v>
      </c>
      <c r="AW480" s="19" t="s">
        <v>1279</v>
      </c>
    </row>
    <row r="481" spans="1:49" hidden="1" outlineLevel="1" x14ac:dyDescent="0.25">
      <c r="A481" s="380" t="s">
        <v>1074</v>
      </c>
      <c r="B481" s="381" t="s">
        <v>785</v>
      </c>
      <c r="C481" s="346" t="s">
        <v>40</v>
      </c>
      <c r="D481" s="347">
        <v>2</v>
      </c>
      <c r="E481" s="349">
        <f>'02_P.O.S_N.N.L'!E479</f>
        <v>37.130000000000003</v>
      </c>
      <c r="F481" s="349">
        <f>'02_P.O.S_N.N.L'!F479</f>
        <v>74.260000000000005</v>
      </c>
      <c r="G481" s="123"/>
      <c r="H481" s="124">
        <f t="shared" si="1087"/>
        <v>0</v>
      </c>
      <c r="I481" s="125">
        <f t="shared" si="1088"/>
        <v>0</v>
      </c>
      <c r="J481" s="123"/>
      <c r="K481" s="124">
        <f t="shared" si="1089"/>
        <v>0</v>
      </c>
      <c r="L481" s="125">
        <f t="shared" si="1090"/>
        <v>0</v>
      </c>
      <c r="M481" s="123"/>
      <c r="N481" s="124">
        <f t="shared" si="1091"/>
        <v>0</v>
      </c>
      <c r="O481" s="125">
        <f t="shared" si="1092"/>
        <v>0</v>
      </c>
      <c r="P481" s="123"/>
      <c r="Q481" s="124">
        <f t="shared" si="1093"/>
        <v>0</v>
      </c>
      <c r="R481" s="125">
        <f t="shared" si="1094"/>
        <v>0</v>
      </c>
      <c r="S481" s="123"/>
      <c r="T481" s="124">
        <f t="shared" si="1095"/>
        <v>0</v>
      </c>
      <c r="U481" s="125">
        <f t="shared" si="1096"/>
        <v>0</v>
      </c>
      <c r="V481" s="123"/>
      <c r="W481" s="124">
        <f t="shared" si="1097"/>
        <v>0</v>
      </c>
      <c r="X481" s="125">
        <f t="shared" si="1098"/>
        <v>0</v>
      </c>
      <c r="Y481" s="123">
        <v>2</v>
      </c>
      <c r="Z481" s="124">
        <f t="shared" si="1099"/>
        <v>1</v>
      </c>
      <c r="AA481" s="125">
        <f t="shared" si="1100"/>
        <v>74.260000000000005</v>
      </c>
      <c r="AB481" s="123"/>
      <c r="AC481" s="124">
        <f t="shared" si="1101"/>
        <v>0</v>
      </c>
      <c r="AD481" s="125">
        <f t="shared" si="1102"/>
        <v>0</v>
      </c>
      <c r="AE481" s="123"/>
      <c r="AF481" s="124">
        <f t="shared" si="1103"/>
        <v>0</v>
      </c>
      <c r="AG481" s="125">
        <f t="shared" si="1104"/>
        <v>0</v>
      </c>
      <c r="AH481" s="123"/>
      <c r="AI481" s="124">
        <f t="shared" si="1105"/>
        <v>0</v>
      </c>
      <c r="AJ481" s="125">
        <f t="shared" si="1106"/>
        <v>0</v>
      </c>
      <c r="AK481" s="123"/>
      <c r="AL481" s="124">
        <f t="shared" si="1107"/>
        <v>0</v>
      </c>
      <c r="AM481" s="125">
        <f t="shared" si="1108"/>
        <v>0</v>
      </c>
      <c r="AN481" s="123"/>
      <c r="AO481" s="124">
        <f t="shared" si="1109"/>
        <v>0</v>
      </c>
      <c r="AP481" s="125">
        <f t="shared" si="1110"/>
        <v>0</v>
      </c>
      <c r="AQ481" s="123"/>
      <c r="AR481" s="124">
        <f t="shared" si="1111"/>
        <v>0</v>
      </c>
      <c r="AS481" s="125">
        <f t="shared" si="1112"/>
        <v>0</v>
      </c>
      <c r="AT481" s="124">
        <f t="shared" si="1113"/>
        <v>1</v>
      </c>
      <c r="AU481" s="104">
        <f t="shared" si="1114"/>
        <v>74.260000000000005</v>
      </c>
      <c r="AW481" s="19" t="s">
        <v>1279</v>
      </c>
    </row>
    <row r="482" spans="1:49" hidden="1" outlineLevel="1" x14ac:dyDescent="0.25">
      <c r="A482" s="380" t="s">
        <v>1075</v>
      </c>
      <c r="B482" s="381" t="s">
        <v>712</v>
      </c>
      <c r="C482" s="346" t="s">
        <v>97</v>
      </c>
      <c r="D482" s="347">
        <v>2</v>
      </c>
      <c r="E482" s="349">
        <f>'02_P.O.S_N.N.L'!E480</f>
        <v>3.62</v>
      </c>
      <c r="F482" s="349">
        <f>'02_P.O.S_N.N.L'!F480</f>
        <v>7.24</v>
      </c>
      <c r="G482" s="123"/>
      <c r="H482" s="124">
        <f t="shared" si="1087"/>
        <v>0</v>
      </c>
      <c r="I482" s="125">
        <f t="shared" si="1088"/>
        <v>0</v>
      </c>
      <c r="J482" s="123"/>
      <c r="K482" s="124">
        <f t="shared" si="1089"/>
        <v>0</v>
      </c>
      <c r="L482" s="125">
        <f t="shared" si="1090"/>
        <v>0</v>
      </c>
      <c r="M482" s="123"/>
      <c r="N482" s="124">
        <f t="shared" si="1091"/>
        <v>0</v>
      </c>
      <c r="O482" s="125">
        <f t="shared" si="1092"/>
        <v>0</v>
      </c>
      <c r="P482" s="123"/>
      <c r="Q482" s="124">
        <f t="shared" si="1093"/>
        <v>0</v>
      </c>
      <c r="R482" s="125">
        <f t="shared" si="1094"/>
        <v>0</v>
      </c>
      <c r="S482" s="123"/>
      <c r="T482" s="124">
        <f t="shared" si="1095"/>
        <v>0</v>
      </c>
      <c r="U482" s="125">
        <f t="shared" si="1096"/>
        <v>0</v>
      </c>
      <c r="V482" s="123"/>
      <c r="W482" s="124">
        <f t="shared" si="1097"/>
        <v>0</v>
      </c>
      <c r="X482" s="125">
        <f t="shared" si="1098"/>
        <v>0</v>
      </c>
      <c r="Y482" s="123">
        <v>2</v>
      </c>
      <c r="Z482" s="124">
        <f t="shared" si="1099"/>
        <v>1</v>
      </c>
      <c r="AA482" s="125">
        <f t="shared" si="1100"/>
        <v>7.24</v>
      </c>
      <c r="AB482" s="123"/>
      <c r="AC482" s="124">
        <f t="shared" si="1101"/>
        <v>0</v>
      </c>
      <c r="AD482" s="125">
        <f t="shared" si="1102"/>
        <v>0</v>
      </c>
      <c r="AE482" s="123"/>
      <c r="AF482" s="124">
        <f t="shared" si="1103"/>
        <v>0</v>
      </c>
      <c r="AG482" s="125">
        <f t="shared" si="1104"/>
        <v>0</v>
      </c>
      <c r="AH482" s="123"/>
      <c r="AI482" s="124">
        <f t="shared" si="1105"/>
        <v>0</v>
      </c>
      <c r="AJ482" s="125">
        <f t="shared" si="1106"/>
        <v>0</v>
      </c>
      <c r="AK482" s="123"/>
      <c r="AL482" s="124">
        <f t="shared" si="1107"/>
        <v>0</v>
      </c>
      <c r="AM482" s="125">
        <f t="shared" si="1108"/>
        <v>0</v>
      </c>
      <c r="AN482" s="123"/>
      <c r="AO482" s="124">
        <f t="shared" si="1109"/>
        <v>0</v>
      </c>
      <c r="AP482" s="125">
        <f t="shared" si="1110"/>
        <v>0</v>
      </c>
      <c r="AQ482" s="123"/>
      <c r="AR482" s="124">
        <f t="shared" si="1111"/>
        <v>0</v>
      </c>
      <c r="AS482" s="125">
        <f t="shared" si="1112"/>
        <v>0</v>
      </c>
      <c r="AT482" s="124">
        <f t="shared" si="1113"/>
        <v>1</v>
      </c>
      <c r="AU482" s="104">
        <f t="shared" si="1114"/>
        <v>7.24</v>
      </c>
      <c r="AW482" s="19" t="s">
        <v>1279</v>
      </c>
    </row>
    <row r="483" spans="1:49" hidden="1" outlineLevel="1" x14ac:dyDescent="0.25">
      <c r="A483" s="380" t="s">
        <v>1076</v>
      </c>
      <c r="B483" s="381" t="s">
        <v>713</v>
      </c>
      <c r="C483" s="346" t="s">
        <v>97</v>
      </c>
      <c r="D483" s="347">
        <v>1</v>
      </c>
      <c r="E483" s="349">
        <f>'02_P.O.S_N.N.L'!E481</f>
        <v>23.09</v>
      </c>
      <c r="F483" s="349">
        <f>'02_P.O.S_N.N.L'!F481</f>
        <v>23.09</v>
      </c>
      <c r="G483" s="123"/>
      <c r="H483" s="124">
        <f t="shared" si="1087"/>
        <v>0</v>
      </c>
      <c r="I483" s="125">
        <f t="shared" si="1088"/>
        <v>0</v>
      </c>
      <c r="J483" s="123"/>
      <c r="K483" s="124">
        <f t="shared" si="1089"/>
        <v>0</v>
      </c>
      <c r="L483" s="125">
        <f t="shared" si="1090"/>
        <v>0</v>
      </c>
      <c r="M483" s="123"/>
      <c r="N483" s="124">
        <f t="shared" si="1091"/>
        <v>0</v>
      </c>
      <c r="O483" s="125">
        <f t="shared" si="1092"/>
        <v>0</v>
      </c>
      <c r="P483" s="123"/>
      <c r="Q483" s="124">
        <f t="shared" si="1093"/>
        <v>0</v>
      </c>
      <c r="R483" s="125">
        <f t="shared" si="1094"/>
        <v>0</v>
      </c>
      <c r="S483" s="123"/>
      <c r="T483" s="124">
        <f t="shared" si="1095"/>
        <v>0</v>
      </c>
      <c r="U483" s="125">
        <f t="shared" si="1096"/>
        <v>0</v>
      </c>
      <c r="V483" s="123"/>
      <c r="W483" s="124">
        <f t="shared" si="1097"/>
        <v>0</v>
      </c>
      <c r="X483" s="125">
        <f t="shared" si="1098"/>
        <v>0</v>
      </c>
      <c r="Y483" s="123">
        <v>1</v>
      </c>
      <c r="Z483" s="124">
        <f t="shared" si="1099"/>
        <v>1</v>
      </c>
      <c r="AA483" s="125">
        <f t="shared" si="1100"/>
        <v>23.09</v>
      </c>
      <c r="AB483" s="123"/>
      <c r="AC483" s="124">
        <f t="shared" si="1101"/>
        <v>0</v>
      </c>
      <c r="AD483" s="125">
        <f t="shared" si="1102"/>
        <v>0</v>
      </c>
      <c r="AE483" s="123"/>
      <c r="AF483" s="124">
        <f t="shared" si="1103"/>
        <v>0</v>
      </c>
      <c r="AG483" s="125">
        <f t="shared" si="1104"/>
        <v>0</v>
      </c>
      <c r="AH483" s="123"/>
      <c r="AI483" s="124">
        <f t="shared" si="1105"/>
        <v>0</v>
      </c>
      <c r="AJ483" s="125">
        <f t="shared" si="1106"/>
        <v>0</v>
      </c>
      <c r="AK483" s="123"/>
      <c r="AL483" s="124">
        <f t="shared" si="1107"/>
        <v>0</v>
      </c>
      <c r="AM483" s="125">
        <f t="shared" si="1108"/>
        <v>0</v>
      </c>
      <c r="AN483" s="123"/>
      <c r="AO483" s="124">
        <f t="shared" si="1109"/>
        <v>0</v>
      </c>
      <c r="AP483" s="125">
        <f t="shared" si="1110"/>
        <v>0</v>
      </c>
      <c r="AQ483" s="123"/>
      <c r="AR483" s="124">
        <f t="shared" si="1111"/>
        <v>0</v>
      </c>
      <c r="AS483" s="125">
        <f t="shared" si="1112"/>
        <v>0</v>
      </c>
      <c r="AT483" s="124">
        <f t="shared" si="1113"/>
        <v>1</v>
      </c>
      <c r="AU483" s="104">
        <f t="shared" si="1114"/>
        <v>23.09</v>
      </c>
      <c r="AW483" s="19" t="s">
        <v>1279</v>
      </c>
    </row>
    <row r="484" spans="1:49" hidden="1" outlineLevel="1" x14ac:dyDescent="0.25">
      <c r="A484" s="380" t="s">
        <v>1077</v>
      </c>
      <c r="B484" s="381" t="s">
        <v>786</v>
      </c>
      <c r="C484" s="346" t="s">
        <v>97</v>
      </c>
      <c r="D484" s="347">
        <v>1</v>
      </c>
      <c r="E484" s="349">
        <f>'02_P.O.S_N.N.L'!E482</f>
        <v>28.59</v>
      </c>
      <c r="F484" s="349">
        <f>'02_P.O.S_N.N.L'!F482</f>
        <v>28.59</v>
      </c>
      <c r="G484" s="123"/>
      <c r="H484" s="124">
        <f t="shared" si="1087"/>
        <v>0</v>
      </c>
      <c r="I484" s="125">
        <f t="shared" si="1088"/>
        <v>0</v>
      </c>
      <c r="J484" s="123"/>
      <c r="K484" s="124">
        <f t="shared" si="1089"/>
        <v>0</v>
      </c>
      <c r="L484" s="125">
        <f t="shared" si="1090"/>
        <v>0</v>
      </c>
      <c r="M484" s="123"/>
      <c r="N484" s="124">
        <f t="shared" si="1091"/>
        <v>0</v>
      </c>
      <c r="O484" s="125">
        <f t="shared" si="1092"/>
        <v>0</v>
      </c>
      <c r="P484" s="123"/>
      <c r="Q484" s="124">
        <f t="shared" si="1093"/>
        <v>0</v>
      </c>
      <c r="R484" s="125">
        <f t="shared" si="1094"/>
        <v>0</v>
      </c>
      <c r="S484" s="123"/>
      <c r="T484" s="124">
        <f t="shared" si="1095"/>
        <v>0</v>
      </c>
      <c r="U484" s="125">
        <f t="shared" si="1096"/>
        <v>0</v>
      </c>
      <c r="V484" s="123"/>
      <c r="W484" s="124">
        <f t="shared" si="1097"/>
        <v>0</v>
      </c>
      <c r="X484" s="125">
        <f t="shared" si="1098"/>
        <v>0</v>
      </c>
      <c r="Y484" s="123">
        <v>1</v>
      </c>
      <c r="Z484" s="124">
        <f t="shared" si="1099"/>
        <v>1</v>
      </c>
      <c r="AA484" s="125">
        <f t="shared" si="1100"/>
        <v>28.59</v>
      </c>
      <c r="AB484" s="123"/>
      <c r="AC484" s="124">
        <f t="shared" si="1101"/>
        <v>0</v>
      </c>
      <c r="AD484" s="125">
        <f t="shared" si="1102"/>
        <v>0</v>
      </c>
      <c r="AE484" s="123"/>
      <c r="AF484" s="124">
        <f t="shared" si="1103"/>
        <v>0</v>
      </c>
      <c r="AG484" s="125">
        <f t="shared" si="1104"/>
        <v>0</v>
      </c>
      <c r="AH484" s="123"/>
      <c r="AI484" s="124">
        <f t="shared" si="1105"/>
        <v>0</v>
      </c>
      <c r="AJ484" s="125">
        <f t="shared" si="1106"/>
        <v>0</v>
      </c>
      <c r="AK484" s="123"/>
      <c r="AL484" s="124">
        <f t="shared" si="1107"/>
        <v>0</v>
      </c>
      <c r="AM484" s="125">
        <f t="shared" si="1108"/>
        <v>0</v>
      </c>
      <c r="AN484" s="123"/>
      <c r="AO484" s="124">
        <f t="shared" si="1109"/>
        <v>0</v>
      </c>
      <c r="AP484" s="125">
        <f t="shared" si="1110"/>
        <v>0</v>
      </c>
      <c r="AQ484" s="123"/>
      <c r="AR484" s="124">
        <f t="shared" si="1111"/>
        <v>0</v>
      </c>
      <c r="AS484" s="125">
        <f t="shared" si="1112"/>
        <v>0</v>
      </c>
      <c r="AT484" s="124">
        <f t="shared" si="1113"/>
        <v>1</v>
      </c>
      <c r="AU484" s="104">
        <f t="shared" si="1114"/>
        <v>28.59</v>
      </c>
      <c r="AW484" s="19" t="s">
        <v>1279</v>
      </c>
    </row>
    <row r="485" spans="1:49" hidden="1" outlineLevel="1" x14ac:dyDescent="0.25">
      <c r="A485" s="380" t="s">
        <v>1078</v>
      </c>
      <c r="B485" s="381" t="s">
        <v>722</v>
      </c>
      <c r="C485" s="346" t="s">
        <v>97</v>
      </c>
      <c r="D485" s="347">
        <v>1</v>
      </c>
      <c r="E485" s="349">
        <f>'02_P.O.S_N.N.L'!E483</f>
        <v>2.99</v>
      </c>
      <c r="F485" s="349">
        <f>'02_P.O.S_N.N.L'!F483</f>
        <v>2.99</v>
      </c>
      <c r="G485" s="123"/>
      <c r="H485" s="124">
        <f t="shared" si="1087"/>
        <v>0</v>
      </c>
      <c r="I485" s="125">
        <f t="shared" si="1088"/>
        <v>0</v>
      </c>
      <c r="J485" s="123"/>
      <c r="K485" s="124">
        <f t="shared" si="1089"/>
        <v>0</v>
      </c>
      <c r="L485" s="125">
        <f t="shared" si="1090"/>
        <v>0</v>
      </c>
      <c r="M485" s="123"/>
      <c r="N485" s="124">
        <f t="shared" si="1091"/>
        <v>0</v>
      </c>
      <c r="O485" s="125">
        <f t="shared" si="1092"/>
        <v>0</v>
      </c>
      <c r="P485" s="123"/>
      <c r="Q485" s="124">
        <f t="shared" si="1093"/>
        <v>0</v>
      </c>
      <c r="R485" s="125">
        <f t="shared" si="1094"/>
        <v>0</v>
      </c>
      <c r="S485" s="123"/>
      <c r="T485" s="124">
        <f t="shared" si="1095"/>
        <v>0</v>
      </c>
      <c r="U485" s="125">
        <f t="shared" si="1096"/>
        <v>0</v>
      </c>
      <c r="V485" s="123"/>
      <c r="W485" s="124">
        <f t="shared" si="1097"/>
        <v>0</v>
      </c>
      <c r="X485" s="125">
        <f t="shared" si="1098"/>
        <v>0</v>
      </c>
      <c r="Y485" s="123">
        <v>1</v>
      </c>
      <c r="Z485" s="124">
        <f t="shared" si="1099"/>
        <v>1</v>
      </c>
      <c r="AA485" s="125">
        <f t="shared" si="1100"/>
        <v>2.99</v>
      </c>
      <c r="AB485" s="123"/>
      <c r="AC485" s="124">
        <f t="shared" si="1101"/>
        <v>0</v>
      </c>
      <c r="AD485" s="125">
        <f t="shared" si="1102"/>
        <v>0</v>
      </c>
      <c r="AE485" s="123"/>
      <c r="AF485" s="124">
        <f t="shared" si="1103"/>
        <v>0</v>
      </c>
      <c r="AG485" s="125">
        <f t="shared" si="1104"/>
        <v>0</v>
      </c>
      <c r="AH485" s="123"/>
      <c r="AI485" s="124">
        <f t="shared" si="1105"/>
        <v>0</v>
      </c>
      <c r="AJ485" s="125">
        <f t="shared" si="1106"/>
        <v>0</v>
      </c>
      <c r="AK485" s="123"/>
      <c r="AL485" s="124">
        <f t="shared" si="1107"/>
        <v>0</v>
      </c>
      <c r="AM485" s="125">
        <f t="shared" si="1108"/>
        <v>0</v>
      </c>
      <c r="AN485" s="123"/>
      <c r="AO485" s="124">
        <f t="shared" si="1109"/>
        <v>0</v>
      </c>
      <c r="AP485" s="125">
        <f t="shared" si="1110"/>
        <v>0</v>
      </c>
      <c r="AQ485" s="123"/>
      <c r="AR485" s="124">
        <f t="shared" si="1111"/>
        <v>0</v>
      </c>
      <c r="AS485" s="125">
        <f t="shared" si="1112"/>
        <v>0</v>
      </c>
      <c r="AT485" s="124">
        <f t="shared" si="1113"/>
        <v>1</v>
      </c>
      <c r="AU485" s="104">
        <f t="shared" si="1114"/>
        <v>2.99</v>
      </c>
      <c r="AW485" s="19" t="s">
        <v>1279</v>
      </c>
    </row>
    <row r="486" spans="1:49" hidden="1" outlineLevel="1" x14ac:dyDescent="0.25">
      <c r="A486" s="380" t="s">
        <v>1079</v>
      </c>
      <c r="B486" s="381" t="s">
        <v>721</v>
      </c>
      <c r="C486" s="346" t="s">
        <v>97</v>
      </c>
      <c r="D486" s="347">
        <v>1</v>
      </c>
      <c r="E486" s="349">
        <f>'02_P.O.S_N.N.L'!E484</f>
        <v>62.39</v>
      </c>
      <c r="F486" s="349">
        <f>'02_P.O.S_N.N.L'!F484</f>
        <v>62.39</v>
      </c>
      <c r="G486" s="123"/>
      <c r="H486" s="124">
        <f t="shared" si="1087"/>
        <v>0</v>
      </c>
      <c r="I486" s="125">
        <f t="shared" si="1088"/>
        <v>0</v>
      </c>
      <c r="J486" s="123"/>
      <c r="K486" s="124">
        <f t="shared" si="1089"/>
        <v>0</v>
      </c>
      <c r="L486" s="125">
        <f t="shared" si="1090"/>
        <v>0</v>
      </c>
      <c r="M486" s="123"/>
      <c r="N486" s="124">
        <f t="shared" si="1091"/>
        <v>0</v>
      </c>
      <c r="O486" s="125">
        <f t="shared" si="1092"/>
        <v>0</v>
      </c>
      <c r="P486" s="123"/>
      <c r="Q486" s="124">
        <f t="shared" si="1093"/>
        <v>0</v>
      </c>
      <c r="R486" s="125">
        <f t="shared" si="1094"/>
        <v>0</v>
      </c>
      <c r="S486" s="123"/>
      <c r="T486" s="124">
        <f t="shared" si="1095"/>
        <v>0</v>
      </c>
      <c r="U486" s="125">
        <f t="shared" si="1096"/>
        <v>0</v>
      </c>
      <c r="V486" s="123"/>
      <c r="W486" s="124">
        <f t="shared" si="1097"/>
        <v>0</v>
      </c>
      <c r="X486" s="125">
        <f t="shared" si="1098"/>
        <v>0</v>
      </c>
      <c r="Y486" s="123">
        <v>1</v>
      </c>
      <c r="Z486" s="124">
        <f t="shared" si="1099"/>
        <v>1</v>
      </c>
      <c r="AA486" s="125">
        <f t="shared" si="1100"/>
        <v>62.39</v>
      </c>
      <c r="AB486" s="123"/>
      <c r="AC486" s="124">
        <f t="shared" si="1101"/>
        <v>0</v>
      </c>
      <c r="AD486" s="125">
        <f t="shared" si="1102"/>
        <v>0</v>
      </c>
      <c r="AE486" s="123"/>
      <c r="AF486" s="124">
        <f t="shared" si="1103"/>
        <v>0</v>
      </c>
      <c r="AG486" s="125">
        <f t="shared" si="1104"/>
        <v>0</v>
      </c>
      <c r="AH486" s="123"/>
      <c r="AI486" s="124">
        <f t="shared" si="1105"/>
        <v>0</v>
      </c>
      <c r="AJ486" s="125">
        <f t="shared" si="1106"/>
        <v>0</v>
      </c>
      <c r="AK486" s="123"/>
      <c r="AL486" s="124">
        <f t="shared" si="1107"/>
        <v>0</v>
      </c>
      <c r="AM486" s="125">
        <f t="shared" si="1108"/>
        <v>0</v>
      </c>
      <c r="AN486" s="123"/>
      <c r="AO486" s="124">
        <f t="shared" si="1109"/>
        <v>0</v>
      </c>
      <c r="AP486" s="125">
        <f t="shared" si="1110"/>
        <v>0</v>
      </c>
      <c r="AQ486" s="123"/>
      <c r="AR486" s="124">
        <f t="shared" si="1111"/>
        <v>0</v>
      </c>
      <c r="AS486" s="125">
        <f t="shared" si="1112"/>
        <v>0</v>
      </c>
      <c r="AT486" s="124">
        <f t="shared" si="1113"/>
        <v>1</v>
      </c>
      <c r="AU486" s="104">
        <f t="shared" si="1114"/>
        <v>62.39</v>
      </c>
      <c r="AW486" s="19" t="s">
        <v>1277</v>
      </c>
    </row>
    <row r="487" spans="1:49" hidden="1" outlineLevel="1" x14ac:dyDescent="0.25">
      <c r="A487" s="380" t="s">
        <v>1080</v>
      </c>
      <c r="B487" s="381" t="s">
        <v>787</v>
      </c>
      <c r="C487" s="346" t="s">
        <v>97</v>
      </c>
      <c r="D487" s="347">
        <v>1</v>
      </c>
      <c r="E487" s="349">
        <f>'02_P.O.S_N.N.L'!E485</f>
        <v>1.36</v>
      </c>
      <c r="F487" s="349">
        <f>'02_P.O.S_N.N.L'!F485</f>
        <v>1.36</v>
      </c>
      <c r="G487" s="123"/>
      <c r="H487" s="124">
        <f t="shared" si="1087"/>
        <v>0</v>
      </c>
      <c r="I487" s="125">
        <f t="shared" si="1088"/>
        <v>0</v>
      </c>
      <c r="J487" s="123"/>
      <c r="K487" s="124">
        <f t="shared" si="1089"/>
        <v>0</v>
      </c>
      <c r="L487" s="125">
        <f t="shared" si="1090"/>
        <v>0</v>
      </c>
      <c r="M487" s="123"/>
      <c r="N487" s="124">
        <f t="shared" si="1091"/>
        <v>0</v>
      </c>
      <c r="O487" s="125">
        <f t="shared" si="1092"/>
        <v>0</v>
      </c>
      <c r="P487" s="123"/>
      <c r="Q487" s="124">
        <f t="shared" si="1093"/>
        <v>0</v>
      </c>
      <c r="R487" s="125">
        <f t="shared" si="1094"/>
        <v>0</v>
      </c>
      <c r="S487" s="123"/>
      <c r="T487" s="124">
        <f t="shared" si="1095"/>
        <v>0</v>
      </c>
      <c r="U487" s="125">
        <f t="shared" si="1096"/>
        <v>0</v>
      </c>
      <c r="V487" s="123"/>
      <c r="W487" s="124">
        <f t="shared" si="1097"/>
        <v>0</v>
      </c>
      <c r="X487" s="125">
        <f t="shared" si="1098"/>
        <v>0</v>
      </c>
      <c r="Y487" s="123">
        <v>1</v>
      </c>
      <c r="Z487" s="124">
        <f t="shared" si="1099"/>
        <v>1</v>
      </c>
      <c r="AA487" s="125">
        <f t="shared" si="1100"/>
        <v>1.36</v>
      </c>
      <c r="AB487" s="123"/>
      <c r="AC487" s="124">
        <f t="shared" si="1101"/>
        <v>0</v>
      </c>
      <c r="AD487" s="125">
        <f t="shared" si="1102"/>
        <v>0</v>
      </c>
      <c r="AE487" s="123"/>
      <c r="AF487" s="124">
        <f t="shared" si="1103"/>
        <v>0</v>
      </c>
      <c r="AG487" s="125">
        <f t="shared" si="1104"/>
        <v>0</v>
      </c>
      <c r="AH487" s="123"/>
      <c r="AI487" s="124">
        <f t="shared" si="1105"/>
        <v>0</v>
      </c>
      <c r="AJ487" s="125">
        <f t="shared" si="1106"/>
        <v>0</v>
      </c>
      <c r="AK487" s="123"/>
      <c r="AL487" s="124">
        <f t="shared" si="1107"/>
        <v>0</v>
      </c>
      <c r="AM487" s="125">
        <f t="shared" si="1108"/>
        <v>0</v>
      </c>
      <c r="AN487" s="123"/>
      <c r="AO487" s="124">
        <f t="shared" si="1109"/>
        <v>0</v>
      </c>
      <c r="AP487" s="125">
        <f t="shared" si="1110"/>
        <v>0</v>
      </c>
      <c r="AQ487" s="123"/>
      <c r="AR487" s="124">
        <f t="shared" si="1111"/>
        <v>0</v>
      </c>
      <c r="AS487" s="125">
        <f t="shared" si="1112"/>
        <v>0</v>
      </c>
      <c r="AT487" s="124">
        <f t="shared" si="1113"/>
        <v>1</v>
      </c>
      <c r="AU487" s="104">
        <f t="shared" si="1114"/>
        <v>1.36</v>
      </c>
      <c r="AW487" s="19" t="s">
        <v>1278</v>
      </c>
    </row>
    <row r="488" spans="1:49" hidden="1" outlineLevel="1" x14ac:dyDescent="0.25">
      <c r="A488" s="380" t="s">
        <v>1081</v>
      </c>
      <c r="B488" s="381" t="s">
        <v>683</v>
      </c>
      <c r="C488" s="346" t="s">
        <v>97</v>
      </c>
      <c r="D488" s="349">
        <v>30</v>
      </c>
      <c r="E488" s="349">
        <f>'02_P.O.S_N.N.L'!E486</f>
        <v>24.72</v>
      </c>
      <c r="F488" s="349">
        <f>'02_P.O.S_N.N.L'!F486</f>
        <v>741.59999999999991</v>
      </c>
      <c r="G488" s="123"/>
      <c r="H488" s="124">
        <f t="shared" si="1087"/>
        <v>0</v>
      </c>
      <c r="I488" s="125">
        <f t="shared" si="1088"/>
        <v>0</v>
      </c>
      <c r="J488" s="123"/>
      <c r="K488" s="124">
        <f t="shared" si="1089"/>
        <v>0</v>
      </c>
      <c r="L488" s="125">
        <f t="shared" si="1090"/>
        <v>0</v>
      </c>
      <c r="M488" s="123"/>
      <c r="N488" s="124">
        <f t="shared" si="1091"/>
        <v>0</v>
      </c>
      <c r="O488" s="125">
        <f t="shared" si="1092"/>
        <v>0</v>
      </c>
      <c r="P488" s="123"/>
      <c r="Q488" s="124">
        <f t="shared" si="1093"/>
        <v>0</v>
      </c>
      <c r="R488" s="125">
        <f t="shared" si="1094"/>
        <v>0</v>
      </c>
      <c r="S488" s="123"/>
      <c r="T488" s="124">
        <f t="shared" si="1095"/>
        <v>0</v>
      </c>
      <c r="U488" s="125">
        <f t="shared" si="1096"/>
        <v>0</v>
      </c>
      <c r="V488" s="123"/>
      <c r="W488" s="124">
        <f t="shared" si="1097"/>
        <v>0</v>
      </c>
      <c r="X488" s="125">
        <f t="shared" si="1098"/>
        <v>0</v>
      </c>
      <c r="Y488" s="123">
        <v>30</v>
      </c>
      <c r="Z488" s="124">
        <f t="shared" si="1099"/>
        <v>1</v>
      </c>
      <c r="AA488" s="125">
        <f t="shared" si="1100"/>
        <v>741.6</v>
      </c>
      <c r="AB488" s="123"/>
      <c r="AC488" s="124">
        <f t="shared" si="1101"/>
        <v>0</v>
      </c>
      <c r="AD488" s="125">
        <f t="shared" si="1102"/>
        <v>0</v>
      </c>
      <c r="AE488" s="123"/>
      <c r="AF488" s="124">
        <f t="shared" si="1103"/>
        <v>0</v>
      </c>
      <c r="AG488" s="125">
        <f t="shared" si="1104"/>
        <v>0</v>
      </c>
      <c r="AH488" s="123"/>
      <c r="AI488" s="124">
        <f t="shared" si="1105"/>
        <v>0</v>
      </c>
      <c r="AJ488" s="125">
        <f t="shared" si="1106"/>
        <v>0</v>
      </c>
      <c r="AK488" s="123"/>
      <c r="AL488" s="124">
        <f t="shared" si="1107"/>
        <v>0</v>
      </c>
      <c r="AM488" s="125">
        <f t="shared" si="1108"/>
        <v>0</v>
      </c>
      <c r="AN488" s="123"/>
      <c r="AO488" s="124">
        <f t="shared" si="1109"/>
        <v>0</v>
      </c>
      <c r="AP488" s="125">
        <f t="shared" si="1110"/>
        <v>0</v>
      </c>
      <c r="AQ488" s="123"/>
      <c r="AR488" s="124">
        <f t="shared" si="1111"/>
        <v>0</v>
      </c>
      <c r="AS488" s="125">
        <f t="shared" si="1112"/>
        <v>0</v>
      </c>
      <c r="AT488" s="124">
        <f t="shared" si="1113"/>
        <v>1.0000000000000002</v>
      </c>
      <c r="AU488" s="104">
        <f t="shared" si="1114"/>
        <v>741.6</v>
      </c>
      <c r="AW488" s="19" t="s">
        <v>1278</v>
      </c>
    </row>
    <row r="489" spans="1:49" hidden="1" outlineLevel="1" x14ac:dyDescent="0.25">
      <c r="A489" s="380" t="s">
        <v>1082</v>
      </c>
      <c r="B489" s="381" t="s">
        <v>684</v>
      </c>
      <c r="C489" s="346" t="s">
        <v>97</v>
      </c>
      <c r="D489" s="348">
        <v>240</v>
      </c>
      <c r="E489" s="349">
        <f>'02_P.O.S_N.N.L'!E487</f>
        <v>13.44</v>
      </c>
      <c r="F489" s="349">
        <f>'02_P.O.S_N.N.L'!F487</f>
        <v>3225.6</v>
      </c>
      <c r="G489" s="123"/>
      <c r="H489" s="124">
        <f t="shared" si="1087"/>
        <v>0</v>
      </c>
      <c r="I489" s="125">
        <f t="shared" si="1088"/>
        <v>0</v>
      </c>
      <c r="J489" s="123"/>
      <c r="K489" s="124">
        <f t="shared" si="1089"/>
        <v>0</v>
      </c>
      <c r="L489" s="125">
        <f t="shared" si="1090"/>
        <v>0</v>
      </c>
      <c r="M489" s="123"/>
      <c r="N489" s="124">
        <f t="shared" si="1091"/>
        <v>0</v>
      </c>
      <c r="O489" s="125">
        <f t="shared" si="1092"/>
        <v>0</v>
      </c>
      <c r="P489" s="123"/>
      <c r="Q489" s="124">
        <f t="shared" si="1093"/>
        <v>0</v>
      </c>
      <c r="R489" s="125">
        <f t="shared" si="1094"/>
        <v>0</v>
      </c>
      <c r="S489" s="123"/>
      <c r="T489" s="124">
        <f t="shared" si="1095"/>
        <v>0</v>
      </c>
      <c r="U489" s="125">
        <f t="shared" si="1096"/>
        <v>0</v>
      </c>
      <c r="V489" s="123"/>
      <c r="W489" s="124">
        <f t="shared" si="1097"/>
        <v>0</v>
      </c>
      <c r="X489" s="125">
        <f t="shared" si="1098"/>
        <v>0</v>
      </c>
      <c r="Y489" s="123">
        <v>240</v>
      </c>
      <c r="Z489" s="124">
        <f t="shared" si="1099"/>
        <v>1</v>
      </c>
      <c r="AA489" s="125">
        <f t="shared" si="1100"/>
        <v>3225.6</v>
      </c>
      <c r="AB489" s="123"/>
      <c r="AC489" s="124">
        <f t="shared" si="1101"/>
        <v>0</v>
      </c>
      <c r="AD489" s="125">
        <f t="shared" si="1102"/>
        <v>0</v>
      </c>
      <c r="AE489" s="123"/>
      <c r="AF489" s="124">
        <f t="shared" si="1103"/>
        <v>0</v>
      </c>
      <c r="AG489" s="125">
        <f t="shared" si="1104"/>
        <v>0</v>
      </c>
      <c r="AH489" s="123"/>
      <c r="AI489" s="124">
        <f t="shared" si="1105"/>
        <v>0</v>
      </c>
      <c r="AJ489" s="125">
        <f t="shared" si="1106"/>
        <v>0</v>
      </c>
      <c r="AK489" s="123"/>
      <c r="AL489" s="124">
        <f t="shared" si="1107"/>
        <v>0</v>
      </c>
      <c r="AM489" s="125">
        <f t="shared" si="1108"/>
        <v>0</v>
      </c>
      <c r="AN489" s="123"/>
      <c r="AO489" s="124">
        <f t="shared" si="1109"/>
        <v>0</v>
      </c>
      <c r="AP489" s="125">
        <f t="shared" si="1110"/>
        <v>0</v>
      </c>
      <c r="AQ489" s="123"/>
      <c r="AR489" s="124">
        <f t="shared" si="1111"/>
        <v>0</v>
      </c>
      <c r="AS489" s="125">
        <f t="shared" si="1112"/>
        <v>0</v>
      </c>
      <c r="AT489" s="124">
        <f t="shared" si="1113"/>
        <v>1</v>
      </c>
      <c r="AU489" s="104">
        <f t="shared" si="1114"/>
        <v>3225.6</v>
      </c>
      <c r="AW489" s="19" t="s">
        <v>1279</v>
      </c>
    </row>
    <row r="490" spans="1:49" hidden="1" outlineLevel="1" x14ac:dyDescent="0.25">
      <c r="A490" s="380" t="s">
        <v>1083</v>
      </c>
      <c r="B490" s="381" t="s">
        <v>788</v>
      </c>
      <c r="C490" s="346" t="s">
        <v>97</v>
      </c>
      <c r="D490" s="347">
        <v>1</v>
      </c>
      <c r="E490" s="349">
        <f>'02_P.O.S_N.N.L'!E488</f>
        <v>10.71</v>
      </c>
      <c r="F490" s="349">
        <f>'02_P.O.S_N.N.L'!F488</f>
        <v>10.71</v>
      </c>
      <c r="G490" s="123"/>
      <c r="H490" s="124">
        <f t="shared" si="1087"/>
        <v>0</v>
      </c>
      <c r="I490" s="125">
        <f t="shared" si="1088"/>
        <v>0</v>
      </c>
      <c r="J490" s="123"/>
      <c r="K490" s="124">
        <f t="shared" si="1089"/>
        <v>0</v>
      </c>
      <c r="L490" s="125">
        <f t="shared" si="1090"/>
        <v>0</v>
      </c>
      <c r="M490" s="123"/>
      <c r="N490" s="124">
        <f t="shared" si="1091"/>
        <v>0</v>
      </c>
      <c r="O490" s="125">
        <f t="shared" si="1092"/>
        <v>0</v>
      </c>
      <c r="P490" s="123"/>
      <c r="Q490" s="124">
        <f t="shared" si="1093"/>
        <v>0</v>
      </c>
      <c r="R490" s="125">
        <f t="shared" si="1094"/>
        <v>0</v>
      </c>
      <c r="S490" s="123"/>
      <c r="T490" s="124">
        <f t="shared" si="1095"/>
        <v>0</v>
      </c>
      <c r="U490" s="125">
        <f t="shared" si="1096"/>
        <v>0</v>
      </c>
      <c r="V490" s="123"/>
      <c r="W490" s="124">
        <f t="shared" si="1097"/>
        <v>0</v>
      </c>
      <c r="X490" s="125">
        <f t="shared" si="1098"/>
        <v>0</v>
      </c>
      <c r="Y490" s="123">
        <v>1</v>
      </c>
      <c r="Z490" s="124">
        <f t="shared" si="1099"/>
        <v>1</v>
      </c>
      <c r="AA490" s="125">
        <f t="shared" si="1100"/>
        <v>10.71</v>
      </c>
      <c r="AB490" s="123"/>
      <c r="AC490" s="124">
        <f t="shared" si="1101"/>
        <v>0</v>
      </c>
      <c r="AD490" s="125">
        <f t="shared" si="1102"/>
        <v>0</v>
      </c>
      <c r="AE490" s="123"/>
      <c r="AF490" s="124">
        <f t="shared" si="1103"/>
        <v>0</v>
      </c>
      <c r="AG490" s="125">
        <f t="shared" si="1104"/>
        <v>0</v>
      </c>
      <c r="AH490" s="123"/>
      <c r="AI490" s="124">
        <f t="shared" si="1105"/>
        <v>0</v>
      </c>
      <c r="AJ490" s="125">
        <f t="shared" si="1106"/>
        <v>0</v>
      </c>
      <c r="AK490" s="123"/>
      <c r="AL490" s="124">
        <f t="shared" si="1107"/>
        <v>0</v>
      </c>
      <c r="AM490" s="125">
        <f t="shared" si="1108"/>
        <v>0</v>
      </c>
      <c r="AN490" s="123"/>
      <c r="AO490" s="124">
        <f t="shared" si="1109"/>
        <v>0</v>
      </c>
      <c r="AP490" s="125">
        <f t="shared" si="1110"/>
        <v>0</v>
      </c>
      <c r="AQ490" s="123"/>
      <c r="AR490" s="124">
        <f t="shared" si="1111"/>
        <v>0</v>
      </c>
      <c r="AS490" s="125">
        <f t="shared" si="1112"/>
        <v>0</v>
      </c>
      <c r="AT490" s="124">
        <f t="shared" si="1113"/>
        <v>1</v>
      </c>
      <c r="AU490" s="104">
        <f t="shared" si="1114"/>
        <v>10.71</v>
      </c>
      <c r="AW490" s="19" t="s">
        <v>1279</v>
      </c>
    </row>
    <row r="491" spans="1:49" ht="13.5" hidden="1" outlineLevel="1" x14ac:dyDescent="0.25">
      <c r="A491" s="382" t="s">
        <v>26</v>
      </c>
      <c r="B491" s="379" t="s">
        <v>789</v>
      </c>
      <c r="C491" s="354" t="s">
        <v>204</v>
      </c>
      <c r="D491" s="355"/>
      <c r="E491" s="349">
        <f>'02_P.O.S_N.N.L'!E489</f>
        <v>0</v>
      </c>
      <c r="F491" s="349">
        <f>'02_P.O.S_N.N.L'!F489</f>
        <v>89549.660000000018</v>
      </c>
      <c r="G491" s="308"/>
      <c r="H491" s="309">
        <f>ROUND(I491/$F491,2)</f>
        <v>0</v>
      </c>
      <c r="I491" s="310">
        <f>SUM(I492:I494)</f>
        <v>0</v>
      </c>
      <c r="J491" s="308"/>
      <c r="K491" s="309">
        <f>ROUND(L491/$F491,2)</f>
        <v>0</v>
      </c>
      <c r="L491" s="310">
        <f>SUM(L492:L494)</f>
        <v>0</v>
      </c>
      <c r="M491" s="308"/>
      <c r="N491" s="309">
        <f>ROUND(O491/$F491,2)</f>
        <v>0</v>
      </c>
      <c r="O491" s="310">
        <f>SUM(O492:O494)</f>
        <v>0</v>
      </c>
      <c r="P491" s="308"/>
      <c r="Q491" s="309">
        <f>ROUND(R491/$F491,2)</f>
        <v>0</v>
      </c>
      <c r="R491" s="310">
        <f>SUM(R492:R504)</f>
        <v>0</v>
      </c>
      <c r="S491" s="308"/>
      <c r="T491" s="309">
        <f>ROUND(U491/$F491,2)</f>
        <v>0</v>
      </c>
      <c r="U491" s="310">
        <f>SUM(U492:U504)</f>
        <v>0</v>
      </c>
      <c r="V491" s="308"/>
      <c r="W491" s="309">
        <f>ROUND(X491/$F491,2)</f>
        <v>0</v>
      </c>
      <c r="X491" s="310">
        <f>SUM(X492:X504)</f>
        <v>0</v>
      </c>
      <c r="Y491" s="308"/>
      <c r="Z491" s="309">
        <f>ROUND(AA491/$F491,2)</f>
        <v>1</v>
      </c>
      <c r="AA491" s="310">
        <f>SUM(AA492:AA504)</f>
        <v>89549.660000000018</v>
      </c>
      <c r="AB491" s="308"/>
      <c r="AC491" s="309">
        <f>ROUND(AD491/$F491,2)</f>
        <v>0</v>
      </c>
      <c r="AD491" s="310">
        <f>SUM(AD492:AD504)</f>
        <v>0</v>
      </c>
      <c r="AE491" s="308"/>
      <c r="AF491" s="309">
        <f>ROUND(AG491/$F491,2)</f>
        <v>0</v>
      </c>
      <c r="AG491" s="310">
        <f>SUM(AG492:AG504)</f>
        <v>0</v>
      </c>
      <c r="AH491" s="308"/>
      <c r="AI491" s="309">
        <f>ROUND(AJ491/$F491,2)</f>
        <v>0</v>
      </c>
      <c r="AJ491" s="310">
        <f>SUM(AJ492:AJ504)</f>
        <v>0</v>
      </c>
      <c r="AK491" s="308"/>
      <c r="AL491" s="309">
        <f>ROUND(AM491/$F491,2)</f>
        <v>0</v>
      </c>
      <c r="AM491" s="310">
        <f>SUM(AM492:AM494)</f>
        <v>0</v>
      </c>
      <c r="AN491" s="308"/>
      <c r="AO491" s="309">
        <f>ROUND(AP491/$F491,2)</f>
        <v>0</v>
      </c>
      <c r="AP491" s="310">
        <f>SUM(AP492:AP494)</f>
        <v>0</v>
      </c>
      <c r="AQ491" s="308"/>
      <c r="AR491" s="309">
        <f>ROUND(AS491/$F491,2)</f>
        <v>0</v>
      </c>
      <c r="AS491" s="310">
        <f>SUM(AS492:AS494)</f>
        <v>0</v>
      </c>
      <c r="AT491" s="309">
        <f>AU491/F491</f>
        <v>1</v>
      </c>
      <c r="AU491" s="311">
        <f>I491+L491+O491+R491+U491+X491+AA491+AD491+AG491+AJ491+AM491+AP491+AS491</f>
        <v>89549.660000000018</v>
      </c>
    </row>
    <row r="492" spans="1:49" hidden="1" outlineLevel="1" x14ac:dyDescent="0.25">
      <c r="A492" s="380" t="s">
        <v>1084</v>
      </c>
      <c r="B492" s="381" t="s">
        <v>740</v>
      </c>
      <c r="C492" s="346" t="s">
        <v>46</v>
      </c>
      <c r="D492" s="348">
        <v>224</v>
      </c>
      <c r="E492" s="349">
        <f>'02_P.O.S_N.N.L'!E490</f>
        <v>165.31</v>
      </c>
      <c r="F492" s="349">
        <f>'02_P.O.S_N.N.L'!F490</f>
        <v>37029.440000000002</v>
      </c>
      <c r="G492" s="123"/>
      <c r="H492" s="124">
        <f>ROUND(I492/$F492,2)</f>
        <v>0</v>
      </c>
      <c r="I492" s="125">
        <f>ROUND(G492*$E492,2)</f>
        <v>0</v>
      </c>
      <c r="J492" s="123"/>
      <c r="K492" s="124">
        <f>ROUND(L492/$F492,2)</f>
        <v>0</v>
      </c>
      <c r="L492" s="125">
        <f>ROUND(J492*$E492,2)</f>
        <v>0</v>
      </c>
      <c r="M492" s="123"/>
      <c r="N492" s="124">
        <f>ROUND(O492/$F492,2)</f>
        <v>0</v>
      </c>
      <c r="O492" s="125">
        <f>ROUND(M492*$E492,2)</f>
        <v>0</v>
      </c>
      <c r="P492" s="123"/>
      <c r="Q492" s="124">
        <f>ROUND(R492/$F492,2)</f>
        <v>0</v>
      </c>
      <c r="R492" s="125">
        <f>ROUND(P492*$E492,2)</f>
        <v>0</v>
      </c>
      <c r="S492" s="123"/>
      <c r="T492" s="124">
        <f>ROUND(U492/$F492,2)</f>
        <v>0</v>
      </c>
      <c r="U492" s="125">
        <f>ROUND(S492*$E492,2)</f>
        <v>0</v>
      </c>
      <c r="V492" s="123"/>
      <c r="W492" s="124">
        <f>ROUND(X492/$F492,2)</f>
        <v>0</v>
      </c>
      <c r="X492" s="125">
        <f>ROUND(V492*$E492,2)</f>
        <v>0</v>
      </c>
      <c r="Y492" s="123">
        <v>224</v>
      </c>
      <c r="Z492" s="124">
        <f>ROUND(AA492/$F492,2)</f>
        <v>1</v>
      </c>
      <c r="AA492" s="125">
        <f>ROUND(Y492*$E492,2)</f>
        <v>37029.440000000002</v>
      </c>
      <c r="AB492" s="123"/>
      <c r="AC492" s="124">
        <f>ROUND(AD492/$F492,2)</f>
        <v>0</v>
      </c>
      <c r="AD492" s="125">
        <f>ROUND(AB492*$E492,2)</f>
        <v>0</v>
      </c>
      <c r="AE492" s="123"/>
      <c r="AF492" s="124">
        <f>ROUND(AG492/$F492,2)</f>
        <v>0</v>
      </c>
      <c r="AG492" s="125">
        <f>ROUND(AE492*$E492,2)</f>
        <v>0</v>
      </c>
      <c r="AH492" s="123"/>
      <c r="AI492" s="124">
        <f>ROUND(AJ492/$F492,2)</f>
        <v>0</v>
      </c>
      <c r="AJ492" s="125">
        <f>ROUND(AH492*$E492,2)</f>
        <v>0</v>
      </c>
      <c r="AK492" s="123"/>
      <c r="AL492" s="124">
        <f>ROUND(AM492/$F492,2)</f>
        <v>0</v>
      </c>
      <c r="AM492" s="125">
        <f>ROUND(AK492*$E492,2)</f>
        <v>0</v>
      </c>
      <c r="AN492" s="123"/>
      <c r="AO492" s="124">
        <f>ROUND(AP492/$F492,2)</f>
        <v>0</v>
      </c>
      <c r="AP492" s="125">
        <f>ROUND(AN492*$E492,2)</f>
        <v>0</v>
      </c>
      <c r="AQ492" s="123"/>
      <c r="AR492" s="124">
        <f>ROUND(AS492/$F492,2)</f>
        <v>0</v>
      </c>
      <c r="AS492" s="125">
        <f>ROUND(AQ492*$E492,2)</f>
        <v>0</v>
      </c>
      <c r="AT492" s="124">
        <f>AU492/F492</f>
        <v>1</v>
      </c>
      <c r="AU492" s="104">
        <f>I492+L492+O492+R492+U492+X492+AA492+AD492+AG492+AJ492+AM492+AP492+AS492</f>
        <v>37029.440000000002</v>
      </c>
      <c r="AW492" s="19" t="s">
        <v>1278</v>
      </c>
    </row>
    <row r="493" spans="1:49" hidden="1" outlineLevel="1" x14ac:dyDescent="0.25">
      <c r="A493" s="380" t="s">
        <v>1085</v>
      </c>
      <c r="B493" s="381" t="s">
        <v>790</v>
      </c>
      <c r="C493" s="346" t="s">
        <v>659</v>
      </c>
      <c r="D493" s="349">
        <v>10</v>
      </c>
      <c r="E493" s="349">
        <f>'02_P.O.S_N.N.L'!E491</f>
        <v>865.23</v>
      </c>
      <c r="F493" s="349">
        <f>'02_P.O.S_N.N.L'!F491</f>
        <v>8652.2999999999993</v>
      </c>
      <c r="G493" s="123"/>
      <c r="H493" s="124">
        <f t="shared" ref="H493:H504" si="1115">ROUND(I493/$F493,2)</f>
        <v>0</v>
      </c>
      <c r="I493" s="125">
        <f t="shared" ref="I493:I504" si="1116">ROUND(G493*$E493,2)</f>
        <v>0</v>
      </c>
      <c r="J493" s="123"/>
      <c r="K493" s="124">
        <f t="shared" ref="K493:K504" si="1117">ROUND(L493/$F493,2)</f>
        <v>0</v>
      </c>
      <c r="L493" s="125">
        <f t="shared" ref="L493:L504" si="1118">ROUND(J493*$E493,2)</f>
        <v>0</v>
      </c>
      <c r="M493" s="123"/>
      <c r="N493" s="124">
        <f t="shared" ref="N493:N504" si="1119">ROUND(O493/$F493,2)</f>
        <v>0</v>
      </c>
      <c r="O493" s="125">
        <f t="shared" ref="O493:O504" si="1120">ROUND(M493*$E493,2)</f>
        <v>0</v>
      </c>
      <c r="P493" s="123"/>
      <c r="Q493" s="124">
        <f t="shared" ref="Q493:Q504" si="1121">ROUND(R493/$F493,2)</f>
        <v>0</v>
      </c>
      <c r="R493" s="125">
        <f t="shared" ref="R493:R504" si="1122">ROUND(P493*$E493,2)</f>
        <v>0</v>
      </c>
      <c r="S493" s="123"/>
      <c r="T493" s="124">
        <f t="shared" ref="T493:T504" si="1123">ROUND(U493/$F493,2)</f>
        <v>0</v>
      </c>
      <c r="U493" s="125">
        <f t="shared" ref="U493:U504" si="1124">ROUND(S493*$E493,2)</f>
        <v>0</v>
      </c>
      <c r="V493" s="123"/>
      <c r="W493" s="124">
        <f t="shared" ref="W493:W504" si="1125">ROUND(X493/$F493,2)</f>
        <v>0</v>
      </c>
      <c r="X493" s="125">
        <f t="shared" ref="X493:X504" si="1126">ROUND(V493*$E493,2)</f>
        <v>0</v>
      </c>
      <c r="Y493" s="123">
        <v>10</v>
      </c>
      <c r="Z493" s="124">
        <f t="shared" ref="Z493:Z504" si="1127">ROUND(AA493/$F493,2)</f>
        <v>1</v>
      </c>
      <c r="AA493" s="125">
        <f t="shared" ref="AA493:AA504" si="1128">ROUND(Y493*$E493,2)</f>
        <v>8652.2999999999993</v>
      </c>
      <c r="AB493" s="123"/>
      <c r="AC493" s="124">
        <f t="shared" ref="AC493:AC504" si="1129">ROUND(AD493/$F493,2)</f>
        <v>0</v>
      </c>
      <c r="AD493" s="125">
        <f t="shared" ref="AD493:AD504" si="1130">ROUND(AB493*$E493,2)</f>
        <v>0</v>
      </c>
      <c r="AE493" s="123"/>
      <c r="AF493" s="124">
        <f t="shared" ref="AF493:AF504" si="1131">ROUND(AG493/$F493,2)</f>
        <v>0</v>
      </c>
      <c r="AG493" s="125">
        <f t="shared" ref="AG493:AG504" si="1132">ROUND(AE493*$E493,2)</f>
        <v>0</v>
      </c>
      <c r="AH493" s="123"/>
      <c r="AI493" s="124">
        <f t="shared" ref="AI493:AI504" si="1133">ROUND(AJ493/$F493,2)</f>
        <v>0</v>
      </c>
      <c r="AJ493" s="125">
        <f t="shared" ref="AJ493:AJ504" si="1134">ROUND(AH493*$E493,2)</f>
        <v>0</v>
      </c>
      <c r="AK493" s="123"/>
      <c r="AL493" s="124">
        <f t="shared" ref="AL493:AL504" si="1135">ROUND(AM493/$F493,2)</f>
        <v>0</v>
      </c>
      <c r="AM493" s="125">
        <f t="shared" ref="AM493:AM504" si="1136">ROUND(AK493*$E493,2)</f>
        <v>0</v>
      </c>
      <c r="AN493" s="123"/>
      <c r="AO493" s="124">
        <f t="shared" ref="AO493:AO504" si="1137">ROUND(AP493/$F493,2)</f>
        <v>0</v>
      </c>
      <c r="AP493" s="125">
        <f t="shared" ref="AP493:AP504" si="1138">ROUND(AN493*$E493,2)</f>
        <v>0</v>
      </c>
      <c r="AQ493" s="123"/>
      <c r="AR493" s="124">
        <f t="shared" ref="AR493:AR504" si="1139">ROUND(AS493/$F493,2)</f>
        <v>0</v>
      </c>
      <c r="AS493" s="125">
        <f t="shared" ref="AS493:AS504" si="1140">ROUND(AQ493*$E493,2)</f>
        <v>0</v>
      </c>
      <c r="AT493" s="124">
        <f t="shared" ref="AT493:AT504" si="1141">AU493/F493</f>
        <v>1</v>
      </c>
      <c r="AU493" s="104">
        <f t="shared" ref="AU493:AU504" si="1142">I493+L493+O493+R493+U493+X493+AA493+AD493+AG493+AJ493+AM493+AP493+AS493</f>
        <v>8652.2999999999993</v>
      </c>
      <c r="AW493" s="19" t="s">
        <v>1279</v>
      </c>
    </row>
    <row r="494" spans="1:49" hidden="1" outlineLevel="1" x14ac:dyDescent="0.25">
      <c r="A494" s="380" t="s">
        <v>1086</v>
      </c>
      <c r="B494" s="381" t="s">
        <v>791</v>
      </c>
      <c r="C494" s="346" t="s">
        <v>97</v>
      </c>
      <c r="D494" s="347">
        <v>5</v>
      </c>
      <c r="E494" s="349">
        <f>'02_P.O.S_N.N.L'!E492</f>
        <v>1333.67</v>
      </c>
      <c r="F494" s="349">
        <f>'02_P.O.S_N.N.L'!F492</f>
        <v>6668.35</v>
      </c>
      <c r="G494" s="123"/>
      <c r="H494" s="124">
        <f t="shared" si="1115"/>
        <v>0</v>
      </c>
      <c r="I494" s="125">
        <f t="shared" si="1116"/>
        <v>0</v>
      </c>
      <c r="J494" s="123"/>
      <c r="K494" s="124">
        <f t="shared" si="1117"/>
        <v>0</v>
      </c>
      <c r="L494" s="125">
        <f t="shared" si="1118"/>
        <v>0</v>
      </c>
      <c r="M494" s="123"/>
      <c r="N494" s="124">
        <f t="shared" si="1119"/>
        <v>0</v>
      </c>
      <c r="O494" s="125">
        <f t="shared" si="1120"/>
        <v>0</v>
      </c>
      <c r="P494" s="123"/>
      <c r="Q494" s="124">
        <f t="shared" si="1121"/>
        <v>0</v>
      </c>
      <c r="R494" s="125">
        <f t="shared" si="1122"/>
        <v>0</v>
      </c>
      <c r="S494" s="123"/>
      <c r="T494" s="124">
        <f t="shared" si="1123"/>
        <v>0</v>
      </c>
      <c r="U494" s="125">
        <f t="shared" si="1124"/>
        <v>0</v>
      </c>
      <c r="V494" s="123"/>
      <c r="W494" s="124">
        <f t="shared" si="1125"/>
        <v>0</v>
      </c>
      <c r="X494" s="125">
        <f t="shared" si="1126"/>
        <v>0</v>
      </c>
      <c r="Y494" s="123">
        <v>5</v>
      </c>
      <c r="Z494" s="124">
        <f t="shared" si="1127"/>
        <v>1</v>
      </c>
      <c r="AA494" s="125">
        <f t="shared" si="1128"/>
        <v>6668.35</v>
      </c>
      <c r="AB494" s="123"/>
      <c r="AC494" s="124">
        <f t="shared" si="1129"/>
        <v>0</v>
      </c>
      <c r="AD494" s="125">
        <f t="shared" si="1130"/>
        <v>0</v>
      </c>
      <c r="AE494" s="123"/>
      <c r="AF494" s="124">
        <f t="shared" si="1131"/>
        <v>0</v>
      </c>
      <c r="AG494" s="125">
        <f t="shared" si="1132"/>
        <v>0</v>
      </c>
      <c r="AH494" s="123"/>
      <c r="AI494" s="124">
        <f t="shared" si="1133"/>
        <v>0</v>
      </c>
      <c r="AJ494" s="125">
        <f t="shared" si="1134"/>
        <v>0</v>
      </c>
      <c r="AK494" s="123"/>
      <c r="AL494" s="124">
        <f t="shared" si="1135"/>
        <v>0</v>
      </c>
      <c r="AM494" s="125">
        <f t="shared" si="1136"/>
        <v>0</v>
      </c>
      <c r="AN494" s="123"/>
      <c r="AO494" s="124">
        <f t="shared" si="1137"/>
        <v>0</v>
      </c>
      <c r="AP494" s="125">
        <f t="shared" si="1138"/>
        <v>0</v>
      </c>
      <c r="AQ494" s="123"/>
      <c r="AR494" s="124">
        <f t="shared" si="1139"/>
        <v>0</v>
      </c>
      <c r="AS494" s="125">
        <f t="shared" si="1140"/>
        <v>0</v>
      </c>
      <c r="AT494" s="124">
        <f t="shared" si="1141"/>
        <v>1</v>
      </c>
      <c r="AU494" s="104">
        <f t="shared" si="1142"/>
        <v>6668.35</v>
      </c>
      <c r="AW494" s="19" t="s">
        <v>1279</v>
      </c>
    </row>
    <row r="495" spans="1:49" hidden="1" outlineLevel="1" x14ac:dyDescent="0.25">
      <c r="A495" s="380" t="s">
        <v>1087</v>
      </c>
      <c r="B495" s="381" t="s">
        <v>743</v>
      </c>
      <c r="C495" s="346" t="s">
        <v>97</v>
      </c>
      <c r="D495" s="347">
        <v>5</v>
      </c>
      <c r="E495" s="349">
        <f>'02_P.O.S_N.N.L'!E493</f>
        <v>1046.72</v>
      </c>
      <c r="F495" s="349">
        <f>'02_P.O.S_N.N.L'!F493</f>
        <v>5233.6000000000004</v>
      </c>
      <c r="G495" s="123"/>
      <c r="H495" s="124">
        <f t="shared" si="1115"/>
        <v>0</v>
      </c>
      <c r="I495" s="125">
        <f t="shared" si="1116"/>
        <v>0</v>
      </c>
      <c r="J495" s="123"/>
      <c r="K495" s="124">
        <f t="shared" si="1117"/>
        <v>0</v>
      </c>
      <c r="L495" s="125">
        <f t="shared" si="1118"/>
        <v>0</v>
      </c>
      <c r="M495" s="123"/>
      <c r="N495" s="124">
        <f t="shared" si="1119"/>
        <v>0</v>
      </c>
      <c r="O495" s="125">
        <f t="shared" si="1120"/>
        <v>0</v>
      </c>
      <c r="P495" s="123"/>
      <c r="Q495" s="124">
        <f t="shared" si="1121"/>
        <v>0</v>
      </c>
      <c r="R495" s="125">
        <f t="shared" si="1122"/>
        <v>0</v>
      </c>
      <c r="S495" s="123"/>
      <c r="T495" s="124">
        <f t="shared" si="1123"/>
        <v>0</v>
      </c>
      <c r="U495" s="125">
        <f t="shared" si="1124"/>
        <v>0</v>
      </c>
      <c r="V495" s="123"/>
      <c r="W495" s="124">
        <f t="shared" si="1125"/>
        <v>0</v>
      </c>
      <c r="X495" s="125">
        <f t="shared" si="1126"/>
        <v>0</v>
      </c>
      <c r="Y495" s="123">
        <v>5</v>
      </c>
      <c r="Z495" s="124">
        <f t="shared" si="1127"/>
        <v>1</v>
      </c>
      <c r="AA495" s="125">
        <f t="shared" si="1128"/>
        <v>5233.6000000000004</v>
      </c>
      <c r="AB495" s="123"/>
      <c r="AC495" s="124">
        <f t="shared" si="1129"/>
        <v>0</v>
      </c>
      <c r="AD495" s="125">
        <f t="shared" si="1130"/>
        <v>0</v>
      </c>
      <c r="AE495" s="123"/>
      <c r="AF495" s="124">
        <f t="shared" si="1131"/>
        <v>0</v>
      </c>
      <c r="AG495" s="125">
        <f t="shared" si="1132"/>
        <v>0</v>
      </c>
      <c r="AH495" s="123"/>
      <c r="AI495" s="124">
        <f t="shared" si="1133"/>
        <v>0</v>
      </c>
      <c r="AJ495" s="125">
        <f t="shared" si="1134"/>
        <v>0</v>
      </c>
      <c r="AK495" s="123"/>
      <c r="AL495" s="124">
        <f t="shared" si="1135"/>
        <v>0</v>
      </c>
      <c r="AM495" s="125">
        <f t="shared" si="1136"/>
        <v>0</v>
      </c>
      <c r="AN495" s="123"/>
      <c r="AO495" s="124">
        <f t="shared" si="1137"/>
        <v>0</v>
      </c>
      <c r="AP495" s="125">
        <f t="shared" si="1138"/>
        <v>0</v>
      </c>
      <c r="AQ495" s="123"/>
      <c r="AR495" s="124">
        <f t="shared" si="1139"/>
        <v>0</v>
      </c>
      <c r="AS495" s="125">
        <f t="shared" si="1140"/>
        <v>0</v>
      </c>
      <c r="AT495" s="124">
        <f t="shared" si="1141"/>
        <v>1</v>
      </c>
      <c r="AU495" s="104">
        <f t="shared" si="1142"/>
        <v>5233.6000000000004</v>
      </c>
      <c r="AW495" s="19" t="s">
        <v>1279</v>
      </c>
    </row>
    <row r="496" spans="1:49" hidden="1" outlineLevel="1" x14ac:dyDescent="0.25">
      <c r="A496" s="380" t="s">
        <v>1088</v>
      </c>
      <c r="B496" s="381" t="s">
        <v>792</v>
      </c>
      <c r="C496" s="346" t="s">
        <v>40</v>
      </c>
      <c r="D496" s="349">
        <v>15</v>
      </c>
      <c r="E496" s="349">
        <f>'02_P.O.S_N.N.L'!E494</f>
        <v>334.01</v>
      </c>
      <c r="F496" s="349">
        <f>'02_P.O.S_N.N.L'!F494</f>
        <v>5010.1499999999996</v>
      </c>
      <c r="G496" s="123"/>
      <c r="H496" s="124">
        <f t="shared" si="1115"/>
        <v>0</v>
      </c>
      <c r="I496" s="125">
        <f t="shared" si="1116"/>
        <v>0</v>
      </c>
      <c r="J496" s="123"/>
      <c r="K496" s="124">
        <f t="shared" si="1117"/>
        <v>0</v>
      </c>
      <c r="L496" s="125">
        <f t="shared" si="1118"/>
        <v>0</v>
      </c>
      <c r="M496" s="123"/>
      <c r="N496" s="124">
        <f t="shared" si="1119"/>
        <v>0</v>
      </c>
      <c r="O496" s="125">
        <f t="shared" si="1120"/>
        <v>0</v>
      </c>
      <c r="P496" s="123"/>
      <c r="Q496" s="124">
        <f t="shared" si="1121"/>
        <v>0</v>
      </c>
      <c r="R496" s="125">
        <f t="shared" si="1122"/>
        <v>0</v>
      </c>
      <c r="S496" s="123"/>
      <c r="T496" s="124">
        <f t="shared" si="1123"/>
        <v>0</v>
      </c>
      <c r="U496" s="125">
        <f t="shared" si="1124"/>
        <v>0</v>
      </c>
      <c r="V496" s="123"/>
      <c r="W496" s="124">
        <f t="shared" si="1125"/>
        <v>0</v>
      </c>
      <c r="X496" s="125">
        <f t="shared" si="1126"/>
        <v>0</v>
      </c>
      <c r="Y496" s="123">
        <v>15</v>
      </c>
      <c r="Z496" s="124">
        <f t="shared" si="1127"/>
        <v>1</v>
      </c>
      <c r="AA496" s="125">
        <f t="shared" si="1128"/>
        <v>5010.1499999999996</v>
      </c>
      <c r="AB496" s="123"/>
      <c r="AC496" s="124">
        <f t="shared" si="1129"/>
        <v>0</v>
      </c>
      <c r="AD496" s="125">
        <f t="shared" si="1130"/>
        <v>0</v>
      </c>
      <c r="AE496" s="123"/>
      <c r="AF496" s="124">
        <f t="shared" si="1131"/>
        <v>0</v>
      </c>
      <c r="AG496" s="125">
        <f t="shared" si="1132"/>
        <v>0</v>
      </c>
      <c r="AH496" s="123"/>
      <c r="AI496" s="124">
        <f t="shared" si="1133"/>
        <v>0</v>
      </c>
      <c r="AJ496" s="125">
        <f t="shared" si="1134"/>
        <v>0</v>
      </c>
      <c r="AK496" s="123"/>
      <c r="AL496" s="124">
        <f t="shared" si="1135"/>
        <v>0</v>
      </c>
      <c r="AM496" s="125">
        <f t="shared" si="1136"/>
        <v>0</v>
      </c>
      <c r="AN496" s="123"/>
      <c r="AO496" s="124">
        <f t="shared" si="1137"/>
        <v>0</v>
      </c>
      <c r="AP496" s="125">
        <f t="shared" si="1138"/>
        <v>0</v>
      </c>
      <c r="AQ496" s="123"/>
      <c r="AR496" s="124">
        <f t="shared" si="1139"/>
        <v>0</v>
      </c>
      <c r="AS496" s="125">
        <f t="shared" si="1140"/>
        <v>0</v>
      </c>
      <c r="AT496" s="124">
        <f t="shared" si="1141"/>
        <v>1</v>
      </c>
      <c r="AU496" s="104">
        <f t="shared" si="1142"/>
        <v>5010.1499999999996</v>
      </c>
      <c r="AW496" s="19" t="s">
        <v>1279</v>
      </c>
    </row>
    <row r="497" spans="1:49" hidden="1" outlineLevel="1" x14ac:dyDescent="0.25">
      <c r="A497" s="380" t="s">
        <v>1089</v>
      </c>
      <c r="B497" s="381" t="s">
        <v>793</v>
      </c>
      <c r="C497" s="346" t="s">
        <v>40</v>
      </c>
      <c r="D497" s="347">
        <v>5</v>
      </c>
      <c r="E497" s="349">
        <f>'02_P.O.S_N.N.L'!E495</f>
        <v>895.58</v>
      </c>
      <c r="F497" s="349">
        <f>'02_P.O.S_N.N.L'!F495</f>
        <v>4477.9000000000005</v>
      </c>
      <c r="G497" s="123"/>
      <c r="H497" s="124">
        <f t="shared" si="1115"/>
        <v>0</v>
      </c>
      <c r="I497" s="125">
        <f t="shared" si="1116"/>
        <v>0</v>
      </c>
      <c r="J497" s="123"/>
      <c r="K497" s="124">
        <f t="shared" si="1117"/>
        <v>0</v>
      </c>
      <c r="L497" s="125">
        <f t="shared" si="1118"/>
        <v>0</v>
      </c>
      <c r="M497" s="123"/>
      <c r="N497" s="124">
        <f t="shared" si="1119"/>
        <v>0</v>
      </c>
      <c r="O497" s="125">
        <f t="shared" si="1120"/>
        <v>0</v>
      </c>
      <c r="P497" s="123"/>
      <c r="Q497" s="124">
        <f t="shared" si="1121"/>
        <v>0</v>
      </c>
      <c r="R497" s="125">
        <f t="shared" si="1122"/>
        <v>0</v>
      </c>
      <c r="S497" s="123"/>
      <c r="T497" s="124">
        <f t="shared" si="1123"/>
        <v>0</v>
      </c>
      <c r="U497" s="125">
        <f t="shared" si="1124"/>
        <v>0</v>
      </c>
      <c r="V497" s="123"/>
      <c r="W497" s="124">
        <f t="shared" si="1125"/>
        <v>0</v>
      </c>
      <c r="X497" s="125">
        <f t="shared" si="1126"/>
        <v>0</v>
      </c>
      <c r="Y497" s="123">
        <v>5</v>
      </c>
      <c r="Z497" s="124">
        <f t="shared" si="1127"/>
        <v>1</v>
      </c>
      <c r="AA497" s="125">
        <f t="shared" si="1128"/>
        <v>4477.8999999999996</v>
      </c>
      <c r="AB497" s="123"/>
      <c r="AC497" s="124">
        <f t="shared" si="1129"/>
        <v>0</v>
      </c>
      <c r="AD497" s="125">
        <f t="shared" si="1130"/>
        <v>0</v>
      </c>
      <c r="AE497" s="123"/>
      <c r="AF497" s="124">
        <f t="shared" si="1131"/>
        <v>0</v>
      </c>
      <c r="AG497" s="125">
        <f t="shared" si="1132"/>
        <v>0</v>
      </c>
      <c r="AH497" s="123"/>
      <c r="AI497" s="124">
        <f t="shared" si="1133"/>
        <v>0</v>
      </c>
      <c r="AJ497" s="125">
        <f t="shared" si="1134"/>
        <v>0</v>
      </c>
      <c r="AK497" s="123"/>
      <c r="AL497" s="124">
        <f t="shared" si="1135"/>
        <v>0</v>
      </c>
      <c r="AM497" s="125">
        <f t="shared" si="1136"/>
        <v>0</v>
      </c>
      <c r="AN497" s="123"/>
      <c r="AO497" s="124">
        <f t="shared" si="1137"/>
        <v>0</v>
      </c>
      <c r="AP497" s="125">
        <f t="shared" si="1138"/>
        <v>0</v>
      </c>
      <c r="AQ497" s="123"/>
      <c r="AR497" s="124">
        <f t="shared" si="1139"/>
        <v>0</v>
      </c>
      <c r="AS497" s="125">
        <f t="shared" si="1140"/>
        <v>0</v>
      </c>
      <c r="AT497" s="124">
        <f t="shared" si="1141"/>
        <v>0.99999999999999978</v>
      </c>
      <c r="AU497" s="104">
        <f t="shared" si="1142"/>
        <v>4477.8999999999996</v>
      </c>
      <c r="AW497" s="19" t="s">
        <v>1279</v>
      </c>
    </row>
    <row r="498" spans="1:49" hidden="1" outlineLevel="1" x14ac:dyDescent="0.25">
      <c r="A498" s="380" t="s">
        <v>1090</v>
      </c>
      <c r="B498" s="381" t="s">
        <v>746</v>
      </c>
      <c r="C498" s="346" t="s">
        <v>659</v>
      </c>
      <c r="D498" s="347">
        <v>5</v>
      </c>
      <c r="E498" s="349">
        <f>'02_P.O.S_N.N.L'!E496</f>
        <v>1574.86</v>
      </c>
      <c r="F498" s="349">
        <f>'02_P.O.S_N.N.L'!F496</f>
        <v>7874.2999999999993</v>
      </c>
      <c r="G498" s="123"/>
      <c r="H498" s="124">
        <f t="shared" si="1115"/>
        <v>0</v>
      </c>
      <c r="I498" s="125">
        <f t="shared" si="1116"/>
        <v>0</v>
      </c>
      <c r="J498" s="123"/>
      <c r="K498" s="124">
        <f t="shared" si="1117"/>
        <v>0</v>
      </c>
      <c r="L498" s="125">
        <f t="shared" si="1118"/>
        <v>0</v>
      </c>
      <c r="M498" s="123"/>
      <c r="N498" s="124">
        <f t="shared" si="1119"/>
        <v>0</v>
      </c>
      <c r="O498" s="125">
        <f t="shared" si="1120"/>
        <v>0</v>
      </c>
      <c r="P498" s="123"/>
      <c r="Q498" s="124">
        <f t="shared" si="1121"/>
        <v>0</v>
      </c>
      <c r="R498" s="125">
        <f t="shared" si="1122"/>
        <v>0</v>
      </c>
      <c r="S498" s="123"/>
      <c r="T498" s="124">
        <f t="shared" si="1123"/>
        <v>0</v>
      </c>
      <c r="U498" s="125">
        <f t="shared" si="1124"/>
        <v>0</v>
      </c>
      <c r="V498" s="123"/>
      <c r="W498" s="124">
        <f t="shared" si="1125"/>
        <v>0</v>
      </c>
      <c r="X498" s="125">
        <f t="shared" si="1126"/>
        <v>0</v>
      </c>
      <c r="Y498" s="123">
        <v>5</v>
      </c>
      <c r="Z498" s="124">
        <f t="shared" si="1127"/>
        <v>1</v>
      </c>
      <c r="AA498" s="125">
        <f t="shared" si="1128"/>
        <v>7874.3</v>
      </c>
      <c r="AB498" s="123"/>
      <c r="AC498" s="124">
        <f t="shared" si="1129"/>
        <v>0</v>
      </c>
      <c r="AD498" s="125">
        <f t="shared" si="1130"/>
        <v>0</v>
      </c>
      <c r="AE498" s="123"/>
      <c r="AF498" s="124">
        <f t="shared" si="1131"/>
        <v>0</v>
      </c>
      <c r="AG498" s="125">
        <f t="shared" si="1132"/>
        <v>0</v>
      </c>
      <c r="AH498" s="123"/>
      <c r="AI498" s="124">
        <f t="shared" si="1133"/>
        <v>0</v>
      </c>
      <c r="AJ498" s="125">
        <f t="shared" si="1134"/>
        <v>0</v>
      </c>
      <c r="AK498" s="123"/>
      <c r="AL498" s="124">
        <f t="shared" si="1135"/>
        <v>0</v>
      </c>
      <c r="AM498" s="125">
        <f t="shared" si="1136"/>
        <v>0</v>
      </c>
      <c r="AN498" s="123"/>
      <c r="AO498" s="124">
        <f t="shared" si="1137"/>
        <v>0</v>
      </c>
      <c r="AP498" s="125">
        <f t="shared" si="1138"/>
        <v>0</v>
      </c>
      <c r="AQ498" s="123"/>
      <c r="AR498" s="124">
        <f t="shared" si="1139"/>
        <v>0</v>
      </c>
      <c r="AS498" s="125">
        <f t="shared" si="1140"/>
        <v>0</v>
      </c>
      <c r="AT498" s="124">
        <f t="shared" si="1141"/>
        <v>1.0000000000000002</v>
      </c>
      <c r="AU498" s="104">
        <f t="shared" si="1142"/>
        <v>7874.3</v>
      </c>
      <c r="AW498" s="19" t="s">
        <v>1279</v>
      </c>
    </row>
    <row r="499" spans="1:49" hidden="1" outlineLevel="1" x14ac:dyDescent="0.25">
      <c r="A499" s="380" t="s">
        <v>1091</v>
      </c>
      <c r="B499" s="381" t="s">
        <v>731</v>
      </c>
      <c r="C499" s="346" t="s">
        <v>97</v>
      </c>
      <c r="D499" s="347">
        <v>8</v>
      </c>
      <c r="E499" s="349">
        <f>'02_P.O.S_N.N.L'!E497</f>
        <v>362.75</v>
      </c>
      <c r="F499" s="349">
        <f>'02_P.O.S_N.N.L'!F497</f>
        <v>2902</v>
      </c>
      <c r="G499" s="123"/>
      <c r="H499" s="124">
        <f t="shared" si="1115"/>
        <v>0</v>
      </c>
      <c r="I499" s="125">
        <f t="shared" si="1116"/>
        <v>0</v>
      </c>
      <c r="J499" s="123"/>
      <c r="K499" s="124">
        <f t="shared" si="1117"/>
        <v>0</v>
      </c>
      <c r="L499" s="125">
        <f t="shared" si="1118"/>
        <v>0</v>
      </c>
      <c r="M499" s="123"/>
      <c r="N499" s="124">
        <f t="shared" si="1119"/>
        <v>0</v>
      </c>
      <c r="O499" s="125">
        <f t="shared" si="1120"/>
        <v>0</v>
      </c>
      <c r="P499" s="123"/>
      <c r="Q499" s="124">
        <f t="shared" si="1121"/>
        <v>0</v>
      </c>
      <c r="R499" s="125">
        <f t="shared" si="1122"/>
        <v>0</v>
      </c>
      <c r="S499" s="123"/>
      <c r="T499" s="124">
        <f t="shared" si="1123"/>
        <v>0</v>
      </c>
      <c r="U499" s="125">
        <f t="shared" si="1124"/>
        <v>0</v>
      </c>
      <c r="V499" s="123"/>
      <c r="W499" s="124">
        <f t="shared" si="1125"/>
        <v>0</v>
      </c>
      <c r="X499" s="125">
        <f t="shared" si="1126"/>
        <v>0</v>
      </c>
      <c r="Y499" s="123">
        <v>8</v>
      </c>
      <c r="Z499" s="124">
        <f t="shared" si="1127"/>
        <v>1</v>
      </c>
      <c r="AA499" s="125">
        <f t="shared" si="1128"/>
        <v>2902</v>
      </c>
      <c r="AB499" s="123"/>
      <c r="AC499" s="124">
        <f t="shared" si="1129"/>
        <v>0</v>
      </c>
      <c r="AD499" s="125">
        <f t="shared" si="1130"/>
        <v>0</v>
      </c>
      <c r="AE499" s="123"/>
      <c r="AF499" s="124">
        <f t="shared" si="1131"/>
        <v>0</v>
      </c>
      <c r="AG499" s="125">
        <f t="shared" si="1132"/>
        <v>0</v>
      </c>
      <c r="AH499" s="123"/>
      <c r="AI499" s="124">
        <f t="shared" si="1133"/>
        <v>0</v>
      </c>
      <c r="AJ499" s="125">
        <f t="shared" si="1134"/>
        <v>0</v>
      </c>
      <c r="AK499" s="123"/>
      <c r="AL499" s="124">
        <f t="shared" si="1135"/>
        <v>0</v>
      </c>
      <c r="AM499" s="125">
        <f t="shared" si="1136"/>
        <v>0</v>
      </c>
      <c r="AN499" s="123"/>
      <c r="AO499" s="124">
        <f t="shared" si="1137"/>
        <v>0</v>
      </c>
      <c r="AP499" s="125">
        <f t="shared" si="1138"/>
        <v>0</v>
      </c>
      <c r="AQ499" s="123"/>
      <c r="AR499" s="124">
        <f t="shared" si="1139"/>
        <v>0</v>
      </c>
      <c r="AS499" s="125">
        <f t="shared" si="1140"/>
        <v>0</v>
      </c>
      <c r="AT499" s="124">
        <f t="shared" si="1141"/>
        <v>1</v>
      </c>
      <c r="AU499" s="104">
        <f t="shared" si="1142"/>
        <v>2902</v>
      </c>
      <c r="AW499" s="19" t="s">
        <v>1279</v>
      </c>
    </row>
    <row r="500" spans="1:49" hidden="1" outlineLevel="1" x14ac:dyDescent="0.25">
      <c r="A500" s="380" t="s">
        <v>1092</v>
      </c>
      <c r="B500" s="381" t="s">
        <v>794</v>
      </c>
      <c r="C500" s="346" t="s">
        <v>97</v>
      </c>
      <c r="D500" s="347">
        <v>2</v>
      </c>
      <c r="E500" s="349">
        <f>'02_P.O.S_N.N.L'!E498</f>
        <v>164.11</v>
      </c>
      <c r="F500" s="349">
        <f>'02_P.O.S_N.N.L'!F498</f>
        <v>328.22</v>
      </c>
      <c r="G500" s="123"/>
      <c r="H500" s="124">
        <f t="shared" si="1115"/>
        <v>0</v>
      </c>
      <c r="I500" s="125">
        <f t="shared" si="1116"/>
        <v>0</v>
      </c>
      <c r="J500" s="123"/>
      <c r="K500" s="124">
        <f t="shared" si="1117"/>
        <v>0</v>
      </c>
      <c r="L500" s="125">
        <f t="shared" si="1118"/>
        <v>0</v>
      </c>
      <c r="M500" s="123"/>
      <c r="N500" s="124">
        <f t="shared" si="1119"/>
        <v>0</v>
      </c>
      <c r="O500" s="125">
        <f t="shared" si="1120"/>
        <v>0</v>
      </c>
      <c r="P500" s="123"/>
      <c r="Q500" s="124">
        <f t="shared" si="1121"/>
        <v>0</v>
      </c>
      <c r="R500" s="125">
        <f t="shared" si="1122"/>
        <v>0</v>
      </c>
      <c r="S500" s="123"/>
      <c r="T500" s="124">
        <f t="shared" si="1123"/>
        <v>0</v>
      </c>
      <c r="U500" s="125">
        <f t="shared" si="1124"/>
        <v>0</v>
      </c>
      <c r="V500" s="123"/>
      <c r="W500" s="124">
        <f t="shared" si="1125"/>
        <v>0</v>
      </c>
      <c r="X500" s="125">
        <f t="shared" si="1126"/>
        <v>0</v>
      </c>
      <c r="Y500" s="123">
        <v>2</v>
      </c>
      <c r="Z500" s="124">
        <f t="shared" si="1127"/>
        <v>1</v>
      </c>
      <c r="AA500" s="125">
        <f t="shared" si="1128"/>
        <v>328.22</v>
      </c>
      <c r="AB500" s="123"/>
      <c r="AC500" s="124">
        <f t="shared" si="1129"/>
        <v>0</v>
      </c>
      <c r="AD500" s="125">
        <f t="shared" si="1130"/>
        <v>0</v>
      </c>
      <c r="AE500" s="123"/>
      <c r="AF500" s="124">
        <f t="shared" si="1131"/>
        <v>0</v>
      </c>
      <c r="AG500" s="125">
        <f t="shared" si="1132"/>
        <v>0</v>
      </c>
      <c r="AH500" s="123"/>
      <c r="AI500" s="124">
        <f t="shared" si="1133"/>
        <v>0</v>
      </c>
      <c r="AJ500" s="125">
        <f t="shared" si="1134"/>
        <v>0</v>
      </c>
      <c r="AK500" s="123"/>
      <c r="AL500" s="124">
        <f t="shared" si="1135"/>
        <v>0</v>
      </c>
      <c r="AM500" s="125">
        <f t="shared" si="1136"/>
        <v>0</v>
      </c>
      <c r="AN500" s="123"/>
      <c r="AO500" s="124">
        <f t="shared" si="1137"/>
        <v>0</v>
      </c>
      <c r="AP500" s="125">
        <f t="shared" si="1138"/>
        <v>0</v>
      </c>
      <c r="AQ500" s="123"/>
      <c r="AR500" s="124">
        <f t="shared" si="1139"/>
        <v>0</v>
      </c>
      <c r="AS500" s="125">
        <f t="shared" si="1140"/>
        <v>0</v>
      </c>
      <c r="AT500" s="124">
        <f t="shared" si="1141"/>
        <v>1</v>
      </c>
      <c r="AU500" s="104">
        <f t="shared" si="1142"/>
        <v>328.22</v>
      </c>
      <c r="AW500" s="19" t="s">
        <v>1279</v>
      </c>
    </row>
    <row r="501" spans="1:49" hidden="1" outlineLevel="1" x14ac:dyDescent="0.25">
      <c r="A501" s="380" t="s">
        <v>1093</v>
      </c>
      <c r="B501" s="381" t="s">
        <v>795</v>
      </c>
      <c r="C501" s="346" t="s">
        <v>97</v>
      </c>
      <c r="D501" s="347">
        <v>5</v>
      </c>
      <c r="E501" s="349">
        <f>'02_P.O.S_N.N.L'!E499</f>
        <v>874.77</v>
      </c>
      <c r="F501" s="349">
        <f>'02_P.O.S_N.N.L'!F499</f>
        <v>4373.8500000000004</v>
      </c>
      <c r="G501" s="123"/>
      <c r="H501" s="124">
        <f t="shared" si="1115"/>
        <v>0</v>
      </c>
      <c r="I501" s="125">
        <f t="shared" si="1116"/>
        <v>0</v>
      </c>
      <c r="J501" s="123"/>
      <c r="K501" s="124">
        <f t="shared" si="1117"/>
        <v>0</v>
      </c>
      <c r="L501" s="125">
        <f t="shared" si="1118"/>
        <v>0</v>
      </c>
      <c r="M501" s="123"/>
      <c r="N501" s="124">
        <f t="shared" si="1119"/>
        <v>0</v>
      </c>
      <c r="O501" s="125">
        <f t="shared" si="1120"/>
        <v>0</v>
      </c>
      <c r="P501" s="123"/>
      <c r="Q501" s="124">
        <f t="shared" si="1121"/>
        <v>0</v>
      </c>
      <c r="R501" s="125">
        <f t="shared" si="1122"/>
        <v>0</v>
      </c>
      <c r="S501" s="123"/>
      <c r="T501" s="124">
        <f t="shared" si="1123"/>
        <v>0</v>
      </c>
      <c r="U501" s="125">
        <f t="shared" si="1124"/>
        <v>0</v>
      </c>
      <c r="V501" s="123"/>
      <c r="W501" s="124">
        <f t="shared" si="1125"/>
        <v>0</v>
      </c>
      <c r="X501" s="125">
        <f t="shared" si="1126"/>
        <v>0</v>
      </c>
      <c r="Y501" s="123">
        <v>5</v>
      </c>
      <c r="Z501" s="124">
        <f t="shared" si="1127"/>
        <v>1</v>
      </c>
      <c r="AA501" s="125">
        <f t="shared" si="1128"/>
        <v>4373.8500000000004</v>
      </c>
      <c r="AB501" s="123"/>
      <c r="AC501" s="124">
        <f t="shared" si="1129"/>
        <v>0</v>
      </c>
      <c r="AD501" s="125">
        <f t="shared" si="1130"/>
        <v>0</v>
      </c>
      <c r="AE501" s="123"/>
      <c r="AF501" s="124">
        <f t="shared" si="1131"/>
        <v>0</v>
      </c>
      <c r="AG501" s="125">
        <f t="shared" si="1132"/>
        <v>0</v>
      </c>
      <c r="AH501" s="123"/>
      <c r="AI501" s="124">
        <f t="shared" si="1133"/>
        <v>0</v>
      </c>
      <c r="AJ501" s="125">
        <f t="shared" si="1134"/>
        <v>0</v>
      </c>
      <c r="AK501" s="123"/>
      <c r="AL501" s="124">
        <f t="shared" si="1135"/>
        <v>0</v>
      </c>
      <c r="AM501" s="125">
        <f t="shared" si="1136"/>
        <v>0</v>
      </c>
      <c r="AN501" s="123"/>
      <c r="AO501" s="124">
        <f t="shared" si="1137"/>
        <v>0</v>
      </c>
      <c r="AP501" s="125">
        <f t="shared" si="1138"/>
        <v>0</v>
      </c>
      <c r="AQ501" s="123"/>
      <c r="AR501" s="124">
        <f t="shared" si="1139"/>
        <v>0</v>
      </c>
      <c r="AS501" s="125">
        <f t="shared" si="1140"/>
        <v>0</v>
      </c>
      <c r="AT501" s="124">
        <f t="shared" si="1141"/>
        <v>1</v>
      </c>
      <c r="AU501" s="104">
        <f t="shared" si="1142"/>
        <v>4373.8500000000004</v>
      </c>
      <c r="AW501" s="19" t="s">
        <v>1263</v>
      </c>
    </row>
    <row r="502" spans="1:49" hidden="1" outlineLevel="1" x14ac:dyDescent="0.25">
      <c r="A502" s="380" t="s">
        <v>1094</v>
      </c>
      <c r="B502" s="381" t="s">
        <v>796</v>
      </c>
      <c r="C502" s="346" t="s">
        <v>97</v>
      </c>
      <c r="D502" s="347">
        <v>1</v>
      </c>
      <c r="E502" s="349">
        <f>'02_P.O.S_N.N.L'!E500</f>
        <v>792.79</v>
      </c>
      <c r="F502" s="349">
        <f>'02_P.O.S_N.N.L'!F500</f>
        <v>792.79</v>
      </c>
      <c r="G502" s="123"/>
      <c r="H502" s="124">
        <f t="shared" si="1115"/>
        <v>0</v>
      </c>
      <c r="I502" s="125">
        <f t="shared" si="1116"/>
        <v>0</v>
      </c>
      <c r="J502" s="123"/>
      <c r="K502" s="124">
        <f t="shared" si="1117"/>
        <v>0</v>
      </c>
      <c r="L502" s="125">
        <f t="shared" si="1118"/>
        <v>0</v>
      </c>
      <c r="M502" s="123"/>
      <c r="N502" s="124">
        <f t="shared" si="1119"/>
        <v>0</v>
      </c>
      <c r="O502" s="125">
        <f t="shared" si="1120"/>
        <v>0</v>
      </c>
      <c r="P502" s="123"/>
      <c r="Q502" s="124">
        <f t="shared" si="1121"/>
        <v>0</v>
      </c>
      <c r="R502" s="125">
        <f t="shared" si="1122"/>
        <v>0</v>
      </c>
      <c r="S502" s="123"/>
      <c r="T502" s="124">
        <f t="shared" si="1123"/>
        <v>0</v>
      </c>
      <c r="U502" s="125">
        <f t="shared" si="1124"/>
        <v>0</v>
      </c>
      <c r="V502" s="123"/>
      <c r="W502" s="124">
        <f t="shared" si="1125"/>
        <v>0</v>
      </c>
      <c r="X502" s="125">
        <f t="shared" si="1126"/>
        <v>0</v>
      </c>
      <c r="Y502" s="123">
        <v>1</v>
      </c>
      <c r="Z502" s="124">
        <f t="shared" si="1127"/>
        <v>1</v>
      </c>
      <c r="AA502" s="125">
        <f t="shared" si="1128"/>
        <v>792.79</v>
      </c>
      <c r="AB502" s="123"/>
      <c r="AC502" s="124">
        <f t="shared" si="1129"/>
        <v>0</v>
      </c>
      <c r="AD502" s="125">
        <f t="shared" si="1130"/>
        <v>0</v>
      </c>
      <c r="AE502" s="123"/>
      <c r="AF502" s="124">
        <f t="shared" si="1131"/>
        <v>0</v>
      </c>
      <c r="AG502" s="125">
        <f t="shared" si="1132"/>
        <v>0</v>
      </c>
      <c r="AH502" s="123"/>
      <c r="AI502" s="124">
        <f t="shared" si="1133"/>
        <v>0</v>
      </c>
      <c r="AJ502" s="125">
        <f t="shared" si="1134"/>
        <v>0</v>
      </c>
      <c r="AK502" s="123"/>
      <c r="AL502" s="124">
        <f t="shared" si="1135"/>
        <v>0</v>
      </c>
      <c r="AM502" s="125">
        <f t="shared" si="1136"/>
        <v>0</v>
      </c>
      <c r="AN502" s="123"/>
      <c r="AO502" s="124">
        <f t="shared" si="1137"/>
        <v>0</v>
      </c>
      <c r="AP502" s="125">
        <f t="shared" si="1138"/>
        <v>0</v>
      </c>
      <c r="AQ502" s="123"/>
      <c r="AR502" s="124">
        <f t="shared" si="1139"/>
        <v>0</v>
      </c>
      <c r="AS502" s="125">
        <f t="shared" si="1140"/>
        <v>0</v>
      </c>
      <c r="AT502" s="124">
        <f t="shared" si="1141"/>
        <v>1</v>
      </c>
      <c r="AU502" s="104">
        <f t="shared" si="1142"/>
        <v>792.79</v>
      </c>
      <c r="AW502" s="19" t="s">
        <v>1279</v>
      </c>
    </row>
    <row r="503" spans="1:49" hidden="1" outlineLevel="1" x14ac:dyDescent="0.25">
      <c r="A503" s="380" t="s">
        <v>1095</v>
      </c>
      <c r="B503" s="381" t="s">
        <v>684</v>
      </c>
      <c r="C503" s="346" t="s">
        <v>97</v>
      </c>
      <c r="D503" s="348">
        <v>320</v>
      </c>
      <c r="E503" s="349">
        <f>'02_P.O.S_N.N.L'!E501</f>
        <v>13.44</v>
      </c>
      <c r="F503" s="349">
        <f>'02_P.O.S_N.N.L'!F501</f>
        <v>4300.8</v>
      </c>
      <c r="G503" s="123"/>
      <c r="H503" s="124">
        <f t="shared" si="1115"/>
        <v>0</v>
      </c>
      <c r="I503" s="125">
        <f t="shared" si="1116"/>
        <v>0</v>
      </c>
      <c r="J503" s="123"/>
      <c r="K503" s="124">
        <f t="shared" si="1117"/>
        <v>0</v>
      </c>
      <c r="L503" s="125">
        <f t="shared" si="1118"/>
        <v>0</v>
      </c>
      <c r="M503" s="123"/>
      <c r="N503" s="124">
        <f t="shared" si="1119"/>
        <v>0</v>
      </c>
      <c r="O503" s="125">
        <f t="shared" si="1120"/>
        <v>0</v>
      </c>
      <c r="P503" s="123"/>
      <c r="Q503" s="124">
        <f t="shared" si="1121"/>
        <v>0</v>
      </c>
      <c r="R503" s="125">
        <f t="shared" si="1122"/>
        <v>0</v>
      </c>
      <c r="S503" s="123"/>
      <c r="T503" s="124">
        <f t="shared" si="1123"/>
        <v>0</v>
      </c>
      <c r="U503" s="125">
        <f t="shared" si="1124"/>
        <v>0</v>
      </c>
      <c r="V503" s="123"/>
      <c r="W503" s="124">
        <f t="shared" si="1125"/>
        <v>0</v>
      </c>
      <c r="X503" s="125">
        <f t="shared" si="1126"/>
        <v>0</v>
      </c>
      <c r="Y503" s="123">
        <v>320</v>
      </c>
      <c r="Z503" s="124">
        <f t="shared" si="1127"/>
        <v>1</v>
      </c>
      <c r="AA503" s="125">
        <f t="shared" si="1128"/>
        <v>4300.8</v>
      </c>
      <c r="AB503" s="123"/>
      <c r="AC503" s="124">
        <f t="shared" si="1129"/>
        <v>0</v>
      </c>
      <c r="AD503" s="125">
        <f t="shared" si="1130"/>
        <v>0</v>
      </c>
      <c r="AE503" s="123"/>
      <c r="AF503" s="124">
        <f t="shared" si="1131"/>
        <v>0</v>
      </c>
      <c r="AG503" s="125">
        <f t="shared" si="1132"/>
        <v>0</v>
      </c>
      <c r="AH503" s="123"/>
      <c r="AI503" s="124">
        <f t="shared" si="1133"/>
        <v>0</v>
      </c>
      <c r="AJ503" s="125">
        <f t="shared" si="1134"/>
        <v>0</v>
      </c>
      <c r="AK503" s="123"/>
      <c r="AL503" s="124">
        <f t="shared" si="1135"/>
        <v>0</v>
      </c>
      <c r="AM503" s="125">
        <f t="shared" si="1136"/>
        <v>0</v>
      </c>
      <c r="AN503" s="123"/>
      <c r="AO503" s="124">
        <f t="shared" si="1137"/>
        <v>0</v>
      </c>
      <c r="AP503" s="125">
        <f t="shared" si="1138"/>
        <v>0</v>
      </c>
      <c r="AQ503" s="123"/>
      <c r="AR503" s="124">
        <f t="shared" si="1139"/>
        <v>0</v>
      </c>
      <c r="AS503" s="125">
        <f t="shared" si="1140"/>
        <v>0</v>
      </c>
      <c r="AT503" s="124">
        <f t="shared" si="1141"/>
        <v>1</v>
      </c>
      <c r="AU503" s="104">
        <f t="shared" si="1142"/>
        <v>4300.8</v>
      </c>
      <c r="AW503" s="19" t="s">
        <v>1279</v>
      </c>
    </row>
    <row r="504" spans="1:49" hidden="1" outlineLevel="1" x14ac:dyDescent="0.25">
      <c r="A504" s="380" t="s">
        <v>1096</v>
      </c>
      <c r="B504" s="381" t="s">
        <v>738</v>
      </c>
      <c r="C504" s="346" t="s">
        <v>97</v>
      </c>
      <c r="D504" s="349">
        <v>42</v>
      </c>
      <c r="E504" s="349">
        <f>'02_P.O.S_N.N.L'!E502</f>
        <v>45.38</v>
      </c>
      <c r="F504" s="349">
        <f>'02_P.O.S_N.N.L'!F502</f>
        <v>1905.96</v>
      </c>
      <c r="G504" s="123"/>
      <c r="H504" s="124">
        <f t="shared" si="1115"/>
        <v>0</v>
      </c>
      <c r="I504" s="125">
        <f t="shared" si="1116"/>
        <v>0</v>
      </c>
      <c r="J504" s="123"/>
      <c r="K504" s="124">
        <f t="shared" si="1117"/>
        <v>0</v>
      </c>
      <c r="L504" s="125">
        <f t="shared" si="1118"/>
        <v>0</v>
      </c>
      <c r="M504" s="123"/>
      <c r="N504" s="124">
        <f t="shared" si="1119"/>
        <v>0</v>
      </c>
      <c r="O504" s="125">
        <f t="shared" si="1120"/>
        <v>0</v>
      </c>
      <c r="P504" s="123"/>
      <c r="Q504" s="124">
        <f t="shared" si="1121"/>
        <v>0</v>
      </c>
      <c r="R504" s="125">
        <f t="shared" si="1122"/>
        <v>0</v>
      </c>
      <c r="S504" s="123"/>
      <c r="T504" s="124">
        <f t="shared" si="1123"/>
        <v>0</v>
      </c>
      <c r="U504" s="125">
        <f t="shared" si="1124"/>
        <v>0</v>
      </c>
      <c r="V504" s="123"/>
      <c r="W504" s="124">
        <f t="shared" si="1125"/>
        <v>0</v>
      </c>
      <c r="X504" s="125">
        <f t="shared" si="1126"/>
        <v>0</v>
      </c>
      <c r="Y504" s="123">
        <v>42</v>
      </c>
      <c r="Z504" s="124">
        <f t="shared" si="1127"/>
        <v>1</v>
      </c>
      <c r="AA504" s="125">
        <f t="shared" si="1128"/>
        <v>1905.96</v>
      </c>
      <c r="AB504" s="123"/>
      <c r="AC504" s="124">
        <f t="shared" si="1129"/>
        <v>0</v>
      </c>
      <c r="AD504" s="125">
        <f t="shared" si="1130"/>
        <v>0</v>
      </c>
      <c r="AE504" s="123"/>
      <c r="AF504" s="124">
        <f t="shared" si="1131"/>
        <v>0</v>
      </c>
      <c r="AG504" s="125">
        <f t="shared" si="1132"/>
        <v>0</v>
      </c>
      <c r="AH504" s="123"/>
      <c r="AI504" s="124">
        <f t="shared" si="1133"/>
        <v>0</v>
      </c>
      <c r="AJ504" s="125">
        <f t="shared" si="1134"/>
        <v>0</v>
      </c>
      <c r="AK504" s="123"/>
      <c r="AL504" s="124">
        <f t="shared" si="1135"/>
        <v>0</v>
      </c>
      <c r="AM504" s="125">
        <f t="shared" si="1136"/>
        <v>0</v>
      </c>
      <c r="AN504" s="123"/>
      <c r="AO504" s="124">
        <f t="shared" si="1137"/>
        <v>0</v>
      </c>
      <c r="AP504" s="125">
        <f t="shared" si="1138"/>
        <v>0</v>
      </c>
      <c r="AQ504" s="123"/>
      <c r="AR504" s="124">
        <f t="shared" si="1139"/>
        <v>0</v>
      </c>
      <c r="AS504" s="125">
        <f t="shared" si="1140"/>
        <v>0</v>
      </c>
      <c r="AT504" s="124">
        <f t="shared" si="1141"/>
        <v>1</v>
      </c>
      <c r="AU504" s="104">
        <f t="shared" si="1142"/>
        <v>1905.96</v>
      </c>
      <c r="AW504" s="19" t="s">
        <v>1278</v>
      </c>
    </row>
    <row r="505" spans="1:49" ht="13.5" hidden="1" outlineLevel="1" x14ac:dyDescent="0.25">
      <c r="A505" s="382" t="s">
        <v>47</v>
      </c>
      <c r="B505" s="379" t="s">
        <v>797</v>
      </c>
      <c r="C505" s="354" t="s">
        <v>204</v>
      </c>
      <c r="D505" s="355"/>
      <c r="E505" s="349">
        <f>'02_P.O.S_N.N.L'!E503</f>
        <v>0</v>
      </c>
      <c r="F505" s="349">
        <f>'02_P.O.S_N.N.L'!F503</f>
        <v>746.92999999999984</v>
      </c>
      <c r="G505" s="308"/>
      <c r="H505" s="309">
        <f>ROUND(I505/$F505,2)</f>
        <v>0</v>
      </c>
      <c r="I505" s="310">
        <f>SUM(I506:I508)</f>
        <v>0</v>
      </c>
      <c r="J505" s="308"/>
      <c r="K505" s="309">
        <f>ROUND(L505/$F505,2)</f>
        <v>0</v>
      </c>
      <c r="L505" s="310">
        <f>SUM(L506:L508)</f>
        <v>0</v>
      </c>
      <c r="M505" s="308"/>
      <c r="N505" s="309">
        <f>ROUND(O505/$F505,2)</f>
        <v>0</v>
      </c>
      <c r="O505" s="310">
        <f>SUM(O506:O508)</f>
        <v>0</v>
      </c>
      <c r="P505" s="308"/>
      <c r="Q505" s="309">
        <f>ROUND(R505/$F505,2)</f>
        <v>0</v>
      </c>
      <c r="R505" s="310">
        <f>SUM(R506:R525)</f>
        <v>0</v>
      </c>
      <c r="S505" s="308"/>
      <c r="T505" s="309">
        <f>ROUND(U505/$F505,2)</f>
        <v>1</v>
      </c>
      <c r="U505" s="310">
        <f>SUM(U506:U525)</f>
        <v>746.92999999999984</v>
      </c>
      <c r="V505" s="308"/>
      <c r="W505" s="309">
        <f>ROUND(X505/$F505,2)</f>
        <v>0</v>
      </c>
      <c r="X505" s="310">
        <f>SUM(X506:X525)</f>
        <v>0</v>
      </c>
      <c r="Y505" s="308"/>
      <c r="Z505" s="309">
        <f>ROUND(AA505/$F505,2)</f>
        <v>0</v>
      </c>
      <c r="AA505" s="310">
        <f>SUM(AA506:AA525)</f>
        <v>0</v>
      </c>
      <c r="AB505" s="308"/>
      <c r="AC505" s="309">
        <f>ROUND(AD505/$F505,2)</f>
        <v>0</v>
      </c>
      <c r="AD505" s="310">
        <f>SUM(AD506:AD525)</f>
        <v>0</v>
      </c>
      <c r="AE505" s="308"/>
      <c r="AF505" s="309">
        <f>ROUND(AG505/$F505,2)</f>
        <v>0</v>
      </c>
      <c r="AG505" s="310">
        <f>SUM(AG506:AG525)</f>
        <v>0</v>
      </c>
      <c r="AH505" s="308"/>
      <c r="AI505" s="309">
        <f>ROUND(AJ505/$F505,2)</f>
        <v>0</v>
      </c>
      <c r="AJ505" s="310">
        <f>SUM(AJ506:AJ525)</f>
        <v>0</v>
      </c>
      <c r="AK505" s="308"/>
      <c r="AL505" s="309">
        <f>ROUND(AM505/$F505,2)</f>
        <v>0</v>
      </c>
      <c r="AM505" s="310">
        <f>SUM(AM506:AM508)</f>
        <v>0</v>
      </c>
      <c r="AN505" s="308"/>
      <c r="AO505" s="309">
        <f>ROUND(AP505/$F505,2)</f>
        <v>0</v>
      </c>
      <c r="AP505" s="310">
        <f>SUM(AP506:AP508)</f>
        <v>0</v>
      </c>
      <c r="AQ505" s="308"/>
      <c r="AR505" s="309">
        <f>ROUND(AS505/$F505,2)</f>
        <v>0</v>
      </c>
      <c r="AS505" s="310">
        <f>SUM(AS506:AS508)</f>
        <v>0</v>
      </c>
      <c r="AT505" s="309">
        <f>AU505/F505</f>
        <v>1</v>
      </c>
      <c r="AU505" s="311">
        <f>I505+L505+O505+R505+U505+X505+AA505+AD505+AG505+AJ505+AM505+AP505+AS505</f>
        <v>746.92999999999984</v>
      </c>
    </row>
    <row r="506" spans="1:49" hidden="1" outlineLevel="1" x14ac:dyDescent="0.25">
      <c r="A506" s="380" t="s">
        <v>1097</v>
      </c>
      <c r="B506" s="381" t="s">
        <v>798</v>
      </c>
      <c r="C506" s="346" t="s">
        <v>46</v>
      </c>
      <c r="D506" s="347">
        <v>3</v>
      </c>
      <c r="E506" s="349">
        <f>'02_P.O.S_N.N.L'!E504</f>
        <v>3.55</v>
      </c>
      <c r="F506" s="349">
        <f>'02_P.O.S_N.N.L'!F504</f>
        <v>10.649999999999999</v>
      </c>
      <c r="G506" s="123"/>
      <c r="H506" s="124">
        <f>ROUND(I506/$F506,2)</f>
        <v>0</v>
      </c>
      <c r="I506" s="125">
        <f>ROUND(G506*$E506,2)</f>
        <v>0</v>
      </c>
      <c r="J506" s="123"/>
      <c r="K506" s="124">
        <f>ROUND(L506/$F506,2)</f>
        <v>0</v>
      </c>
      <c r="L506" s="125">
        <f>ROUND(J506*$E506,2)</f>
        <v>0</v>
      </c>
      <c r="M506" s="123"/>
      <c r="N506" s="124">
        <f>ROUND(O506/$F506,2)</f>
        <v>0</v>
      </c>
      <c r="O506" s="125">
        <f>ROUND(M506*$E506,2)</f>
        <v>0</v>
      </c>
      <c r="P506" s="123"/>
      <c r="Q506" s="124">
        <f>ROUND(R506/$F506,2)</f>
        <v>0</v>
      </c>
      <c r="R506" s="125">
        <f>ROUND(P506*$E506,2)</f>
        <v>0</v>
      </c>
      <c r="S506" s="123">
        <v>3</v>
      </c>
      <c r="T506" s="124">
        <f>ROUND(U506/$F506,2)</f>
        <v>1</v>
      </c>
      <c r="U506" s="125">
        <f>ROUND(S506*$E506,2)</f>
        <v>10.65</v>
      </c>
      <c r="V506" s="123"/>
      <c r="W506" s="124">
        <f>ROUND(X506/$F506,2)</f>
        <v>0</v>
      </c>
      <c r="X506" s="125">
        <f>ROUND(V506*$E506,2)</f>
        <v>0</v>
      </c>
      <c r="Y506" s="123"/>
      <c r="Z506" s="124">
        <f>ROUND(AA506/$F506,2)</f>
        <v>0</v>
      </c>
      <c r="AA506" s="125">
        <f>ROUND(Y506*$E506,2)</f>
        <v>0</v>
      </c>
      <c r="AB506" s="123"/>
      <c r="AC506" s="124">
        <f>ROUND(AD506/$F506,2)</f>
        <v>0</v>
      </c>
      <c r="AD506" s="125">
        <f>ROUND(AB506*$E506,2)</f>
        <v>0</v>
      </c>
      <c r="AE506" s="123"/>
      <c r="AF506" s="124">
        <f>ROUND(AG506/$F506,2)</f>
        <v>0</v>
      </c>
      <c r="AG506" s="125">
        <f>ROUND(AE506*$E506,2)</f>
        <v>0</v>
      </c>
      <c r="AH506" s="123"/>
      <c r="AI506" s="124">
        <f>ROUND(AJ506/$F506,2)</f>
        <v>0</v>
      </c>
      <c r="AJ506" s="125">
        <f>ROUND(AH506*$E506,2)</f>
        <v>0</v>
      </c>
      <c r="AK506" s="123"/>
      <c r="AL506" s="124">
        <f>ROUND(AM506/$F506,2)</f>
        <v>0</v>
      </c>
      <c r="AM506" s="125">
        <f>ROUND(AK506*$E506,2)</f>
        <v>0</v>
      </c>
      <c r="AN506" s="123"/>
      <c r="AO506" s="124">
        <f>ROUND(AP506/$F506,2)</f>
        <v>0</v>
      </c>
      <c r="AP506" s="125">
        <f>ROUND(AN506*$E506,2)</f>
        <v>0</v>
      </c>
      <c r="AQ506" s="123"/>
      <c r="AR506" s="124">
        <f>ROUND(AS506/$F506,2)</f>
        <v>0</v>
      </c>
      <c r="AS506" s="125">
        <f>ROUND(AQ506*$E506,2)</f>
        <v>0</v>
      </c>
      <c r="AT506" s="124">
        <f>AU506/F506</f>
        <v>1.0000000000000002</v>
      </c>
      <c r="AU506" s="104">
        <f>I506+L506+O506+R506+U506+X506+AA506+AD506+AG506+AJ506+AM506+AP506+AS506</f>
        <v>10.65</v>
      </c>
      <c r="AW506" s="19" t="s">
        <v>1278</v>
      </c>
    </row>
    <row r="507" spans="1:49" hidden="1" outlineLevel="1" x14ac:dyDescent="0.25">
      <c r="A507" s="380" t="s">
        <v>1098</v>
      </c>
      <c r="B507" s="381" t="s">
        <v>799</v>
      </c>
      <c r="C507" s="346" t="s">
        <v>46</v>
      </c>
      <c r="D507" s="349">
        <v>10</v>
      </c>
      <c r="E507" s="349">
        <f>'02_P.O.S_N.N.L'!E505</f>
        <v>6.11</v>
      </c>
      <c r="F507" s="349">
        <f>'02_P.O.S_N.N.L'!F505</f>
        <v>61.1</v>
      </c>
      <c r="G507" s="123"/>
      <c r="H507" s="124">
        <f t="shared" ref="H507:H525" si="1143">ROUND(I507/$F507,2)</f>
        <v>0</v>
      </c>
      <c r="I507" s="125">
        <f t="shared" ref="I507:I525" si="1144">ROUND(G507*$E507,2)</f>
        <v>0</v>
      </c>
      <c r="J507" s="123"/>
      <c r="K507" s="124">
        <f t="shared" ref="K507:K525" si="1145">ROUND(L507/$F507,2)</f>
        <v>0</v>
      </c>
      <c r="L507" s="125">
        <f t="shared" ref="L507:L525" si="1146">ROUND(J507*$E507,2)</f>
        <v>0</v>
      </c>
      <c r="M507" s="123"/>
      <c r="N507" s="124">
        <f t="shared" ref="N507:N525" si="1147">ROUND(O507/$F507,2)</f>
        <v>0</v>
      </c>
      <c r="O507" s="125">
        <f t="shared" ref="O507:O525" si="1148">ROUND(M507*$E507,2)</f>
        <v>0</v>
      </c>
      <c r="P507" s="123"/>
      <c r="Q507" s="124">
        <f t="shared" ref="Q507:Q525" si="1149">ROUND(R507/$F507,2)</f>
        <v>0</v>
      </c>
      <c r="R507" s="125">
        <f t="shared" ref="R507:R525" si="1150">ROUND(P507*$E507,2)</f>
        <v>0</v>
      </c>
      <c r="S507" s="123">
        <v>10</v>
      </c>
      <c r="T507" s="124">
        <f t="shared" ref="T507:T525" si="1151">ROUND(U507/$F507,2)</f>
        <v>1</v>
      </c>
      <c r="U507" s="125">
        <f t="shared" ref="U507:U525" si="1152">ROUND(S507*$E507,2)</f>
        <v>61.1</v>
      </c>
      <c r="V507" s="123"/>
      <c r="W507" s="124">
        <f t="shared" ref="W507:W525" si="1153">ROUND(X507/$F507,2)</f>
        <v>0</v>
      </c>
      <c r="X507" s="125">
        <f t="shared" ref="X507:X525" si="1154">ROUND(V507*$E507,2)</f>
        <v>0</v>
      </c>
      <c r="Y507" s="123"/>
      <c r="Z507" s="124">
        <f t="shared" ref="Z507:Z525" si="1155">ROUND(AA507/$F507,2)</f>
        <v>0</v>
      </c>
      <c r="AA507" s="125">
        <f t="shared" ref="AA507:AA525" si="1156">ROUND(Y507*$E507,2)</f>
        <v>0</v>
      </c>
      <c r="AB507" s="123"/>
      <c r="AC507" s="124">
        <f t="shared" ref="AC507:AC525" si="1157">ROUND(AD507/$F507,2)</f>
        <v>0</v>
      </c>
      <c r="AD507" s="125">
        <f t="shared" ref="AD507:AD525" si="1158">ROUND(AB507*$E507,2)</f>
        <v>0</v>
      </c>
      <c r="AE507" s="123"/>
      <c r="AF507" s="124">
        <f t="shared" ref="AF507:AF525" si="1159">ROUND(AG507/$F507,2)</f>
        <v>0</v>
      </c>
      <c r="AG507" s="125">
        <f t="shared" ref="AG507:AG525" si="1160">ROUND(AE507*$E507,2)</f>
        <v>0</v>
      </c>
      <c r="AH507" s="123"/>
      <c r="AI507" s="124">
        <f t="shared" ref="AI507:AI525" si="1161">ROUND(AJ507/$F507,2)</f>
        <v>0</v>
      </c>
      <c r="AJ507" s="125">
        <f t="shared" ref="AJ507:AJ525" si="1162">ROUND(AH507*$E507,2)</f>
        <v>0</v>
      </c>
      <c r="AK507" s="123"/>
      <c r="AL507" s="124">
        <f t="shared" ref="AL507:AL525" si="1163">ROUND(AM507/$F507,2)</f>
        <v>0</v>
      </c>
      <c r="AM507" s="125">
        <f t="shared" ref="AM507:AM525" si="1164">ROUND(AK507*$E507,2)</f>
        <v>0</v>
      </c>
      <c r="AN507" s="123"/>
      <c r="AO507" s="124">
        <f t="shared" ref="AO507:AO525" si="1165">ROUND(AP507/$F507,2)</f>
        <v>0</v>
      </c>
      <c r="AP507" s="125">
        <f t="shared" ref="AP507:AP525" si="1166">ROUND(AN507*$E507,2)</f>
        <v>0</v>
      </c>
      <c r="AQ507" s="123"/>
      <c r="AR507" s="124">
        <f t="shared" ref="AR507:AR525" si="1167">ROUND(AS507/$F507,2)</f>
        <v>0</v>
      </c>
      <c r="AS507" s="125">
        <f t="shared" ref="AS507:AS525" si="1168">ROUND(AQ507*$E507,2)</f>
        <v>0</v>
      </c>
      <c r="AT507" s="124">
        <f t="shared" ref="AT507:AT525" si="1169">AU507/F507</f>
        <v>1</v>
      </c>
      <c r="AU507" s="104">
        <f t="shared" ref="AU507:AU525" si="1170">I507+L507+O507+R507+U507+X507+AA507+AD507+AG507+AJ507+AM507+AP507+AS507</f>
        <v>61.1</v>
      </c>
      <c r="AW507" s="19" t="s">
        <v>1278</v>
      </c>
    </row>
    <row r="508" spans="1:49" hidden="1" outlineLevel="1" x14ac:dyDescent="0.25">
      <c r="A508" s="380" t="s">
        <v>1099</v>
      </c>
      <c r="B508" s="381" t="s">
        <v>800</v>
      </c>
      <c r="C508" s="346" t="s">
        <v>46</v>
      </c>
      <c r="D508" s="349">
        <v>45</v>
      </c>
      <c r="E508" s="349">
        <f>'02_P.O.S_N.N.L'!E506</f>
        <v>9.4</v>
      </c>
      <c r="F508" s="349">
        <f>'02_P.O.S_N.N.L'!F506</f>
        <v>423</v>
      </c>
      <c r="G508" s="123"/>
      <c r="H508" s="124">
        <f t="shared" si="1143"/>
        <v>0</v>
      </c>
      <c r="I508" s="125">
        <f t="shared" si="1144"/>
        <v>0</v>
      </c>
      <c r="J508" s="123"/>
      <c r="K508" s="124">
        <f t="shared" si="1145"/>
        <v>0</v>
      </c>
      <c r="L508" s="125">
        <f t="shared" si="1146"/>
        <v>0</v>
      </c>
      <c r="M508" s="123"/>
      <c r="N508" s="124">
        <f t="shared" si="1147"/>
        <v>0</v>
      </c>
      <c r="O508" s="125">
        <f t="shared" si="1148"/>
        <v>0</v>
      </c>
      <c r="P508" s="123"/>
      <c r="Q508" s="124">
        <f t="shared" si="1149"/>
        <v>0</v>
      </c>
      <c r="R508" s="125">
        <f t="shared" si="1150"/>
        <v>0</v>
      </c>
      <c r="S508" s="123">
        <v>45</v>
      </c>
      <c r="T508" s="124">
        <f t="shared" si="1151"/>
        <v>1</v>
      </c>
      <c r="U508" s="125">
        <f t="shared" si="1152"/>
        <v>423</v>
      </c>
      <c r="V508" s="123"/>
      <c r="W508" s="124">
        <f t="shared" si="1153"/>
        <v>0</v>
      </c>
      <c r="X508" s="125">
        <f t="shared" si="1154"/>
        <v>0</v>
      </c>
      <c r="Y508" s="123"/>
      <c r="Z508" s="124">
        <f t="shared" si="1155"/>
        <v>0</v>
      </c>
      <c r="AA508" s="125">
        <f t="shared" si="1156"/>
        <v>0</v>
      </c>
      <c r="AB508" s="123"/>
      <c r="AC508" s="124">
        <f t="shared" si="1157"/>
        <v>0</v>
      </c>
      <c r="AD508" s="125">
        <f t="shared" si="1158"/>
        <v>0</v>
      </c>
      <c r="AE508" s="123"/>
      <c r="AF508" s="124">
        <f t="shared" si="1159"/>
        <v>0</v>
      </c>
      <c r="AG508" s="125">
        <f t="shared" si="1160"/>
        <v>0</v>
      </c>
      <c r="AH508" s="123"/>
      <c r="AI508" s="124">
        <f t="shared" si="1161"/>
        <v>0</v>
      </c>
      <c r="AJ508" s="125">
        <f t="shared" si="1162"/>
        <v>0</v>
      </c>
      <c r="AK508" s="123"/>
      <c r="AL508" s="124">
        <f t="shared" si="1163"/>
        <v>0</v>
      </c>
      <c r="AM508" s="125">
        <f t="shared" si="1164"/>
        <v>0</v>
      </c>
      <c r="AN508" s="123"/>
      <c r="AO508" s="124">
        <f t="shared" si="1165"/>
        <v>0</v>
      </c>
      <c r="AP508" s="125">
        <f t="shared" si="1166"/>
        <v>0</v>
      </c>
      <c r="AQ508" s="123"/>
      <c r="AR508" s="124">
        <f t="shared" si="1167"/>
        <v>0</v>
      </c>
      <c r="AS508" s="125">
        <f t="shared" si="1168"/>
        <v>0</v>
      </c>
      <c r="AT508" s="124">
        <f t="shared" si="1169"/>
        <v>1</v>
      </c>
      <c r="AU508" s="104">
        <f t="shared" si="1170"/>
        <v>423</v>
      </c>
      <c r="AW508" s="19" t="s">
        <v>1278</v>
      </c>
    </row>
    <row r="509" spans="1:49" hidden="1" outlineLevel="1" x14ac:dyDescent="0.25">
      <c r="A509" s="380" t="s">
        <v>1100</v>
      </c>
      <c r="B509" s="381" t="s">
        <v>801</v>
      </c>
      <c r="C509" s="346" t="s">
        <v>97</v>
      </c>
      <c r="D509" s="347">
        <v>2</v>
      </c>
      <c r="E509" s="349">
        <f>'02_P.O.S_N.N.L'!E507</f>
        <v>4.88</v>
      </c>
      <c r="F509" s="349">
        <f>'02_P.O.S_N.N.L'!F507</f>
        <v>9.76</v>
      </c>
      <c r="G509" s="123"/>
      <c r="H509" s="124">
        <f t="shared" si="1143"/>
        <v>0</v>
      </c>
      <c r="I509" s="125">
        <f t="shared" si="1144"/>
        <v>0</v>
      </c>
      <c r="J509" s="123"/>
      <c r="K509" s="124">
        <f t="shared" si="1145"/>
        <v>0</v>
      </c>
      <c r="L509" s="125">
        <f t="shared" si="1146"/>
        <v>0</v>
      </c>
      <c r="M509" s="123"/>
      <c r="N509" s="124">
        <f t="shared" si="1147"/>
        <v>0</v>
      </c>
      <c r="O509" s="125">
        <f t="shared" si="1148"/>
        <v>0</v>
      </c>
      <c r="P509" s="123"/>
      <c r="Q509" s="124">
        <f t="shared" si="1149"/>
        <v>0</v>
      </c>
      <c r="R509" s="125">
        <f t="shared" si="1150"/>
        <v>0</v>
      </c>
      <c r="S509" s="123">
        <v>2</v>
      </c>
      <c r="T509" s="124">
        <f t="shared" si="1151"/>
        <v>1</v>
      </c>
      <c r="U509" s="125">
        <f t="shared" si="1152"/>
        <v>9.76</v>
      </c>
      <c r="V509" s="123"/>
      <c r="W509" s="124">
        <f t="shared" si="1153"/>
        <v>0</v>
      </c>
      <c r="X509" s="125">
        <f t="shared" si="1154"/>
        <v>0</v>
      </c>
      <c r="Y509" s="123"/>
      <c r="Z509" s="124">
        <f t="shared" si="1155"/>
        <v>0</v>
      </c>
      <c r="AA509" s="125">
        <f t="shared" si="1156"/>
        <v>0</v>
      </c>
      <c r="AB509" s="123"/>
      <c r="AC509" s="124">
        <f t="shared" si="1157"/>
        <v>0</v>
      </c>
      <c r="AD509" s="125">
        <f t="shared" si="1158"/>
        <v>0</v>
      </c>
      <c r="AE509" s="123"/>
      <c r="AF509" s="124">
        <f t="shared" si="1159"/>
        <v>0</v>
      </c>
      <c r="AG509" s="125">
        <f t="shared" si="1160"/>
        <v>0</v>
      </c>
      <c r="AH509" s="123"/>
      <c r="AI509" s="124">
        <f t="shared" si="1161"/>
        <v>0</v>
      </c>
      <c r="AJ509" s="125">
        <f t="shared" si="1162"/>
        <v>0</v>
      </c>
      <c r="AK509" s="123"/>
      <c r="AL509" s="124">
        <f t="shared" si="1163"/>
        <v>0</v>
      </c>
      <c r="AM509" s="125">
        <f t="shared" si="1164"/>
        <v>0</v>
      </c>
      <c r="AN509" s="123"/>
      <c r="AO509" s="124">
        <f t="shared" si="1165"/>
        <v>0</v>
      </c>
      <c r="AP509" s="125">
        <f t="shared" si="1166"/>
        <v>0</v>
      </c>
      <c r="AQ509" s="123"/>
      <c r="AR509" s="124">
        <f t="shared" si="1167"/>
        <v>0</v>
      </c>
      <c r="AS509" s="125">
        <f t="shared" si="1168"/>
        <v>0</v>
      </c>
      <c r="AT509" s="124">
        <f t="shared" si="1169"/>
        <v>1</v>
      </c>
      <c r="AU509" s="104">
        <f t="shared" si="1170"/>
        <v>9.76</v>
      </c>
      <c r="AW509" s="19" t="s">
        <v>1278</v>
      </c>
    </row>
    <row r="510" spans="1:49" hidden="1" outlineLevel="1" x14ac:dyDescent="0.25">
      <c r="A510" s="380" t="s">
        <v>1101</v>
      </c>
      <c r="B510" s="381" t="s">
        <v>802</v>
      </c>
      <c r="C510" s="346" t="s">
        <v>97</v>
      </c>
      <c r="D510" s="347">
        <v>5</v>
      </c>
      <c r="E510" s="349">
        <f>'02_P.O.S_N.N.L'!E508</f>
        <v>9.16</v>
      </c>
      <c r="F510" s="349">
        <f>'02_P.O.S_N.N.L'!F508</f>
        <v>45.8</v>
      </c>
      <c r="G510" s="123"/>
      <c r="H510" s="124">
        <f t="shared" si="1143"/>
        <v>0</v>
      </c>
      <c r="I510" s="125">
        <f t="shared" si="1144"/>
        <v>0</v>
      </c>
      <c r="J510" s="123"/>
      <c r="K510" s="124">
        <f t="shared" si="1145"/>
        <v>0</v>
      </c>
      <c r="L510" s="125">
        <f t="shared" si="1146"/>
        <v>0</v>
      </c>
      <c r="M510" s="123"/>
      <c r="N510" s="124">
        <f t="shared" si="1147"/>
        <v>0</v>
      </c>
      <c r="O510" s="125">
        <f t="shared" si="1148"/>
        <v>0</v>
      </c>
      <c r="P510" s="123"/>
      <c r="Q510" s="124">
        <f t="shared" si="1149"/>
        <v>0</v>
      </c>
      <c r="R510" s="125">
        <f t="shared" si="1150"/>
        <v>0</v>
      </c>
      <c r="S510" s="123">
        <v>5</v>
      </c>
      <c r="T510" s="124">
        <f t="shared" si="1151"/>
        <v>1</v>
      </c>
      <c r="U510" s="125">
        <f t="shared" si="1152"/>
        <v>45.8</v>
      </c>
      <c r="V510" s="123"/>
      <c r="W510" s="124">
        <f t="shared" si="1153"/>
        <v>0</v>
      </c>
      <c r="X510" s="125">
        <f t="shared" si="1154"/>
        <v>0</v>
      </c>
      <c r="Y510" s="123"/>
      <c r="Z510" s="124">
        <f t="shared" si="1155"/>
        <v>0</v>
      </c>
      <c r="AA510" s="125">
        <f t="shared" si="1156"/>
        <v>0</v>
      </c>
      <c r="AB510" s="123"/>
      <c r="AC510" s="124">
        <f t="shared" si="1157"/>
        <v>0</v>
      </c>
      <c r="AD510" s="125">
        <f t="shared" si="1158"/>
        <v>0</v>
      </c>
      <c r="AE510" s="123"/>
      <c r="AF510" s="124">
        <f t="shared" si="1159"/>
        <v>0</v>
      </c>
      <c r="AG510" s="125">
        <f t="shared" si="1160"/>
        <v>0</v>
      </c>
      <c r="AH510" s="123"/>
      <c r="AI510" s="124">
        <f t="shared" si="1161"/>
        <v>0</v>
      </c>
      <c r="AJ510" s="125">
        <f t="shared" si="1162"/>
        <v>0</v>
      </c>
      <c r="AK510" s="123"/>
      <c r="AL510" s="124">
        <f t="shared" si="1163"/>
        <v>0</v>
      </c>
      <c r="AM510" s="125">
        <f t="shared" si="1164"/>
        <v>0</v>
      </c>
      <c r="AN510" s="123"/>
      <c r="AO510" s="124">
        <f t="shared" si="1165"/>
        <v>0</v>
      </c>
      <c r="AP510" s="125">
        <f t="shared" si="1166"/>
        <v>0</v>
      </c>
      <c r="AQ510" s="123"/>
      <c r="AR510" s="124">
        <f t="shared" si="1167"/>
        <v>0</v>
      </c>
      <c r="AS510" s="125">
        <f t="shared" si="1168"/>
        <v>0</v>
      </c>
      <c r="AT510" s="124">
        <f t="shared" si="1169"/>
        <v>1</v>
      </c>
      <c r="AU510" s="104">
        <f t="shared" si="1170"/>
        <v>45.8</v>
      </c>
      <c r="AW510" s="19" t="s">
        <v>1278</v>
      </c>
    </row>
    <row r="511" spans="1:49" hidden="1" outlineLevel="1" x14ac:dyDescent="0.25">
      <c r="A511" s="380" t="s">
        <v>1102</v>
      </c>
      <c r="B511" s="381" t="s">
        <v>803</v>
      </c>
      <c r="C511" s="346" t="s">
        <v>97</v>
      </c>
      <c r="D511" s="347">
        <v>1</v>
      </c>
      <c r="E511" s="349">
        <f>'02_P.O.S_N.N.L'!E509</f>
        <v>4.74</v>
      </c>
      <c r="F511" s="349">
        <f>'02_P.O.S_N.N.L'!F509</f>
        <v>4.74</v>
      </c>
      <c r="G511" s="123"/>
      <c r="H511" s="124">
        <f t="shared" si="1143"/>
        <v>0</v>
      </c>
      <c r="I511" s="125">
        <f t="shared" si="1144"/>
        <v>0</v>
      </c>
      <c r="J511" s="123"/>
      <c r="K511" s="124">
        <f t="shared" si="1145"/>
        <v>0</v>
      </c>
      <c r="L511" s="125">
        <f t="shared" si="1146"/>
        <v>0</v>
      </c>
      <c r="M511" s="123"/>
      <c r="N511" s="124">
        <f t="shared" si="1147"/>
        <v>0</v>
      </c>
      <c r="O511" s="125">
        <f t="shared" si="1148"/>
        <v>0</v>
      </c>
      <c r="P511" s="123"/>
      <c r="Q511" s="124">
        <f t="shared" si="1149"/>
        <v>0</v>
      </c>
      <c r="R511" s="125">
        <f t="shared" si="1150"/>
        <v>0</v>
      </c>
      <c r="S511" s="123">
        <v>1</v>
      </c>
      <c r="T511" s="124">
        <f t="shared" si="1151"/>
        <v>1</v>
      </c>
      <c r="U511" s="125">
        <f t="shared" si="1152"/>
        <v>4.74</v>
      </c>
      <c r="V511" s="123"/>
      <c r="W511" s="124">
        <f t="shared" si="1153"/>
        <v>0</v>
      </c>
      <c r="X511" s="125">
        <f t="shared" si="1154"/>
        <v>0</v>
      </c>
      <c r="Y511" s="123"/>
      <c r="Z511" s="124">
        <f t="shared" si="1155"/>
        <v>0</v>
      </c>
      <c r="AA511" s="125">
        <f t="shared" si="1156"/>
        <v>0</v>
      </c>
      <c r="AB511" s="123"/>
      <c r="AC511" s="124">
        <f t="shared" si="1157"/>
        <v>0</v>
      </c>
      <c r="AD511" s="125">
        <f t="shared" si="1158"/>
        <v>0</v>
      </c>
      <c r="AE511" s="123"/>
      <c r="AF511" s="124">
        <f t="shared" si="1159"/>
        <v>0</v>
      </c>
      <c r="AG511" s="125">
        <f t="shared" si="1160"/>
        <v>0</v>
      </c>
      <c r="AH511" s="123"/>
      <c r="AI511" s="124">
        <f t="shared" si="1161"/>
        <v>0</v>
      </c>
      <c r="AJ511" s="125">
        <f t="shared" si="1162"/>
        <v>0</v>
      </c>
      <c r="AK511" s="123"/>
      <c r="AL511" s="124">
        <f t="shared" si="1163"/>
        <v>0</v>
      </c>
      <c r="AM511" s="125">
        <f t="shared" si="1164"/>
        <v>0</v>
      </c>
      <c r="AN511" s="123"/>
      <c r="AO511" s="124">
        <f t="shared" si="1165"/>
        <v>0</v>
      </c>
      <c r="AP511" s="125">
        <f t="shared" si="1166"/>
        <v>0</v>
      </c>
      <c r="AQ511" s="123"/>
      <c r="AR511" s="124">
        <f t="shared" si="1167"/>
        <v>0</v>
      </c>
      <c r="AS511" s="125">
        <f t="shared" si="1168"/>
        <v>0</v>
      </c>
      <c r="AT511" s="124">
        <f t="shared" si="1169"/>
        <v>1</v>
      </c>
      <c r="AU511" s="104">
        <f t="shared" si="1170"/>
        <v>4.74</v>
      </c>
      <c r="AW511" s="19" t="s">
        <v>1278</v>
      </c>
    </row>
    <row r="512" spans="1:49" hidden="1" outlineLevel="1" x14ac:dyDescent="0.25">
      <c r="A512" s="380" t="s">
        <v>1103</v>
      </c>
      <c r="B512" s="381" t="s">
        <v>804</v>
      </c>
      <c r="C512" s="346" t="s">
        <v>97</v>
      </c>
      <c r="D512" s="347">
        <v>1</v>
      </c>
      <c r="E512" s="349">
        <f>'02_P.O.S_N.N.L'!E510</f>
        <v>1.44</v>
      </c>
      <c r="F512" s="349">
        <f>'02_P.O.S_N.N.L'!F510</f>
        <v>1.44</v>
      </c>
      <c r="G512" s="123"/>
      <c r="H512" s="124">
        <f t="shared" si="1143"/>
        <v>0</v>
      </c>
      <c r="I512" s="125">
        <f t="shared" si="1144"/>
        <v>0</v>
      </c>
      <c r="J512" s="123"/>
      <c r="K512" s="124">
        <f t="shared" si="1145"/>
        <v>0</v>
      </c>
      <c r="L512" s="125">
        <f t="shared" si="1146"/>
        <v>0</v>
      </c>
      <c r="M512" s="123"/>
      <c r="N512" s="124">
        <f t="shared" si="1147"/>
        <v>0</v>
      </c>
      <c r="O512" s="125">
        <f t="shared" si="1148"/>
        <v>0</v>
      </c>
      <c r="P512" s="123"/>
      <c r="Q512" s="124">
        <f t="shared" si="1149"/>
        <v>0</v>
      </c>
      <c r="R512" s="125">
        <f t="shared" si="1150"/>
        <v>0</v>
      </c>
      <c r="S512" s="123">
        <v>1</v>
      </c>
      <c r="T512" s="124">
        <f t="shared" si="1151"/>
        <v>1</v>
      </c>
      <c r="U512" s="125">
        <f t="shared" si="1152"/>
        <v>1.44</v>
      </c>
      <c r="V512" s="123"/>
      <c r="W512" s="124">
        <f t="shared" si="1153"/>
        <v>0</v>
      </c>
      <c r="X512" s="125">
        <f t="shared" si="1154"/>
        <v>0</v>
      </c>
      <c r="Y512" s="123"/>
      <c r="Z512" s="124">
        <f t="shared" si="1155"/>
        <v>0</v>
      </c>
      <c r="AA512" s="125">
        <f t="shared" si="1156"/>
        <v>0</v>
      </c>
      <c r="AB512" s="123"/>
      <c r="AC512" s="124">
        <f t="shared" si="1157"/>
        <v>0</v>
      </c>
      <c r="AD512" s="125">
        <f t="shared" si="1158"/>
        <v>0</v>
      </c>
      <c r="AE512" s="123"/>
      <c r="AF512" s="124">
        <f t="shared" si="1159"/>
        <v>0</v>
      </c>
      <c r="AG512" s="125">
        <f t="shared" si="1160"/>
        <v>0</v>
      </c>
      <c r="AH512" s="123"/>
      <c r="AI512" s="124">
        <f t="shared" si="1161"/>
        <v>0</v>
      </c>
      <c r="AJ512" s="125">
        <f t="shared" si="1162"/>
        <v>0</v>
      </c>
      <c r="AK512" s="123"/>
      <c r="AL512" s="124">
        <f t="shared" si="1163"/>
        <v>0</v>
      </c>
      <c r="AM512" s="125">
        <f t="shared" si="1164"/>
        <v>0</v>
      </c>
      <c r="AN512" s="123"/>
      <c r="AO512" s="124">
        <f t="shared" si="1165"/>
        <v>0</v>
      </c>
      <c r="AP512" s="125">
        <f t="shared" si="1166"/>
        <v>0</v>
      </c>
      <c r="AQ512" s="123"/>
      <c r="AR512" s="124">
        <f t="shared" si="1167"/>
        <v>0</v>
      </c>
      <c r="AS512" s="125">
        <f t="shared" si="1168"/>
        <v>0</v>
      </c>
      <c r="AT512" s="124">
        <f t="shared" si="1169"/>
        <v>1</v>
      </c>
      <c r="AU512" s="104">
        <f t="shared" si="1170"/>
        <v>1.44</v>
      </c>
      <c r="AW512" s="19" t="s">
        <v>1278</v>
      </c>
    </row>
    <row r="513" spans="1:49" hidden="1" outlineLevel="1" x14ac:dyDescent="0.25">
      <c r="A513" s="380" t="s">
        <v>1104</v>
      </c>
      <c r="B513" s="381" t="s">
        <v>805</v>
      </c>
      <c r="C513" s="346" t="s">
        <v>97</v>
      </c>
      <c r="D513" s="347">
        <v>2</v>
      </c>
      <c r="E513" s="349">
        <f>'02_P.O.S_N.N.L'!E511</f>
        <v>0.93</v>
      </c>
      <c r="F513" s="349">
        <f>'02_P.O.S_N.N.L'!F511</f>
        <v>1.86</v>
      </c>
      <c r="G513" s="123"/>
      <c r="H513" s="124">
        <f t="shared" si="1143"/>
        <v>0</v>
      </c>
      <c r="I513" s="125">
        <f t="shared" si="1144"/>
        <v>0</v>
      </c>
      <c r="J513" s="123"/>
      <c r="K513" s="124">
        <f t="shared" si="1145"/>
        <v>0</v>
      </c>
      <c r="L513" s="125">
        <f t="shared" si="1146"/>
        <v>0</v>
      </c>
      <c r="M513" s="123"/>
      <c r="N513" s="124">
        <f t="shared" si="1147"/>
        <v>0</v>
      </c>
      <c r="O513" s="125">
        <f t="shared" si="1148"/>
        <v>0</v>
      </c>
      <c r="P513" s="123"/>
      <c r="Q513" s="124">
        <f t="shared" si="1149"/>
        <v>0</v>
      </c>
      <c r="R513" s="125">
        <f t="shared" si="1150"/>
        <v>0</v>
      </c>
      <c r="S513" s="123">
        <v>2</v>
      </c>
      <c r="T513" s="124">
        <f t="shared" si="1151"/>
        <v>1</v>
      </c>
      <c r="U513" s="125">
        <f t="shared" si="1152"/>
        <v>1.86</v>
      </c>
      <c r="V513" s="123"/>
      <c r="W513" s="124">
        <f t="shared" si="1153"/>
        <v>0</v>
      </c>
      <c r="X513" s="125">
        <f t="shared" si="1154"/>
        <v>0</v>
      </c>
      <c r="Y513" s="123"/>
      <c r="Z513" s="124">
        <f t="shared" si="1155"/>
        <v>0</v>
      </c>
      <c r="AA513" s="125">
        <f t="shared" si="1156"/>
        <v>0</v>
      </c>
      <c r="AB513" s="123"/>
      <c r="AC513" s="124">
        <f t="shared" si="1157"/>
        <v>0</v>
      </c>
      <c r="AD513" s="125">
        <f t="shared" si="1158"/>
        <v>0</v>
      </c>
      <c r="AE513" s="123"/>
      <c r="AF513" s="124">
        <f t="shared" si="1159"/>
        <v>0</v>
      </c>
      <c r="AG513" s="125">
        <f t="shared" si="1160"/>
        <v>0</v>
      </c>
      <c r="AH513" s="123"/>
      <c r="AI513" s="124">
        <f t="shared" si="1161"/>
        <v>0</v>
      </c>
      <c r="AJ513" s="125">
        <f t="shared" si="1162"/>
        <v>0</v>
      </c>
      <c r="AK513" s="123"/>
      <c r="AL513" s="124">
        <f t="shared" si="1163"/>
        <v>0</v>
      </c>
      <c r="AM513" s="125">
        <f t="shared" si="1164"/>
        <v>0</v>
      </c>
      <c r="AN513" s="123"/>
      <c r="AO513" s="124">
        <f t="shared" si="1165"/>
        <v>0</v>
      </c>
      <c r="AP513" s="125">
        <f t="shared" si="1166"/>
        <v>0</v>
      </c>
      <c r="AQ513" s="123"/>
      <c r="AR513" s="124">
        <f t="shared" si="1167"/>
        <v>0</v>
      </c>
      <c r="AS513" s="125">
        <f t="shared" si="1168"/>
        <v>0</v>
      </c>
      <c r="AT513" s="124">
        <f t="shared" si="1169"/>
        <v>1</v>
      </c>
      <c r="AU513" s="104">
        <f t="shared" si="1170"/>
        <v>1.86</v>
      </c>
      <c r="AW513" s="19" t="s">
        <v>1278</v>
      </c>
    </row>
    <row r="514" spans="1:49" hidden="1" outlineLevel="1" x14ac:dyDescent="0.25">
      <c r="A514" s="380" t="s">
        <v>1105</v>
      </c>
      <c r="B514" s="381" t="s">
        <v>806</v>
      </c>
      <c r="C514" s="346" t="s">
        <v>97</v>
      </c>
      <c r="D514" s="347">
        <v>1</v>
      </c>
      <c r="E514" s="349">
        <f>'02_P.O.S_N.N.L'!E512</f>
        <v>1.88</v>
      </c>
      <c r="F514" s="349">
        <f>'02_P.O.S_N.N.L'!F512</f>
        <v>1.88</v>
      </c>
      <c r="G514" s="123"/>
      <c r="H514" s="124">
        <f t="shared" si="1143"/>
        <v>0</v>
      </c>
      <c r="I514" s="125">
        <f t="shared" si="1144"/>
        <v>0</v>
      </c>
      <c r="J514" s="123"/>
      <c r="K514" s="124">
        <f t="shared" si="1145"/>
        <v>0</v>
      </c>
      <c r="L514" s="125">
        <f t="shared" si="1146"/>
        <v>0</v>
      </c>
      <c r="M514" s="123"/>
      <c r="N514" s="124">
        <f t="shared" si="1147"/>
        <v>0</v>
      </c>
      <c r="O514" s="125">
        <f t="shared" si="1148"/>
        <v>0</v>
      </c>
      <c r="P514" s="123"/>
      <c r="Q514" s="124">
        <f t="shared" si="1149"/>
        <v>0</v>
      </c>
      <c r="R514" s="125">
        <f t="shared" si="1150"/>
        <v>0</v>
      </c>
      <c r="S514" s="123">
        <v>1</v>
      </c>
      <c r="T514" s="124">
        <f t="shared" si="1151"/>
        <v>1</v>
      </c>
      <c r="U514" s="125">
        <f t="shared" si="1152"/>
        <v>1.88</v>
      </c>
      <c r="V514" s="123"/>
      <c r="W514" s="124">
        <f t="shared" si="1153"/>
        <v>0</v>
      </c>
      <c r="X514" s="125">
        <f t="shared" si="1154"/>
        <v>0</v>
      </c>
      <c r="Y514" s="123"/>
      <c r="Z514" s="124">
        <f t="shared" si="1155"/>
        <v>0</v>
      </c>
      <c r="AA514" s="125">
        <f t="shared" si="1156"/>
        <v>0</v>
      </c>
      <c r="AB514" s="123"/>
      <c r="AC514" s="124">
        <f t="shared" si="1157"/>
        <v>0</v>
      </c>
      <c r="AD514" s="125">
        <f t="shared" si="1158"/>
        <v>0</v>
      </c>
      <c r="AE514" s="123"/>
      <c r="AF514" s="124">
        <f t="shared" si="1159"/>
        <v>0</v>
      </c>
      <c r="AG514" s="125">
        <f t="shared" si="1160"/>
        <v>0</v>
      </c>
      <c r="AH514" s="123"/>
      <c r="AI514" s="124">
        <f t="shared" si="1161"/>
        <v>0</v>
      </c>
      <c r="AJ514" s="125">
        <f t="shared" si="1162"/>
        <v>0</v>
      </c>
      <c r="AK514" s="123"/>
      <c r="AL514" s="124">
        <f t="shared" si="1163"/>
        <v>0</v>
      </c>
      <c r="AM514" s="125">
        <f t="shared" si="1164"/>
        <v>0</v>
      </c>
      <c r="AN514" s="123"/>
      <c r="AO514" s="124">
        <f t="shared" si="1165"/>
        <v>0</v>
      </c>
      <c r="AP514" s="125">
        <f t="shared" si="1166"/>
        <v>0</v>
      </c>
      <c r="AQ514" s="123"/>
      <c r="AR514" s="124">
        <f t="shared" si="1167"/>
        <v>0</v>
      </c>
      <c r="AS514" s="125">
        <f t="shared" si="1168"/>
        <v>0</v>
      </c>
      <c r="AT514" s="124">
        <f t="shared" si="1169"/>
        <v>1</v>
      </c>
      <c r="AU514" s="104">
        <f t="shared" si="1170"/>
        <v>1.88</v>
      </c>
      <c r="AW514" s="19" t="s">
        <v>1278</v>
      </c>
    </row>
    <row r="515" spans="1:49" hidden="1" outlineLevel="1" x14ac:dyDescent="0.25">
      <c r="A515" s="380" t="s">
        <v>1106</v>
      </c>
      <c r="B515" s="381" t="s">
        <v>807</v>
      </c>
      <c r="C515" s="346" t="s">
        <v>97</v>
      </c>
      <c r="D515" s="347">
        <v>1</v>
      </c>
      <c r="E515" s="349">
        <f>'02_P.O.S_N.N.L'!E513</f>
        <v>1.54</v>
      </c>
      <c r="F515" s="349">
        <f>'02_P.O.S_N.N.L'!F513</f>
        <v>1.54</v>
      </c>
      <c r="G515" s="123"/>
      <c r="H515" s="124">
        <f t="shared" si="1143"/>
        <v>0</v>
      </c>
      <c r="I515" s="125">
        <f t="shared" si="1144"/>
        <v>0</v>
      </c>
      <c r="J515" s="123"/>
      <c r="K515" s="124">
        <f t="shared" si="1145"/>
        <v>0</v>
      </c>
      <c r="L515" s="125">
        <f t="shared" si="1146"/>
        <v>0</v>
      </c>
      <c r="M515" s="123"/>
      <c r="N515" s="124">
        <f t="shared" si="1147"/>
        <v>0</v>
      </c>
      <c r="O515" s="125">
        <f t="shared" si="1148"/>
        <v>0</v>
      </c>
      <c r="P515" s="123"/>
      <c r="Q515" s="124">
        <f t="shared" si="1149"/>
        <v>0</v>
      </c>
      <c r="R515" s="125">
        <f t="shared" si="1150"/>
        <v>0</v>
      </c>
      <c r="S515" s="123">
        <v>1</v>
      </c>
      <c r="T515" s="124">
        <f t="shared" si="1151"/>
        <v>1</v>
      </c>
      <c r="U515" s="125">
        <f t="shared" si="1152"/>
        <v>1.54</v>
      </c>
      <c r="V515" s="123"/>
      <c r="W515" s="124">
        <f t="shared" si="1153"/>
        <v>0</v>
      </c>
      <c r="X515" s="125">
        <f t="shared" si="1154"/>
        <v>0</v>
      </c>
      <c r="Y515" s="123"/>
      <c r="Z515" s="124">
        <f t="shared" si="1155"/>
        <v>0</v>
      </c>
      <c r="AA515" s="125">
        <f t="shared" si="1156"/>
        <v>0</v>
      </c>
      <c r="AB515" s="123"/>
      <c r="AC515" s="124">
        <f t="shared" si="1157"/>
        <v>0</v>
      </c>
      <c r="AD515" s="125">
        <f t="shared" si="1158"/>
        <v>0</v>
      </c>
      <c r="AE515" s="123"/>
      <c r="AF515" s="124">
        <f t="shared" si="1159"/>
        <v>0</v>
      </c>
      <c r="AG515" s="125">
        <f t="shared" si="1160"/>
        <v>0</v>
      </c>
      <c r="AH515" s="123"/>
      <c r="AI515" s="124">
        <f t="shared" si="1161"/>
        <v>0</v>
      </c>
      <c r="AJ515" s="125">
        <f t="shared" si="1162"/>
        <v>0</v>
      </c>
      <c r="AK515" s="123"/>
      <c r="AL515" s="124">
        <f t="shared" si="1163"/>
        <v>0</v>
      </c>
      <c r="AM515" s="125">
        <f t="shared" si="1164"/>
        <v>0</v>
      </c>
      <c r="AN515" s="123"/>
      <c r="AO515" s="124">
        <f t="shared" si="1165"/>
        <v>0</v>
      </c>
      <c r="AP515" s="125">
        <f t="shared" si="1166"/>
        <v>0</v>
      </c>
      <c r="AQ515" s="123"/>
      <c r="AR515" s="124">
        <f t="shared" si="1167"/>
        <v>0</v>
      </c>
      <c r="AS515" s="125">
        <f t="shared" si="1168"/>
        <v>0</v>
      </c>
      <c r="AT515" s="124">
        <f t="shared" si="1169"/>
        <v>1</v>
      </c>
      <c r="AU515" s="104">
        <f t="shared" si="1170"/>
        <v>1.54</v>
      </c>
      <c r="AW515" s="19" t="s">
        <v>1278</v>
      </c>
    </row>
    <row r="516" spans="1:49" hidden="1" outlineLevel="1" x14ac:dyDescent="0.25">
      <c r="A516" s="380" t="s">
        <v>1107</v>
      </c>
      <c r="B516" s="381" t="s">
        <v>808</v>
      </c>
      <c r="C516" s="346" t="s">
        <v>97</v>
      </c>
      <c r="D516" s="347">
        <v>1</v>
      </c>
      <c r="E516" s="349">
        <f>'02_P.O.S_N.N.L'!E514</f>
        <v>5.89</v>
      </c>
      <c r="F516" s="349">
        <f>'02_P.O.S_N.N.L'!F514</f>
        <v>5.89</v>
      </c>
      <c r="G516" s="123"/>
      <c r="H516" s="124">
        <f t="shared" si="1143"/>
        <v>0</v>
      </c>
      <c r="I516" s="125">
        <f t="shared" si="1144"/>
        <v>0</v>
      </c>
      <c r="J516" s="123"/>
      <c r="K516" s="124">
        <f t="shared" si="1145"/>
        <v>0</v>
      </c>
      <c r="L516" s="125">
        <f t="shared" si="1146"/>
        <v>0</v>
      </c>
      <c r="M516" s="123"/>
      <c r="N516" s="124">
        <f t="shared" si="1147"/>
        <v>0</v>
      </c>
      <c r="O516" s="125">
        <f t="shared" si="1148"/>
        <v>0</v>
      </c>
      <c r="P516" s="123"/>
      <c r="Q516" s="124">
        <f t="shared" si="1149"/>
        <v>0</v>
      </c>
      <c r="R516" s="125">
        <f t="shared" si="1150"/>
        <v>0</v>
      </c>
      <c r="S516" s="123">
        <v>1</v>
      </c>
      <c r="T516" s="124">
        <f t="shared" si="1151"/>
        <v>1</v>
      </c>
      <c r="U516" s="125">
        <f t="shared" si="1152"/>
        <v>5.89</v>
      </c>
      <c r="V516" s="123"/>
      <c r="W516" s="124">
        <f t="shared" si="1153"/>
        <v>0</v>
      </c>
      <c r="X516" s="125">
        <f t="shared" si="1154"/>
        <v>0</v>
      </c>
      <c r="Y516" s="123"/>
      <c r="Z516" s="124">
        <f t="shared" si="1155"/>
        <v>0</v>
      </c>
      <c r="AA516" s="125">
        <f t="shared" si="1156"/>
        <v>0</v>
      </c>
      <c r="AB516" s="123"/>
      <c r="AC516" s="124">
        <f t="shared" si="1157"/>
        <v>0</v>
      </c>
      <c r="AD516" s="125">
        <f t="shared" si="1158"/>
        <v>0</v>
      </c>
      <c r="AE516" s="123"/>
      <c r="AF516" s="124">
        <f t="shared" si="1159"/>
        <v>0</v>
      </c>
      <c r="AG516" s="125">
        <f t="shared" si="1160"/>
        <v>0</v>
      </c>
      <c r="AH516" s="123"/>
      <c r="AI516" s="124">
        <f t="shared" si="1161"/>
        <v>0</v>
      </c>
      <c r="AJ516" s="125">
        <f t="shared" si="1162"/>
        <v>0</v>
      </c>
      <c r="AK516" s="123"/>
      <c r="AL516" s="124">
        <f t="shared" si="1163"/>
        <v>0</v>
      </c>
      <c r="AM516" s="125">
        <f t="shared" si="1164"/>
        <v>0</v>
      </c>
      <c r="AN516" s="123"/>
      <c r="AO516" s="124">
        <f t="shared" si="1165"/>
        <v>0</v>
      </c>
      <c r="AP516" s="125">
        <f t="shared" si="1166"/>
        <v>0</v>
      </c>
      <c r="AQ516" s="123"/>
      <c r="AR516" s="124">
        <f t="shared" si="1167"/>
        <v>0</v>
      </c>
      <c r="AS516" s="125">
        <f t="shared" si="1168"/>
        <v>0</v>
      </c>
      <c r="AT516" s="124">
        <f t="shared" si="1169"/>
        <v>1</v>
      </c>
      <c r="AU516" s="104">
        <f t="shared" si="1170"/>
        <v>5.89</v>
      </c>
      <c r="AW516" s="19" t="s">
        <v>1278</v>
      </c>
    </row>
    <row r="517" spans="1:49" hidden="1" outlineLevel="1" x14ac:dyDescent="0.25">
      <c r="A517" s="380" t="s">
        <v>1108</v>
      </c>
      <c r="B517" s="381" t="s">
        <v>809</v>
      </c>
      <c r="C517" s="346" t="s">
        <v>97</v>
      </c>
      <c r="D517" s="347">
        <v>1</v>
      </c>
      <c r="E517" s="349">
        <f>'02_P.O.S_N.N.L'!E515</f>
        <v>12.41</v>
      </c>
      <c r="F517" s="349">
        <f>'02_P.O.S_N.N.L'!F515</f>
        <v>12.41</v>
      </c>
      <c r="G517" s="123"/>
      <c r="H517" s="124">
        <f t="shared" si="1143"/>
        <v>0</v>
      </c>
      <c r="I517" s="125">
        <f t="shared" si="1144"/>
        <v>0</v>
      </c>
      <c r="J517" s="123"/>
      <c r="K517" s="124">
        <f t="shared" si="1145"/>
        <v>0</v>
      </c>
      <c r="L517" s="125">
        <f t="shared" si="1146"/>
        <v>0</v>
      </c>
      <c r="M517" s="123"/>
      <c r="N517" s="124">
        <f t="shared" si="1147"/>
        <v>0</v>
      </c>
      <c r="O517" s="125">
        <f t="shared" si="1148"/>
        <v>0</v>
      </c>
      <c r="P517" s="123"/>
      <c r="Q517" s="124">
        <f t="shared" si="1149"/>
        <v>0</v>
      </c>
      <c r="R517" s="125">
        <f t="shared" si="1150"/>
        <v>0</v>
      </c>
      <c r="S517" s="123">
        <v>1</v>
      </c>
      <c r="T517" s="124">
        <f t="shared" si="1151"/>
        <v>1</v>
      </c>
      <c r="U517" s="125">
        <f t="shared" si="1152"/>
        <v>12.41</v>
      </c>
      <c r="V517" s="123"/>
      <c r="W517" s="124">
        <f t="shared" si="1153"/>
        <v>0</v>
      </c>
      <c r="X517" s="125">
        <f t="shared" si="1154"/>
        <v>0</v>
      </c>
      <c r="Y517" s="123"/>
      <c r="Z517" s="124">
        <f t="shared" si="1155"/>
        <v>0</v>
      </c>
      <c r="AA517" s="125">
        <f t="shared" si="1156"/>
        <v>0</v>
      </c>
      <c r="AB517" s="123"/>
      <c r="AC517" s="124">
        <f t="shared" si="1157"/>
        <v>0</v>
      </c>
      <c r="AD517" s="125">
        <f t="shared" si="1158"/>
        <v>0</v>
      </c>
      <c r="AE517" s="123"/>
      <c r="AF517" s="124">
        <f t="shared" si="1159"/>
        <v>0</v>
      </c>
      <c r="AG517" s="125">
        <f t="shared" si="1160"/>
        <v>0</v>
      </c>
      <c r="AH517" s="123"/>
      <c r="AI517" s="124">
        <f t="shared" si="1161"/>
        <v>0</v>
      </c>
      <c r="AJ517" s="125">
        <f t="shared" si="1162"/>
        <v>0</v>
      </c>
      <c r="AK517" s="123"/>
      <c r="AL517" s="124">
        <f t="shared" si="1163"/>
        <v>0</v>
      </c>
      <c r="AM517" s="125">
        <f t="shared" si="1164"/>
        <v>0</v>
      </c>
      <c r="AN517" s="123"/>
      <c r="AO517" s="124">
        <f t="shared" si="1165"/>
        <v>0</v>
      </c>
      <c r="AP517" s="125">
        <f t="shared" si="1166"/>
        <v>0</v>
      </c>
      <c r="AQ517" s="123"/>
      <c r="AR517" s="124">
        <f t="shared" si="1167"/>
        <v>0</v>
      </c>
      <c r="AS517" s="125">
        <f t="shared" si="1168"/>
        <v>0</v>
      </c>
      <c r="AT517" s="124">
        <f t="shared" si="1169"/>
        <v>1</v>
      </c>
      <c r="AU517" s="104">
        <f t="shared" si="1170"/>
        <v>12.41</v>
      </c>
      <c r="AW517" s="19" t="s">
        <v>1278</v>
      </c>
    </row>
    <row r="518" spans="1:49" hidden="1" outlineLevel="1" x14ac:dyDescent="0.25">
      <c r="A518" s="380" t="s">
        <v>1109</v>
      </c>
      <c r="B518" s="381" t="s">
        <v>810</v>
      </c>
      <c r="C518" s="346" t="s">
        <v>97</v>
      </c>
      <c r="D518" s="347">
        <v>7</v>
      </c>
      <c r="E518" s="349">
        <f>'02_P.O.S_N.N.L'!E516</f>
        <v>4.83</v>
      </c>
      <c r="F518" s="349">
        <f>'02_P.O.S_N.N.L'!F516</f>
        <v>33.81</v>
      </c>
      <c r="G518" s="123"/>
      <c r="H518" s="124">
        <f t="shared" si="1143"/>
        <v>0</v>
      </c>
      <c r="I518" s="125">
        <f t="shared" si="1144"/>
        <v>0</v>
      </c>
      <c r="J518" s="123"/>
      <c r="K518" s="124">
        <f t="shared" si="1145"/>
        <v>0</v>
      </c>
      <c r="L518" s="125">
        <f t="shared" si="1146"/>
        <v>0</v>
      </c>
      <c r="M518" s="123"/>
      <c r="N518" s="124">
        <f t="shared" si="1147"/>
        <v>0</v>
      </c>
      <c r="O518" s="125">
        <f t="shared" si="1148"/>
        <v>0</v>
      </c>
      <c r="P518" s="123"/>
      <c r="Q518" s="124">
        <f t="shared" si="1149"/>
        <v>0</v>
      </c>
      <c r="R518" s="125">
        <f t="shared" si="1150"/>
        <v>0</v>
      </c>
      <c r="S518" s="123">
        <v>7</v>
      </c>
      <c r="T518" s="124">
        <f t="shared" si="1151"/>
        <v>1</v>
      </c>
      <c r="U518" s="125">
        <f t="shared" si="1152"/>
        <v>33.81</v>
      </c>
      <c r="V518" s="123"/>
      <c r="W518" s="124">
        <f t="shared" si="1153"/>
        <v>0</v>
      </c>
      <c r="X518" s="125">
        <f t="shared" si="1154"/>
        <v>0</v>
      </c>
      <c r="Y518" s="123"/>
      <c r="Z518" s="124">
        <f t="shared" si="1155"/>
        <v>0</v>
      </c>
      <c r="AA518" s="125">
        <f t="shared" si="1156"/>
        <v>0</v>
      </c>
      <c r="AB518" s="123"/>
      <c r="AC518" s="124">
        <f t="shared" si="1157"/>
        <v>0</v>
      </c>
      <c r="AD518" s="125">
        <f t="shared" si="1158"/>
        <v>0</v>
      </c>
      <c r="AE518" s="123"/>
      <c r="AF518" s="124">
        <f t="shared" si="1159"/>
        <v>0</v>
      </c>
      <c r="AG518" s="125">
        <f t="shared" si="1160"/>
        <v>0</v>
      </c>
      <c r="AH518" s="123"/>
      <c r="AI518" s="124">
        <f t="shared" si="1161"/>
        <v>0</v>
      </c>
      <c r="AJ518" s="125">
        <f t="shared" si="1162"/>
        <v>0</v>
      </c>
      <c r="AK518" s="123"/>
      <c r="AL518" s="124">
        <f t="shared" si="1163"/>
        <v>0</v>
      </c>
      <c r="AM518" s="125">
        <f t="shared" si="1164"/>
        <v>0</v>
      </c>
      <c r="AN518" s="123"/>
      <c r="AO518" s="124">
        <f t="shared" si="1165"/>
        <v>0</v>
      </c>
      <c r="AP518" s="125">
        <f t="shared" si="1166"/>
        <v>0</v>
      </c>
      <c r="AQ518" s="123"/>
      <c r="AR518" s="124">
        <f t="shared" si="1167"/>
        <v>0</v>
      </c>
      <c r="AS518" s="125">
        <f t="shared" si="1168"/>
        <v>0</v>
      </c>
      <c r="AT518" s="124">
        <f t="shared" si="1169"/>
        <v>1</v>
      </c>
      <c r="AU518" s="104">
        <f t="shared" si="1170"/>
        <v>33.81</v>
      </c>
      <c r="AW518" s="19" t="s">
        <v>1278</v>
      </c>
    </row>
    <row r="519" spans="1:49" hidden="1" outlineLevel="1" x14ac:dyDescent="0.25">
      <c r="A519" s="380" t="s">
        <v>1110</v>
      </c>
      <c r="B519" s="381" t="s">
        <v>811</v>
      </c>
      <c r="C519" s="346" t="s">
        <v>97</v>
      </c>
      <c r="D519" s="347">
        <v>2</v>
      </c>
      <c r="E519" s="349">
        <f>'02_P.O.S_N.N.L'!E517</f>
        <v>26.81</v>
      </c>
      <c r="F519" s="349">
        <f>'02_P.O.S_N.N.L'!F517</f>
        <v>53.62</v>
      </c>
      <c r="G519" s="123"/>
      <c r="H519" s="124">
        <f t="shared" si="1143"/>
        <v>0</v>
      </c>
      <c r="I519" s="125">
        <f t="shared" si="1144"/>
        <v>0</v>
      </c>
      <c r="J519" s="123"/>
      <c r="K519" s="124">
        <f t="shared" si="1145"/>
        <v>0</v>
      </c>
      <c r="L519" s="125">
        <f t="shared" si="1146"/>
        <v>0</v>
      </c>
      <c r="M519" s="123"/>
      <c r="N519" s="124">
        <f t="shared" si="1147"/>
        <v>0</v>
      </c>
      <c r="O519" s="125">
        <f t="shared" si="1148"/>
        <v>0</v>
      </c>
      <c r="P519" s="123"/>
      <c r="Q519" s="124">
        <f t="shared" si="1149"/>
        <v>0</v>
      </c>
      <c r="R519" s="125">
        <f t="shared" si="1150"/>
        <v>0</v>
      </c>
      <c r="S519" s="123">
        <v>2</v>
      </c>
      <c r="T519" s="124">
        <f t="shared" si="1151"/>
        <v>1</v>
      </c>
      <c r="U519" s="125">
        <f t="shared" si="1152"/>
        <v>53.62</v>
      </c>
      <c r="V519" s="123"/>
      <c r="W519" s="124">
        <f t="shared" si="1153"/>
        <v>0</v>
      </c>
      <c r="X519" s="125">
        <f t="shared" si="1154"/>
        <v>0</v>
      </c>
      <c r="Y519" s="123"/>
      <c r="Z519" s="124">
        <f t="shared" si="1155"/>
        <v>0</v>
      </c>
      <c r="AA519" s="125">
        <f t="shared" si="1156"/>
        <v>0</v>
      </c>
      <c r="AB519" s="123"/>
      <c r="AC519" s="124">
        <f t="shared" si="1157"/>
        <v>0</v>
      </c>
      <c r="AD519" s="125">
        <f t="shared" si="1158"/>
        <v>0</v>
      </c>
      <c r="AE519" s="123"/>
      <c r="AF519" s="124">
        <f t="shared" si="1159"/>
        <v>0</v>
      </c>
      <c r="AG519" s="125">
        <f t="shared" si="1160"/>
        <v>0</v>
      </c>
      <c r="AH519" s="123"/>
      <c r="AI519" s="124">
        <f t="shared" si="1161"/>
        <v>0</v>
      </c>
      <c r="AJ519" s="125">
        <f t="shared" si="1162"/>
        <v>0</v>
      </c>
      <c r="AK519" s="123"/>
      <c r="AL519" s="124">
        <f t="shared" si="1163"/>
        <v>0</v>
      </c>
      <c r="AM519" s="125">
        <f t="shared" si="1164"/>
        <v>0</v>
      </c>
      <c r="AN519" s="123"/>
      <c r="AO519" s="124">
        <f t="shared" si="1165"/>
        <v>0</v>
      </c>
      <c r="AP519" s="125">
        <f t="shared" si="1166"/>
        <v>0</v>
      </c>
      <c r="AQ519" s="123"/>
      <c r="AR519" s="124">
        <f t="shared" si="1167"/>
        <v>0</v>
      </c>
      <c r="AS519" s="125">
        <f t="shared" si="1168"/>
        <v>0</v>
      </c>
      <c r="AT519" s="124">
        <f t="shared" si="1169"/>
        <v>1</v>
      </c>
      <c r="AU519" s="104">
        <f t="shared" si="1170"/>
        <v>53.62</v>
      </c>
      <c r="AW519" s="19" t="s">
        <v>1278</v>
      </c>
    </row>
    <row r="520" spans="1:49" hidden="1" outlineLevel="1" x14ac:dyDescent="0.25">
      <c r="A520" s="380" t="s">
        <v>1111</v>
      </c>
      <c r="B520" s="381" t="s">
        <v>812</v>
      </c>
      <c r="C520" s="346" t="s">
        <v>97</v>
      </c>
      <c r="D520" s="347">
        <v>2</v>
      </c>
      <c r="E520" s="349">
        <f>'02_P.O.S_N.N.L'!E518</f>
        <v>2.4</v>
      </c>
      <c r="F520" s="349">
        <f>'02_P.O.S_N.N.L'!F518</f>
        <v>4.8</v>
      </c>
      <c r="G520" s="123"/>
      <c r="H520" s="124">
        <f t="shared" si="1143"/>
        <v>0</v>
      </c>
      <c r="I520" s="125">
        <f t="shared" si="1144"/>
        <v>0</v>
      </c>
      <c r="J520" s="123"/>
      <c r="K520" s="124">
        <f t="shared" si="1145"/>
        <v>0</v>
      </c>
      <c r="L520" s="125">
        <f t="shared" si="1146"/>
        <v>0</v>
      </c>
      <c r="M520" s="123"/>
      <c r="N520" s="124">
        <f t="shared" si="1147"/>
        <v>0</v>
      </c>
      <c r="O520" s="125">
        <f t="shared" si="1148"/>
        <v>0</v>
      </c>
      <c r="P520" s="123"/>
      <c r="Q520" s="124">
        <f t="shared" si="1149"/>
        <v>0</v>
      </c>
      <c r="R520" s="125">
        <f t="shared" si="1150"/>
        <v>0</v>
      </c>
      <c r="S520" s="123">
        <v>2</v>
      </c>
      <c r="T520" s="124">
        <f t="shared" si="1151"/>
        <v>1</v>
      </c>
      <c r="U520" s="125">
        <f t="shared" si="1152"/>
        <v>4.8</v>
      </c>
      <c r="V520" s="123"/>
      <c r="W520" s="124">
        <f t="shared" si="1153"/>
        <v>0</v>
      </c>
      <c r="X520" s="125">
        <f t="shared" si="1154"/>
        <v>0</v>
      </c>
      <c r="Y520" s="123"/>
      <c r="Z520" s="124">
        <f t="shared" si="1155"/>
        <v>0</v>
      </c>
      <c r="AA520" s="125">
        <f t="shared" si="1156"/>
        <v>0</v>
      </c>
      <c r="AB520" s="123"/>
      <c r="AC520" s="124">
        <f t="shared" si="1157"/>
        <v>0</v>
      </c>
      <c r="AD520" s="125">
        <f t="shared" si="1158"/>
        <v>0</v>
      </c>
      <c r="AE520" s="123"/>
      <c r="AF520" s="124">
        <f t="shared" si="1159"/>
        <v>0</v>
      </c>
      <c r="AG520" s="125">
        <f t="shared" si="1160"/>
        <v>0</v>
      </c>
      <c r="AH520" s="123"/>
      <c r="AI520" s="124">
        <f t="shared" si="1161"/>
        <v>0</v>
      </c>
      <c r="AJ520" s="125">
        <f t="shared" si="1162"/>
        <v>0</v>
      </c>
      <c r="AK520" s="123"/>
      <c r="AL520" s="124">
        <f t="shared" si="1163"/>
        <v>0</v>
      </c>
      <c r="AM520" s="125">
        <f t="shared" si="1164"/>
        <v>0</v>
      </c>
      <c r="AN520" s="123"/>
      <c r="AO520" s="124">
        <f t="shared" si="1165"/>
        <v>0</v>
      </c>
      <c r="AP520" s="125">
        <f t="shared" si="1166"/>
        <v>0</v>
      </c>
      <c r="AQ520" s="123"/>
      <c r="AR520" s="124">
        <f t="shared" si="1167"/>
        <v>0</v>
      </c>
      <c r="AS520" s="125">
        <f t="shared" si="1168"/>
        <v>0</v>
      </c>
      <c r="AT520" s="124">
        <f t="shared" si="1169"/>
        <v>1</v>
      </c>
      <c r="AU520" s="104">
        <f t="shared" si="1170"/>
        <v>4.8</v>
      </c>
      <c r="AW520" s="19" t="s">
        <v>1278</v>
      </c>
    </row>
    <row r="521" spans="1:49" hidden="1" outlineLevel="1" x14ac:dyDescent="0.25">
      <c r="A521" s="380" t="s">
        <v>1112</v>
      </c>
      <c r="B521" s="381" t="s">
        <v>813</v>
      </c>
      <c r="C521" s="346" t="s">
        <v>97</v>
      </c>
      <c r="D521" s="347">
        <v>1</v>
      </c>
      <c r="E521" s="349">
        <f>'02_P.O.S_N.N.L'!E519</f>
        <v>34.39</v>
      </c>
      <c r="F521" s="349">
        <f>'02_P.O.S_N.N.L'!F519</f>
        <v>34.39</v>
      </c>
      <c r="G521" s="123"/>
      <c r="H521" s="124">
        <f t="shared" si="1143"/>
        <v>0</v>
      </c>
      <c r="I521" s="125">
        <f t="shared" si="1144"/>
        <v>0</v>
      </c>
      <c r="J521" s="123"/>
      <c r="K521" s="124">
        <f t="shared" si="1145"/>
        <v>0</v>
      </c>
      <c r="L521" s="125">
        <f t="shared" si="1146"/>
        <v>0</v>
      </c>
      <c r="M521" s="123"/>
      <c r="N521" s="124">
        <f t="shared" si="1147"/>
        <v>0</v>
      </c>
      <c r="O521" s="125">
        <f t="shared" si="1148"/>
        <v>0</v>
      </c>
      <c r="P521" s="123"/>
      <c r="Q521" s="124">
        <f t="shared" si="1149"/>
        <v>0</v>
      </c>
      <c r="R521" s="125">
        <f t="shared" si="1150"/>
        <v>0</v>
      </c>
      <c r="S521" s="123">
        <v>1</v>
      </c>
      <c r="T521" s="124">
        <f t="shared" si="1151"/>
        <v>1</v>
      </c>
      <c r="U521" s="125">
        <f t="shared" si="1152"/>
        <v>34.39</v>
      </c>
      <c r="V521" s="123"/>
      <c r="W521" s="124">
        <f t="shared" si="1153"/>
        <v>0</v>
      </c>
      <c r="X521" s="125">
        <f t="shared" si="1154"/>
        <v>0</v>
      </c>
      <c r="Y521" s="123"/>
      <c r="Z521" s="124">
        <f t="shared" si="1155"/>
        <v>0</v>
      </c>
      <c r="AA521" s="125">
        <f t="shared" si="1156"/>
        <v>0</v>
      </c>
      <c r="AB521" s="123"/>
      <c r="AC521" s="124">
        <f t="shared" si="1157"/>
        <v>0</v>
      </c>
      <c r="AD521" s="125">
        <f t="shared" si="1158"/>
        <v>0</v>
      </c>
      <c r="AE521" s="123"/>
      <c r="AF521" s="124">
        <f t="shared" si="1159"/>
        <v>0</v>
      </c>
      <c r="AG521" s="125">
        <f t="shared" si="1160"/>
        <v>0</v>
      </c>
      <c r="AH521" s="123"/>
      <c r="AI521" s="124">
        <f t="shared" si="1161"/>
        <v>0</v>
      </c>
      <c r="AJ521" s="125">
        <f t="shared" si="1162"/>
        <v>0</v>
      </c>
      <c r="AK521" s="123"/>
      <c r="AL521" s="124">
        <f t="shared" si="1163"/>
        <v>0</v>
      </c>
      <c r="AM521" s="125">
        <f t="shared" si="1164"/>
        <v>0</v>
      </c>
      <c r="AN521" s="123"/>
      <c r="AO521" s="124">
        <f t="shared" si="1165"/>
        <v>0</v>
      </c>
      <c r="AP521" s="125">
        <f t="shared" si="1166"/>
        <v>0</v>
      </c>
      <c r="AQ521" s="123"/>
      <c r="AR521" s="124">
        <f t="shared" si="1167"/>
        <v>0</v>
      </c>
      <c r="AS521" s="125">
        <f t="shared" si="1168"/>
        <v>0</v>
      </c>
      <c r="AT521" s="124">
        <f t="shared" si="1169"/>
        <v>1</v>
      </c>
      <c r="AU521" s="104">
        <f t="shared" si="1170"/>
        <v>34.39</v>
      </c>
      <c r="AW521" s="19" t="s">
        <v>1278</v>
      </c>
    </row>
    <row r="522" spans="1:49" hidden="1" outlineLevel="1" x14ac:dyDescent="0.25">
      <c r="A522" s="380" t="s">
        <v>1113</v>
      </c>
      <c r="B522" s="381" t="s">
        <v>814</v>
      </c>
      <c r="C522" s="346" t="s">
        <v>97</v>
      </c>
      <c r="D522" s="347">
        <v>2</v>
      </c>
      <c r="E522" s="349">
        <f>'02_P.O.S_N.N.L'!E520</f>
        <v>12.62</v>
      </c>
      <c r="F522" s="349">
        <f>'02_P.O.S_N.N.L'!F520</f>
        <v>25.24</v>
      </c>
      <c r="G522" s="123"/>
      <c r="H522" s="124">
        <f t="shared" si="1143"/>
        <v>0</v>
      </c>
      <c r="I522" s="125">
        <f t="shared" si="1144"/>
        <v>0</v>
      </c>
      <c r="J522" s="123"/>
      <c r="K522" s="124">
        <f t="shared" si="1145"/>
        <v>0</v>
      </c>
      <c r="L522" s="125">
        <f t="shared" si="1146"/>
        <v>0</v>
      </c>
      <c r="M522" s="123"/>
      <c r="N522" s="124">
        <f t="shared" si="1147"/>
        <v>0</v>
      </c>
      <c r="O522" s="125">
        <f t="shared" si="1148"/>
        <v>0</v>
      </c>
      <c r="P522" s="123"/>
      <c r="Q522" s="124">
        <f t="shared" si="1149"/>
        <v>0</v>
      </c>
      <c r="R522" s="125">
        <f t="shared" si="1150"/>
        <v>0</v>
      </c>
      <c r="S522" s="123">
        <v>2</v>
      </c>
      <c r="T522" s="124">
        <f t="shared" si="1151"/>
        <v>1</v>
      </c>
      <c r="U522" s="125">
        <f t="shared" si="1152"/>
        <v>25.24</v>
      </c>
      <c r="V522" s="123"/>
      <c r="W522" s="124">
        <f t="shared" si="1153"/>
        <v>0</v>
      </c>
      <c r="X522" s="125">
        <f t="shared" si="1154"/>
        <v>0</v>
      </c>
      <c r="Y522" s="123"/>
      <c r="Z522" s="124">
        <f t="shared" si="1155"/>
        <v>0</v>
      </c>
      <c r="AA522" s="125">
        <f t="shared" si="1156"/>
        <v>0</v>
      </c>
      <c r="AB522" s="123"/>
      <c r="AC522" s="124">
        <f t="shared" si="1157"/>
        <v>0</v>
      </c>
      <c r="AD522" s="125">
        <f t="shared" si="1158"/>
        <v>0</v>
      </c>
      <c r="AE522" s="123"/>
      <c r="AF522" s="124">
        <f t="shared" si="1159"/>
        <v>0</v>
      </c>
      <c r="AG522" s="125">
        <f t="shared" si="1160"/>
        <v>0</v>
      </c>
      <c r="AH522" s="123"/>
      <c r="AI522" s="124">
        <f t="shared" si="1161"/>
        <v>0</v>
      </c>
      <c r="AJ522" s="125">
        <f t="shared" si="1162"/>
        <v>0</v>
      </c>
      <c r="AK522" s="123"/>
      <c r="AL522" s="124">
        <f t="shared" si="1163"/>
        <v>0</v>
      </c>
      <c r="AM522" s="125">
        <f t="shared" si="1164"/>
        <v>0</v>
      </c>
      <c r="AN522" s="123"/>
      <c r="AO522" s="124">
        <f t="shared" si="1165"/>
        <v>0</v>
      </c>
      <c r="AP522" s="125">
        <f t="shared" si="1166"/>
        <v>0</v>
      </c>
      <c r="AQ522" s="123"/>
      <c r="AR522" s="124">
        <f t="shared" si="1167"/>
        <v>0</v>
      </c>
      <c r="AS522" s="125">
        <f t="shared" si="1168"/>
        <v>0</v>
      </c>
      <c r="AT522" s="124">
        <f t="shared" si="1169"/>
        <v>1</v>
      </c>
      <c r="AU522" s="104">
        <f t="shared" si="1170"/>
        <v>25.24</v>
      </c>
      <c r="AW522" s="19" t="s">
        <v>1278</v>
      </c>
    </row>
    <row r="523" spans="1:49" hidden="1" outlineLevel="1" x14ac:dyDescent="0.25">
      <c r="A523" s="380" t="s">
        <v>1114</v>
      </c>
      <c r="B523" s="381" t="s">
        <v>815</v>
      </c>
      <c r="C523" s="346" t="s">
        <v>97</v>
      </c>
      <c r="D523" s="347">
        <v>2</v>
      </c>
      <c r="E523" s="349">
        <f>'02_P.O.S_N.N.L'!E521</f>
        <v>2.54</v>
      </c>
      <c r="F523" s="349">
        <f>'02_P.O.S_N.N.L'!F521</f>
        <v>5.08</v>
      </c>
      <c r="G523" s="123"/>
      <c r="H523" s="124">
        <f t="shared" si="1143"/>
        <v>0</v>
      </c>
      <c r="I523" s="125">
        <f t="shared" si="1144"/>
        <v>0</v>
      </c>
      <c r="J523" s="123"/>
      <c r="K523" s="124">
        <f t="shared" si="1145"/>
        <v>0</v>
      </c>
      <c r="L523" s="125">
        <f t="shared" si="1146"/>
        <v>0</v>
      </c>
      <c r="M523" s="123"/>
      <c r="N523" s="124">
        <f t="shared" si="1147"/>
        <v>0</v>
      </c>
      <c r="O523" s="125">
        <f t="shared" si="1148"/>
        <v>0</v>
      </c>
      <c r="P523" s="123"/>
      <c r="Q523" s="124">
        <f t="shared" si="1149"/>
        <v>0</v>
      </c>
      <c r="R523" s="125">
        <f t="shared" si="1150"/>
        <v>0</v>
      </c>
      <c r="S523" s="123">
        <v>2</v>
      </c>
      <c r="T523" s="124">
        <f t="shared" si="1151"/>
        <v>1</v>
      </c>
      <c r="U523" s="125">
        <f t="shared" si="1152"/>
        <v>5.08</v>
      </c>
      <c r="V523" s="123"/>
      <c r="W523" s="124">
        <f t="shared" si="1153"/>
        <v>0</v>
      </c>
      <c r="X523" s="125">
        <f t="shared" si="1154"/>
        <v>0</v>
      </c>
      <c r="Y523" s="123"/>
      <c r="Z523" s="124">
        <f t="shared" si="1155"/>
        <v>0</v>
      </c>
      <c r="AA523" s="125">
        <f t="shared" si="1156"/>
        <v>0</v>
      </c>
      <c r="AB523" s="123"/>
      <c r="AC523" s="124">
        <f t="shared" si="1157"/>
        <v>0</v>
      </c>
      <c r="AD523" s="125">
        <f t="shared" si="1158"/>
        <v>0</v>
      </c>
      <c r="AE523" s="123"/>
      <c r="AF523" s="124">
        <f t="shared" si="1159"/>
        <v>0</v>
      </c>
      <c r="AG523" s="125">
        <f t="shared" si="1160"/>
        <v>0</v>
      </c>
      <c r="AH523" s="123"/>
      <c r="AI523" s="124">
        <f t="shared" si="1161"/>
        <v>0</v>
      </c>
      <c r="AJ523" s="125">
        <f t="shared" si="1162"/>
        <v>0</v>
      </c>
      <c r="AK523" s="123"/>
      <c r="AL523" s="124">
        <f t="shared" si="1163"/>
        <v>0</v>
      </c>
      <c r="AM523" s="125">
        <f t="shared" si="1164"/>
        <v>0</v>
      </c>
      <c r="AN523" s="123"/>
      <c r="AO523" s="124">
        <f t="shared" si="1165"/>
        <v>0</v>
      </c>
      <c r="AP523" s="125">
        <f t="shared" si="1166"/>
        <v>0</v>
      </c>
      <c r="AQ523" s="123"/>
      <c r="AR523" s="124">
        <f t="shared" si="1167"/>
        <v>0</v>
      </c>
      <c r="AS523" s="125">
        <f t="shared" si="1168"/>
        <v>0</v>
      </c>
      <c r="AT523" s="124">
        <f t="shared" si="1169"/>
        <v>1</v>
      </c>
      <c r="AU523" s="104">
        <f t="shared" si="1170"/>
        <v>5.08</v>
      </c>
      <c r="AW523" s="19" t="s">
        <v>1278</v>
      </c>
    </row>
    <row r="524" spans="1:49" hidden="1" outlineLevel="1" x14ac:dyDescent="0.25">
      <c r="A524" s="380" t="s">
        <v>1115</v>
      </c>
      <c r="B524" s="381" t="s">
        <v>816</v>
      </c>
      <c r="C524" s="346" t="s">
        <v>97</v>
      </c>
      <c r="D524" s="347">
        <v>4</v>
      </c>
      <c r="E524" s="349">
        <f>'02_P.O.S_N.N.L'!E522</f>
        <v>1.01</v>
      </c>
      <c r="F524" s="349">
        <f>'02_P.O.S_N.N.L'!F522</f>
        <v>4.04</v>
      </c>
      <c r="G524" s="123"/>
      <c r="H524" s="124">
        <f t="shared" si="1143"/>
        <v>0</v>
      </c>
      <c r="I524" s="125">
        <f t="shared" si="1144"/>
        <v>0</v>
      </c>
      <c r="J524" s="123"/>
      <c r="K524" s="124">
        <f t="shared" si="1145"/>
        <v>0</v>
      </c>
      <c r="L524" s="125">
        <f t="shared" si="1146"/>
        <v>0</v>
      </c>
      <c r="M524" s="123"/>
      <c r="N524" s="124">
        <f t="shared" si="1147"/>
        <v>0</v>
      </c>
      <c r="O524" s="125">
        <f t="shared" si="1148"/>
        <v>0</v>
      </c>
      <c r="P524" s="123"/>
      <c r="Q524" s="124">
        <f t="shared" si="1149"/>
        <v>0</v>
      </c>
      <c r="R524" s="125">
        <f t="shared" si="1150"/>
        <v>0</v>
      </c>
      <c r="S524" s="123">
        <v>4</v>
      </c>
      <c r="T524" s="124">
        <f t="shared" si="1151"/>
        <v>1</v>
      </c>
      <c r="U524" s="125">
        <f t="shared" si="1152"/>
        <v>4.04</v>
      </c>
      <c r="V524" s="123"/>
      <c r="W524" s="124">
        <f t="shared" si="1153"/>
        <v>0</v>
      </c>
      <c r="X524" s="125">
        <f t="shared" si="1154"/>
        <v>0</v>
      </c>
      <c r="Y524" s="123"/>
      <c r="Z524" s="124">
        <f t="shared" si="1155"/>
        <v>0</v>
      </c>
      <c r="AA524" s="125">
        <f t="shared" si="1156"/>
        <v>0</v>
      </c>
      <c r="AB524" s="123"/>
      <c r="AC524" s="124">
        <f t="shared" si="1157"/>
        <v>0</v>
      </c>
      <c r="AD524" s="125">
        <f t="shared" si="1158"/>
        <v>0</v>
      </c>
      <c r="AE524" s="123"/>
      <c r="AF524" s="124">
        <f t="shared" si="1159"/>
        <v>0</v>
      </c>
      <c r="AG524" s="125">
        <f t="shared" si="1160"/>
        <v>0</v>
      </c>
      <c r="AH524" s="123"/>
      <c r="AI524" s="124">
        <f t="shared" si="1161"/>
        <v>0</v>
      </c>
      <c r="AJ524" s="125">
        <f t="shared" si="1162"/>
        <v>0</v>
      </c>
      <c r="AK524" s="123"/>
      <c r="AL524" s="124">
        <f t="shared" si="1163"/>
        <v>0</v>
      </c>
      <c r="AM524" s="125">
        <f t="shared" si="1164"/>
        <v>0</v>
      </c>
      <c r="AN524" s="123"/>
      <c r="AO524" s="124">
        <f t="shared" si="1165"/>
        <v>0</v>
      </c>
      <c r="AP524" s="125">
        <f t="shared" si="1166"/>
        <v>0</v>
      </c>
      <c r="AQ524" s="123"/>
      <c r="AR524" s="124">
        <f t="shared" si="1167"/>
        <v>0</v>
      </c>
      <c r="AS524" s="125">
        <f t="shared" si="1168"/>
        <v>0</v>
      </c>
      <c r="AT524" s="124">
        <f t="shared" si="1169"/>
        <v>1</v>
      </c>
      <c r="AU524" s="104">
        <f t="shared" si="1170"/>
        <v>4.04</v>
      </c>
      <c r="AW524" s="19" t="s">
        <v>1278</v>
      </c>
    </row>
    <row r="525" spans="1:49" hidden="1" outlineLevel="1" x14ac:dyDescent="0.25">
      <c r="A525" s="380" t="s">
        <v>1116</v>
      </c>
      <c r="B525" s="381" t="s">
        <v>817</v>
      </c>
      <c r="C525" s="346" t="s">
        <v>97</v>
      </c>
      <c r="D525" s="347">
        <v>6</v>
      </c>
      <c r="E525" s="349">
        <f>'02_P.O.S_N.N.L'!E523</f>
        <v>0.98</v>
      </c>
      <c r="F525" s="349">
        <f>'02_P.O.S_N.N.L'!F523</f>
        <v>5.88</v>
      </c>
      <c r="G525" s="123"/>
      <c r="H525" s="124">
        <f t="shared" si="1143"/>
        <v>0</v>
      </c>
      <c r="I525" s="125">
        <f t="shared" si="1144"/>
        <v>0</v>
      </c>
      <c r="J525" s="123"/>
      <c r="K525" s="124">
        <f t="shared" si="1145"/>
        <v>0</v>
      </c>
      <c r="L525" s="125">
        <f t="shared" si="1146"/>
        <v>0</v>
      </c>
      <c r="M525" s="123"/>
      <c r="N525" s="124">
        <f t="shared" si="1147"/>
        <v>0</v>
      </c>
      <c r="O525" s="125">
        <f t="shared" si="1148"/>
        <v>0</v>
      </c>
      <c r="P525" s="123"/>
      <c r="Q525" s="124">
        <f t="shared" si="1149"/>
        <v>0</v>
      </c>
      <c r="R525" s="125">
        <f t="shared" si="1150"/>
        <v>0</v>
      </c>
      <c r="S525" s="123">
        <v>6</v>
      </c>
      <c r="T525" s="124">
        <f t="shared" si="1151"/>
        <v>1</v>
      </c>
      <c r="U525" s="125">
        <f t="shared" si="1152"/>
        <v>5.88</v>
      </c>
      <c r="V525" s="123"/>
      <c r="W525" s="124">
        <f t="shared" si="1153"/>
        <v>0</v>
      </c>
      <c r="X525" s="125">
        <f t="shared" si="1154"/>
        <v>0</v>
      </c>
      <c r="Y525" s="123"/>
      <c r="Z525" s="124">
        <f t="shared" si="1155"/>
        <v>0</v>
      </c>
      <c r="AA525" s="125">
        <f t="shared" si="1156"/>
        <v>0</v>
      </c>
      <c r="AB525" s="123"/>
      <c r="AC525" s="124">
        <f t="shared" si="1157"/>
        <v>0</v>
      </c>
      <c r="AD525" s="125">
        <f t="shared" si="1158"/>
        <v>0</v>
      </c>
      <c r="AE525" s="123"/>
      <c r="AF525" s="124">
        <f t="shared" si="1159"/>
        <v>0</v>
      </c>
      <c r="AG525" s="125">
        <f t="shared" si="1160"/>
        <v>0</v>
      </c>
      <c r="AH525" s="123"/>
      <c r="AI525" s="124">
        <f t="shared" si="1161"/>
        <v>0</v>
      </c>
      <c r="AJ525" s="125">
        <f t="shared" si="1162"/>
        <v>0</v>
      </c>
      <c r="AK525" s="123"/>
      <c r="AL525" s="124">
        <f t="shared" si="1163"/>
        <v>0</v>
      </c>
      <c r="AM525" s="125">
        <f t="shared" si="1164"/>
        <v>0</v>
      </c>
      <c r="AN525" s="123"/>
      <c r="AO525" s="124">
        <f t="shared" si="1165"/>
        <v>0</v>
      </c>
      <c r="AP525" s="125">
        <f t="shared" si="1166"/>
        <v>0</v>
      </c>
      <c r="AQ525" s="123"/>
      <c r="AR525" s="124">
        <f t="shared" si="1167"/>
        <v>0</v>
      </c>
      <c r="AS525" s="125">
        <f t="shared" si="1168"/>
        <v>0</v>
      </c>
      <c r="AT525" s="124">
        <f t="shared" si="1169"/>
        <v>1</v>
      </c>
      <c r="AU525" s="104">
        <f t="shared" si="1170"/>
        <v>5.88</v>
      </c>
      <c r="AW525" s="19" t="s">
        <v>1278</v>
      </c>
    </row>
    <row r="526" spans="1:49" ht="13.5" hidden="1" outlineLevel="1" x14ac:dyDescent="0.25">
      <c r="A526" s="382" t="s">
        <v>104</v>
      </c>
      <c r="B526" s="379" t="s">
        <v>818</v>
      </c>
      <c r="C526" s="354" t="s">
        <v>204</v>
      </c>
      <c r="D526" s="355"/>
      <c r="E526" s="349">
        <f>'02_P.O.S_N.N.L'!E524</f>
        <v>0</v>
      </c>
      <c r="F526" s="349">
        <f>'02_P.O.S_N.N.L'!F524</f>
        <v>1235.4000000000003</v>
      </c>
      <c r="G526" s="308"/>
      <c r="H526" s="309">
        <f>ROUND(I526/$F526,2)</f>
        <v>0</v>
      </c>
      <c r="I526" s="310">
        <f>SUM(I527:I529)</f>
        <v>0</v>
      </c>
      <c r="J526" s="308"/>
      <c r="K526" s="309">
        <f>ROUND(L526/$F526,2)</f>
        <v>0</v>
      </c>
      <c r="L526" s="310">
        <f>SUM(L527:L529)</f>
        <v>0</v>
      </c>
      <c r="M526" s="308"/>
      <c r="N526" s="309">
        <f>ROUND(O526/$F526,2)</f>
        <v>0</v>
      </c>
      <c r="O526" s="310">
        <f>SUM(O527:O529)</f>
        <v>0</v>
      </c>
      <c r="P526" s="308"/>
      <c r="Q526" s="309">
        <f>ROUND(R526/$F526,2)</f>
        <v>0</v>
      </c>
      <c r="R526" s="310">
        <f>SUM(R527:R561)</f>
        <v>0</v>
      </c>
      <c r="S526" s="308"/>
      <c r="T526" s="309">
        <f>ROUND(U526/$F526,2)</f>
        <v>1</v>
      </c>
      <c r="U526" s="310">
        <f>SUM(U527:U561)</f>
        <v>1235.4000000000003</v>
      </c>
      <c r="V526" s="308"/>
      <c r="W526" s="309">
        <f>ROUND(X526/$F526,2)</f>
        <v>0</v>
      </c>
      <c r="X526" s="310">
        <f>SUM(X527:X561)</f>
        <v>0</v>
      </c>
      <c r="Y526" s="308"/>
      <c r="Z526" s="309">
        <f>ROUND(AA526/$F526,2)</f>
        <v>0</v>
      </c>
      <c r="AA526" s="310">
        <f>SUM(AA527:AA561)</f>
        <v>0</v>
      </c>
      <c r="AB526" s="308"/>
      <c r="AC526" s="309">
        <f>ROUND(AD526/$F526,2)</f>
        <v>0</v>
      </c>
      <c r="AD526" s="310">
        <f>SUM(AD527:AD561)</f>
        <v>0</v>
      </c>
      <c r="AE526" s="308"/>
      <c r="AF526" s="309">
        <f>ROUND(AG526/$F526,2)</f>
        <v>0</v>
      </c>
      <c r="AG526" s="310">
        <f>SUM(AG527:AG561)</f>
        <v>0</v>
      </c>
      <c r="AH526" s="308"/>
      <c r="AI526" s="309">
        <f>ROUND(AJ526/$F526,2)</f>
        <v>0</v>
      </c>
      <c r="AJ526" s="310">
        <f>SUM(AJ527:AJ561)</f>
        <v>0</v>
      </c>
      <c r="AK526" s="308"/>
      <c r="AL526" s="309">
        <f>ROUND(AM526/$F526,2)</f>
        <v>0</v>
      </c>
      <c r="AM526" s="310">
        <f>SUM(AM527:AM529)</f>
        <v>0</v>
      </c>
      <c r="AN526" s="308"/>
      <c r="AO526" s="309">
        <f>ROUND(AP526/$F526,2)</f>
        <v>0</v>
      </c>
      <c r="AP526" s="310">
        <f>SUM(AP527:AP529)</f>
        <v>0</v>
      </c>
      <c r="AQ526" s="308"/>
      <c r="AR526" s="309">
        <f>ROUND(AS526/$F526,2)</f>
        <v>0</v>
      </c>
      <c r="AS526" s="310">
        <f>SUM(AS527:AS529)</f>
        <v>0</v>
      </c>
      <c r="AT526" s="309">
        <f>AU526/F526</f>
        <v>1</v>
      </c>
      <c r="AU526" s="311">
        <f>I526+L526+O526+R526+U526+X526+AA526+AD526+AG526+AJ526+AM526+AP526+AS526</f>
        <v>1235.4000000000003</v>
      </c>
    </row>
    <row r="527" spans="1:49" hidden="1" outlineLevel="1" x14ac:dyDescent="0.25">
      <c r="A527" s="380" t="s">
        <v>1117</v>
      </c>
      <c r="B527" s="381" t="s">
        <v>819</v>
      </c>
      <c r="C527" s="346" t="s">
        <v>46</v>
      </c>
      <c r="D527" s="349">
        <v>40</v>
      </c>
      <c r="E527" s="349">
        <f>'02_P.O.S_N.N.L'!E525</f>
        <v>5.96</v>
      </c>
      <c r="F527" s="349">
        <f>'02_P.O.S_N.N.L'!F525</f>
        <v>238.4</v>
      </c>
      <c r="G527" s="123"/>
      <c r="H527" s="124">
        <f>ROUND(I527/$F527,2)</f>
        <v>0</v>
      </c>
      <c r="I527" s="125">
        <f>ROUND(G527*$E527,2)</f>
        <v>0</v>
      </c>
      <c r="J527" s="123"/>
      <c r="K527" s="124">
        <f>ROUND(L527/$F527,2)</f>
        <v>0</v>
      </c>
      <c r="L527" s="125">
        <f>ROUND(J527*$E527,2)</f>
        <v>0</v>
      </c>
      <c r="M527" s="123"/>
      <c r="N527" s="124">
        <f>ROUND(O527/$F527,2)</f>
        <v>0</v>
      </c>
      <c r="O527" s="125">
        <f>ROUND(M527*$E527,2)</f>
        <v>0</v>
      </c>
      <c r="P527" s="123"/>
      <c r="Q527" s="124">
        <f>ROUND(R527/$F527,2)</f>
        <v>0</v>
      </c>
      <c r="R527" s="125">
        <f>ROUND(P527*$E527,2)</f>
        <v>0</v>
      </c>
      <c r="S527" s="123">
        <v>40</v>
      </c>
      <c r="T527" s="124">
        <f>ROUND(U527/$F527,2)</f>
        <v>1</v>
      </c>
      <c r="U527" s="125">
        <f>ROUND(S527*$E527,2)</f>
        <v>238.4</v>
      </c>
      <c r="V527" s="123"/>
      <c r="W527" s="124">
        <f>ROUND(X527/$F527,2)</f>
        <v>0</v>
      </c>
      <c r="X527" s="125">
        <f>ROUND(V527*$E527,2)</f>
        <v>0</v>
      </c>
      <c r="Y527" s="123"/>
      <c r="Z527" s="124">
        <f>ROUND(AA527/$F527,2)</f>
        <v>0</v>
      </c>
      <c r="AA527" s="125">
        <f>ROUND(Y527*$E527,2)</f>
        <v>0</v>
      </c>
      <c r="AB527" s="123"/>
      <c r="AC527" s="124">
        <f>ROUND(AD527/$F527,2)</f>
        <v>0</v>
      </c>
      <c r="AD527" s="125">
        <f>ROUND(AB527*$E527,2)</f>
        <v>0</v>
      </c>
      <c r="AE527" s="123"/>
      <c r="AF527" s="124">
        <f>ROUND(AG527/$F527,2)</f>
        <v>0</v>
      </c>
      <c r="AG527" s="125">
        <f>ROUND(AE527*$E527,2)</f>
        <v>0</v>
      </c>
      <c r="AH527" s="123"/>
      <c r="AI527" s="124">
        <f>ROUND(AJ527/$F527,2)</f>
        <v>0</v>
      </c>
      <c r="AJ527" s="125">
        <f>ROUND(AH527*$E527,2)</f>
        <v>0</v>
      </c>
      <c r="AK527" s="123"/>
      <c r="AL527" s="124">
        <f>ROUND(AM527/$F527,2)</f>
        <v>0</v>
      </c>
      <c r="AM527" s="125">
        <f>ROUND(AK527*$E527,2)</f>
        <v>0</v>
      </c>
      <c r="AN527" s="123"/>
      <c r="AO527" s="124">
        <f>ROUND(AP527/$F527,2)</f>
        <v>0</v>
      </c>
      <c r="AP527" s="125">
        <f>ROUND(AN527*$E527,2)</f>
        <v>0</v>
      </c>
      <c r="AQ527" s="123"/>
      <c r="AR527" s="124">
        <f>ROUND(AS527/$F527,2)</f>
        <v>0</v>
      </c>
      <c r="AS527" s="125">
        <f>ROUND(AQ527*$E527,2)</f>
        <v>0</v>
      </c>
      <c r="AT527" s="124">
        <f>AU527/F527</f>
        <v>1</v>
      </c>
      <c r="AU527" s="104">
        <f>I527+L527+O527+R527+U527+X527+AA527+AD527+AG527+AJ527+AM527+AP527+AS527</f>
        <v>238.4</v>
      </c>
      <c r="AW527" s="19" t="s">
        <v>1278</v>
      </c>
    </row>
    <row r="528" spans="1:49" hidden="1" outlineLevel="1" x14ac:dyDescent="0.25">
      <c r="A528" s="380" t="s">
        <v>1118</v>
      </c>
      <c r="B528" s="381" t="s">
        <v>820</v>
      </c>
      <c r="C528" s="346" t="s">
        <v>97</v>
      </c>
      <c r="D528" s="347">
        <v>1</v>
      </c>
      <c r="E528" s="349">
        <f>'02_P.O.S_N.N.L'!E526</f>
        <v>0.7</v>
      </c>
      <c r="F528" s="349">
        <f>'02_P.O.S_N.N.L'!F526</f>
        <v>0.7</v>
      </c>
      <c r="G528" s="123"/>
      <c r="H528" s="124">
        <f t="shared" ref="H528:H561" si="1171">ROUND(I528/$F528,2)</f>
        <v>0</v>
      </c>
      <c r="I528" s="125">
        <f t="shared" ref="I528:I561" si="1172">ROUND(G528*$E528,2)</f>
        <v>0</v>
      </c>
      <c r="J528" s="123"/>
      <c r="K528" s="124">
        <f t="shared" ref="K528:K561" si="1173">ROUND(L528/$F528,2)</f>
        <v>0</v>
      </c>
      <c r="L528" s="125">
        <f t="shared" ref="L528:L561" si="1174">ROUND(J528*$E528,2)</f>
        <v>0</v>
      </c>
      <c r="M528" s="123"/>
      <c r="N528" s="124">
        <f t="shared" ref="N528:N561" si="1175">ROUND(O528/$F528,2)</f>
        <v>0</v>
      </c>
      <c r="O528" s="125">
        <f t="shared" ref="O528:O561" si="1176">ROUND(M528*$E528,2)</f>
        <v>0</v>
      </c>
      <c r="P528" s="123"/>
      <c r="Q528" s="124">
        <f t="shared" ref="Q528:Q561" si="1177">ROUND(R528/$F528,2)</f>
        <v>0</v>
      </c>
      <c r="R528" s="125">
        <f t="shared" ref="R528:R561" si="1178">ROUND(P528*$E528,2)</f>
        <v>0</v>
      </c>
      <c r="S528" s="123">
        <v>1</v>
      </c>
      <c r="T528" s="124">
        <f t="shared" ref="T528:T561" si="1179">ROUND(U528/$F528,2)</f>
        <v>1</v>
      </c>
      <c r="U528" s="125">
        <f t="shared" ref="U528:U561" si="1180">ROUND(S528*$E528,2)</f>
        <v>0.7</v>
      </c>
      <c r="V528" s="123"/>
      <c r="W528" s="124">
        <f t="shared" ref="W528:W561" si="1181">ROUND(X528/$F528,2)</f>
        <v>0</v>
      </c>
      <c r="X528" s="125">
        <f t="shared" ref="X528:X561" si="1182">ROUND(V528*$E528,2)</f>
        <v>0</v>
      </c>
      <c r="Y528" s="123"/>
      <c r="Z528" s="124">
        <f t="shared" ref="Z528:Z561" si="1183">ROUND(AA528/$F528,2)</f>
        <v>0</v>
      </c>
      <c r="AA528" s="125">
        <f t="shared" ref="AA528:AA561" si="1184">ROUND(Y528*$E528,2)</f>
        <v>0</v>
      </c>
      <c r="AB528" s="123"/>
      <c r="AC528" s="124">
        <f t="shared" ref="AC528:AC561" si="1185">ROUND(AD528/$F528,2)</f>
        <v>0</v>
      </c>
      <c r="AD528" s="125">
        <f t="shared" ref="AD528:AD561" si="1186">ROUND(AB528*$E528,2)</f>
        <v>0</v>
      </c>
      <c r="AE528" s="123"/>
      <c r="AF528" s="124">
        <f t="shared" ref="AF528:AF561" si="1187">ROUND(AG528/$F528,2)</f>
        <v>0</v>
      </c>
      <c r="AG528" s="125">
        <f t="shared" ref="AG528:AG561" si="1188">ROUND(AE528*$E528,2)</f>
        <v>0</v>
      </c>
      <c r="AH528" s="123"/>
      <c r="AI528" s="124">
        <f t="shared" ref="AI528:AI561" si="1189">ROUND(AJ528/$F528,2)</f>
        <v>0</v>
      </c>
      <c r="AJ528" s="125">
        <f t="shared" ref="AJ528:AJ561" si="1190">ROUND(AH528*$E528,2)</f>
        <v>0</v>
      </c>
      <c r="AK528" s="123"/>
      <c r="AL528" s="124">
        <f t="shared" ref="AL528:AL561" si="1191">ROUND(AM528/$F528,2)</f>
        <v>0</v>
      </c>
      <c r="AM528" s="125">
        <f t="shared" ref="AM528:AM561" si="1192">ROUND(AK528*$E528,2)</f>
        <v>0</v>
      </c>
      <c r="AN528" s="123"/>
      <c r="AO528" s="124">
        <f t="shared" ref="AO528:AO561" si="1193">ROUND(AP528/$F528,2)</f>
        <v>0</v>
      </c>
      <c r="AP528" s="125">
        <f t="shared" ref="AP528:AP561" si="1194">ROUND(AN528*$E528,2)</f>
        <v>0</v>
      </c>
      <c r="AQ528" s="123"/>
      <c r="AR528" s="124">
        <f t="shared" ref="AR528:AR561" si="1195">ROUND(AS528/$F528,2)</f>
        <v>0</v>
      </c>
      <c r="AS528" s="125">
        <f t="shared" ref="AS528:AS561" si="1196">ROUND(AQ528*$E528,2)</f>
        <v>0</v>
      </c>
      <c r="AT528" s="124">
        <f t="shared" ref="AT528:AT561" si="1197">AU528/F528</f>
        <v>1</v>
      </c>
      <c r="AU528" s="104">
        <f t="shared" ref="AU528:AU561" si="1198">I528+L528+O528+R528+U528+X528+AA528+AD528+AG528+AJ528+AM528+AP528+AS528</f>
        <v>0.7</v>
      </c>
      <c r="AW528" s="19" t="s">
        <v>1278</v>
      </c>
    </row>
    <row r="529" spans="1:49" hidden="1" outlineLevel="1" x14ac:dyDescent="0.25">
      <c r="A529" s="380" t="s">
        <v>1119</v>
      </c>
      <c r="B529" s="381" t="s">
        <v>787</v>
      </c>
      <c r="C529" s="346" t="s">
        <v>97</v>
      </c>
      <c r="D529" s="347">
        <v>4</v>
      </c>
      <c r="E529" s="349">
        <f>'02_P.O.S_N.N.L'!E527</f>
        <v>1.36</v>
      </c>
      <c r="F529" s="349">
        <f>'02_P.O.S_N.N.L'!F527</f>
        <v>5.44</v>
      </c>
      <c r="G529" s="123"/>
      <c r="H529" s="124">
        <f t="shared" si="1171"/>
        <v>0</v>
      </c>
      <c r="I529" s="125">
        <f t="shared" si="1172"/>
        <v>0</v>
      </c>
      <c r="J529" s="123"/>
      <c r="K529" s="124">
        <f t="shared" si="1173"/>
        <v>0</v>
      </c>
      <c r="L529" s="125">
        <f t="shared" si="1174"/>
        <v>0</v>
      </c>
      <c r="M529" s="123"/>
      <c r="N529" s="124">
        <f t="shared" si="1175"/>
        <v>0</v>
      </c>
      <c r="O529" s="125">
        <f t="shared" si="1176"/>
        <v>0</v>
      </c>
      <c r="P529" s="123"/>
      <c r="Q529" s="124">
        <f t="shared" si="1177"/>
        <v>0</v>
      </c>
      <c r="R529" s="125">
        <f t="shared" si="1178"/>
        <v>0</v>
      </c>
      <c r="S529" s="123">
        <v>4</v>
      </c>
      <c r="T529" s="124">
        <f t="shared" si="1179"/>
        <v>1</v>
      </c>
      <c r="U529" s="125">
        <f t="shared" si="1180"/>
        <v>5.44</v>
      </c>
      <c r="V529" s="123"/>
      <c r="W529" s="124">
        <f t="shared" si="1181"/>
        <v>0</v>
      </c>
      <c r="X529" s="125">
        <f t="shared" si="1182"/>
        <v>0</v>
      </c>
      <c r="Y529" s="123"/>
      <c r="Z529" s="124">
        <f t="shared" si="1183"/>
        <v>0</v>
      </c>
      <c r="AA529" s="125">
        <f t="shared" si="1184"/>
        <v>0</v>
      </c>
      <c r="AB529" s="123"/>
      <c r="AC529" s="124">
        <f t="shared" si="1185"/>
        <v>0</v>
      </c>
      <c r="AD529" s="125">
        <f t="shared" si="1186"/>
        <v>0</v>
      </c>
      <c r="AE529" s="123"/>
      <c r="AF529" s="124">
        <f t="shared" si="1187"/>
        <v>0</v>
      </c>
      <c r="AG529" s="125">
        <f t="shared" si="1188"/>
        <v>0</v>
      </c>
      <c r="AH529" s="123"/>
      <c r="AI529" s="124">
        <f t="shared" si="1189"/>
        <v>0</v>
      </c>
      <c r="AJ529" s="125">
        <f t="shared" si="1190"/>
        <v>0</v>
      </c>
      <c r="AK529" s="123"/>
      <c r="AL529" s="124">
        <f t="shared" si="1191"/>
        <v>0</v>
      </c>
      <c r="AM529" s="125">
        <f t="shared" si="1192"/>
        <v>0</v>
      </c>
      <c r="AN529" s="123"/>
      <c r="AO529" s="124">
        <f t="shared" si="1193"/>
        <v>0</v>
      </c>
      <c r="AP529" s="125">
        <f t="shared" si="1194"/>
        <v>0</v>
      </c>
      <c r="AQ529" s="123"/>
      <c r="AR529" s="124">
        <f t="shared" si="1195"/>
        <v>0</v>
      </c>
      <c r="AS529" s="125">
        <f t="shared" si="1196"/>
        <v>0</v>
      </c>
      <c r="AT529" s="124">
        <f t="shared" si="1197"/>
        <v>1</v>
      </c>
      <c r="AU529" s="104">
        <f t="shared" si="1198"/>
        <v>5.44</v>
      </c>
      <c r="AW529" s="19" t="s">
        <v>1278</v>
      </c>
    </row>
    <row r="530" spans="1:49" hidden="1" outlineLevel="1" x14ac:dyDescent="0.25">
      <c r="A530" s="380" t="s">
        <v>1120</v>
      </c>
      <c r="B530" s="381" t="s">
        <v>821</v>
      </c>
      <c r="C530" s="346" t="s">
        <v>97</v>
      </c>
      <c r="D530" s="347">
        <v>7</v>
      </c>
      <c r="E530" s="349">
        <f>'02_P.O.S_N.N.L'!E528</f>
        <v>1.21</v>
      </c>
      <c r="F530" s="349">
        <f>'02_P.O.S_N.N.L'!F528</f>
        <v>8.4699999999999989</v>
      </c>
      <c r="G530" s="123"/>
      <c r="H530" s="124">
        <f t="shared" si="1171"/>
        <v>0</v>
      </c>
      <c r="I530" s="125">
        <f t="shared" si="1172"/>
        <v>0</v>
      </c>
      <c r="J530" s="123"/>
      <c r="K530" s="124">
        <f t="shared" si="1173"/>
        <v>0</v>
      </c>
      <c r="L530" s="125">
        <f t="shared" si="1174"/>
        <v>0</v>
      </c>
      <c r="M530" s="123"/>
      <c r="N530" s="124">
        <f t="shared" si="1175"/>
        <v>0</v>
      </c>
      <c r="O530" s="125">
        <f t="shared" si="1176"/>
        <v>0</v>
      </c>
      <c r="P530" s="123"/>
      <c r="Q530" s="124">
        <f t="shared" si="1177"/>
        <v>0</v>
      </c>
      <c r="R530" s="125">
        <f t="shared" si="1178"/>
        <v>0</v>
      </c>
      <c r="S530" s="123">
        <v>7</v>
      </c>
      <c r="T530" s="124">
        <f t="shared" si="1179"/>
        <v>1</v>
      </c>
      <c r="U530" s="125">
        <f t="shared" si="1180"/>
        <v>8.4700000000000006</v>
      </c>
      <c r="V530" s="123"/>
      <c r="W530" s="124">
        <f t="shared" si="1181"/>
        <v>0</v>
      </c>
      <c r="X530" s="125">
        <f t="shared" si="1182"/>
        <v>0</v>
      </c>
      <c r="Y530" s="123"/>
      <c r="Z530" s="124">
        <f t="shared" si="1183"/>
        <v>0</v>
      </c>
      <c r="AA530" s="125">
        <f t="shared" si="1184"/>
        <v>0</v>
      </c>
      <c r="AB530" s="123"/>
      <c r="AC530" s="124">
        <f t="shared" si="1185"/>
        <v>0</v>
      </c>
      <c r="AD530" s="125">
        <f t="shared" si="1186"/>
        <v>0</v>
      </c>
      <c r="AE530" s="123"/>
      <c r="AF530" s="124">
        <f t="shared" si="1187"/>
        <v>0</v>
      </c>
      <c r="AG530" s="125">
        <f t="shared" si="1188"/>
        <v>0</v>
      </c>
      <c r="AH530" s="123"/>
      <c r="AI530" s="124">
        <f t="shared" si="1189"/>
        <v>0</v>
      </c>
      <c r="AJ530" s="125">
        <f t="shared" si="1190"/>
        <v>0</v>
      </c>
      <c r="AK530" s="123"/>
      <c r="AL530" s="124">
        <f t="shared" si="1191"/>
        <v>0</v>
      </c>
      <c r="AM530" s="125">
        <f t="shared" si="1192"/>
        <v>0</v>
      </c>
      <c r="AN530" s="123"/>
      <c r="AO530" s="124">
        <f t="shared" si="1193"/>
        <v>0</v>
      </c>
      <c r="AP530" s="125">
        <f t="shared" si="1194"/>
        <v>0</v>
      </c>
      <c r="AQ530" s="123"/>
      <c r="AR530" s="124">
        <f t="shared" si="1195"/>
        <v>0</v>
      </c>
      <c r="AS530" s="125">
        <f t="shared" si="1196"/>
        <v>0</v>
      </c>
      <c r="AT530" s="124">
        <f t="shared" si="1197"/>
        <v>1.0000000000000002</v>
      </c>
      <c r="AU530" s="104">
        <f t="shared" si="1198"/>
        <v>8.4700000000000006</v>
      </c>
      <c r="AW530" s="19" t="s">
        <v>1278</v>
      </c>
    </row>
    <row r="531" spans="1:49" hidden="1" outlineLevel="1" x14ac:dyDescent="0.25">
      <c r="A531" s="380" t="s">
        <v>1121</v>
      </c>
      <c r="B531" s="381" t="s">
        <v>822</v>
      </c>
      <c r="C531" s="346" t="s">
        <v>97</v>
      </c>
      <c r="D531" s="347">
        <v>3</v>
      </c>
      <c r="E531" s="349">
        <f>'02_P.O.S_N.N.L'!E529</f>
        <v>3.62</v>
      </c>
      <c r="F531" s="349">
        <f>'02_P.O.S_N.N.L'!F529</f>
        <v>10.86</v>
      </c>
      <c r="G531" s="123"/>
      <c r="H531" s="124">
        <f t="shared" si="1171"/>
        <v>0</v>
      </c>
      <c r="I531" s="125">
        <f t="shared" si="1172"/>
        <v>0</v>
      </c>
      <c r="J531" s="123"/>
      <c r="K531" s="124">
        <f t="shared" si="1173"/>
        <v>0</v>
      </c>
      <c r="L531" s="125">
        <f t="shared" si="1174"/>
        <v>0</v>
      </c>
      <c r="M531" s="123"/>
      <c r="N531" s="124">
        <f t="shared" si="1175"/>
        <v>0</v>
      </c>
      <c r="O531" s="125">
        <f t="shared" si="1176"/>
        <v>0</v>
      </c>
      <c r="P531" s="123"/>
      <c r="Q531" s="124">
        <f t="shared" si="1177"/>
        <v>0</v>
      </c>
      <c r="R531" s="125">
        <f t="shared" si="1178"/>
        <v>0</v>
      </c>
      <c r="S531" s="123">
        <v>3</v>
      </c>
      <c r="T531" s="124">
        <f t="shared" si="1179"/>
        <v>1</v>
      </c>
      <c r="U531" s="125">
        <f t="shared" si="1180"/>
        <v>10.86</v>
      </c>
      <c r="V531" s="123"/>
      <c r="W531" s="124">
        <f t="shared" si="1181"/>
        <v>0</v>
      </c>
      <c r="X531" s="125">
        <f t="shared" si="1182"/>
        <v>0</v>
      </c>
      <c r="Y531" s="123"/>
      <c r="Z531" s="124">
        <f t="shared" si="1183"/>
        <v>0</v>
      </c>
      <c r="AA531" s="125">
        <f t="shared" si="1184"/>
        <v>0</v>
      </c>
      <c r="AB531" s="123"/>
      <c r="AC531" s="124">
        <f t="shared" si="1185"/>
        <v>0</v>
      </c>
      <c r="AD531" s="125">
        <f t="shared" si="1186"/>
        <v>0</v>
      </c>
      <c r="AE531" s="123"/>
      <c r="AF531" s="124">
        <f t="shared" si="1187"/>
        <v>0</v>
      </c>
      <c r="AG531" s="125">
        <f t="shared" si="1188"/>
        <v>0</v>
      </c>
      <c r="AH531" s="123"/>
      <c r="AI531" s="124">
        <f t="shared" si="1189"/>
        <v>0</v>
      </c>
      <c r="AJ531" s="125">
        <f t="shared" si="1190"/>
        <v>0</v>
      </c>
      <c r="AK531" s="123"/>
      <c r="AL531" s="124">
        <f t="shared" si="1191"/>
        <v>0</v>
      </c>
      <c r="AM531" s="125">
        <f t="shared" si="1192"/>
        <v>0</v>
      </c>
      <c r="AN531" s="123"/>
      <c r="AO531" s="124">
        <f t="shared" si="1193"/>
        <v>0</v>
      </c>
      <c r="AP531" s="125">
        <f t="shared" si="1194"/>
        <v>0</v>
      </c>
      <c r="AQ531" s="123"/>
      <c r="AR531" s="124">
        <f t="shared" si="1195"/>
        <v>0</v>
      </c>
      <c r="AS531" s="125">
        <f t="shared" si="1196"/>
        <v>0</v>
      </c>
      <c r="AT531" s="124">
        <f t="shared" si="1197"/>
        <v>1</v>
      </c>
      <c r="AU531" s="104">
        <f t="shared" si="1198"/>
        <v>10.86</v>
      </c>
      <c r="AW531" s="19" t="s">
        <v>1278</v>
      </c>
    </row>
    <row r="532" spans="1:49" hidden="1" outlineLevel="1" x14ac:dyDescent="0.25">
      <c r="A532" s="380" t="s">
        <v>1122</v>
      </c>
      <c r="B532" s="381" t="s">
        <v>713</v>
      </c>
      <c r="C532" s="346" t="s">
        <v>97</v>
      </c>
      <c r="D532" s="347">
        <v>2</v>
      </c>
      <c r="E532" s="349">
        <f>'02_P.O.S_N.N.L'!E530</f>
        <v>23.09</v>
      </c>
      <c r="F532" s="349">
        <f>'02_P.O.S_N.N.L'!F530</f>
        <v>46.18</v>
      </c>
      <c r="G532" s="123"/>
      <c r="H532" s="124">
        <f t="shared" si="1171"/>
        <v>0</v>
      </c>
      <c r="I532" s="125">
        <f t="shared" si="1172"/>
        <v>0</v>
      </c>
      <c r="J532" s="123"/>
      <c r="K532" s="124">
        <f t="shared" si="1173"/>
        <v>0</v>
      </c>
      <c r="L532" s="125">
        <f t="shared" si="1174"/>
        <v>0</v>
      </c>
      <c r="M532" s="123"/>
      <c r="N532" s="124">
        <f t="shared" si="1175"/>
        <v>0</v>
      </c>
      <c r="O532" s="125">
        <f t="shared" si="1176"/>
        <v>0</v>
      </c>
      <c r="P532" s="123"/>
      <c r="Q532" s="124">
        <f t="shared" si="1177"/>
        <v>0</v>
      </c>
      <c r="R532" s="125">
        <f t="shared" si="1178"/>
        <v>0</v>
      </c>
      <c r="S532" s="123">
        <v>2</v>
      </c>
      <c r="T532" s="124">
        <f t="shared" si="1179"/>
        <v>1</v>
      </c>
      <c r="U532" s="125">
        <f t="shared" si="1180"/>
        <v>46.18</v>
      </c>
      <c r="V532" s="123"/>
      <c r="W532" s="124">
        <f t="shared" si="1181"/>
        <v>0</v>
      </c>
      <c r="X532" s="125">
        <f t="shared" si="1182"/>
        <v>0</v>
      </c>
      <c r="Y532" s="123"/>
      <c r="Z532" s="124">
        <f t="shared" si="1183"/>
        <v>0</v>
      </c>
      <c r="AA532" s="125">
        <f t="shared" si="1184"/>
        <v>0</v>
      </c>
      <c r="AB532" s="123"/>
      <c r="AC532" s="124">
        <f t="shared" si="1185"/>
        <v>0</v>
      </c>
      <c r="AD532" s="125">
        <f t="shared" si="1186"/>
        <v>0</v>
      </c>
      <c r="AE532" s="123"/>
      <c r="AF532" s="124">
        <f t="shared" si="1187"/>
        <v>0</v>
      </c>
      <c r="AG532" s="125">
        <f t="shared" si="1188"/>
        <v>0</v>
      </c>
      <c r="AH532" s="123"/>
      <c r="AI532" s="124">
        <f t="shared" si="1189"/>
        <v>0</v>
      </c>
      <c r="AJ532" s="125">
        <f t="shared" si="1190"/>
        <v>0</v>
      </c>
      <c r="AK532" s="123"/>
      <c r="AL532" s="124">
        <f t="shared" si="1191"/>
        <v>0</v>
      </c>
      <c r="AM532" s="125">
        <f t="shared" si="1192"/>
        <v>0</v>
      </c>
      <c r="AN532" s="123"/>
      <c r="AO532" s="124">
        <f t="shared" si="1193"/>
        <v>0</v>
      </c>
      <c r="AP532" s="125">
        <f t="shared" si="1194"/>
        <v>0</v>
      </c>
      <c r="AQ532" s="123"/>
      <c r="AR532" s="124">
        <f t="shared" si="1195"/>
        <v>0</v>
      </c>
      <c r="AS532" s="125">
        <f t="shared" si="1196"/>
        <v>0</v>
      </c>
      <c r="AT532" s="124">
        <f t="shared" si="1197"/>
        <v>1</v>
      </c>
      <c r="AU532" s="104">
        <f t="shared" si="1198"/>
        <v>46.18</v>
      </c>
      <c r="AW532" s="19" t="s">
        <v>1279</v>
      </c>
    </row>
    <row r="533" spans="1:49" hidden="1" outlineLevel="1" x14ac:dyDescent="0.25">
      <c r="A533" s="380" t="s">
        <v>1123</v>
      </c>
      <c r="B533" s="381" t="s">
        <v>823</v>
      </c>
      <c r="C533" s="346" t="s">
        <v>97</v>
      </c>
      <c r="D533" s="347">
        <v>2</v>
      </c>
      <c r="E533" s="349">
        <f>'02_P.O.S_N.N.L'!E531</f>
        <v>5.91</v>
      </c>
      <c r="F533" s="349">
        <f>'02_P.O.S_N.N.L'!F531</f>
        <v>11.82</v>
      </c>
      <c r="G533" s="123"/>
      <c r="H533" s="124">
        <f t="shared" si="1171"/>
        <v>0</v>
      </c>
      <c r="I533" s="125">
        <f t="shared" si="1172"/>
        <v>0</v>
      </c>
      <c r="J533" s="123"/>
      <c r="K533" s="124">
        <f t="shared" si="1173"/>
        <v>0</v>
      </c>
      <c r="L533" s="125">
        <f t="shared" si="1174"/>
        <v>0</v>
      </c>
      <c r="M533" s="123"/>
      <c r="N533" s="124">
        <f t="shared" si="1175"/>
        <v>0</v>
      </c>
      <c r="O533" s="125">
        <f t="shared" si="1176"/>
        <v>0</v>
      </c>
      <c r="P533" s="123"/>
      <c r="Q533" s="124">
        <f t="shared" si="1177"/>
        <v>0</v>
      </c>
      <c r="R533" s="125">
        <f t="shared" si="1178"/>
        <v>0</v>
      </c>
      <c r="S533" s="123">
        <v>2</v>
      </c>
      <c r="T533" s="124">
        <f t="shared" si="1179"/>
        <v>1</v>
      </c>
      <c r="U533" s="125">
        <f t="shared" si="1180"/>
        <v>11.82</v>
      </c>
      <c r="V533" s="123"/>
      <c r="W533" s="124">
        <f t="shared" si="1181"/>
        <v>0</v>
      </c>
      <c r="X533" s="125">
        <f t="shared" si="1182"/>
        <v>0</v>
      </c>
      <c r="Y533" s="123"/>
      <c r="Z533" s="124">
        <f t="shared" si="1183"/>
        <v>0</v>
      </c>
      <c r="AA533" s="125">
        <f t="shared" si="1184"/>
        <v>0</v>
      </c>
      <c r="AB533" s="123"/>
      <c r="AC533" s="124">
        <f t="shared" si="1185"/>
        <v>0</v>
      </c>
      <c r="AD533" s="125">
        <f t="shared" si="1186"/>
        <v>0</v>
      </c>
      <c r="AE533" s="123"/>
      <c r="AF533" s="124">
        <f t="shared" si="1187"/>
        <v>0</v>
      </c>
      <c r="AG533" s="125">
        <f t="shared" si="1188"/>
        <v>0</v>
      </c>
      <c r="AH533" s="123"/>
      <c r="AI533" s="124">
        <f t="shared" si="1189"/>
        <v>0</v>
      </c>
      <c r="AJ533" s="125">
        <f t="shared" si="1190"/>
        <v>0</v>
      </c>
      <c r="AK533" s="123"/>
      <c r="AL533" s="124">
        <f t="shared" si="1191"/>
        <v>0</v>
      </c>
      <c r="AM533" s="125">
        <f t="shared" si="1192"/>
        <v>0</v>
      </c>
      <c r="AN533" s="123"/>
      <c r="AO533" s="124">
        <f t="shared" si="1193"/>
        <v>0</v>
      </c>
      <c r="AP533" s="125">
        <f t="shared" si="1194"/>
        <v>0</v>
      </c>
      <c r="AQ533" s="123"/>
      <c r="AR533" s="124">
        <f t="shared" si="1195"/>
        <v>0</v>
      </c>
      <c r="AS533" s="125">
        <f t="shared" si="1196"/>
        <v>0</v>
      </c>
      <c r="AT533" s="124">
        <f t="shared" si="1197"/>
        <v>1</v>
      </c>
      <c r="AU533" s="104">
        <f t="shared" si="1198"/>
        <v>11.82</v>
      </c>
      <c r="AW533" s="19" t="s">
        <v>1278</v>
      </c>
    </row>
    <row r="534" spans="1:49" hidden="1" outlineLevel="1" x14ac:dyDescent="0.25">
      <c r="A534" s="380" t="s">
        <v>1124</v>
      </c>
      <c r="B534" s="381" t="s">
        <v>824</v>
      </c>
      <c r="C534" s="346" t="s">
        <v>46</v>
      </c>
      <c r="D534" s="349">
        <v>12</v>
      </c>
      <c r="E534" s="349">
        <f>'02_P.O.S_N.N.L'!E532</f>
        <v>2.78</v>
      </c>
      <c r="F534" s="349">
        <f>'02_P.O.S_N.N.L'!F532</f>
        <v>33.36</v>
      </c>
      <c r="G534" s="123"/>
      <c r="H534" s="124">
        <f t="shared" si="1171"/>
        <v>0</v>
      </c>
      <c r="I534" s="125">
        <f t="shared" si="1172"/>
        <v>0</v>
      </c>
      <c r="J534" s="123"/>
      <c r="K534" s="124">
        <f t="shared" si="1173"/>
        <v>0</v>
      </c>
      <c r="L534" s="125">
        <f t="shared" si="1174"/>
        <v>0</v>
      </c>
      <c r="M534" s="123"/>
      <c r="N534" s="124">
        <f t="shared" si="1175"/>
        <v>0</v>
      </c>
      <c r="O534" s="125">
        <f t="shared" si="1176"/>
        <v>0</v>
      </c>
      <c r="P534" s="123"/>
      <c r="Q534" s="124">
        <f t="shared" si="1177"/>
        <v>0</v>
      </c>
      <c r="R534" s="125">
        <f t="shared" si="1178"/>
        <v>0</v>
      </c>
      <c r="S534" s="123">
        <v>12</v>
      </c>
      <c r="T534" s="124">
        <f t="shared" si="1179"/>
        <v>1</v>
      </c>
      <c r="U534" s="125">
        <f t="shared" si="1180"/>
        <v>33.36</v>
      </c>
      <c r="V534" s="123"/>
      <c r="W534" s="124">
        <f t="shared" si="1181"/>
        <v>0</v>
      </c>
      <c r="X534" s="125">
        <f t="shared" si="1182"/>
        <v>0</v>
      </c>
      <c r="Y534" s="123"/>
      <c r="Z534" s="124">
        <f t="shared" si="1183"/>
        <v>0</v>
      </c>
      <c r="AA534" s="125">
        <f t="shared" si="1184"/>
        <v>0</v>
      </c>
      <c r="AB534" s="123"/>
      <c r="AC534" s="124">
        <f t="shared" si="1185"/>
        <v>0</v>
      </c>
      <c r="AD534" s="125">
        <f t="shared" si="1186"/>
        <v>0</v>
      </c>
      <c r="AE534" s="123"/>
      <c r="AF534" s="124">
        <f t="shared" si="1187"/>
        <v>0</v>
      </c>
      <c r="AG534" s="125">
        <f t="shared" si="1188"/>
        <v>0</v>
      </c>
      <c r="AH534" s="123"/>
      <c r="AI534" s="124">
        <f t="shared" si="1189"/>
        <v>0</v>
      </c>
      <c r="AJ534" s="125">
        <f t="shared" si="1190"/>
        <v>0</v>
      </c>
      <c r="AK534" s="123"/>
      <c r="AL534" s="124">
        <f t="shared" si="1191"/>
        <v>0</v>
      </c>
      <c r="AM534" s="125">
        <f t="shared" si="1192"/>
        <v>0</v>
      </c>
      <c r="AN534" s="123"/>
      <c r="AO534" s="124">
        <f t="shared" si="1193"/>
        <v>0</v>
      </c>
      <c r="AP534" s="125">
        <f t="shared" si="1194"/>
        <v>0</v>
      </c>
      <c r="AQ534" s="123"/>
      <c r="AR534" s="124">
        <f t="shared" si="1195"/>
        <v>0</v>
      </c>
      <c r="AS534" s="125">
        <f t="shared" si="1196"/>
        <v>0</v>
      </c>
      <c r="AT534" s="124">
        <f t="shared" si="1197"/>
        <v>1</v>
      </c>
      <c r="AU534" s="104">
        <f t="shared" si="1198"/>
        <v>33.36</v>
      </c>
      <c r="AW534" s="19" t="s">
        <v>1278</v>
      </c>
    </row>
    <row r="535" spans="1:49" hidden="1" outlineLevel="1" x14ac:dyDescent="0.25">
      <c r="A535" s="380" t="s">
        <v>1125</v>
      </c>
      <c r="B535" s="381" t="s">
        <v>825</v>
      </c>
      <c r="C535" s="346" t="s">
        <v>97</v>
      </c>
      <c r="D535" s="347">
        <v>5</v>
      </c>
      <c r="E535" s="349">
        <f>'02_P.O.S_N.N.L'!E533</f>
        <v>3.59</v>
      </c>
      <c r="F535" s="349">
        <f>'02_P.O.S_N.N.L'!F533</f>
        <v>17.95</v>
      </c>
      <c r="G535" s="123"/>
      <c r="H535" s="124">
        <f t="shared" si="1171"/>
        <v>0</v>
      </c>
      <c r="I535" s="125">
        <f t="shared" si="1172"/>
        <v>0</v>
      </c>
      <c r="J535" s="123"/>
      <c r="K535" s="124">
        <f t="shared" si="1173"/>
        <v>0</v>
      </c>
      <c r="L535" s="125">
        <f t="shared" si="1174"/>
        <v>0</v>
      </c>
      <c r="M535" s="123"/>
      <c r="N535" s="124">
        <f t="shared" si="1175"/>
        <v>0</v>
      </c>
      <c r="O535" s="125">
        <f t="shared" si="1176"/>
        <v>0</v>
      </c>
      <c r="P535" s="123"/>
      <c r="Q535" s="124">
        <f t="shared" si="1177"/>
        <v>0</v>
      </c>
      <c r="R535" s="125">
        <f t="shared" si="1178"/>
        <v>0</v>
      </c>
      <c r="S535" s="123">
        <v>5</v>
      </c>
      <c r="T535" s="124">
        <f t="shared" si="1179"/>
        <v>1</v>
      </c>
      <c r="U535" s="125">
        <f t="shared" si="1180"/>
        <v>17.95</v>
      </c>
      <c r="V535" s="123"/>
      <c r="W535" s="124">
        <f t="shared" si="1181"/>
        <v>0</v>
      </c>
      <c r="X535" s="125">
        <f t="shared" si="1182"/>
        <v>0</v>
      </c>
      <c r="Y535" s="123"/>
      <c r="Z535" s="124">
        <f t="shared" si="1183"/>
        <v>0</v>
      </c>
      <c r="AA535" s="125">
        <f t="shared" si="1184"/>
        <v>0</v>
      </c>
      <c r="AB535" s="123"/>
      <c r="AC535" s="124">
        <f t="shared" si="1185"/>
        <v>0</v>
      </c>
      <c r="AD535" s="125">
        <f t="shared" si="1186"/>
        <v>0</v>
      </c>
      <c r="AE535" s="123"/>
      <c r="AF535" s="124">
        <f t="shared" si="1187"/>
        <v>0</v>
      </c>
      <c r="AG535" s="125">
        <f t="shared" si="1188"/>
        <v>0</v>
      </c>
      <c r="AH535" s="123"/>
      <c r="AI535" s="124">
        <f t="shared" si="1189"/>
        <v>0</v>
      </c>
      <c r="AJ535" s="125">
        <f t="shared" si="1190"/>
        <v>0</v>
      </c>
      <c r="AK535" s="123"/>
      <c r="AL535" s="124">
        <f t="shared" si="1191"/>
        <v>0</v>
      </c>
      <c r="AM535" s="125">
        <f t="shared" si="1192"/>
        <v>0</v>
      </c>
      <c r="AN535" s="123"/>
      <c r="AO535" s="124">
        <f t="shared" si="1193"/>
        <v>0</v>
      </c>
      <c r="AP535" s="125">
        <f t="shared" si="1194"/>
        <v>0</v>
      </c>
      <c r="AQ535" s="123"/>
      <c r="AR535" s="124">
        <f t="shared" si="1195"/>
        <v>0</v>
      </c>
      <c r="AS535" s="125">
        <f t="shared" si="1196"/>
        <v>0</v>
      </c>
      <c r="AT535" s="124">
        <f t="shared" si="1197"/>
        <v>1</v>
      </c>
      <c r="AU535" s="104">
        <f t="shared" si="1198"/>
        <v>17.95</v>
      </c>
      <c r="AW535" s="19" t="s">
        <v>1278</v>
      </c>
    </row>
    <row r="536" spans="1:49" hidden="1" outlineLevel="1" x14ac:dyDescent="0.25">
      <c r="A536" s="380" t="s">
        <v>1126</v>
      </c>
      <c r="B536" s="381" t="s">
        <v>826</v>
      </c>
      <c r="C536" s="346" t="s">
        <v>97</v>
      </c>
      <c r="D536" s="347">
        <v>4</v>
      </c>
      <c r="E536" s="349">
        <f>'02_P.O.S_N.N.L'!E534</f>
        <v>0.46</v>
      </c>
      <c r="F536" s="349">
        <f>'02_P.O.S_N.N.L'!F534</f>
        <v>1.84</v>
      </c>
      <c r="G536" s="123"/>
      <c r="H536" s="124">
        <f t="shared" si="1171"/>
        <v>0</v>
      </c>
      <c r="I536" s="125">
        <f t="shared" si="1172"/>
        <v>0</v>
      </c>
      <c r="J536" s="123"/>
      <c r="K536" s="124">
        <f t="shared" si="1173"/>
        <v>0</v>
      </c>
      <c r="L536" s="125">
        <f t="shared" si="1174"/>
        <v>0</v>
      </c>
      <c r="M536" s="123"/>
      <c r="N536" s="124">
        <f t="shared" si="1175"/>
        <v>0</v>
      </c>
      <c r="O536" s="125">
        <f t="shared" si="1176"/>
        <v>0</v>
      </c>
      <c r="P536" s="123"/>
      <c r="Q536" s="124">
        <f t="shared" si="1177"/>
        <v>0</v>
      </c>
      <c r="R536" s="125">
        <f t="shared" si="1178"/>
        <v>0</v>
      </c>
      <c r="S536" s="123">
        <v>4</v>
      </c>
      <c r="T536" s="124">
        <f t="shared" si="1179"/>
        <v>1</v>
      </c>
      <c r="U536" s="125">
        <f t="shared" si="1180"/>
        <v>1.84</v>
      </c>
      <c r="V536" s="123"/>
      <c r="W536" s="124">
        <f t="shared" si="1181"/>
        <v>0</v>
      </c>
      <c r="X536" s="125">
        <f t="shared" si="1182"/>
        <v>0</v>
      </c>
      <c r="Y536" s="123"/>
      <c r="Z536" s="124">
        <f t="shared" si="1183"/>
        <v>0</v>
      </c>
      <c r="AA536" s="125">
        <f t="shared" si="1184"/>
        <v>0</v>
      </c>
      <c r="AB536" s="123"/>
      <c r="AC536" s="124">
        <f t="shared" si="1185"/>
        <v>0</v>
      </c>
      <c r="AD536" s="125">
        <f t="shared" si="1186"/>
        <v>0</v>
      </c>
      <c r="AE536" s="123"/>
      <c r="AF536" s="124">
        <f t="shared" si="1187"/>
        <v>0</v>
      </c>
      <c r="AG536" s="125">
        <f t="shared" si="1188"/>
        <v>0</v>
      </c>
      <c r="AH536" s="123"/>
      <c r="AI536" s="124">
        <f t="shared" si="1189"/>
        <v>0</v>
      </c>
      <c r="AJ536" s="125">
        <f t="shared" si="1190"/>
        <v>0</v>
      </c>
      <c r="AK536" s="123"/>
      <c r="AL536" s="124">
        <f t="shared" si="1191"/>
        <v>0</v>
      </c>
      <c r="AM536" s="125">
        <f t="shared" si="1192"/>
        <v>0</v>
      </c>
      <c r="AN536" s="123"/>
      <c r="AO536" s="124">
        <f t="shared" si="1193"/>
        <v>0</v>
      </c>
      <c r="AP536" s="125">
        <f t="shared" si="1194"/>
        <v>0</v>
      </c>
      <c r="AQ536" s="123"/>
      <c r="AR536" s="124">
        <f t="shared" si="1195"/>
        <v>0</v>
      </c>
      <c r="AS536" s="125">
        <f t="shared" si="1196"/>
        <v>0</v>
      </c>
      <c r="AT536" s="124">
        <f t="shared" si="1197"/>
        <v>1</v>
      </c>
      <c r="AU536" s="104">
        <f t="shared" si="1198"/>
        <v>1.84</v>
      </c>
      <c r="AW536" s="19" t="s">
        <v>1278</v>
      </c>
    </row>
    <row r="537" spans="1:49" hidden="1" outlineLevel="1" x14ac:dyDescent="0.25">
      <c r="A537" s="380" t="s">
        <v>1127</v>
      </c>
      <c r="B537" s="381" t="s">
        <v>827</v>
      </c>
      <c r="C537" s="346" t="s">
        <v>97</v>
      </c>
      <c r="D537" s="347">
        <v>4</v>
      </c>
      <c r="E537" s="349">
        <f>'02_P.O.S_N.N.L'!E535</f>
        <v>0.69</v>
      </c>
      <c r="F537" s="349">
        <f>'02_P.O.S_N.N.L'!F535</f>
        <v>2.76</v>
      </c>
      <c r="G537" s="123"/>
      <c r="H537" s="124">
        <f t="shared" si="1171"/>
        <v>0</v>
      </c>
      <c r="I537" s="125">
        <f t="shared" si="1172"/>
        <v>0</v>
      </c>
      <c r="J537" s="123"/>
      <c r="K537" s="124">
        <f t="shared" si="1173"/>
        <v>0</v>
      </c>
      <c r="L537" s="125">
        <f t="shared" si="1174"/>
        <v>0</v>
      </c>
      <c r="M537" s="123"/>
      <c r="N537" s="124">
        <f t="shared" si="1175"/>
        <v>0</v>
      </c>
      <c r="O537" s="125">
        <f t="shared" si="1176"/>
        <v>0</v>
      </c>
      <c r="P537" s="123"/>
      <c r="Q537" s="124">
        <f t="shared" si="1177"/>
        <v>0</v>
      </c>
      <c r="R537" s="125">
        <f t="shared" si="1178"/>
        <v>0</v>
      </c>
      <c r="S537" s="123">
        <v>4</v>
      </c>
      <c r="T537" s="124">
        <f t="shared" si="1179"/>
        <v>1</v>
      </c>
      <c r="U537" s="125">
        <f t="shared" si="1180"/>
        <v>2.76</v>
      </c>
      <c r="V537" s="123"/>
      <c r="W537" s="124">
        <f t="shared" si="1181"/>
        <v>0</v>
      </c>
      <c r="X537" s="125">
        <f t="shared" si="1182"/>
        <v>0</v>
      </c>
      <c r="Y537" s="123"/>
      <c r="Z537" s="124">
        <f t="shared" si="1183"/>
        <v>0</v>
      </c>
      <c r="AA537" s="125">
        <f t="shared" si="1184"/>
        <v>0</v>
      </c>
      <c r="AB537" s="123"/>
      <c r="AC537" s="124">
        <f t="shared" si="1185"/>
        <v>0</v>
      </c>
      <c r="AD537" s="125">
        <f t="shared" si="1186"/>
        <v>0</v>
      </c>
      <c r="AE537" s="123"/>
      <c r="AF537" s="124">
        <f t="shared" si="1187"/>
        <v>0</v>
      </c>
      <c r="AG537" s="125">
        <f t="shared" si="1188"/>
        <v>0</v>
      </c>
      <c r="AH537" s="123"/>
      <c r="AI537" s="124">
        <f t="shared" si="1189"/>
        <v>0</v>
      </c>
      <c r="AJ537" s="125">
        <f t="shared" si="1190"/>
        <v>0</v>
      </c>
      <c r="AK537" s="123"/>
      <c r="AL537" s="124">
        <f t="shared" si="1191"/>
        <v>0</v>
      </c>
      <c r="AM537" s="125">
        <f t="shared" si="1192"/>
        <v>0</v>
      </c>
      <c r="AN537" s="123"/>
      <c r="AO537" s="124">
        <f t="shared" si="1193"/>
        <v>0</v>
      </c>
      <c r="AP537" s="125">
        <f t="shared" si="1194"/>
        <v>0</v>
      </c>
      <c r="AQ537" s="123"/>
      <c r="AR537" s="124">
        <f t="shared" si="1195"/>
        <v>0</v>
      </c>
      <c r="AS537" s="125">
        <f t="shared" si="1196"/>
        <v>0</v>
      </c>
      <c r="AT537" s="124">
        <f t="shared" si="1197"/>
        <v>1</v>
      </c>
      <c r="AU537" s="104">
        <f t="shared" si="1198"/>
        <v>2.76</v>
      </c>
      <c r="AW537" s="19" t="s">
        <v>1278</v>
      </c>
    </row>
    <row r="538" spans="1:49" hidden="1" outlineLevel="1" x14ac:dyDescent="0.25">
      <c r="A538" s="380" t="s">
        <v>1128</v>
      </c>
      <c r="B538" s="381" t="s">
        <v>713</v>
      </c>
      <c r="C538" s="346" t="s">
        <v>97</v>
      </c>
      <c r="D538" s="347">
        <v>1</v>
      </c>
      <c r="E538" s="349">
        <f>'02_P.O.S_N.N.L'!E536</f>
        <v>23.09</v>
      </c>
      <c r="F538" s="349">
        <f>'02_P.O.S_N.N.L'!F536</f>
        <v>23.09</v>
      </c>
      <c r="G538" s="123"/>
      <c r="H538" s="124">
        <f t="shared" si="1171"/>
        <v>0</v>
      </c>
      <c r="I538" s="125">
        <f t="shared" si="1172"/>
        <v>0</v>
      </c>
      <c r="J538" s="123"/>
      <c r="K538" s="124">
        <f t="shared" si="1173"/>
        <v>0</v>
      </c>
      <c r="L538" s="125">
        <f t="shared" si="1174"/>
        <v>0</v>
      </c>
      <c r="M538" s="123"/>
      <c r="N538" s="124">
        <f t="shared" si="1175"/>
        <v>0</v>
      </c>
      <c r="O538" s="125">
        <f t="shared" si="1176"/>
        <v>0</v>
      </c>
      <c r="P538" s="123"/>
      <c r="Q538" s="124">
        <f t="shared" si="1177"/>
        <v>0</v>
      </c>
      <c r="R538" s="125">
        <f t="shared" si="1178"/>
        <v>0</v>
      </c>
      <c r="S538" s="123">
        <v>1</v>
      </c>
      <c r="T538" s="124">
        <f t="shared" si="1179"/>
        <v>1</v>
      </c>
      <c r="U538" s="125">
        <f t="shared" si="1180"/>
        <v>23.09</v>
      </c>
      <c r="V538" s="123"/>
      <c r="W538" s="124">
        <f t="shared" si="1181"/>
        <v>0</v>
      </c>
      <c r="X538" s="125">
        <f t="shared" si="1182"/>
        <v>0</v>
      </c>
      <c r="Y538" s="123"/>
      <c r="Z538" s="124">
        <f t="shared" si="1183"/>
        <v>0</v>
      </c>
      <c r="AA538" s="125">
        <f t="shared" si="1184"/>
        <v>0</v>
      </c>
      <c r="AB538" s="123"/>
      <c r="AC538" s="124">
        <f t="shared" si="1185"/>
        <v>0</v>
      </c>
      <c r="AD538" s="125">
        <f t="shared" si="1186"/>
        <v>0</v>
      </c>
      <c r="AE538" s="123"/>
      <c r="AF538" s="124">
        <f t="shared" si="1187"/>
        <v>0</v>
      </c>
      <c r="AG538" s="125">
        <f t="shared" si="1188"/>
        <v>0</v>
      </c>
      <c r="AH538" s="123"/>
      <c r="AI538" s="124">
        <f t="shared" si="1189"/>
        <v>0</v>
      </c>
      <c r="AJ538" s="125">
        <f t="shared" si="1190"/>
        <v>0</v>
      </c>
      <c r="AK538" s="123"/>
      <c r="AL538" s="124">
        <f t="shared" si="1191"/>
        <v>0</v>
      </c>
      <c r="AM538" s="125">
        <f t="shared" si="1192"/>
        <v>0</v>
      </c>
      <c r="AN538" s="123"/>
      <c r="AO538" s="124">
        <f t="shared" si="1193"/>
        <v>0</v>
      </c>
      <c r="AP538" s="125">
        <f t="shared" si="1194"/>
        <v>0</v>
      </c>
      <c r="AQ538" s="123"/>
      <c r="AR538" s="124">
        <f t="shared" si="1195"/>
        <v>0</v>
      </c>
      <c r="AS538" s="125">
        <f t="shared" si="1196"/>
        <v>0</v>
      </c>
      <c r="AT538" s="124">
        <f t="shared" si="1197"/>
        <v>1</v>
      </c>
      <c r="AU538" s="104">
        <f t="shared" si="1198"/>
        <v>23.09</v>
      </c>
      <c r="AW538" s="19" t="s">
        <v>1279</v>
      </c>
    </row>
    <row r="539" spans="1:49" hidden="1" outlineLevel="1" x14ac:dyDescent="0.25">
      <c r="A539" s="380" t="s">
        <v>1129</v>
      </c>
      <c r="B539" s="381" t="s">
        <v>828</v>
      </c>
      <c r="C539" s="346" t="s">
        <v>97</v>
      </c>
      <c r="D539" s="347">
        <v>1</v>
      </c>
      <c r="E539" s="349">
        <f>'02_P.O.S_N.N.L'!E537</f>
        <v>18.52</v>
      </c>
      <c r="F539" s="349">
        <f>'02_P.O.S_N.N.L'!F537</f>
        <v>18.52</v>
      </c>
      <c r="G539" s="123"/>
      <c r="H539" s="124">
        <f t="shared" si="1171"/>
        <v>0</v>
      </c>
      <c r="I539" s="125">
        <f t="shared" si="1172"/>
        <v>0</v>
      </c>
      <c r="J539" s="123"/>
      <c r="K539" s="124">
        <f t="shared" si="1173"/>
        <v>0</v>
      </c>
      <c r="L539" s="125">
        <f t="shared" si="1174"/>
        <v>0</v>
      </c>
      <c r="M539" s="123"/>
      <c r="N539" s="124">
        <f t="shared" si="1175"/>
        <v>0</v>
      </c>
      <c r="O539" s="125">
        <f t="shared" si="1176"/>
        <v>0</v>
      </c>
      <c r="P539" s="123"/>
      <c r="Q539" s="124">
        <f t="shared" si="1177"/>
        <v>0</v>
      </c>
      <c r="R539" s="125">
        <f t="shared" si="1178"/>
        <v>0</v>
      </c>
      <c r="S539" s="123">
        <v>1</v>
      </c>
      <c r="T539" s="124">
        <f t="shared" si="1179"/>
        <v>1</v>
      </c>
      <c r="U539" s="125">
        <f t="shared" si="1180"/>
        <v>18.52</v>
      </c>
      <c r="V539" s="123"/>
      <c r="W539" s="124">
        <f t="shared" si="1181"/>
        <v>0</v>
      </c>
      <c r="X539" s="125">
        <f t="shared" si="1182"/>
        <v>0</v>
      </c>
      <c r="Y539" s="123"/>
      <c r="Z539" s="124">
        <f t="shared" si="1183"/>
        <v>0</v>
      </c>
      <c r="AA539" s="125">
        <f t="shared" si="1184"/>
        <v>0</v>
      </c>
      <c r="AB539" s="123"/>
      <c r="AC539" s="124">
        <f t="shared" si="1185"/>
        <v>0</v>
      </c>
      <c r="AD539" s="125">
        <f t="shared" si="1186"/>
        <v>0</v>
      </c>
      <c r="AE539" s="123"/>
      <c r="AF539" s="124">
        <f t="shared" si="1187"/>
        <v>0</v>
      </c>
      <c r="AG539" s="125">
        <f t="shared" si="1188"/>
        <v>0</v>
      </c>
      <c r="AH539" s="123"/>
      <c r="AI539" s="124">
        <f t="shared" si="1189"/>
        <v>0</v>
      </c>
      <c r="AJ539" s="125">
        <f t="shared" si="1190"/>
        <v>0</v>
      </c>
      <c r="AK539" s="123"/>
      <c r="AL539" s="124">
        <f t="shared" si="1191"/>
        <v>0</v>
      </c>
      <c r="AM539" s="125">
        <f t="shared" si="1192"/>
        <v>0</v>
      </c>
      <c r="AN539" s="123"/>
      <c r="AO539" s="124">
        <f t="shared" si="1193"/>
        <v>0</v>
      </c>
      <c r="AP539" s="125">
        <f t="shared" si="1194"/>
        <v>0</v>
      </c>
      <c r="AQ539" s="123"/>
      <c r="AR539" s="124">
        <f t="shared" si="1195"/>
        <v>0</v>
      </c>
      <c r="AS539" s="125">
        <f t="shared" si="1196"/>
        <v>0</v>
      </c>
      <c r="AT539" s="124">
        <f t="shared" si="1197"/>
        <v>1</v>
      </c>
      <c r="AU539" s="104">
        <f t="shared" si="1198"/>
        <v>18.52</v>
      </c>
      <c r="AW539" s="19" t="s">
        <v>1279</v>
      </c>
    </row>
    <row r="540" spans="1:49" hidden="1" outlineLevel="1" x14ac:dyDescent="0.25">
      <c r="A540" s="380" t="s">
        <v>1130</v>
      </c>
      <c r="B540" s="381" t="s">
        <v>829</v>
      </c>
      <c r="C540" s="346" t="s">
        <v>97</v>
      </c>
      <c r="D540" s="347">
        <v>1</v>
      </c>
      <c r="E540" s="349">
        <f>'02_P.O.S_N.N.L'!E538</f>
        <v>1.94</v>
      </c>
      <c r="F540" s="349">
        <f>'02_P.O.S_N.N.L'!F538</f>
        <v>1.94</v>
      </c>
      <c r="G540" s="123"/>
      <c r="H540" s="124">
        <f t="shared" si="1171"/>
        <v>0</v>
      </c>
      <c r="I540" s="125">
        <f t="shared" si="1172"/>
        <v>0</v>
      </c>
      <c r="J540" s="123"/>
      <c r="K540" s="124">
        <f t="shared" si="1173"/>
        <v>0</v>
      </c>
      <c r="L540" s="125">
        <f t="shared" si="1174"/>
        <v>0</v>
      </c>
      <c r="M540" s="123"/>
      <c r="N540" s="124">
        <f t="shared" si="1175"/>
        <v>0</v>
      </c>
      <c r="O540" s="125">
        <f t="shared" si="1176"/>
        <v>0</v>
      </c>
      <c r="P540" s="123"/>
      <c r="Q540" s="124">
        <f t="shared" si="1177"/>
        <v>0</v>
      </c>
      <c r="R540" s="125">
        <f t="shared" si="1178"/>
        <v>0</v>
      </c>
      <c r="S540" s="123">
        <v>1</v>
      </c>
      <c r="T540" s="124">
        <f t="shared" si="1179"/>
        <v>1</v>
      </c>
      <c r="U540" s="125">
        <f t="shared" si="1180"/>
        <v>1.94</v>
      </c>
      <c r="V540" s="123"/>
      <c r="W540" s="124">
        <f t="shared" si="1181"/>
        <v>0</v>
      </c>
      <c r="X540" s="125">
        <f t="shared" si="1182"/>
        <v>0</v>
      </c>
      <c r="Y540" s="123"/>
      <c r="Z540" s="124">
        <f t="shared" si="1183"/>
        <v>0</v>
      </c>
      <c r="AA540" s="125">
        <f t="shared" si="1184"/>
        <v>0</v>
      </c>
      <c r="AB540" s="123"/>
      <c r="AC540" s="124">
        <f t="shared" si="1185"/>
        <v>0</v>
      </c>
      <c r="AD540" s="125">
        <f t="shared" si="1186"/>
        <v>0</v>
      </c>
      <c r="AE540" s="123"/>
      <c r="AF540" s="124">
        <f t="shared" si="1187"/>
        <v>0</v>
      </c>
      <c r="AG540" s="125">
        <f t="shared" si="1188"/>
        <v>0</v>
      </c>
      <c r="AH540" s="123"/>
      <c r="AI540" s="124">
        <f t="shared" si="1189"/>
        <v>0</v>
      </c>
      <c r="AJ540" s="125">
        <f t="shared" si="1190"/>
        <v>0</v>
      </c>
      <c r="AK540" s="123"/>
      <c r="AL540" s="124">
        <f t="shared" si="1191"/>
        <v>0</v>
      </c>
      <c r="AM540" s="125">
        <f t="shared" si="1192"/>
        <v>0</v>
      </c>
      <c r="AN540" s="123"/>
      <c r="AO540" s="124">
        <f t="shared" si="1193"/>
        <v>0</v>
      </c>
      <c r="AP540" s="125">
        <f t="shared" si="1194"/>
        <v>0</v>
      </c>
      <c r="AQ540" s="123"/>
      <c r="AR540" s="124">
        <f t="shared" si="1195"/>
        <v>0</v>
      </c>
      <c r="AS540" s="125">
        <f t="shared" si="1196"/>
        <v>0</v>
      </c>
      <c r="AT540" s="124">
        <f t="shared" si="1197"/>
        <v>1</v>
      </c>
      <c r="AU540" s="104">
        <f t="shared" si="1198"/>
        <v>1.94</v>
      </c>
      <c r="AW540" s="19" t="s">
        <v>1278</v>
      </c>
    </row>
    <row r="541" spans="1:49" hidden="1" outlineLevel="1" x14ac:dyDescent="0.25">
      <c r="A541" s="380" t="s">
        <v>1131</v>
      </c>
      <c r="B541" s="381" t="s">
        <v>830</v>
      </c>
      <c r="C541" s="346" t="s">
        <v>97</v>
      </c>
      <c r="D541" s="347">
        <v>1</v>
      </c>
      <c r="E541" s="349">
        <f>'02_P.O.S_N.N.L'!E539</f>
        <v>0.78</v>
      </c>
      <c r="F541" s="349">
        <f>'02_P.O.S_N.N.L'!F539</f>
        <v>0.78</v>
      </c>
      <c r="G541" s="123"/>
      <c r="H541" s="124">
        <f t="shared" si="1171"/>
        <v>0</v>
      </c>
      <c r="I541" s="125">
        <f t="shared" si="1172"/>
        <v>0</v>
      </c>
      <c r="J541" s="123"/>
      <c r="K541" s="124">
        <f t="shared" si="1173"/>
        <v>0</v>
      </c>
      <c r="L541" s="125">
        <f t="shared" si="1174"/>
        <v>0</v>
      </c>
      <c r="M541" s="123"/>
      <c r="N541" s="124">
        <f t="shared" si="1175"/>
        <v>0</v>
      </c>
      <c r="O541" s="125">
        <f t="shared" si="1176"/>
        <v>0</v>
      </c>
      <c r="P541" s="123"/>
      <c r="Q541" s="124">
        <f t="shared" si="1177"/>
        <v>0</v>
      </c>
      <c r="R541" s="125">
        <f t="shared" si="1178"/>
        <v>0</v>
      </c>
      <c r="S541" s="123">
        <v>1</v>
      </c>
      <c r="T541" s="124">
        <f t="shared" si="1179"/>
        <v>1</v>
      </c>
      <c r="U541" s="125">
        <f t="shared" si="1180"/>
        <v>0.78</v>
      </c>
      <c r="V541" s="123"/>
      <c r="W541" s="124">
        <f t="shared" si="1181"/>
        <v>0</v>
      </c>
      <c r="X541" s="125">
        <f t="shared" si="1182"/>
        <v>0</v>
      </c>
      <c r="Y541" s="123"/>
      <c r="Z541" s="124">
        <f t="shared" si="1183"/>
        <v>0</v>
      </c>
      <c r="AA541" s="125">
        <f t="shared" si="1184"/>
        <v>0</v>
      </c>
      <c r="AB541" s="123"/>
      <c r="AC541" s="124">
        <f t="shared" si="1185"/>
        <v>0</v>
      </c>
      <c r="AD541" s="125">
        <f t="shared" si="1186"/>
        <v>0</v>
      </c>
      <c r="AE541" s="123"/>
      <c r="AF541" s="124">
        <f t="shared" si="1187"/>
        <v>0</v>
      </c>
      <c r="AG541" s="125">
        <f t="shared" si="1188"/>
        <v>0</v>
      </c>
      <c r="AH541" s="123"/>
      <c r="AI541" s="124">
        <f t="shared" si="1189"/>
        <v>0</v>
      </c>
      <c r="AJ541" s="125">
        <f t="shared" si="1190"/>
        <v>0</v>
      </c>
      <c r="AK541" s="123"/>
      <c r="AL541" s="124">
        <f t="shared" si="1191"/>
        <v>0</v>
      </c>
      <c r="AM541" s="125">
        <f t="shared" si="1192"/>
        <v>0</v>
      </c>
      <c r="AN541" s="123"/>
      <c r="AO541" s="124">
        <f t="shared" si="1193"/>
        <v>0</v>
      </c>
      <c r="AP541" s="125">
        <f t="shared" si="1194"/>
        <v>0</v>
      </c>
      <c r="AQ541" s="123"/>
      <c r="AR541" s="124">
        <f t="shared" si="1195"/>
        <v>0</v>
      </c>
      <c r="AS541" s="125">
        <f t="shared" si="1196"/>
        <v>0</v>
      </c>
      <c r="AT541" s="124">
        <f t="shared" si="1197"/>
        <v>1</v>
      </c>
      <c r="AU541" s="104">
        <f t="shared" si="1198"/>
        <v>0.78</v>
      </c>
      <c r="AW541" s="19" t="s">
        <v>1278</v>
      </c>
    </row>
    <row r="542" spans="1:49" hidden="1" outlineLevel="1" x14ac:dyDescent="0.25">
      <c r="A542" s="380" t="s">
        <v>1132</v>
      </c>
      <c r="B542" s="381" t="s">
        <v>831</v>
      </c>
      <c r="C542" s="346" t="s">
        <v>97</v>
      </c>
      <c r="D542" s="347">
        <v>3</v>
      </c>
      <c r="E542" s="349">
        <f>'02_P.O.S_N.N.L'!E540</f>
        <v>10.16</v>
      </c>
      <c r="F542" s="349">
        <f>'02_P.O.S_N.N.L'!F540</f>
        <v>30.48</v>
      </c>
      <c r="G542" s="123"/>
      <c r="H542" s="124">
        <f t="shared" si="1171"/>
        <v>0</v>
      </c>
      <c r="I542" s="125">
        <f t="shared" si="1172"/>
        <v>0</v>
      </c>
      <c r="J542" s="123"/>
      <c r="K542" s="124">
        <f t="shared" si="1173"/>
        <v>0</v>
      </c>
      <c r="L542" s="125">
        <f t="shared" si="1174"/>
        <v>0</v>
      </c>
      <c r="M542" s="123"/>
      <c r="N542" s="124">
        <f t="shared" si="1175"/>
        <v>0</v>
      </c>
      <c r="O542" s="125">
        <f t="shared" si="1176"/>
        <v>0</v>
      </c>
      <c r="P542" s="123"/>
      <c r="Q542" s="124">
        <f t="shared" si="1177"/>
        <v>0</v>
      </c>
      <c r="R542" s="125">
        <f t="shared" si="1178"/>
        <v>0</v>
      </c>
      <c r="S542" s="123">
        <v>3</v>
      </c>
      <c r="T542" s="124">
        <f t="shared" si="1179"/>
        <v>1</v>
      </c>
      <c r="U542" s="125">
        <f t="shared" si="1180"/>
        <v>30.48</v>
      </c>
      <c r="V542" s="123"/>
      <c r="W542" s="124">
        <f t="shared" si="1181"/>
        <v>0</v>
      </c>
      <c r="X542" s="125">
        <f t="shared" si="1182"/>
        <v>0</v>
      </c>
      <c r="Y542" s="123"/>
      <c r="Z542" s="124">
        <f t="shared" si="1183"/>
        <v>0</v>
      </c>
      <c r="AA542" s="125">
        <f t="shared" si="1184"/>
        <v>0</v>
      </c>
      <c r="AB542" s="123"/>
      <c r="AC542" s="124">
        <f t="shared" si="1185"/>
        <v>0</v>
      </c>
      <c r="AD542" s="125">
        <f t="shared" si="1186"/>
        <v>0</v>
      </c>
      <c r="AE542" s="123"/>
      <c r="AF542" s="124">
        <f t="shared" si="1187"/>
        <v>0</v>
      </c>
      <c r="AG542" s="125">
        <f t="shared" si="1188"/>
        <v>0</v>
      </c>
      <c r="AH542" s="123"/>
      <c r="AI542" s="124">
        <f t="shared" si="1189"/>
        <v>0</v>
      </c>
      <c r="AJ542" s="125">
        <f t="shared" si="1190"/>
        <v>0</v>
      </c>
      <c r="AK542" s="123"/>
      <c r="AL542" s="124">
        <f t="shared" si="1191"/>
        <v>0</v>
      </c>
      <c r="AM542" s="125">
        <f t="shared" si="1192"/>
        <v>0</v>
      </c>
      <c r="AN542" s="123"/>
      <c r="AO542" s="124">
        <f t="shared" si="1193"/>
        <v>0</v>
      </c>
      <c r="AP542" s="125">
        <f t="shared" si="1194"/>
        <v>0</v>
      </c>
      <c r="AQ542" s="123"/>
      <c r="AR542" s="124">
        <f t="shared" si="1195"/>
        <v>0</v>
      </c>
      <c r="AS542" s="125">
        <f t="shared" si="1196"/>
        <v>0</v>
      </c>
      <c r="AT542" s="124">
        <f t="shared" si="1197"/>
        <v>1</v>
      </c>
      <c r="AU542" s="104">
        <f t="shared" si="1198"/>
        <v>30.48</v>
      </c>
      <c r="AW542" s="19" t="s">
        <v>1278</v>
      </c>
    </row>
    <row r="543" spans="1:49" hidden="1" outlineLevel="1" x14ac:dyDescent="0.25">
      <c r="A543" s="380" t="s">
        <v>1133</v>
      </c>
      <c r="B543" s="381" t="s">
        <v>832</v>
      </c>
      <c r="C543" s="346" t="s">
        <v>97</v>
      </c>
      <c r="D543" s="347">
        <v>1</v>
      </c>
      <c r="E543" s="349">
        <f>'02_P.O.S_N.N.L'!E541</f>
        <v>4.2300000000000004</v>
      </c>
      <c r="F543" s="349">
        <f>'02_P.O.S_N.N.L'!F541</f>
        <v>4.2300000000000004</v>
      </c>
      <c r="G543" s="123"/>
      <c r="H543" s="124">
        <f t="shared" si="1171"/>
        <v>0</v>
      </c>
      <c r="I543" s="125">
        <f t="shared" si="1172"/>
        <v>0</v>
      </c>
      <c r="J543" s="123"/>
      <c r="K543" s="124">
        <f t="shared" si="1173"/>
        <v>0</v>
      </c>
      <c r="L543" s="125">
        <f t="shared" si="1174"/>
        <v>0</v>
      </c>
      <c r="M543" s="123"/>
      <c r="N543" s="124">
        <f t="shared" si="1175"/>
        <v>0</v>
      </c>
      <c r="O543" s="125">
        <f t="shared" si="1176"/>
        <v>0</v>
      </c>
      <c r="P543" s="123"/>
      <c r="Q543" s="124">
        <f t="shared" si="1177"/>
        <v>0</v>
      </c>
      <c r="R543" s="125">
        <f t="shared" si="1178"/>
        <v>0</v>
      </c>
      <c r="S543" s="123">
        <v>1</v>
      </c>
      <c r="T543" s="124">
        <f t="shared" si="1179"/>
        <v>1</v>
      </c>
      <c r="U543" s="125">
        <f t="shared" si="1180"/>
        <v>4.2300000000000004</v>
      </c>
      <c r="V543" s="123"/>
      <c r="W543" s="124">
        <f t="shared" si="1181"/>
        <v>0</v>
      </c>
      <c r="X543" s="125">
        <f t="shared" si="1182"/>
        <v>0</v>
      </c>
      <c r="Y543" s="123"/>
      <c r="Z543" s="124">
        <f t="shared" si="1183"/>
        <v>0</v>
      </c>
      <c r="AA543" s="125">
        <f t="shared" si="1184"/>
        <v>0</v>
      </c>
      <c r="AB543" s="123"/>
      <c r="AC543" s="124">
        <f t="shared" si="1185"/>
        <v>0</v>
      </c>
      <c r="AD543" s="125">
        <f t="shared" si="1186"/>
        <v>0</v>
      </c>
      <c r="AE543" s="123"/>
      <c r="AF543" s="124">
        <f t="shared" si="1187"/>
        <v>0</v>
      </c>
      <c r="AG543" s="125">
        <f t="shared" si="1188"/>
        <v>0</v>
      </c>
      <c r="AH543" s="123"/>
      <c r="AI543" s="124">
        <f t="shared" si="1189"/>
        <v>0</v>
      </c>
      <c r="AJ543" s="125">
        <f t="shared" si="1190"/>
        <v>0</v>
      </c>
      <c r="AK543" s="123"/>
      <c r="AL543" s="124">
        <f t="shared" si="1191"/>
        <v>0</v>
      </c>
      <c r="AM543" s="125">
        <f t="shared" si="1192"/>
        <v>0</v>
      </c>
      <c r="AN543" s="123"/>
      <c r="AO543" s="124">
        <f t="shared" si="1193"/>
        <v>0</v>
      </c>
      <c r="AP543" s="125">
        <f t="shared" si="1194"/>
        <v>0</v>
      </c>
      <c r="AQ543" s="123"/>
      <c r="AR543" s="124">
        <f t="shared" si="1195"/>
        <v>0</v>
      </c>
      <c r="AS543" s="125">
        <f t="shared" si="1196"/>
        <v>0</v>
      </c>
      <c r="AT543" s="124">
        <f t="shared" si="1197"/>
        <v>1</v>
      </c>
      <c r="AU543" s="104">
        <f t="shared" si="1198"/>
        <v>4.2300000000000004</v>
      </c>
      <c r="AW543" s="19" t="s">
        <v>1278</v>
      </c>
    </row>
    <row r="544" spans="1:49" hidden="1" outlineLevel="1" x14ac:dyDescent="0.25">
      <c r="A544" s="380" t="s">
        <v>1134</v>
      </c>
      <c r="B544" s="381" t="s">
        <v>833</v>
      </c>
      <c r="C544" s="346" t="s">
        <v>97</v>
      </c>
      <c r="D544" s="347">
        <v>1</v>
      </c>
      <c r="E544" s="349">
        <f>'02_P.O.S_N.N.L'!E542</f>
        <v>107.71</v>
      </c>
      <c r="F544" s="349">
        <f>'02_P.O.S_N.N.L'!F542</f>
        <v>107.71</v>
      </c>
      <c r="G544" s="123"/>
      <c r="H544" s="124">
        <f t="shared" si="1171"/>
        <v>0</v>
      </c>
      <c r="I544" s="125">
        <f t="shared" si="1172"/>
        <v>0</v>
      </c>
      <c r="J544" s="123"/>
      <c r="K544" s="124">
        <f t="shared" si="1173"/>
        <v>0</v>
      </c>
      <c r="L544" s="125">
        <f t="shared" si="1174"/>
        <v>0</v>
      </c>
      <c r="M544" s="123"/>
      <c r="N544" s="124">
        <f t="shared" si="1175"/>
        <v>0</v>
      </c>
      <c r="O544" s="125">
        <f t="shared" si="1176"/>
        <v>0</v>
      </c>
      <c r="P544" s="123"/>
      <c r="Q544" s="124">
        <f t="shared" si="1177"/>
        <v>0</v>
      </c>
      <c r="R544" s="125">
        <f t="shared" si="1178"/>
        <v>0</v>
      </c>
      <c r="S544" s="123">
        <v>1</v>
      </c>
      <c r="T544" s="124">
        <f t="shared" si="1179"/>
        <v>1</v>
      </c>
      <c r="U544" s="125">
        <f t="shared" si="1180"/>
        <v>107.71</v>
      </c>
      <c r="V544" s="123"/>
      <c r="W544" s="124">
        <f t="shared" si="1181"/>
        <v>0</v>
      </c>
      <c r="X544" s="125">
        <f t="shared" si="1182"/>
        <v>0</v>
      </c>
      <c r="Y544" s="123"/>
      <c r="Z544" s="124">
        <f t="shared" si="1183"/>
        <v>0</v>
      </c>
      <c r="AA544" s="125">
        <f t="shared" si="1184"/>
        <v>0</v>
      </c>
      <c r="AB544" s="123"/>
      <c r="AC544" s="124">
        <f t="shared" si="1185"/>
        <v>0</v>
      </c>
      <c r="AD544" s="125">
        <f t="shared" si="1186"/>
        <v>0</v>
      </c>
      <c r="AE544" s="123"/>
      <c r="AF544" s="124">
        <f t="shared" si="1187"/>
        <v>0</v>
      </c>
      <c r="AG544" s="125">
        <f t="shared" si="1188"/>
        <v>0</v>
      </c>
      <c r="AH544" s="123"/>
      <c r="AI544" s="124">
        <f t="shared" si="1189"/>
        <v>0</v>
      </c>
      <c r="AJ544" s="125">
        <f t="shared" si="1190"/>
        <v>0</v>
      </c>
      <c r="AK544" s="123"/>
      <c r="AL544" s="124">
        <f t="shared" si="1191"/>
        <v>0</v>
      </c>
      <c r="AM544" s="125">
        <f t="shared" si="1192"/>
        <v>0</v>
      </c>
      <c r="AN544" s="123"/>
      <c r="AO544" s="124">
        <f t="shared" si="1193"/>
        <v>0</v>
      </c>
      <c r="AP544" s="125">
        <f t="shared" si="1194"/>
        <v>0</v>
      </c>
      <c r="AQ544" s="123"/>
      <c r="AR544" s="124">
        <f t="shared" si="1195"/>
        <v>0</v>
      </c>
      <c r="AS544" s="125">
        <f t="shared" si="1196"/>
        <v>0</v>
      </c>
      <c r="AT544" s="124">
        <f t="shared" si="1197"/>
        <v>1</v>
      </c>
      <c r="AU544" s="104">
        <f t="shared" si="1198"/>
        <v>107.71</v>
      </c>
      <c r="AW544" s="19" t="s">
        <v>1263</v>
      </c>
    </row>
    <row r="545" spans="1:49" hidden="1" outlineLevel="1" x14ac:dyDescent="0.25">
      <c r="A545" s="380" t="s">
        <v>1135</v>
      </c>
      <c r="B545" s="381" t="s">
        <v>834</v>
      </c>
      <c r="C545" s="346" t="s">
        <v>97</v>
      </c>
      <c r="D545" s="347">
        <v>1</v>
      </c>
      <c r="E545" s="349">
        <f>'02_P.O.S_N.N.L'!E543</f>
        <v>113.65</v>
      </c>
      <c r="F545" s="349">
        <f>'02_P.O.S_N.N.L'!F543</f>
        <v>113.65</v>
      </c>
      <c r="G545" s="123"/>
      <c r="H545" s="124">
        <f t="shared" si="1171"/>
        <v>0</v>
      </c>
      <c r="I545" s="125">
        <f t="shared" si="1172"/>
        <v>0</v>
      </c>
      <c r="J545" s="123"/>
      <c r="K545" s="124">
        <f t="shared" si="1173"/>
        <v>0</v>
      </c>
      <c r="L545" s="125">
        <f t="shared" si="1174"/>
        <v>0</v>
      </c>
      <c r="M545" s="123"/>
      <c r="N545" s="124">
        <f t="shared" si="1175"/>
        <v>0</v>
      </c>
      <c r="O545" s="125">
        <f t="shared" si="1176"/>
        <v>0</v>
      </c>
      <c r="P545" s="123"/>
      <c r="Q545" s="124">
        <f t="shared" si="1177"/>
        <v>0</v>
      </c>
      <c r="R545" s="125">
        <f t="shared" si="1178"/>
        <v>0</v>
      </c>
      <c r="S545" s="123">
        <v>1</v>
      </c>
      <c r="T545" s="124">
        <f t="shared" si="1179"/>
        <v>1</v>
      </c>
      <c r="U545" s="125">
        <f t="shared" si="1180"/>
        <v>113.65</v>
      </c>
      <c r="V545" s="123"/>
      <c r="W545" s="124">
        <f t="shared" si="1181"/>
        <v>0</v>
      </c>
      <c r="X545" s="125">
        <f t="shared" si="1182"/>
        <v>0</v>
      </c>
      <c r="Y545" s="123"/>
      <c r="Z545" s="124">
        <f t="shared" si="1183"/>
        <v>0</v>
      </c>
      <c r="AA545" s="125">
        <f t="shared" si="1184"/>
        <v>0</v>
      </c>
      <c r="AB545" s="123"/>
      <c r="AC545" s="124">
        <f t="shared" si="1185"/>
        <v>0</v>
      </c>
      <c r="AD545" s="125">
        <f t="shared" si="1186"/>
        <v>0</v>
      </c>
      <c r="AE545" s="123"/>
      <c r="AF545" s="124">
        <f t="shared" si="1187"/>
        <v>0</v>
      </c>
      <c r="AG545" s="125">
        <f t="shared" si="1188"/>
        <v>0</v>
      </c>
      <c r="AH545" s="123"/>
      <c r="AI545" s="124">
        <f t="shared" si="1189"/>
        <v>0</v>
      </c>
      <c r="AJ545" s="125">
        <f t="shared" si="1190"/>
        <v>0</v>
      </c>
      <c r="AK545" s="123"/>
      <c r="AL545" s="124">
        <f t="shared" si="1191"/>
        <v>0</v>
      </c>
      <c r="AM545" s="125">
        <f t="shared" si="1192"/>
        <v>0</v>
      </c>
      <c r="AN545" s="123"/>
      <c r="AO545" s="124">
        <f t="shared" si="1193"/>
        <v>0</v>
      </c>
      <c r="AP545" s="125">
        <f t="shared" si="1194"/>
        <v>0</v>
      </c>
      <c r="AQ545" s="123"/>
      <c r="AR545" s="124">
        <f t="shared" si="1195"/>
        <v>0</v>
      </c>
      <c r="AS545" s="125">
        <f t="shared" si="1196"/>
        <v>0</v>
      </c>
      <c r="AT545" s="124">
        <f t="shared" si="1197"/>
        <v>1</v>
      </c>
      <c r="AU545" s="104">
        <f t="shared" si="1198"/>
        <v>113.65</v>
      </c>
      <c r="AW545" s="19" t="s">
        <v>1263</v>
      </c>
    </row>
    <row r="546" spans="1:49" hidden="1" outlineLevel="1" x14ac:dyDescent="0.25">
      <c r="A546" s="380" t="s">
        <v>1136</v>
      </c>
      <c r="B546" s="381" t="s">
        <v>835</v>
      </c>
      <c r="C546" s="346" t="s">
        <v>97</v>
      </c>
      <c r="D546" s="347">
        <v>1</v>
      </c>
      <c r="E546" s="349">
        <f>'02_P.O.S_N.N.L'!E544</f>
        <v>135.19</v>
      </c>
      <c r="F546" s="349">
        <f>'02_P.O.S_N.N.L'!F544</f>
        <v>135.19</v>
      </c>
      <c r="G546" s="123"/>
      <c r="H546" s="124">
        <f t="shared" si="1171"/>
        <v>0</v>
      </c>
      <c r="I546" s="125">
        <f t="shared" si="1172"/>
        <v>0</v>
      </c>
      <c r="J546" s="123"/>
      <c r="K546" s="124">
        <f t="shared" si="1173"/>
        <v>0</v>
      </c>
      <c r="L546" s="125">
        <f t="shared" si="1174"/>
        <v>0</v>
      </c>
      <c r="M546" s="123"/>
      <c r="N546" s="124">
        <f t="shared" si="1175"/>
        <v>0</v>
      </c>
      <c r="O546" s="125">
        <f t="shared" si="1176"/>
        <v>0</v>
      </c>
      <c r="P546" s="123"/>
      <c r="Q546" s="124">
        <f t="shared" si="1177"/>
        <v>0</v>
      </c>
      <c r="R546" s="125">
        <f t="shared" si="1178"/>
        <v>0</v>
      </c>
      <c r="S546" s="123">
        <v>1</v>
      </c>
      <c r="T546" s="124">
        <f t="shared" si="1179"/>
        <v>1</v>
      </c>
      <c r="U546" s="125">
        <f t="shared" si="1180"/>
        <v>135.19</v>
      </c>
      <c r="V546" s="123"/>
      <c r="W546" s="124">
        <f t="shared" si="1181"/>
        <v>0</v>
      </c>
      <c r="X546" s="125">
        <f t="shared" si="1182"/>
        <v>0</v>
      </c>
      <c r="Y546" s="123"/>
      <c r="Z546" s="124">
        <f t="shared" si="1183"/>
        <v>0</v>
      </c>
      <c r="AA546" s="125">
        <f t="shared" si="1184"/>
        <v>0</v>
      </c>
      <c r="AB546" s="123"/>
      <c r="AC546" s="124">
        <f t="shared" si="1185"/>
        <v>0</v>
      </c>
      <c r="AD546" s="125">
        <f t="shared" si="1186"/>
        <v>0</v>
      </c>
      <c r="AE546" s="123"/>
      <c r="AF546" s="124">
        <f t="shared" si="1187"/>
        <v>0</v>
      </c>
      <c r="AG546" s="125">
        <f t="shared" si="1188"/>
        <v>0</v>
      </c>
      <c r="AH546" s="123"/>
      <c r="AI546" s="124">
        <f t="shared" si="1189"/>
        <v>0</v>
      </c>
      <c r="AJ546" s="125">
        <f t="shared" si="1190"/>
        <v>0</v>
      </c>
      <c r="AK546" s="123"/>
      <c r="AL546" s="124">
        <f t="shared" si="1191"/>
        <v>0</v>
      </c>
      <c r="AM546" s="125">
        <f t="shared" si="1192"/>
        <v>0</v>
      </c>
      <c r="AN546" s="123"/>
      <c r="AO546" s="124">
        <f t="shared" si="1193"/>
        <v>0</v>
      </c>
      <c r="AP546" s="125">
        <f t="shared" si="1194"/>
        <v>0</v>
      </c>
      <c r="AQ546" s="123"/>
      <c r="AR546" s="124">
        <f t="shared" si="1195"/>
        <v>0</v>
      </c>
      <c r="AS546" s="125">
        <f t="shared" si="1196"/>
        <v>0</v>
      </c>
      <c r="AT546" s="124">
        <f t="shared" si="1197"/>
        <v>1</v>
      </c>
      <c r="AU546" s="104">
        <f t="shared" si="1198"/>
        <v>135.19</v>
      </c>
      <c r="AW546" s="19" t="s">
        <v>1263</v>
      </c>
    </row>
    <row r="547" spans="1:49" hidden="1" outlineLevel="1" x14ac:dyDescent="0.25">
      <c r="A547" s="380" t="s">
        <v>1137</v>
      </c>
      <c r="B547" s="381" t="s">
        <v>1244</v>
      </c>
      <c r="C547" s="346" t="s">
        <v>97</v>
      </c>
      <c r="D547" s="347">
        <v>1</v>
      </c>
      <c r="E547" s="349">
        <f>'02_P.O.S_N.N.L'!E545</f>
        <v>51.18</v>
      </c>
      <c r="F547" s="349">
        <f>'02_P.O.S_N.N.L'!F545</f>
        <v>51.18</v>
      </c>
      <c r="G547" s="123"/>
      <c r="H547" s="124">
        <f t="shared" si="1171"/>
        <v>0</v>
      </c>
      <c r="I547" s="125">
        <f t="shared" si="1172"/>
        <v>0</v>
      </c>
      <c r="J547" s="123"/>
      <c r="K547" s="124">
        <f t="shared" si="1173"/>
        <v>0</v>
      </c>
      <c r="L547" s="125">
        <f t="shared" si="1174"/>
        <v>0</v>
      </c>
      <c r="M547" s="123"/>
      <c r="N547" s="124">
        <f t="shared" si="1175"/>
        <v>0</v>
      </c>
      <c r="O547" s="125">
        <f t="shared" si="1176"/>
        <v>0</v>
      </c>
      <c r="P547" s="123"/>
      <c r="Q547" s="124">
        <f t="shared" si="1177"/>
        <v>0</v>
      </c>
      <c r="R547" s="125">
        <f t="shared" si="1178"/>
        <v>0</v>
      </c>
      <c r="S547" s="123">
        <v>1</v>
      </c>
      <c r="T547" s="124">
        <f t="shared" si="1179"/>
        <v>1</v>
      </c>
      <c r="U547" s="125">
        <f t="shared" si="1180"/>
        <v>51.18</v>
      </c>
      <c r="V547" s="123"/>
      <c r="W547" s="124">
        <f t="shared" si="1181"/>
        <v>0</v>
      </c>
      <c r="X547" s="125">
        <f t="shared" si="1182"/>
        <v>0</v>
      </c>
      <c r="Y547" s="123"/>
      <c r="Z547" s="124">
        <f t="shared" si="1183"/>
        <v>0</v>
      </c>
      <c r="AA547" s="125">
        <f t="shared" si="1184"/>
        <v>0</v>
      </c>
      <c r="AB547" s="123"/>
      <c r="AC547" s="124">
        <f t="shared" si="1185"/>
        <v>0</v>
      </c>
      <c r="AD547" s="125">
        <f t="shared" si="1186"/>
        <v>0</v>
      </c>
      <c r="AE547" s="123"/>
      <c r="AF547" s="124">
        <f t="shared" si="1187"/>
        <v>0</v>
      </c>
      <c r="AG547" s="125">
        <f t="shared" si="1188"/>
        <v>0</v>
      </c>
      <c r="AH547" s="123"/>
      <c r="AI547" s="124">
        <f t="shared" si="1189"/>
        <v>0</v>
      </c>
      <c r="AJ547" s="125">
        <f t="shared" si="1190"/>
        <v>0</v>
      </c>
      <c r="AK547" s="123"/>
      <c r="AL547" s="124">
        <f t="shared" si="1191"/>
        <v>0</v>
      </c>
      <c r="AM547" s="125">
        <f t="shared" si="1192"/>
        <v>0</v>
      </c>
      <c r="AN547" s="123"/>
      <c r="AO547" s="124">
        <f t="shared" si="1193"/>
        <v>0</v>
      </c>
      <c r="AP547" s="125">
        <f t="shared" si="1194"/>
        <v>0</v>
      </c>
      <c r="AQ547" s="123"/>
      <c r="AR547" s="124">
        <f t="shared" si="1195"/>
        <v>0</v>
      </c>
      <c r="AS547" s="125">
        <f t="shared" si="1196"/>
        <v>0</v>
      </c>
      <c r="AT547" s="124">
        <f t="shared" si="1197"/>
        <v>1</v>
      </c>
      <c r="AU547" s="104">
        <f t="shared" si="1198"/>
        <v>51.18</v>
      </c>
      <c r="AW547" s="19" t="s">
        <v>1263</v>
      </c>
    </row>
    <row r="548" spans="1:49" hidden="1" outlineLevel="1" x14ac:dyDescent="0.25">
      <c r="A548" s="380" t="s">
        <v>1138</v>
      </c>
      <c r="B548" s="381" t="s">
        <v>836</v>
      </c>
      <c r="C548" s="346" t="s">
        <v>97</v>
      </c>
      <c r="D548" s="347">
        <v>1</v>
      </c>
      <c r="E548" s="349">
        <f>'02_P.O.S_N.N.L'!E546</f>
        <v>31.17</v>
      </c>
      <c r="F548" s="349">
        <f>'02_P.O.S_N.N.L'!F546</f>
        <v>31.17</v>
      </c>
      <c r="G548" s="123"/>
      <c r="H548" s="124">
        <f t="shared" si="1171"/>
        <v>0</v>
      </c>
      <c r="I548" s="125">
        <f t="shared" si="1172"/>
        <v>0</v>
      </c>
      <c r="J548" s="123"/>
      <c r="K548" s="124">
        <f t="shared" si="1173"/>
        <v>0</v>
      </c>
      <c r="L548" s="125">
        <f t="shared" si="1174"/>
        <v>0</v>
      </c>
      <c r="M548" s="123"/>
      <c r="N548" s="124">
        <f t="shared" si="1175"/>
        <v>0</v>
      </c>
      <c r="O548" s="125">
        <f t="shared" si="1176"/>
        <v>0</v>
      </c>
      <c r="P548" s="123"/>
      <c r="Q548" s="124">
        <f t="shared" si="1177"/>
        <v>0</v>
      </c>
      <c r="R548" s="125">
        <f t="shared" si="1178"/>
        <v>0</v>
      </c>
      <c r="S548" s="123">
        <v>1</v>
      </c>
      <c r="T548" s="124">
        <f t="shared" si="1179"/>
        <v>1</v>
      </c>
      <c r="U548" s="125">
        <f t="shared" si="1180"/>
        <v>31.17</v>
      </c>
      <c r="V548" s="123"/>
      <c r="W548" s="124">
        <f t="shared" si="1181"/>
        <v>0</v>
      </c>
      <c r="X548" s="125">
        <f t="shared" si="1182"/>
        <v>0</v>
      </c>
      <c r="Y548" s="123"/>
      <c r="Z548" s="124">
        <f t="shared" si="1183"/>
        <v>0</v>
      </c>
      <c r="AA548" s="125">
        <f t="shared" si="1184"/>
        <v>0</v>
      </c>
      <c r="AB548" s="123"/>
      <c r="AC548" s="124">
        <f t="shared" si="1185"/>
        <v>0</v>
      </c>
      <c r="AD548" s="125">
        <f t="shared" si="1186"/>
        <v>0</v>
      </c>
      <c r="AE548" s="123"/>
      <c r="AF548" s="124">
        <f t="shared" si="1187"/>
        <v>0</v>
      </c>
      <c r="AG548" s="125">
        <f t="shared" si="1188"/>
        <v>0</v>
      </c>
      <c r="AH548" s="123"/>
      <c r="AI548" s="124">
        <f t="shared" si="1189"/>
        <v>0</v>
      </c>
      <c r="AJ548" s="125">
        <f t="shared" si="1190"/>
        <v>0</v>
      </c>
      <c r="AK548" s="123"/>
      <c r="AL548" s="124">
        <f t="shared" si="1191"/>
        <v>0</v>
      </c>
      <c r="AM548" s="125">
        <f t="shared" si="1192"/>
        <v>0</v>
      </c>
      <c r="AN548" s="123"/>
      <c r="AO548" s="124">
        <f t="shared" si="1193"/>
        <v>0</v>
      </c>
      <c r="AP548" s="125">
        <f t="shared" si="1194"/>
        <v>0</v>
      </c>
      <c r="AQ548" s="123"/>
      <c r="AR548" s="124">
        <f t="shared" si="1195"/>
        <v>0</v>
      </c>
      <c r="AS548" s="125">
        <f t="shared" si="1196"/>
        <v>0</v>
      </c>
      <c r="AT548" s="124">
        <f t="shared" si="1197"/>
        <v>1</v>
      </c>
      <c r="AU548" s="104">
        <f t="shared" si="1198"/>
        <v>31.17</v>
      </c>
      <c r="AW548" s="19" t="s">
        <v>1263</v>
      </c>
    </row>
    <row r="549" spans="1:49" hidden="1" outlineLevel="1" x14ac:dyDescent="0.25">
      <c r="A549" s="380" t="s">
        <v>1139</v>
      </c>
      <c r="B549" s="381" t="s">
        <v>837</v>
      </c>
      <c r="C549" s="346" t="s">
        <v>97</v>
      </c>
      <c r="D549" s="347">
        <v>1</v>
      </c>
      <c r="E549" s="349">
        <f>'02_P.O.S_N.N.L'!E547</f>
        <v>114.36</v>
      </c>
      <c r="F549" s="349">
        <f>'02_P.O.S_N.N.L'!F547</f>
        <v>114.36</v>
      </c>
      <c r="G549" s="123"/>
      <c r="H549" s="124">
        <f t="shared" si="1171"/>
        <v>0</v>
      </c>
      <c r="I549" s="125">
        <f t="shared" si="1172"/>
        <v>0</v>
      </c>
      <c r="J549" s="123"/>
      <c r="K549" s="124">
        <f t="shared" si="1173"/>
        <v>0</v>
      </c>
      <c r="L549" s="125">
        <f t="shared" si="1174"/>
        <v>0</v>
      </c>
      <c r="M549" s="123"/>
      <c r="N549" s="124">
        <f t="shared" si="1175"/>
        <v>0</v>
      </c>
      <c r="O549" s="125">
        <f t="shared" si="1176"/>
        <v>0</v>
      </c>
      <c r="P549" s="123"/>
      <c r="Q549" s="124">
        <f t="shared" si="1177"/>
        <v>0</v>
      </c>
      <c r="R549" s="125">
        <f t="shared" si="1178"/>
        <v>0</v>
      </c>
      <c r="S549" s="123">
        <v>1</v>
      </c>
      <c r="T549" s="124">
        <f t="shared" si="1179"/>
        <v>1</v>
      </c>
      <c r="U549" s="125">
        <f t="shared" si="1180"/>
        <v>114.36</v>
      </c>
      <c r="V549" s="123"/>
      <c r="W549" s="124">
        <f t="shared" si="1181"/>
        <v>0</v>
      </c>
      <c r="X549" s="125">
        <f t="shared" si="1182"/>
        <v>0</v>
      </c>
      <c r="Y549" s="123"/>
      <c r="Z549" s="124">
        <f t="shared" si="1183"/>
        <v>0</v>
      </c>
      <c r="AA549" s="125">
        <f t="shared" si="1184"/>
        <v>0</v>
      </c>
      <c r="AB549" s="123"/>
      <c r="AC549" s="124">
        <f t="shared" si="1185"/>
        <v>0</v>
      </c>
      <c r="AD549" s="125">
        <f t="shared" si="1186"/>
        <v>0</v>
      </c>
      <c r="AE549" s="123"/>
      <c r="AF549" s="124">
        <f t="shared" si="1187"/>
        <v>0</v>
      </c>
      <c r="AG549" s="125">
        <f t="shared" si="1188"/>
        <v>0</v>
      </c>
      <c r="AH549" s="123"/>
      <c r="AI549" s="124">
        <f t="shared" si="1189"/>
        <v>0</v>
      </c>
      <c r="AJ549" s="125">
        <f t="shared" si="1190"/>
        <v>0</v>
      </c>
      <c r="AK549" s="123"/>
      <c r="AL549" s="124">
        <f t="shared" si="1191"/>
        <v>0</v>
      </c>
      <c r="AM549" s="125">
        <f t="shared" si="1192"/>
        <v>0</v>
      </c>
      <c r="AN549" s="123"/>
      <c r="AO549" s="124">
        <f t="shared" si="1193"/>
        <v>0</v>
      </c>
      <c r="AP549" s="125">
        <f t="shared" si="1194"/>
        <v>0</v>
      </c>
      <c r="AQ549" s="123"/>
      <c r="AR549" s="124">
        <f t="shared" si="1195"/>
        <v>0</v>
      </c>
      <c r="AS549" s="125">
        <f t="shared" si="1196"/>
        <v>0</v>
      </c>
      <c r="AT549" s="124">
        <f t="shared" si="1197"/>
        <v>1</v>
      </c>
      <c r="AU549" s="104">
        <f t="shared" si="1198"/>
        <v>114.36</v>
      </c>
      <c r="AW549" s="19" t="s">
        <v>1263</v>
      </c>
    </row>
    <row r="550" spans="1:49" hidden="1" outlineLevel="1" x14ac:dyDescent="0.25">
      <c r="A550" s="380" t="s">
        <v>1140</v>
      </c>
      <c r="B550" s="381" t="s">
        <v>1243</v>
      </c>
      <c r="C550" s="346" t="s">
        <v>97</v>
      </c>
      <c r="D550" s="347">
        <v>1</v>
      </c>
      <c r="E550" s="349">
        <f>'02_P.O.S_N.N.L'!E548</f>
        <v>43.02</v>
      </c>
      <c r="F550" s="349">
        <f>'02_P.O.S_N.N.L'!F548</f>
        <v>43.02</v>
      </c>
      <c r="G550" s="123"/>
      <c r="H550" s="124">
        <f t="shared" si="1171"/>
        <v>0</v>
      </c>
      <c r="I550" s="125">
        <f t="shared" si="1172"/>
        <v>0</v>
      </c>
      <c r="J550" s="123"/>
      <c r="K550" s="124">
        <f t="shared" si="1173"/>
        <v>0</v>
      </c>
      <c r="L550" s="125">
        <f t="shared" si="1174"/>
        <v>0</v>
      </c>
      <c r="M550" s="123"/>
      <c r="N550" s="124">
        <f t="shared" si="1175"/>
        <v>0</v>
      </c>
      <c r="O550" s="125">
        <f t="shared" si="1176"/>
        <v>0</v>
      </c>
      <c r="P550" s="123"/>
      <c r="Q550" s="124">
        <f t="shared" si="1177"/>
        <v>0</v>
      </c>
      <c r="R550" s="125">
        <f t="shared" si="1178"/>
        <v>0</v>
      </c>
      <c r="S550" s="123">
        <v>1</v>
      </c>
      <c r="T550" s="124">
        <f t="shared" si="1179"/>
        <v>1</v>
      </c>
      <c r="U550" s="125">
        <f t="shared" si="1180"/>
        <v>43.02</v>
      </c>
      <c r="V550" s="123"/>
      <c r="W550" s="124">
        <f t="shared" si="1181"/>
        <v>0</v>
      </c>
      <c r="X550" s="125">
        <f t="shared" si="1182"/>
        <v>0</v>
      </c>
      <c r="Y550" s="123"/>
      <c r="Z550" s="124">
        <f t="shared" si="1183"/>
        <v>0</v>
      </c>
      <c r="AA550" s="125">
        <f t="shared" si="1184"/>
        <v>0</v>
      </c>
      <c r="AB550" s="123"/>
      <c r="AC550" s="124">
        <f t="shared" si="1185"/>
        <v>0</v>
      </c>
      <c r="AD550" s="125">
        <f t="shared" si="1186"/>
        <v>0</v>
      </c>
      <c r="AE550" s="123"/>
      <c r="AF550" s="124">
        <f t="shared" si="1187"/>
        <v>0</v>
      </c>
      <c r="AG550" s="125">
        <f t="shared" si="1188"/>
        <v>0</v>
      </c>
      <c r="AH550" s="123"/>
      <c r="AI550" s="124">
        <f t="shared" si="1189"/>
        <v>0</v>
      </c>
      <c r="AJ550" s="125">
        <f t="shared" si="1190"/>
        <v>0</v>
      </c>
      <c r="AK550" s="123"/>
      <c r="AL550" s="124">
        <f t="shared" si="1191"/>
        <v>0</v>
      </c>
      <c r="AM550" s="125">
        <f t="shared" si="1192"/>
        <v>0</v>
      </c>
      <c r="AN550" s="123"/>
      <c r="AO550" s="124">
        <f t="shared" si="1193"/>
        <v>0</v>
      </c>
      <c r="AP550" s="125">
        <f t="shared" si="1194"/>
        <v>0</v>
      </c>
      <c r="AQ550" s="123"/>
      <c r="AR550" s="124">
        <f t="shared" si="1195"/>
        <v>0</v>
      </c>
      <c r="AS550" s="125">
        <f t="shared" si="1196"/>
        <v>0</v>
      </c>
      <c r="AT550" s="124">
        <f t="shared" si="1197"/>
        <v>1</v>
      </c>
      <c r="AU550" s="104">
        <f t="shared" si="1198"/>
        <v>43.02</v>
      </c>
      <c r="AW550" s="19" t="s">
        <v>1263</v>
      </c>
    </row>
    <row r="551" spans="1:49" hidden="1" outlineLevel="1" x14ac:dyDescent="0.25">
      <c r="A551" s="380" t="s">
        <v>1141</v>
      </c>
      <c r="B551" s="381" t="s">
        <v>838</v>
      </c>
      <c r="C551" s="346" t="s">
        <v>839</v>
      </c>
      <c r="D551" s="347">
        <v>1</v>
      </c>
      <c r="E551" s="349">
        <f>'02_P.O.S_N.N.L'!E549</f>
        <v>5.14</v>
      </c>
      <c r="F551" s="349">
        <f>'02_P.O.S_N.N.L'!F549</f>
        <v>5.14</v>
      </c>
      <c r="G551" s="123"/>
      <c r="H551" s="124">
        <f t="shared" si="1171"/>
        <v>0</v>
      </c>
      <c r="I551" s="125">
        <f t="shared" si="1172"/>
        <v>0</v>
      </c>
      <c r="J551" s="123"/>
      <c r="K551" s="124">
        <f t="shared" si="1173"/>
        <v>0</v>
      </c>
      <c r="L551" s="125">
        <f t="shared" si="1174"/>
        <v>0</v>
      </c>
      <c r="M551" s="123"/>
      <c r="N551" s="124">
        <f t="shared" si="1175"/>
        <v>0</v>
      </c>
      <c r="O551" s="125">
        <f t="shared" si="1176"/>
        <v>0</v>
      </c>
      <c r="P551" s="123"/>
      <c r="Q551" s="124">
        <f t="shared" si="1177"/>
        <v>0</v>
      </c>
      <c r="R551" s="125">
        <f t="shared" si="1178"/>
        <v>0</v>
      </c>
      <c r="S551" s="123">
        <v>1</v>
      </c>
      <c r="T551" s="124">
        <f t="shared" si="1179"/>
        <v>1</v>
      </c>
      <c r="U551" s="125">
        <f t="shared" si="1180"/>
        <v>5.14</v>
      </c>
      <c r="V551" s="123"/>
      <c r="W551" s="124">
        <f t="shared" si="1181"/>
        <v>0</v>
      </c>
      <c r="X551" s="125">
        <f t="shared" si="1182"/>
        <v>0</v>
      </c>
      <c r="Y551" s="123"/>
      <c r="Z551" s="124">
        <f t="shared" si="1183"/>
        <v>0</v>
      </c>
      <c r="AA551" s="125">
        <f t="shared" si="1184"/>
        <v>0</v>
      </c>
      <c r="AB551" s="123"/>
      <c r="AC551" s="124">
        <f t="shared" si="1185"/>
        <v>0</v>
      </c>
      <c r="AD551" s="125">
        <f t="shared" si="1186"/>
        <v>0</v>
      </c>
      <c r="AE551" s="123"/>
      <c r="AF551" s="124">
        <f t="shared" si="1187"/>
        <v>0</v>
      </c>
      <c r="AG551" s="125">
        <f t="shared" si="1188"/>
        <v>0</v>
      </c>
      <c r="AH551" s="123"/>
      <c r="AI551" s="124">
        <f t="shared" si="1189"/>
        <v>0</v>
      </c>
      <c r="AJ551" s="125">
        <f t="shared" si="1190"/>
        <v>0</v>
      </c>
      <c r="AK551" s="123"/>
      <c r="AL551" s="124">
        <f t="shared" si="1191"/>
        <v>0</v>
      </c>
      <c r="AM551" s="125">
        <f t="shared" si="1192"/>
        <v>0</v>
      </c>
      <c r="AN551" s="123"/>
      <c r="AO551" s="124">
        <f t="shared" si="1193"/>
        <v>0</v>
      </c>
      <c r="AP551" s="125">
        <f t="shared" si="1194"/>
        <v>0</v>
      </c>
      <c r="AQ551" s="123"/>
      <c r="AR551" s="124">
        <f t="shared" si="1195"/>
        <v>0</v>
      </c>
      <c r="AS551" s="125">
        <f t="shared" si="1196"/>
        <v>0</v>
      </c>
      <c r="AT551" s="124">
        <f t="shared" si="1197"/>
        <v>1</v>
      </c>
      <c r="AU551" s="104">
        <f t="shared" si="1198"/>
        <v>5.14</v>
      </c>
      <c r="AW551" s="19" t="s">
        <v>1263</v>
      </c>
    </row>
    <row r="552" spans="1:49" hidden="1" outlineLevel="1" x14ac:dyDescent="0.25">
      <c r="A552" s="380" t="s">
        <v>1142</v>
      </c>
      <c r="B552" s="381" t="s">
        <v>840</v>
      </c>
      <c r="C552" s="346" t="s">
        <v>97</v>
      </c>
      <c r="D552" s="347">
        <v>1</v>
      </c>
      <c r="E552" s="349">
        <f>'02_P.O.S_N.N.L'!E550</f>
        <v>33.24</v>
      </c>
      <c r="F552" s="349">
        <f>'02_P.O.S_N.N.L'!F550</f>
        <v>33.24</v>
      </c>
      <c r="G552" s="123"/>
      <c r="H552" s="124">
        <f t="shared" si="1171"/>
        <v>0</v>
      </c>
      <c r="I552" s="125">
        <f t="shared" si="1172"/>
        <v>0</v>
      </c>
      <c r="J552" s="123"/>
      <c r="K552" s="124">
        <f t="shared" si="1173"/>
        <v>0</v>
      </c>
      <c r="L552" s="125">
        <f t="shared" si="1174"/>
        <v>0</v>
      </c>
      <c r="M552" s="123"/>
      <c r="N552" s="124">
        <f t="shared" si="1175"/>
        <v>0</v>
      </c>
      <c r="O552" s="125">
        <f t="shared" si="1176"/>
        <v>0</v>
      </c>
      <c r="P552" s="123"/>
      <c r="Q552" s="124">
        <f t="shared" si="1177"/>
        <v>0</v>
      </c>
      <c r="R552" s="125">
        <f t="shared" si="1178"/>
        <v>0</v>
      </c>
      <c r="S552" s="123">
        <v>1</v>
      </c>
      <c r="T552" s="124">
        <f t="shared" si="1179"/>
        <v>1</v>
      </c>
      <c r="U552" s="125">
        <f t="shared" si="1180"/>
        <v>33.24</v>
      </c>
      <c r="V552" s="123"/>
      <c r="W552" s="124">
        <f t="shared" si="1181"/>
        <v>0</v>
      </c>
      <c r="X552" s="125">
        <f t="shared" si="1182"/>
        <v>0</v>
      </c>
      <c r="Y552" s="123"/>
      <c r="Z552" s="124">
        <f t="shared" si="1183"/>
        <v>0</v>
      </c>
      <c r="AA552" s="125">
        <f t="shared" si="1184"/>
        <v>0</v>
      </c>
      <c r="AB552" s="123"/>
      <c r="AC552" s="124">
        <f t="shared" si="1185"/>
        <v>0</v>
      </c>
      <c r="AD552" s="125">
        <f t="shared" si="1186"/>
        <v>0</v>
      </c>
      <c r="AE552" s="123"/>
      <c r="AF552" s="124">
        <f t="shared" si="1187"/>
        <v>0</v>
      </c>
      <c r="AG552" s="125">
        <f t="shared" si="1188"/>
        <v>0</v>
      </c>
      <c r="AH552" s="123"/>
      <c r="AI552" s="124">
        <f t="shared" si="1189"/>
        <v>0</v>
      </c>
      <c r="AJ552" s="125">
        <f t="shared" si="1190"/>
        <v>0</v>
      </c>
      <c r="AK552" s="123"/>
      <c r="AL552" s="124">
        <f t="shared" si="1191"/>
        <v>0</v>
      </c>
      <c r="AM552" s="125">
        <f t="shared" si="1192"/>
        <v>0</v>
      </c>
      <c r="AN552" s="123"/>
      <c r="AO552" s="124">
        <f t="shared" si="1193"/>
        <v>0</v>
      </c>
      <c r="AP552" s="125">
        <f t="shared" si="1194"/>
        <v>0</v>
      </c>
      <c r="AQ552" s="123"/>
      <c r="AR552" s="124">
        <f t="shared" si="1195"/>
        <v>0</v>
      </c>
      <c r="AS552" s="125">
        <f t="shared" si="1196"/>
        <v>0</v>
      </c>
      <c r="AT552" s="124">
        <f t="shared" si="1197"/>
        <v>1</v>
      </c>
      <c r="AU552" s="104">
        <f t="shared" si="1198"/>
        <v>33.24</v>
      </c>
      <c r="AW552" s="19" t="s">
        <v>1263</v>
      </c>
    </row>
    <row r="553" spans="1:49" hidden="1" outlineLevel="1" x14ac:dyDescent="0.25">
      <c r="A553" s="380" t="s">
        <v>1143</v>
      </c>
      <c r="B553" s="381" t="s">
        <v>841</v>
      </c>
      <c r="C553" s="346" t="s">
        <v>97</v>
      </c>
      <c r="D553" s="347">
        <v>1</v>
      </c>
      <c r="E553" s="349">
        <f>'02_P.O.S_N.N.L'!E551</f>
        <v>48.78</v>
      </c>
      <c r="F553" s="349">
        <f>'02_P.O.S_N.N.L'!F551</f>
        <v>48.78</v>
      </c>
      <c r="G553" s="123"/>
      <c r="H553" s="124">
        <f t="shared" si="1171"/>
        <v>0</v>
      </c>
      <c r="I553" s="125">
        <f t="shared" si="1172"/>
        <v>0</v>
      </c>
      <c r="J553" s="123"/>
      <c r="K553" s="124">
        <f t="shared" si="1173"/>
        <v>0</v>
      </c>
      <c r="L553" s="125">
        <f t="shared" si="1174"/>
        <v>0</v>
      </c>
      <c r="M553" s="123"/>
      <c r="N553" s="124">
        <f t="shared" si="1175"/>
        <v>0</v>
      </c>
      <c r="O553" s="125">
        <f t="shared" si="1176"/>
        <v>0</v>
      </c>
      <c r="P553" s="123"/>
      <c r="Q553" s="124">
        <f t="shared" si="1177"/>
        <v>0</v>
      </c>
      <c r="R553" s="125">
        <f t="shared" si="1178"/>
        <v>0</v>
      </c>
      <c r="S553" s="123">
        <v>1</v>
      </c>
      <c r="T553" s="124">
        <f t="shared" si="1179"/>
        <v>1</v>
      </c>
      <c r="U553" s="125">
        <f t="shared" si="1180"/>
        <v>48.78</v>
      </c>
      <c r="V553" s="123"/>
      <c r="W553" s="124">
        <f t="shared" si="1181"/>
        <v>0</v>
      </c>
      <c r="X553" s="125">
        <f t="shared" si="1182"/>
        <v>0</v>
      </c>
      <c r="Y553" s="123"/>
      <c r="Z553" s="124">
        <f t="shared" si="1183"/>
        <v>0</v>
      </c>
      <c r="AA553" s="125">
        <f t="shared" si="1184"/>
        <v>0</v>
      </c>
      <c r="AB553" s="123"/>
      <c r="AC553" s="124">
        <f t="shared" si="1185"/>
        <v>0</v>
      </c>
      <c r="AD553" s="125">
        <f t="shared" si="1186"/>
        <v>0</v>
      </c>
      <c r="AE553" s="123"/>
      <c r="AF553" s="124">
        <f t="shared" si="1187"/>
        <v>0</v>
      </c>
      <c r="AG553" s="125">
        <f t="shared" si="1188"/>
        <v>0</v>
      </c>
      <c r="AH553" s="123"/>
      <c r="AI553" s="124">
        <f t="shared" si="1189"/>
        <v>0</v>
      </c>
      <c r="AJ553" s="125">
        <f t="shared" si="1190"/>
        <v>0</v>
      </c>
      <c r="AK553" s="123"/>
      <c r="AL553" s="124">
        <f t="shared" si="1191"/>
        <v>0</v>
      </c>
      <c r="AM553" s="125">
        <f t="shared" si="1192"/>
        <v>0</v>
      </c>
      <c r="AN553" s="123"/>
      <c r="AO553" s="124">
        <f t="shared" si="1193"/>
        <v>0</v>
      </c>
      <c r="AP553" s="125">
        <f t="shared" si="1194"/>
        <v>0</v>
      </c>
      <c r="AQ553" s="123"/>
      <c r="AR553" s="124">
        <f t="shared" si="1195"/>
        <v>0</v>
      </c>
      <c r="AS553" s="125">
        <f t="shared" si="1196"/>
        <v>0</v>
      </c>
      <c r="AT553" s="124">
        <f t="shared" si="1197"/>
        <v>1</v>
      </c>
      <c r="AU553" s="104">
        <f t="shared" si="1198"/>
        <v>48.78</v>
      </c>
      <c r="AW553" s="19" t="s">
        <v>1263</v>
      </c>
    </row>
    <row r="554" spans="1:49" hidden="1" outlineLevel="1" x14ac:dyDescent="0.25">
      <c r="A554" s="380" t="s">
        <v>1144</v>
      </c>
      <c r="B554" s="381" t="s">
        <v>814</v>
      </c>
      <c r="C554" s="346" t="s">
        <v>97</v>
      </c>
      <c r="D554" s="347">
        <v>1</v>
      </c>
      <c r="E554" s="349">
        <f>'02_P.O.S_N.N.L'!E552</f>
        <v>12.62</v>
      </c>
      <c r="F554" s="349">
        <f>'02_P.O.S_N.N.L'!F552</f>
        <v>12.62</v>
      </c>
      <c r="G554" s="123"/>
      <c r="H554" s="124">
        <f t="shared" si="1171"/>
        <v>0</v>
      </c>
      <c r="I554" s="125">
        <f t="shared" si="1172"/>
        <v>0</v>
      </c>
      <c r="J554" s="123"/>
      <c r="K554" s="124">
        <f t="shared" si="1173"/>
        <v>0</v>
      </c>
      <c r="L554" s="125">
        <f t="shared" si="1174"/>
        <v>0</v>
      </c>
      <c r="M554" s="123"/>
      <c r="N554" s="124">
        <f t="shared" si="1175"/>
        <v>0</v>
      </c>
      <c r="O554" s="125">
        <f t="shared" si="1176"/>
        <v>0</v>
      </c>
      <c r="P554" s="123"/>
      <c r="Q554" s="124">
        <f t="shared" si="1177"/>
        <v>0</v>
      </c>
      <c r="R554" s="125">
        <f t="shared" si="1178"/>
        <v>0</v>
      </c>
      <c r="S554" s="123">
        <v>1</v>
      </c>
      <c r="T554" s="124">
        <f t="shared" si="1179"/>
        <v>1</v>
      </c>
      <c r="U554" s="125">
        <f t="shared" si="1180"/>
        <v>12.62</v>
      </c>
      <c r="V554" s="123"/>
      <c r="W554" s="124">
        <f t="shared" si="1181"/>
        <v>0</v>
      </c>
      <c r="X554" s="125">
        <f t="shared" si="1182"/>
        <v>0</v>
      </c>
      <c r="Y554" s="123"/>
      <c r="Z554" s="124">
        <f t="shared" si="1183"/>
        <v>0</v>
      </c>
      <c r="AA554" s="125">
        <f t="shared" si="1184"/>
        <v>0</v>
      </c>
      <c r="AB554" s="123"/>
      <c r="AC554" s="124">
        <f t="shared" si="1185"/>
        <v>0</v>
      </c>
      <c r="AD554" s="125">
        <f t="shared" si="1186"/>
        <v>0</v>
      </c>
      <c r="AE554" s="123"/>
      <c r="AF554" s="124">
        <f t="shared" si="1187"/>
        <v>0</v>
      </c>
      <c r="AG554" s="125">
        <f t="shared" si="1188"/>
        <v>0</v>
      </c>
      <c r="AH554" s="123"/>
      <c r="AI554" s="124">
        <f t="shared" si="1189"/>
        <v>0</v>
      </c>
      <c r="AJ554" s="125">
        <f t="shared" si="1190"/>
        <v>0</v>
      </c>
      <c r="AK554" s="123"/>
      <c r="AL554" s="124">
        <f t="shared" si="1191"/>
        <v>0</v>
      </c>
      <c r="AM554" s="125">
        <f t="shared" si="1192"/>
        <v>0</v>
      </c>
      <c r="AN554" s="123"/>
      <c r="AO554" s="124">
        <f t="shared" si="1193"/>
        <v>0</v>
      </c>
      <c r="AP554" s="125">
        <f t="shared" si="1194"/>
        <v>0</v>
      </c>
      <c r="AQ554" s="123"/>
      <c r="AR554" s="124">
        <f t="shared" si="1195"/>
        <v>0</v>
      </c>
      <c r="AS554" s="125">
        <f t="shared" si="1196"/>
        <v>0</v>
      </c>
      <c r="AT554" s="124">
        <f t="shared" si="1197"/>
        <v>1</v>
      </c>
      <c r="AU554" s="104">
        <f t="shared" si="1198"/>
        <v>12.62</v>
      </c>
      <c r="AW554" s="19" t="s">
        <v>1278</v>
      </c>
    </row>
    <row r="555" spans="1:49" hidden="1" outlineLevel="1" x14ac:dyDescent="0.25">
      <c r="A555" s="380" t="s">
        <v>1145</v>
      </c>
      <c r="B555" s="381" t="s">
        <v>842</v>
      </c>
      <c r="C555" s="346" t="s">
        <v>97</v>
      </c>
      <c r="D555" s="347">
        <v>1</v>
      </c>
      <c r="E555" s="349">
        <f>'02_P.O.S_N.N.L'!E553</f>
        <v>22.4</v>
      </c>
      <c r="F555" s="349">
        <f>'02_P.O.S_N.N.L'!F553</f>
        <v>22.4</v>
      </c>
      <c r="G555" s="123"/>
      <c r="H555" s="124">
        <f t="shared" si="1171"/>
        <v>0</v>
      </c>
      <c r="I555" s="125">
        <f t="shared" si="1172"/>
        <v>0</v>
      </c>
      <c r="J555" s="123"/>
      <c r="K555" s="124">
        <f t="shared" si="1173"/>
        <v>0</v>
      </c>
      <c r="L555" s="125">
        <f t="shared" si="1174"/>
        <v>0</v>
      </c>
      <c r="M555" s="123"/>
      <c r="N555" s="124">
        <f t="shared" si="1175"/>
        <v>0</v>
      </c>
      <c r="O555" s="125">
        <f t="shared" si="1176"/>
        <v>0</v>
      </c>
      <c r="P555" s="123"/>
      <c r="Q555" s="124">
        <f t="shared" si="1177"/>
        <v>0</v>
      </c>
      <c r="R555" s="125">
        <f t="shared" si="1178"/>
        <v>0</v>
      </c>
      <c r="S555" s="123">
        <v>1</v>
      </c>
      <c r="T555" s="124">
        <f t="shared" si="1179"/>
        <v>1</v>
      </c>
      <c r="U555" s="125">
        <f t="shared" si="1180"/>
        <v>22.4</v>
      </c>
      <c r="V555" s="123"/>
      <c r="W555" s="124">
        <f t="shared" si="1181"/>
        <v>0</v>
      </c>
      <c r="X555" s="125">
        <f t="shared" si="1182"/>
        <v>0</v>
      </c>
      <c r="Y555" s="123"/>
      <c r="Z555" s="124">
        <f t="shared" si="1183"/>
        <v>0</v>
      </c>
      <c r="AA555" s="125">
        <f t="shared" si="1184"/>
        <v>0</v>
      </c>
      <c r="AB555" s="123"/>
      <c r="AC555" s="124">
        <f t="shared" si="1185"/>
        <v>0</v>
      </c>
      <c r="AD555" s="125">
        <f t="shared" si="1186"/>
        <v>0</v>
      </c>
      <c r="AE555" s="123"/>
      <c r="AF555" s="124">
        <f t="shared" si="1187"/>
        <v>0</v>
      </c>
      <c r="AG555" s="125">
        <f t="shared" si="1188"/>
        <v>0</v>
      </c>
      <c r="AH555" s="123"/>
      <c r="AI555" s="124">
        <f t="shared" si="1189"/>
        <v>0</v>
      </c>
      <c r="AJ555" s="125">
        <f t="shared" si="1190"/>
        <v>0</v>
      </c>
      <c r="AK555" s="123"/>
      <c r="AL555" s="124">
        <f t="shared" si="1191"/>
        <v>0</v>
      </c>
      <c r="AM555" s="125">
        <f t="shared" si="1192"/>
        <v>0</v>
      </c>
      <c r="AN555" s="123"/>
      <c r="AO555" s="124">
        <f t="shared" si="1193"/>
        <v>0</v>
      </c>
      <c r="AP555" s="125">
        <f t="shared" si="1194"/>
        <v>0</v>
      </c>
      <c r="AQ555" s="123"/>
      <c r="AR555" s="124">
        <f t="shared" si="1195"/>
        <v>0</v>
      </c>
      <c r="AS555" s="125">
        <f t="shared" si="1196"/>
        <v>0</v>
      </c>
      <c r="AT555" s="124">
        <f t="shared" si="1197"/>
        <v>1</v>
      </c>
      <c r="AU555" s="104">
        <f t="shared" si="1198"/>
        <v>22.4</v>
      </c>
      <c r="AW555" s="19" t="s">
        <v>1263</v>
      </c>
    </row>
    <row r="556" spans="1:49" hidden="1" outlineLevel="1" x14ac:dyDescent="0.25">
      <c r="A556" s="380" t="s">
        <v>1146</v>
      </c>
      <c r="B556" s="381" t="s">
        <v>843</v>
      </c>
      <c r="C556" s="346" t="s">
        <v>97</v>
      </c>
      <c r="D556" s="347">
        <v>1</v>
      </c>
      <c r="E556" s="349">
        <f>'02_P.O.S_N.N.L'!E554</f>
        <v>8.0399999999999991</v>
      </c>
      <c r="F556" s="349">
        <f>'02_P.O.S_N.N.L'!F554</f>
        <v>8.0399999999999991</v>
      </c>
      <c r="G556" s="123"/>
      <c r="H556" s="124">
        <f t="shared" si="1171"/>
        <v>0</v>
      </c>
      <c r="I556" s="125">
        <f t="shared" si="1172"/>
        <v>0</v>
      </c>
      <c r="J556" s="123"/>
      <c r="K556" s="124">
        <f t="shared" si="1173"/>
        <v>0</v>
      </c>
      <c r="L556" s="125">
        <f t="shared" si="1174"/>
        <v>0</v>
      </c>
      <c r="M556" s="123"/>
      <c r="N556" s="124">
        <f t="shared" si="1175"/>
        <v>0</v>
      </c>
      <c r="O556" s="125">
        <f t="shared" si="1176"/>
        <v>0</v>
      </c>
      <c r="P556" s="123"/>
      <c r="Q556" s="124">
        <f t="shared" si="1177"/>
        <v>0</v>
      </c>
      <c r="R556" s="125">
        <f t="shared" si="1178"/>
        <v>0</v>
      </c>
      <c r="S556" s="123">
        <v>1</v>
      </c>
      <c r="T556" s="124">
        <f t="shared" si="1179"/>
        <v>1</v>
      </c>
      <c r="U556" s="125">
        <f t="shared" si="1180"/>
        <v>8.0399999999999991</v>
      </c>
      <c r="V556" s="123"/>
      <c r="W556" s="124">
        <f t="shared" si="1181"/>
        <v>0</v>
      </c>
      <c r="X556" s="125">
        <f t="shared" si="1182"/>
        <v>0</v>
      </c>
      <c r="Y556" s="123"/>
      <c r="Z556" s="124">
        <f t="shared" si="1183"/>
        <v>0</v>
      </c>
      <c r="AA556" s="125">
        <f t="shared" si="1184"/>
        <v>0</v>
      </c>
      <c r="AB556" s="123"/>
      <c r="AC556" s="124">
        <f t="shared" si="1185"/>
        <v>0</v>
      </c>
      <c r="AD556" s="125">
        <f t="shared" si="1186"/>
        <v>0</v>
      </c>
      <c r="AE556" s="123"/>
      <c r="AF556" s="124">
        <f t="shared" si="1187"/>
        <v>0</v>
      </c>
      <c r="AG556" s="125">
        <f t="shared" si="1188"/>
        <v>0</v>
      </c>
      <c r="AH556" s="123"/>
      <c r="AI556" s="124">
        <f t="shared" si="1189"/>
        <v>0</v>
      </c>
      <c r="AJ556" s="125">
        <f t="shared" si="1190"/>
        <v>0</v>
      </c>
      <c r="AK556" s="123"/>
      <c r="AL556" s="124">
        <f t="shared" si="1191"/>
        <v>0</v>
      </c>
      <c r="AM556" s="125">
        <f t="shared" si="1192"/>
        <v>0</v>
      </c>
      <c r="AN556" s="123"/>
      <c r="AO556" s="124">
        <f t="shared" si="1193"/>
        <v>0</v>
      </c>
      <c r="AP556" s="125">
        <f t="shared" si="1194"/>
        <v>0</v>
      </c>
      <c r="AQ556" s="123"/>
      <c r="AR556" s="124">
        <f t="shared" si="1195"/>
        <v>0</v>
      </c>
      <c r="AS556" s="125">
        <f t="shared" si="1196"/>
        <v>0</v>
      </c>
      <c r="AT556" s="124">
        <f t="shared" si="1197"/>
        <v>1</v>
      </c>
      <c r="AU556" s="104">
        <f t="shared" si="1198"/>
        <v>8.0399999999999991</v>
      </c>
      <c r="AW556" s="19" t="s">
        <v>1263</v>
      </c>
    </row>
    <row r="557" spans="1:49" hidden="1" outlineLevel="1" x14ac:dyDescent="0.25">
      <c r="A557" s="380" t="s">
        <v>1147</v>
      </c>
      <c r="B557" s="381" t="s">
        <v>844</v>
      </c>
      <c r="C557" s="346" t="s">
        <v>839</v>
      </c>
      <c r="D557" s="347">
        <v>1</v>
      </c>
      <c r="E557" s="349">
        <f>'02_P.O.S_N.N.L'!E555</f>
        <v>25.88</v>
      </c>
      <c r="F557" s="349">
        <f>'02_P.O.S_N.N.L'!F555</f>
        <v>25.88</v>
      </c>
      <c r="G557" s="123"/>
      <c r="H557" s="124">
        <f t="shared" si="1171"/>
        <v>0</v>
      </c>
      <c r="I557" s="125">
        <f t="shared" si="1172"/>
        <v>0</v>
      </c>
      <c r="J557" s="123"/>
      <c r="K557" s="124">
        <f t="shared" si="1173"/>
        <v>0</v>
      </c>
      <c r="L557" s="125">
        <f t="shared" si="1174"/>
        <v>0</v>
      </c>
      <c r="M557" s="123"/>
      <c r="N557" s="124">
        <f t="shared" si="1175"/>
        <v>0</v>
      </c>
      <c r="O557" s="125">
        <f t="shared" si="1176"/>
        <v>0</v>
      </c>
      <c r="P557" s="123"/>
      <c r="Q557" s="124">
        <f t="shared" si="1177"/>
        <v>0</v>
      </c>
      <c r="R557" s="125">
        <f t="shared" si="1178"/>
        <v>0</v>
      </c>
      <c r="S557" s="123">
        <v>1</v>
      </c>
      <c r="T557" s="124">
        <f t="shared" si="1179"/>
        <v>1</v>
      </c>
      <c r="U557" s="125">
        <f t="shared" si="1180"/>
        <v>25.88</v>
      </c>
      <c r="V557" s="123"/>
      <c r="W557" s="124">
        <f t="shared" si="1181"/>
        <v>0</v>
      </c>
      <c r="X557" s="125">
        <f t="shared" si="1182"/>
        <v>0</v>
      </c>
      <c r="Y557" s="123"/>
      <c r="Z557" s="124">
        <f t="shared" si="1183"/>
        <v>0</v>
      </c>
      <c r="AA557" s="125">
        <f t="shared" si="1184"/>
        <v>0</v>
      </c>
      <c r="AB557" s="123"/>
      <c r="AC557" s="124">
        <f t="shared" si="1185"/>
        <v>0</v>
      </c>
      <c r="AD557" s="125">
        <f t="shared" si="1186"/>
        <v>0</v>
      </c>
      <c r="AE557" s="123"/>
      <c r="AF557" s="124">
        <f t="shared" si="1187"/>
        <v>0</v>
      </c>
      <c r="AG557" s="125">
        <f t="shared" si="1188"/>
        <v>0</v>
      </c>
      <c r="AH557" s="123"/>
      <c r="AI557" s="124">
        <f t="shared" si="1189"/>
        <v>0</v>
      </c>
      <c r="AJ557" s="125">
        <f t="shared" si="1190"/>
        <v>0</v>
      </c>
      <c r="AK557" s="123"/>
      <c r="AL557" s="124">
        <f t="shared" si="1191"/>
        <v>0</v>
      </c>
      <c r="AM557" s="125">
        <f t="shared" si="1192"/>
        <v>0</v>
      </c>
      <c r="AN557" s="123"/>
      <c r="AO557" s="124">
        <f t="shared" si="1193"/>
        <v>0</v>
      </c>
      <c r="AP557" s="125">
        <f t="shared" si="1194"/>
        <v>0</v>
      </c>
      <c r="AQ557" s="123"/>
      <c r="AR557" s="124">
        <f t="shared" si="1195"/>
        <v>0</v>
      </c>
      <c r="AS557" s="125">
        <f t="shared" si="1196"/>
        <v>0</v>
      </c>
      <c r="AT557" s="124">
        <f t="shared" si="1197"/>
        <v>1</v>
      </c>
      <c r="AU557" s="104">
        <f t="shared" si="1198"/>
        <v>25.88</v>
      </c>
      <c r="AW557" s="19" t="s">
        <v>1263</v>
      </c>
    </row>
    <row r="558" spans="1:49" hidden="1" outlineLevel="1" x14ac:dyDescent="0.25">
      <c r="A558" s="380" t="s">
        <v>1148</v>
      </c>
      <c r="B558" s="381" t="s">
        <v>845</v>
      </c>
      <c r="C558" s="346" t="s">
        <v>97</v>
      </c>
      <c r="D558" s="347">
        <v>1</v>
      </c>
      <c r="E558" s="349">
        <f>'02_P.O.S_N.N.L'!E556</f>
        <v>13.41</v>
      </c>
      <c r="F558" s="349">
        <f>'02_P.O.S_N.N.L'!F556</f>
        <v>13.41</v>
      </c>
      <c r="G558" s="123"/>
      <c r="H558" s="124">
        <f t="shared" si="1171"/>
        <v>0</v>
      </c>
      <c r="I558" s="125">
        <f t="shared" si="1172"/>
        <v>0</v>
      </c>
      <c r="J558" s="123"/>
      <c r="K558" s="124">
        <f t="shared" si="1173"/>
        <v>0</v>
      </c>
      <c r="L558" s="125">
        <f t="shared" si="1174"/>
        <v>0</v>
      </c>
      <c r="M558" s="123"/>
      <c r="N558" s="124">
        <f t="shared" si="1175"/>
        <v>0</v>
      </c>
      <c r="O558" s="125">
        <f t="shared" si="1176"/>
        <v>0</v>
      </c>
      <c r="P558" s="123"/>
      <c r="Q558" s="124">
        <f t="shared" si="1177"/>
        <v>0</v>
      </c>
      <c r="R558" s="125">
        <f t="shared" si="1178"/>
        <v>0</v>
      </c>
      <c r="S558" s="123">
        <v>1</v>
      </c>
      <c r="T558" s="124">
        <f t="shared" si="1179"/>
        <v>1</v>
      </c>
      <c r="U558" s="125">
        <f t="shared" si="1180"/>
        <v>13.41</v>
      </c>
      <c r="V558" s="123"/>
      <c r="W558" s="124">
        <f t="shared" si="1181"/>
        <v>0</v>
      </c>
      <c r="X558" s="125">
        <f t="shared" si="1182"/>
        <v>0</v>
      </c>
      <c r="Y558" s="123"/>
      <c r="Z558" s="124">
        <f t="shared" si="1183"/>
        <v>0</v>
      </c>
      <c r="AA558" s="125">
        <f t="shared" si="1184"/>
        <v>0</v>
      </c>
      <c r="AB558" s="123"/>
      <c r="AC558" s="124">
        <f t="shared" si="1185"/>
        <v>0</v>
      </c>
      <c r="AD558" s="125">
        <f t="shared" si="1186"/>
        <v>0</v>
      </c>
      <c r="AE558" s="123"/>
      <c r="AF558" s="124">
        <f t="shared" si="1187"/>
        <v>0</v>
      </c>
      <c r="AG558" s="125">
        <f t="shared" si="1188"/>
        <v>0</v>
      </c>
      <c r="AH558" s="123"/>
      <c r="AI558" s="124">
        <f t="shared" si="1189"/>
        <v>0</v>
      </c>
      <c r="AJ558" s="125">
        <f t="shared" si="1190"/>
        <v>0</v>
      </c>
      <c r="AK558" s="123"/>
      <c r="AL558" s="124">
        <f t="shared" si="1191"/>
        <v>0</v>
      </c>
      <c r="AM558" s="125">
        <f t="shared" si="1192"/>
        <v>0</v>
      </c>
      <c r="AN558" s="123"/>
      <c r="AO558" s="124">
        <f t="shared" si="1193"/>
        <v>0</v>
      </c>
      <c r="AP558" s="125">
        <f t="shared" si="1194"/>
        <v>0</v>
      </c>
      <c r="AQ558" s="123"/>
      <c r="AR558" s="124">
        <f t="shared" si="1195"/>
        <v>0</v>
      </c>
      <c r="AS558" s="125">
        <f t="shared" si="1196"/>
        <v>0</v>
      </c>
      <c r="AT558" s="124">
        <f t="shared" si="1197"/>
        <v>1</v>
      </c>
      <c r="AU558" s="104">
        <f t="shared" si="1198"/>
        <v>13.41</v>
      </c>
      <c r="AW558" s="19" t="s">
        <v>1278</v>
      </c>
    </row>
    <row r="559" spans="1:49" hidden="1" outlineLevel="1" x14ac:dyDescent="0.25">
      <c r="A559" s="380" t="s">
        <v>1149</v>
      </c>
      <c r="B559" s="381" t="s">
        <v>846</v>
      </c>
      <c r="C559" s="346" t="s">
        <v>97</v>
      </c>
      <c r="D559" s="347">
        <v>1</v>
      </c>
      <c r="E559" s="349">
        <f>'02_P.O.S_N.N.L'!E557</f>
        <v>1.67</v>
      </c>
      <c r="F559" s="349">
        <f>'02_P.O.S_N.N.L'!F557</f>
        <v>1.67</v>
      </c>
      <c r="G559" s="123"/>
      <c r="H559" s="124">
        <f t="shared" si="1171"/>
        <v>0</v>
      </c>
      <c r="I559" s="125">
        <f t="shared" si="1172"/>
        <v>0</v>
      </c>
      <c r="J559" s="123"/>
      <c r="K559" s="124">
        <f t="shared" si="1173"/>
        <v>0</v>
      </c>
      <c r="L559" s="125">
        <f t="shared" si="1174"/>
        <v>0</v>
      </c>
      <c r="M559" s="123"/>
      <c r="N559" s="124">
        <f t="shared" si="1175"/>
        <v>0</v>
      </c>
      <c r="O559" s="125">
        <f t="shared" si="1176"/>
        <v>0</v>
      </c>
      <c r="P559" s="123"/>
      <c r="Q559" s="124">
        <f t="shared" si="1177"/>
        <v>0</v>
      </c>
      <c r="R559" s="125">
        <f t="shared" si="1178"/>
        <v>0</v>
      </c>
      <c r="S559" s="123">
        <v>1</v>
      </c>
      <c r="T559" s="124">
        <f t="shared" si="1179"/>
        <v>1</v>
      </c>
      <c r="U559" s="125">
        <f t="shared" si="1180"/>
        <v>1.67</v>
      </c>
      <c r="V559" s="123"/>
      <c r="W559" s="124">
        <f t="shared" si="1181"/>
        <v>0</v>
      </c>
      <c r="X559" s="125">
        <f t="shared" si="1182"/>
        <v>0</v>
      </c>
      <c r="Y559" s="123"/>
      <c r="Z559" s="124">
        <f t="shared" si="1183"/>
        <v>0</v>
      </c>
      <c r="AA559" s="125">
        <f t="shared" si="1184"/>
        <v>0</v>
      </c>
      <c r="AB559" s="123"/>
      <c r="AC559" s="124">
        <f t="shared" si="1185"/>
        <v>0</v>
      </c>
      <c r="AD559" s="125">
        <f t="shared" si="1186"/>
        <v>0</v>
      </c>
      <c r="AE559" s="123"/>
      <c r="AF559" s="124">
        <f t="shared" si="1187"/>
        <v>0</v>
      </c>
      <c r="AG559" s="125">
        <f t="shared" si="1188"/>
        <v>0</v>
      </c>
      <c r="AH559" s="123"/>
      <c r="AI559" s="124">
        <f t="shared" si="1189"/>
        <v>0</v>
      </c>
      <c r="AJ559" s="125">
        <f t="shared" si="1190"/>
        <v>0</v>
      </c>
      <c r="AK559" s="123"/>
      <c r="AL559" s="124">
        <f t="shared" si="1191"/>
        <v>0</v>
      </c>
      <c r="AM559" s="125">
        <f t="shared" si="1192"/>
        <v>0</v>
      </c>
      <c r="AN559" s="123"/>
      <c r="AO559" s="124">
        <f t="shared" si="1193"/>
        <v>0</v>
      </c>
      <c r="AP559" s="125">
        <f t="shared" si="1194"/>
        <v>0</v>
      </c>
      <c r="AQ559" s="123"/>
      <c r="AR559" s="124">
        <f t="shared" si="1195"/>
        <v>0</v>
      </c>
      <c r="AS559" s="125">
        <f t="shared" si="1196"/>
        <v>0</v>
      </c>
      <c r="AT559" s="124">
        <f t="shared" si="1197"/>
        <v>1</v>
      </c>
      <c r="AU559" s="104">
        <f t="shared" si="1198"/>
        <v>1.67</v>
      </c>
      <c r="AW559" s="19" t="s">
        <v>1278</v>
      </c>
    </row>
    <row r="560" spans="1:49" hidden="1" outlineLevel="1" x14ac:dyDescent="0.25">
      <c r="A560" s="380" t="s">
        <v>1150</v>
      </c>
      <c r="B560" s="381" t="s">
        <v>847</v>
      </c>
      <c r="C560" s="346" t="s">
        <v>97</v>
      </c>
      <c r="D560" s="347">
        <v>1</v>
      </c>
      <c r="E560" s="349">
        <f>'02_P.O.S_N.N.L'!E558</f>
        <v>3.16</v>
      </c>
      <c r="F560" s="349">
        <f>'02_P.O.S_N.N.L'!F558</f>
        <v>3.16</v>
      </c>
      <c r="G560" s="123"/>
      <c r="H560" s="124">
        <f t="shared" si="1171"/>
        <v>0</v>
      </c>
      <c r="I560" s="125">
        <f t="shared" si="1172"/>
        <v>0</v>
      </c>
      <c r="J560" s="123"/>
      <c r="K560" s="124">
        <f t="shared" si="1173"/>
        <v>0</v>
      </c>
      <c r="L560" s="125">
        <f t="shared" si="1174"/>
        <v>0</v>
      </c>
      <c r="M560" s="123"/>
      <c r="N560" s="124">
        <f t="shared" si="1175"/>
        <v>0</v>
      </c>
      <c r="O560" s="125">
        <f t="shared" si="1176"/>
        <v>0</v>
      </c>
      <c r="P560" s="123"/>
      <c r="Q560" s="124">
        <f t="shared" si="1177"/>
        <v>0</v>
      </c>
      <c r="R560" s="125">
        <f t="shared" si="1178"/>
        <v>0</v>
      </c>
      <c r="S560" s="123">
        <v>1</v>
      </c>
      <c r="T560" s="124">
        <f t="shared" si="1179"/>
        <v>1</v>
      </c>
      <c r="U560" s="125">
        <f t="shared" si="1180"/>
        <v>3.16</v>
      </c>
      <c r="V560" s="123"/>
      <c r="W560" s="124">
        <f t="shared" si="1181"/>
        <v>0</v>
      </c>
      <c r="X560" s="125">
        <f t="shared" si="1182"/>
        <v>0</v>
      </c>
      <c r="Y560" s="123"/>
      <c r="Z560" s="124">
        <f t="shared" si="1183"/>
        <v>0</v>
      </c>
      <c r="AA560" s="125">
        <f t="shared" si="1184"/>
        <v>0</v>
      </c>
      <c r="AB560" s="123"/>
      <c r="AC560" s="124">
        <f t="shared" si="1185"/>
        <v>0</v>
      </c>
      <c r="AD560" s="125">
        <f t="shared" si="1186"/>
        <v>0</v>
      </c>
      <c r="AE560" s="123"/>
      <c r="AF560" s="124">
        <f t="shared" si="1187"/>
        <v>0</v>
      </c>
      <c r="AG560" s="125">
        <f t="shared" si="1188"/>
        <v>0</v>
      </c>
      <c r="AH560" s="123"/>
      <c r="AI560" s="124">
        <f t="shared" si="1189"/>
        <v>0</v>
      </c>
      <c r="AJ560" s="125">
        <f t="shared" si="1190"/>
        <v>0</v>
      </c>
      <c r="AK560" s="123"/>
      <c r="AL560" s="124">
        <f t="shared" si="1191"/>
        <v>0</v>
      </c>
      <c r="AM560" s="125">
        <f t="shared" si="1192"/>
        <v>0</v>
      </c>
      <c r="AN560" s="123"/>
      <c r="AO560" s="124">
        <f t="shared" si="1193"/>
        <v>0</v>
      </c>
      <c r="AP560" s="125">
        <f t="shared" si="1194"/>
        <v>0</v>
      </c>
      <c r="AQ560" s="123"/>
      <c r="AR560" s="124">
        <f t="shared" si="1195"/>
        <v>0</v>
      </c>
      <c r="AS560" s="125">
        <f t="shared" si="1196"/>
        <v>0</v>
      </c>
      <c r="AT560" s="124">
        <f t="shared" si="1197"/>
        <v>1</v>
      </c>
      <c r="AU560" s="104">
        <f t="shared" si="1198"/>
        <v>3.16</v>
      </c>
      <c r="AW560" s="19" t="s">
        <v>1278</v>
      </c>
    </row>
    <row r="561" spans="1:49" hidden="1" outlineLevel="1" x14ac:dyDescent="0.25">
      <c r="A561" s="380" t="s">
        <v>1151</v>
      </c>
      <c r="B561" s="381" t="s">
        <v>848</v>
      </c>
      <c r="C561" s="346" t="s">
        <v>97</v>
      </c>
      <c r="D561" s="347">
        <v>1</v>
      </c>
      <c r="E561" s="349">
        <f>'02_P.O.S_N.N.L'!E559</f>
        <v>7.96</v>
      </c>
      <c r="F561" s="349">
        <f>'02_P.O.S_N.N.L'!F559</f>
        <v>7.96</v>
      </c>
      <c r="G561" s="123"/>
      <c r="H561" s="124">
        <f t="shared" si="1171"/>
        <v>0</v>
      </c>
      <c r="I561" s="125">
        <f t="shared" si="1172"/>
        <v>0</v>
      </c>
      <c r="J561" s="123"/>
      <c r="K561" s="124">
        <f t="shared" si="1173"/>
        <v>0</v>
      </c>
      <c r="L561" s="125">
        <f t="shared" si="1174"/>
        <v>0</v>
      </c>
      <c r="M561" s="123"/>
      <c r="N561" s="124">
        <f t="shared" si="1175"/>
        <v>0</v>
      </c>
      <c r="O561" s="125">
        <f t="shared" si="1176"/>
        <v>0</v>
      </c>
      <c r="P561" s="123"/>
      <c r="Q561" s="124">
        <f t="shared" si="1177"/>
        <v>0</v>
      </c>
      <c r="R561" s="125">
        <f t="shared" si="1178"/>
        <v>0</v>
      </c>
      <c r="S561" s="123">
        <v>1</v>
      </c>
      <c r="T561" s="124">
        <f t="shared" si="1179"/>
        <v>1</v>
      </c>
      <c r="U561" s="125">
        <f t="shared" si="1180"/>
        <v>7.96</v>
      </c>
      <c r="V561" s="123"/>
      <c r="W561" s="124">
        <f t="shared" si="1181"/>
        <v>0</v>
      </c>
      <c r="X561" s="125">
        <f t="shared" si="1182"/>
        <v>0</v>
      </c>
      <c r="Y561" s="123"/>
      <c r="Z561" s="124">
        <f t="shared" si="1183"/>
        <v>0</v>
      </c>
      <c r="AA561" s="125">
        <f t="shared" si="1184"/>
        <v>0</v>
      </c>
      <c r="AB561" s="123"/>
      <c r="AC561" s="124">
        <f t="shared" si="1185"/>
        <v>0</v>
      </c>
      <c r="AD561" s="125">
        <f t="shared" si="1186"/>
        <v>0</v>
      </c>
      <c r="AE561" s="123"/>
      <c r="AF561" s="124">
        <f t="shared" si="1187"/>
        <v>0</v>
      </c>
      <c r="AG561" s="125">
        <f t="shared" si="1188"/>
        <v>0</v>
      </c>
      <c r="AH561" s="123"/>
      <c r="AI561" s="124">
        <f t="shared" si="1189"/>
        <v>0</v>
      </c>
      <c r="AJ561" s="125">
        <f t="shared" si="1190"/>
        <v>0</v>
      </c>
      <c r="AK561" s="123"/>
      <c r="AL561" s="124">
        <f t="shared" si="1191"/>
        <v>0</v>
      </c>
      <c r="AM561" s="125">
        <f t="shared" si="1192"/>
        <v>0</v>
      </c>
      <c r="AN561" s="123"/>
      <c r="AO561" s="124">
        <f t="shared" si="1193"/>
        <v>0</v>
      </c>
      <c r="AP561" s="125">
        <f t="shared" si="1194"/>
        <v>0</v>
      </c>
      <c r="AQ561" s="123"/>
      <c r="AR561" s="124">
        <f t="shared" si="1195"/>
        <v>0</v>
      </c>
      <c r="AS561" s="125">
        <f t="shared" si="1196"/>
        <v>0</v>
      </c>
      <c r="AT561" s="124">
        <f t="shared" si="1197"/>
        <v>1</v>
      </c>
      <c r="AU561" s="104">
        <f t="shared" si="1198"/>
        <v>7.96</v>
      </c>
      <c r="AW561" s="19" t="s">
        <v>1278</v>
      </c>
    </row>
    <row r="562" spans="1:49" ht="13.5" hidden="1" outlineLevel="1" x14ac:dyDescent="0.25">
      <c r="A562" s="382" t="s">
        <v>105</v>
      </c>
      <c r="B562" s="379" t="s">
        <v>849</v>
      </c>
      <c r="C562" s="354" t="s">
        <v>204</v>
      </c>
      <c r="D562" s="355"/>
      <c r="E562" s="349">
        <f>'02_P.O.S_N.N.L'!E560</f>
        <v>0</v>
      </c>
      <c r="F562" s="349">
        <f>'02_P.O.S_N.N.L'!F560</f>
        <v>7996.1861999999983</v>
      </c>
      <c r="G562" s="308"/>
      <c r="H562" s="309">
        <f>ROUND(I562/$F562,2)</f>
        <v>0</v>
      </c>
      <c r="I562" s="310">
        <f>SUM(I563:I565)</f>
        <v>0</v>
      </c>
      <c r="J562" s="308"/>
      <c r="K562" s="309">
        <f>ROUND(L562/$F562,2)</f>
        <v>0</v>
      </c>
      <c r="L562" s="310">
        <f>SUM(L563:L565)</f>
        <v>0</v>
      </c>
      <c r="M562" s="308"/>
      <c r="N562" s="309">
        <f>ROUND(O562/$F562,2)</f>
        <v>0</v>
      </c>
      <c r="O562" s="310">
        <f>SUM(O563:O565)</f>
        <v>0</v>
      </c>
      <c r="P562" s="308"/>
      <c r="Q562" s="309">
        <f>ROUND(R562/$F562,2)</f>
        <v>0</v>
      </c>
      <c r="R562" s="310">
        <f>SUM(R563:R607)</f>
        <v>0</v>
      </c>
      <c r="S562" s="308"/>
      <c r="T562" s="309">
        <f>ROUND(U562/$F562,2)</f>
        <v>1</v>
      </c>
      <c r="U562" s="310">
        <f>SUM(U563:U607)</f>
        <v>7996.1899999999978</v>
      </c>
      <c r="V562" s="308"/>
      <c r="W562" s="309">
        <f>ROUND(X562/$F562,2)</f>
        <v>0</v>
      </c>
      <c r="X562" s="310">
        <f>SUM(X563:X607)</f>
        <v>0</v>
      </c>
      <c r="Y562" s="308"/>
      <c r="Z562" s="309">
        <f>ROUND(AA562/$F562,2)</f>
        <v>0</v>
      </c>
      <c r="AA562" s="310">
        <f>SUM(AA563:AA607)</f>
        <v>0</v>
      </c>
      <c r="AB562" s="308"/>
      <c r="AC562" s="309">
        <f>ROUND(AD562/$F562,2)</f>
        <v>0</v>
      </c>
      <c r="AD562" s="310">
        <f>SUM(AD563:AD607)</f>
        <v>0</v>
      </c>
      <c r="AE562" s="308"/>
      <c r="AF562" s="309">
        <f>ROUND(AG562/$F562,2)</f>
        <v>0</v>
      </c>
      <c r="AG562" s="310">
        <f>SUM(AG563:AG607)</f>
        <v>0</v>
      </c>
      <c r="AH562" s="308"/>
      <c r="AI562" s="309">
        <f>ROUND(AJ562/$F562,2)</f>
        <v>0</v>
      </c>
      <c r="AJ562" s="310">
        <f>SUM(AJ563:AJ607)</f>
        <v>0</v>
      </c>
      <c r="AK562" s="308"/>
      <c r="AL562" s="309">
        <f>ROUND(AM562/$F562,2)</f>
        <v>0</v>
      </c>
      <c r="AM562" s="310">
        <f>SUM(AM563:AM607)</f>
        <v>0</v>
      </c>
      <c r="AN562" s="308"/>
      <c r="AO562" s="309">
        <f>ROUND(AP562/$F562,2)</f>
        <v>0</v>
      </c>
      <c r="AP562" s="310">
        <f>SUM(AP563:AP565)</f>
        <v>0</v>
      </c>
      <c r="AQ562" s="308"/>
      <c r="AR562" s="309">
        <f>ROUND(AS562/$F562,2)</f>
        <v>0</v>
      </c>
      <c r="AS562" s="310">
        <f>SUM(AS563:AS565)</f>
        <v>0</v>
      </c>
      <c r="AT562" s="309">
        <f>AU562/F562</f>
        <v>1.0000004752265523</v>
      </c>
      <c r="AU562" s="311">
        <f>I562+L562+O562+R562+U562+X562+AA562+AD562+AG562+AJ562+AM562+AP562+AS562</f>
        <v>7996.1899999999978</v>
      </c>
    </row>
    <row r="563" spans="1:49" hidden="1" outlineLevel="1" x14ac:dyDescent="0.25">
      <c r="A563" s="380" t="s">
        <v>1152</v>
      </c>
      <c r="B563" s="381" t="s">
        <v>850</v>
      </c>
      <c r="C563" s="346" t="s">
        <v>46</v>
      </c>
      <c r="D563" s="348">
        <v>215</v>
      </c>
      <c r="E563" s="349">
        <f>'02_P.O.S_N.N.L'!E561</f>
        <v>1.28</v>
      </c>
      <c r="F563" s="349">
        <f>'02_P.O.S_N.N.L'!F561</f>
        <v>275.2</v>
      </c>
      <c r="G563" s="123"/>
      <c r="H563" s="124">
        <f>ROUND(I563/$F563,2)</f>
        <v>0</v>
      </c>
      <c r="I563" s="125">
        <f>ROUND(G563*$E563,2)</f>
        <v>0</v>
      </c>
      <c r="J563" s="123"/>
      <c r="K563" s="124">
        <f>ROUND(L563/$F563,2)</f>
        <v>0</v>
      </c>
      <c r="L563" s="125">
        <f>ROUND(J563*$E563,2)</f>
        <v>0</v>
      </c>
      <c r="M563" s="123"/>
      <c r="N563" s="124">
        <f>ROUND(O563/$F563,2)</f>
        <v>0</v>
      </c>
      <c r="O563" s="125">
        <f>ROUND(M563*$E563,2)</f>
        <v>0</v>
      </c>
      <c r="P563" s="123"/>
      <c r="Q563" s="124">
        <f>ROUND(R563/$F563,2)</f>
        <v>0</v>
      </c>
      <c r="R563" s="125">
        <f>ROUND(P563*$E563,2)</f>
        <v>0</v>
      </c>
      <c r="S563" s="123">
        <v>215</v>
      </c>
      <c r="T563" s="124">
        <f>ROUND(U563/$F563,2)</f>
        <v>1</v>
      </c>
      <c r="U563" s="125">
        <f>ROUND(S563*$E563,2)</f>
        <v>275.2</v>
      </c>
      <c r="V563" s="123"/>
      <c r="W563" s="124">
        <f>ROUND(X563/$F563,2)</f>
        <v>0</v>
      </c>
      <c r="X563" s="125">
        <f>ROUND(V563*$E563,2)</f>
        <v>0</v>
      </c>
      <c r="Y563" s="123"/>
      <c r="Z563" s="124">
        <f>ROUND(AA563/$F563,2)</f>
        <v>0</v>
      </c>
      <c r="AA563" s="125">
        <f>ROUND(Y563*$E563,2)</f>
        <v>0</v>
      </c>
      <c r="AB563" s="123"/>
      <c r="AC563" s="124">
        <f>ROUND(AD563/$F563,2)</f>
        <v>0</v>
      </c>
      <c r="AD563" s="125">
        <f>ROUND(AB563*$E563,2)</f>
        <v>0</v>
      </c>
      <c r="AE563" s="123"/>
      <c r="AF563" s="124">
        <f>ROUND(AG563/$F563,2)</f>
        <v>0</v>
      </c>
      <c r="AG563" s="125">
        <f>ROUND(AE563*$E563,2)</f>
        <v>0</v>
      </c>
      <c r="AH563" s="123"/>
      <c r="AI563" s="124">
        <f>ROUND(AJ563/$F563,2)</f>
        <v>0</v>
      </c>
      <c r="AJ563" s="125">
        <f>ROUND(AH563*$E563,2)</f>
        <v>0</v>
      </c>
      <c r="AK563" s="123"/>
      <c r="AL563" s="124">
        <f>ROUND(AM563/$F563,2)</f>
        <v>0</v>
      </c>
      <c r="AM563" s="125">
        <f>ROUND(AK563*$E563,2)</f>
        <v>0</v>
      </c>
      <c r="AN563" s="123"/>
      <c r="AO563" s="124">
        <f>ROUND(AP563/$F563,2)</f>
        <v>0</v>
      </c>
      <c r="AP563" s="125">
        <f>ROUND(AN563*$E563,2)</f>
        <v>0</v>
      </c>
      <c r="AQ563" s="123"/>
      <c r="AR563" s="124">
        <f>ROUND(AS563/$F563,2)</f>
        <v>0</v>
      </c>
      <c r="AS563" s="125">
        <f>ROUND(AQ563*$E563,2)</f>
        <v>0</v>
      </c>
      <c r="AT563" s="124">
        <f>AU563/F563</f>
        <v>1</v>
      </c>
      <c r="AU563" s="104">
        <f>I563+L563+O563+R563+U563+X563+AA563+AD563+AG563+AJ563+AM563+AP563+AS563</f>
        <v>275.2</v>
      </c>
      <c r="AW563" s="21" t="s">
        <v>1265</v>
      </c>
    </row>
    <row r="564" spans="1:49" hidden="1" outlineLevel="1" x14ac:dyDescent="0.25">
      <c r="A564" s="380" t="s">
        <v>1153</v>
      </c>
      <c r="B564" s="381" t="s">
        <v>686</v>
      </c>
      <c r="C564" s="346" t="s">
        <v>46</v>
      </c>
      <c r="D564" s="349">
        <v>85</v>
      </c>
      <c r="E564" s="349">
        <f>'02_P.O.S_N.N.L'!E562</f>
        <v>1.64</v>
      </c>
      <c r="F564" s="349">
        <f>'02_P.O.S_N.N.L'!F562</f>
        <v>139.4</v>
      </c>
      <c r="G564" s="123"/>
      <c r="H564" s="124">
        <f t="shared" ref="H564:H607" si="1199">ROUND(I564/$F564,2)</f>
        <v>0</v>
      </c>
      <c r="I564" s="125">
        <f t="shared" ref="I564:I607" si="1200">ROUND(G564*$E564,2)</f>
        <v>0</v>
      </c>
      <c r="J564" s="123"/>
      <c r="K564" s="124">
        <f t="shared" ref="K564:K607" si="1201">ROUND(L564/$F564,2)</f>
        <v>0</v>
      </c>
      <c r="L564" s="125">
        <f t="shared" ref="L564:L607" si="1202">ROUND(J564*$E564,2)</f>
        <v>0</v>
      </c>
      <c r="M564" s="123"/>
      <c r="N564" s="124">
        <f t="shared" ref="N564:N607" si="1203">ROUND(O564/$F564,2)</f>
        <v>0</v>
      </c>
      <c r="O564" s="125">
        <f t="shared" ref="O564:O607" si="1204">ROUND(M564*$E564,2)</f>
        <v>0</v>
      </c>
      <c r="P564" s="123"/>
      <c r="Q564" s="124">
        <f t="shared" ref="Q564:Q607" si="1205">ROUND(R564/$F564,2)</f>
        <v>0</v>
      </c>
      <c r="R564" s="125">
        <f t="shared" ref="R564:R607" si="1206">ROUND(P564*$E564,2)</f>
        <v>0</v>
      </c>
      <c r="S564" s="123">
        <v>85</v>
      </c>
      <c r="T564" s="124">
        <f t="shared" ref="T564:T607" si="1207">ROUND(U564/$F564,2)</f>
        <v>1</v>
      </c>
      <c r="U564" s="125">
        <f t="shared" ref="U564:U607" si="1208">ROUND(S564*$E564,2)</f>
        <v>139.4</v>
      </c>
      <c r="V564" s="123"/>
      <c r="W564" s="124">
        <f t="shared" ref="W564:W607" si="1209">ROUND(X564/$F564,2)</f>
        <v>0</v>
      </c>
      <c r="X564" s="125">
        <f t="shared" ref="X564:X607" si="1210">ROUND(V564*$E564,2)</f>
        <v>0</v>
      </c>
      <c r="Y564" s="123"/>
      <c r="Z564" s="124">
        <f t="shared" ref="Z564:Z607" si="1211">ROUND(AA564/$F564,2)</f>
        <v>0</v>
      </c>
      <c r="AA564" s="125">
        <f t="shared" ref="AA564:AA607" si="1212">ROUND(Y564*$E564,2)</f>
        <v>0</v>
      </c>
      <c r="AB564" s="123"/>
      <c r="AC564" s="124">
        <f t="shared" ref="AC564:AC607" si="1213">ROUND(AD564/$F564,2)</f>
        <v>0</v>
      </c>
      <c r="AD564" s="125">
        <f t="shared" ref="AD564:AD607" si="1214">ROUND(AB564*$E564,2)</f>
        <v>0</v>
      </c>
      <c r="AE564" s="123"/>
      <c r="AF564" s="124">
        <f t="shared" ref="AF564:AF607" si="1215">ROUND(AG564/$F564,2)</f>
        <v>0</v>
      </c>
      <c r="AG564" s="125">
        <f t="shared" ref="AG564:AG607" si="1216">ROUND(AE564*$E564,2)</f>
        <v>0</v>
      </c>
      <c r="AH564" s="123"/>
      <c r="AI564" s="124">
        <f t="shared" ref="AI564:AI607" si="1217">ROUND(AJ564/$F564,2)</f>
        <v>0</v>
      </c>
      <c r="AJ564" s="125">
        <f t="shared" ref="AJ564:AJ607" si="1218">ROUND(AH564*$E564,2)</f>
        <v>0</v>
      </c>
      <c r="AK564" s="123"/>
      <c r="AL564" s="124">
        <f t="shared" ref="AL564:AL607" si="1219">ROUND(AM564/$F564,2)</f>
        <v>0</v>
      </c>
      <c r="AM564" s="125">
        <f t="shared" ref="AM564:AM607" si="1220">ROUND(AK564*$E564,2)</f>
        <v>0</v>
      </c>
      <c r="AN564" s="123"/>
      <c r="AO564" s="124">
        <f t="shared" ref="AO564:AO607" si="1221">ROUND(AP564/$F564,2)</f>
        <v>0</v>
      </c>
      <c r="AP564" s="125">
        <f t="shared" ref="AP564:AP607" si="1222">ROUND(AN564*$E564,2)</f>
        <v>0</v>
      </c>
      <c r="AQ564" s="123"/>
      <c r="AR564" s="124">
        <f t="shared" ref="AR564:AR607" si="1223">ROUND(AS564/$F564,2)</f>
        <v>0</v>
      </c>
      <c r="AS564" s="125">
        <f t="shared" ref="AS564:AS607" si="1224">ROUND(AQ564*$E564,2)</f>
        <v>0</v>
      </c>
      <c r="AT564" s="124">
        <f t="shared" ref="AT564:AT607" si="1225">AU564/F564</f>
        <v>1</v>
      </c>
      <c r="AU564" s="104">
        <f t="shared" ref="AU564:AU607" si="1226">I564+L564+O564+R564+U564+X564+AA564+AD564+AG564+AJ564+AM564+AP564+AS564</f>
        <v>139.4</v>
      </c>
      <c r="AW564" s="21" t="s">
        <v>1265</v>
      </c>
    </row>
    <row r="565" spans="1:49" hidden="1" outlineLevel="1" x14ac:dyDescent="0.25">
      <c r="A565" s="380" t="s">
        <v>1154</v>
      </c>
      <c r="B565" s="381" t="s">
        <v>687</v>
      </c>
      <c r="C565" s="346" t="s">
        <v>46</v>
      </c>
      <c r="D565" s="349">
        <v>85</v>
      </c>
      <c r="E565" s="349">
        <f>'02_P.O.S_N.N.L'!E563</f>
        <v>1.64</v>
      </c>
      <c r="F565" s="349">
        <f>'02_P.O.S_N.N.L'!F563</f>
        <v>139.4</v>
      </c>
      <c r="G565" s="123"/>
      <c r="H565" s="124">
        <f t="shared" si="1199"/>
        <v>0</v>
      </c>
      <c r="I565" s="125">
        <f t="shared" si="1200"/>
        <v>0</v>
      </c>
      <c r="J565" s="123"/>
      <c r="K565" s="124">
        <f t="shared" si="1201"/>
        <v>0</v>
      </c>
      <c r="L565" s="125">
        <f t="shared" si="1202"/>
        <v>0</v>
      </c>
      <c r="M565" s="123"/>
      <c r="N565" s="124">
        <f t="shared" si="1203"/>
        <v>0</v>
      </c>
      <c r="O565" s="125">
        <f t="shared" si="1204"/>
        <v>0</v>
      </c>
      <c r="P565" s="123"/>
      <c r="Q565" s="124">
        <f t="shared" si="1205"/>
        <v>0</v>
      </c>
      <c r="R565" s="125">
        <f t="shared" si="1206"/>
        <v>0</v>
      </c>
      <c r="S565" s="123">
        <v>85</v>
      </c>
      <c r="T565" s="124">
        <f t="shared" si="1207"/>
        <v>1</v>
      </c>
      <c r="U565" s="125">
        <f t="shared" si="1208"/>
        <v>139.4</v>
      </c>
      <c r="V565" s="123"/>
      <c r="W565" s="124">
        <f t="shared" si="1209"/>
        <v>0</v>
      </c>
      <c r="X565" s="125">
        <f t="shared" si="1210"/>
        <v>0</v>
      </c>
      <c r="Y565" s="123"/>
      <c r="Z565" s="124">
        <f t="shared" si="1211"/>
        <v>0</v>
      </c>
      <c r="AA565" s="125">
        <f t="shared" si="1212"/>
        <v>0</v>
      </c>
      <c r="AB565" s="123"/>
      <c r="AC565" s="124">
        <f t="shared" si="1213"/>
        <v>0</v>
      </c>
      <c r="AD565" s="125">
        <f t="shared" si="1214"/>
        <v>0</v>
      </c>
      <c r="AE565" s="123"/>
      <c r="AF565" s="124">
        <f t="shared" si="1215"/>
        <v>0</v>
      </c>
      <c r="AG565" s="125">
        <f t="shared" si="1216"/>
        <v>0</v>
      </c>
      <c r="AH565" s="123"/>
      <c r="AI565" s="124">
        <f t="shared" si="1217"/>
        <v>0</v>
      </c>
      <c r="AJ565" s="125">
        <f t="shared" si="1218"/>
        <v>0</v>
      </c>
      <c r="AK565" s="123"/>
      <c r="AL565" s="124">
        <f t="shared" si="1219"/>
        <v>0</v>
      </c>
      <c r="AM565" s="125">
        <f t="shared" si="1220"/>
        <v>0</v>
      </c>
      <c r="AN565" s="123"/>
      <c r="AO565" s="124">
        <f t="shared" si="1221"/>
        <v>0</v>
      </c>
      <c r="AP565" s="125">
        <f t="shared" si="1222"/>
        <v>0</v>
      </c>
      <c r="AQ565" s="123"/>
      <c r="AR565" s="124">
        <f t="shared" si="1223"/>
        <v>0</v>
      </c>
      <c r="AS565" s="125">
        <f t="shared" si="1224"/>
        <v>0</v>
      </c>
      <c r="AT565" s="124">
        <f t="shared" si="1225"/>
        <v>1</v>
      </c>
      <c r="AU565" s="104">
        <f t="shared" si="1226"/>
        <v>139.4</v>
      </c>
      <c r="AW565" s="21" t="s">
        <v>1265</v>
      </c>
    </row>
    <row r="566" spans="1:49" hidden="1" outlineLevel="1" x14ac:dyDescent="0.25">
      <c r="A566" s="380" t="s">
        <v>1155</v>
      </c>
      <c r="B566" s="381" t="s">
        <v>688</v>
      </c>
      <c r="C566" s="346" t="s">
        <v>46</v>
      </c>
      <c r="D566" s="349">
        <v>85</v>
      </c>
      <c r="E566" s="349">
        <f>'02_P.O.S_N.N.L'!E564</f>
        <v>1.64</v>
      </c>
      <c r="F566" s="349">
        <f>'02_P.O.S_N.N.L'!F564</f>
        <v>139.4</v>
      </c>
      <c r="G566" s="123"/>
      <c r="H566" s="124">
        <f t="shared" si="1199"/>
        <v>0</v>
      </c>
      <c r="I566" s="125">
        <f t="shared" si="1200"/>
        <v>0</v>
      </c>
      <c r="J566" s="123"/>
      <c r="K566" s="124">
        <f t="shared" si="1201"/>
        <v>0</v>
      </c>
      <c r="L566" s="125">
        <f t="shared" si="1202"/>
        <v>0</v>
      </c>
      <c r="M566" s="123"/>
      <c r="N566" s="124">
        <f t="shared" si="1203"/>
        <v>0</v>
      </c>
      <c r="O566" s="125">
        <f t="shared" si="1204"/>
        <v>0</v>
      </c>
      <c r="P566" s="123"/>
      <c r="Q566" s="124">
        <f t="shared" si="1205"/>
        <v>0</v>
      </c>
      <c r="R566" s="125">
        <f t="shared" si="1206"/>
        <v>0</v>
      </c>
      <c r="S566" s="123">
        <v>85</v>
      </c>
      <c r="T566" s="124">
        <f t="shared" si="1207"/>
        <v>1</v>
      </c>
      <c r="U566" s="125">
        <f t="shared" si="1208"/>
        <v>139.4</v>
      </c>
      <c r="V566" s="123"/>
      <c r="W566" s="124">
        <f t="shared" si="1209"/>
        <v>0</v>
      </c>
      <c r="X566" s="125">
        <f t="shared" si="1210"/>
        <v>0</v>
      </c>
      <c r="Y566" s="123"/>
      <c r="Z566" s="124">
        <f t="shared" si="1211"/>
        <v>0</v>
      </c>
      <c r="AA566" s="125">
        <f t="shared" si="1212"/>
        <v>0</v>
      </c>
      <c r="AB566" s="123"/>
      <c r="AC566" s="124">
        <f t="shared" si="1213"/>
        <v>0</v>
      </c>
      <c r="AD566" s="125">
        <f t="shared" si="1214"/>
        <v>0</v>
      </c>
      <c r="AE566" s="123"/>
      <c r="AF566" s="124">
        <f t="shared" si="1215"/>
        <v>0</v>
      </c>
      <c r="AG566" s="125">
        <f t="shared" si="1216"/>
        <v>0</v>
      </c>
      <c r="AH566" s="123"/>
      <c r="AI566" s="124">
        <f t="shared" si="1217"/>
        <v>0</v>
      </c>
      <c r="AJ566" s="125">
        <f t="shared" si="1218"/>
        <v>0</v>
      </c>
      <c r="AK566" s="123"/>
      <c r="AL566" s="124">
        <f t="shared" si="1219"/>
        <v>0</v>
      </c>
      <c r="AM566" s="125">
        <f t="shared" si="1220"/>
        <v>0</v>
      </c>
      <c r="AN566" s="123"/>
      <c r="AO566" s="124">
        <f t="shared" si="1221"/>
        <v>0</v>
      </c>
      <c r="AP566" s="125">
        <f t="shared" si="1222"/>
        <v>0</v>
      </c>
      <c r="AQ566" s="123"/>
      <c r="AR566" s="124">
        <f t="shared" si="1223"/>
        <v>0</v>
      </c>
      <c r="AS566" s="125">
        <f t="shared" si="1224"/>
        <v>0</v>
      </c>
      <c r="AT566" s="124">
        <f t="shared" si="1225"/>
        <v>1</v>
      </c>
      <c r="AU566" s="104">
        <f t="shared" si="1226"/>
        <v>139.4</v>
      </c>
      <c r="AW566" s="21" t="s">
        <v>1265</v>
      </c>
    </row>
    <row r="567" spans="1:49" hidden="1" outlineLevel="1" x14ac:dyDescent="0.25">
      <c r="A567" s="380" t="s">
        <v>1156</v>
      </c>
      <c r="B567" s="381" t="s">
        <v>689</v>
      </c>
      <c r="C567" s="346" t="s">
        <v>46</v>
      </c>
      <c r="D567" s="348">
        <v>120</v>
      </c>
      <c r="E567" s="349">
        <f>'02_P.O.S_N.N.L'!E565</f>
        <v>2.16</v>
      </c>
      <c r="F567" s="349">
        <f>'02_P.O.S_N.N.L'!F565</f>
        <v>259.20000000000005</v>
      </c>
      <c r="G567" s="123"/>
      <c r="H567" s="124">
        <f t="shared" si="1199"/>
        <v>0</v>
      </c>
      <c r="I567" s="125">
        <f t="shared" si="1200"/>
        <v>0</v>
      </c>
      <c r="J567" s="123"/>
      <c r="K567" s="124">
        <f t="shared" si="1201"/>
        <v>0</v>
      </c>
      <c r="L567" s="125">
        <f t="shared" si="1202"/>
        <v>0</v>
      </c>
      <c r="M567" s="123"/>
      <c r="N567" s="124">
        <f t="shared" si="1203"/>
        <v>0</v>
      </c>
      <c r="O567" s="125">
        <f t="shared" si="1204"/>
        <v>0</v>
      </c>
      <c r="P567" s="123"/>
      <c r="Q567" s="124">
        <f t="shared" si="1205"/>
        <v>0</v>
      </c>
      <c r="R567" s="125">
        <f t="shared" si="1206"/>
        <v>0</v>
      </c>
      <c r="S567" s="123">
        <v>120</v>
      </c>
      <c r="T567" s="124">
        <f t="shared" si="1207"/>
        <v>1</v>
      </c>
      <c r="U567" s="125">
        <f t="shared" si="1208"/>
        <v>259.2</v>
      </c>
      <c r="V567" s="123"/>
      <c r="W567" s="124">
        <f t="shared" si="1209"/>
        <v>0</v>
      </c>
      <c r="X567" s="125">
        <f t="shared" si="1210"/>
        <v>0</v>
      </c>
      <c r="Y567" s="123"/>
      <c r="Z567" s="124">
        <f t="shared" si="1211"/>
        <v>0</v>
      </c>
      <c r="AA567" s="125">
        <f t="shared" si="1212"/>
        <v>0</v>
      </c>
      <c r="AB567" s="123"/>
      <c r="AC567" s="124">
        <f t="shared" si="1213"/>
        <v>0</v>
      </c>
      <c r="AD567" s="125">
        <f t="shared" si="1214"/>
        <v>0</v>
      </c>
      <c r="AE567" s="123"/>
      <c r="AF567" s="124">
        <f t="shared" si="1215"/>
        <v>0</v>
      </c>
      <c r="AG567" s="125">
        <f t="shared" si="1216"/>
        <v>0</v>
      </c>
      <c r="AH567" s="123"/>
      <c r="AI567" s="124">
        <f t="shared" si="1217"/>
        <v>0</v>
      </c>
      <c r="AJ567" s="125">
        <f t="shared" si="1218"/>
        <v>0</v>
      </c>
      <c r="AK567" s="123"/>
      <c r="AL567" s="124">
        <f t="shared" si="1219"/>
        <v>0</v>
      </c>
      <c r="AM567" s="125">
        <f t="shared" si="1220"/>
        <v>0</v>
      </c>
      <c r="AN567" s="123"/>
      <c r="AO567" s="124">
        <f t="shared" si="1221"/>
        <v>0</v>
      </c>
      <c r="AP567" s="125">
        <f t="shared" si="1222"/>
        <v>0</v>
      </c>
      <c r="AQ567" s="123"/>
      <c r="AR567" s="124">
        <f t="shared" si="1223"/>
        <v>0</v>
      </c>
      <c r="AS567" s="125">
        <f t="shared" si="1224"/>
        <v>0</v>
      </c>
      <c r="AT567" s="124">
        <f t="shared" si="1225"/>
        <v>0.99999999999999978</v>
      </c>
      <c r="AU567" s="104">
        <f t="shared" si="1226"/>
        <v>259.2</v>
      </c>
      <c r="AW567" s="21" t="s">
        <v>1265</v>
      </c>
    </row>
    <row r="568" spans="1:49" hidden="1" outlineLevel="1" x14ac:dyDescent="0.25">
      <c r="A568" s="380" t="s">
        <v>1157</v>
      </c>
      <c r="B568" s="381" t="s">
        <v>851</v>
      </c>
      <c r="C568" s="346" t="s">
        <v>46</v>
      </c>
      <c r="D568" s="349">
        <v>40</v>
      </c>
      <c r="E568" s="349">
        <f>'02_P.O.S_N.N.L'!E566</f>
        <v>2.16</v>
      </c>
      <c r="F568" s="349">
        <f>'02_P.O.S_N.N.L'!F566</f>
        <v>86.4</v>
      </c>
      <c r="G568" s="123"/>
      <c r="H568" s="124">
        <f t="shared" si="1199"/>
        <v>0</v>
      </c>
      <c r="I568" s="125">
        <f t="shared" si="1200"/>
        <v>0</v>
      </c>
      <c r="J568" s="123"/>
      <c r="K568" s="124">
        <f t="shared" si="1201"/>
        <v>0</v>
      </c>
      <c r="L568" s="125">
        <f t="shared" si="1202"/>
        <v>0</v>
      </c>
      <c r="M568" s="123"/>
      <c r="N568" s="124">
        <f t="shared" si="1203"/>
        <v>0</v>
      </c>
      <c r="O568" s="125">
        <f t="shared" si="1204"/>
        <v>0</v>
      </c>
      <c r="P568" s="123"/>
      <c r="Q568" s="124">
        <f t="shared" si="1205"/>
        <v>0</v>
      </c>
      <c r="R568" s="125">
        <f t="shared" si="1206"/>
        <v>0</v>
      </c>
      <c r="S568" s="123">
        <v>40</v>
      </c>
      <c r="T568" s="124">
        <f t="shared" si="1207"/>
        <v>1</v>
      </c>
      <c r="U568" s="125">
        <f t="shared" si="1208"/>
        <v>86.4</v>
      </c>
      <c r="V568" s="123"/>
      <c r="W568" s="124">
        <f t="shared" si="1209"/>
        <v>0</v>
      </c>
      <c r="X568" s="125">
        <f t="shared" si="1210"/>
        <v>0</v>
      </c>
      <c r="Y568" s="123"/>
      <c r="Z568" s="124">
        <f t="shared" si="1211"/>
        <v>0</v>
      </c>
      <c r="AA568" s="125">
        <f t="shared" si="1212"/>
        <v>0</v>
      </c>
      <c r="AB568" s="123"/>
      <c r="AC568" s="124">
        <f t="shared" si="1213"/>
        <v>0</v>
      </c>
      <c r="AD568" s="125">
        <f t="shared" si="1214"/>
        <v>0</v>
      </c>
      <c r="AE568" s="123"/>
      <c r="AF568" s="124">
        <f t="shared" si="1215"/>
        <v>0</v>
      </c>
      <c r="AG568" s="125">
        <f t="shared" si="1216"/>
        <v>0</v>
      </c>
      <c r="AH568" s="123"/>
      <c r="AI568" s="124">
        <f t="shared" si="1217"/>
        <v>0</v>
      </c>
      <c r="AJ568" s="125">
        <f t="shared" si="1218"/>
        <v>0</v>
      </c>
      <c r="AK568" s="123"/>
      <c r="AL568" s="124">
        <f t="shared" si="1219"/>
        <v>0</v>
      </c>
      <c r="AM568" s="125">
        <f t="shared" si="1220"/>
        <v>0</v>
      </c>
      <c r="AN568" s="123"/>
      <c r="AO568" s="124">
        <f t="shared" si="1221"/>
        <v>0</v>
      </c>
      <c r="AP568" s="125">
        <f t="shared" si="1222"/>
        <v>0</v>
      </c>
      <c r="AQ568" s="123"/>
      <c r="AR568" s="124">
        <f t="shared" si="1223"/>
        <v>0</v>
      </c>
      <c r="AS568" s="125">
        <f t="shared" si="1224"/>
        <v>0</v>
      </c>
      <c r="AT568" s="124">
        <f t="shared" si="1225"/>
        <v>1</v>
      </c>
      <c r="AU568" s="104">
        <f t="shared" si="1226"/>
        <v>86.4</v>
      </c>
      <c r="AW568" s="21" t="s">
        <v>1265</v>
      </c>
    </row>
    <row r="569" spans="1:49" hidden="1" outlineLevel="1" x14ac:dyDescent="0.25">
      <c r="A569" s="380" t="s">
        <v>1158</v>
      </c>
      <c r="B569" s="381" t="s">
        <v>690</v>
      </c>
      <c r="C569" s="346" t="s">
        <v>46</v>
      </c>
      <c r="D569" s="347">
        <v>5</v>
      </c>
      <c r="E569" s="349">
        <f>'02_P.O.S_N.N.L'!E567</f>
        <v>2.16</v>
      </c>
      <c r="F569" s="349">
        <f>'02_P.O.S_N.N.L'!F567</f>
        <v>10.8</v>
      </c>
      <c r="G569" s="123"/>
      <c r="H569" s="124">
        <f t="shared" si="1199"/>
        <v>0</v>
      </c>
      <c r="I569" s="125">
        <f t="shared" si="1200"/>
        <v>0</v>
      </c>
      <c r="J569" s="123"/>
      <c r="K569" s="124">
        <f t="shared" si="1201"/>
        <v>0</v>
      </c>
      <c r="L569" s="125">
        <f t="shared" si="1202"/>
        <v>0</v>
      </c>
      <c r="M569" s="123"/>
      <c r="N569" s="124">
        <f t="shared" si="1203"/>
        <v>0</v>
      </c>
      <c r="O569" s="125">
        <f t="shared" si="1204"/>
        <v>0</v>
      </c>
      <c r="P569" s="123"/>
      <c r="Q569" s="124">
        <f t="shared" si="1205"/>
        <v>0</v>
      </c>
      <c r="R569" s="125">
        <f t="shared" si="1206"/>
        <v>0</v>
      </c>
      <c r="S569" s="123">
        <v>5</v>
      </c>
      <c r="T569" s="124">
        <f t="shared" si="1207"/>
        <v>1</v>
      </c>
      <c r="U569" s="125">
        <f t="shared" si="1208"/>
        <v>10.8</v>
      </c>
      <c r="V569" s="123"/>
      <c r="W569" s="124">
        <f t="shared" si="1209"/>
        <v>0</v>
      </c>
      <c r="X569" s="125">
        <f t="shared" si="1210"/>
        <v>0</v>
      </c>
      <c r="Y569" s="123"/>
      <c r="Z569" s="124">
        <f t="shared" si="1211"/>
        <v>0</v>
      </c>
      <c r="AA569" s="125">
        <f t="shared" si="1212"/>
        <v>0</v>
      </c>
      <c r="AB569" s="123"/>
      <c r="AC569" s="124">
        <f t="shared" si="1213"/>
        <v>0</v>
      </c>
      <c r="AD569" s="125">
        <f t="shared" si="1214"/>
        <v>0</v>
      </c>
      <c r="AE569" s="123"/>
      <c r="AF569" s="124">
        <f t="shared" si="1215"/>
        <v>0</v>
      </c>
      <c r="AG569" s="125">
        <f t="shared" si="1216"/>
        <v>0</v>
      </c>
      <c r="AH569" s="123"/>
      <c r="AI569" s="124">
        <f t="shared" si="1217"/>
        <v>0</v>
      </c>
      <c r="AJ569" s="125">
        <f t="shared" si="1218"/>
        <v>0</v>
      </c>
      <c r="AK569" s="123"/>
      <c r="AL569" s="124">
        <f t="shared" si="1219"/>
        <v>0</v>
      </c>
      <c r="AM569" s="125">
        <f t="shared" si="1220"/>
        <v>0</v>
      </c>
      <c r="AN569" s="123"/>
      <c r="AO569" s="124">
        <f t="shared" si="1221"/>
        <v>0</v>
      </c>
      <c r="AP569" s="125">
        <f t="shared" si="1222"/>
        <v>0</v>
      </c>
      <c r="AQ569" s="123"/>
      <c r="AR569" s="124">
        <f t="shared" si="1223"/>
        <v>0</v>
      </c>
      <c r="AS569" s="125">
        <f t="shared" si="1224"/>
        <v>0</v>
      </c>
      <c r="AT569" s="124">
        <f t="shared" si="1225"/>
        <v>1</v>
      </c>
      <c r="AU569" s="104">
        <f t="shared" si="1226"/>
        <v>10.8</v>
      </c>
      <c r="AW569" s="21" t="s">
        <v>1265</v>
      </c>
    </row>
    <row r="570" spans="1:49" hidden="1" outlineLevel="1" x14ac:dyDescent="0.25">
      <c r="A570" s="380" t="s">
        <v>1159</v>
      </c>
      <c r="B570" s="381" t="s">
        <v>852</v>
      </c>
      <c r="C570" s="346" t="s">
        <v>46</v>
      </c>
      <c r="D570" s="348">
        <v>110</v>
      </c>
      <c r="E570" s="349">
        <f>'02_P.O.S_N.N.L'!E568</f>
        <v>2.97</v>
      </c>
      <c r="F570" s="349">
        <f>'02_P.O.S_N.N.L'!F568</f>
        <v>326.70000000000005</v>
      </c>
      <c r="G570" s="123"/>
      <c r="H570" s="124">
        <f t="shared" si="1199"/>
        <v>0</v>
      </c>
      <c r="I570" s="125">
        <f t="shared" si="1200"/>
        <v>0</v>
      </c>
      <c r="J570" s="123"/>
      <c r="K570" s="124">
        <f t="shared" si="1201"/>
        <v>0</v>
      </c>
      <c r="L570" s="125">
        <f t="shared" si="1202"/>
        <v>0</v>
      </c>
      <c r="M570" s="123"/>
      <c r="N570" s="124">
        <f t="shared" si="1203"/>
        <v>0</v>
      </c>
      <c r="O570" s="125">
        <f t="shared" si="1204"/>
        <v>0</v>
      </c>
      <c r="P570" s="123"/>
      <c r="Q570" s="124">
        <f t="shared" si="1205"/>
        <v>0</v>
      </c>
      <c r="R570" s="125">
        <f t="shared" si="1206"/>
        <v>0</v>
      </c>
      <c r="S570" s="123">
        <v>110</v>
      </c>
      <c r="T570" s="124">
        <f t="shared" si="1207"/>
        <v>1</v>
      </c>
      <c r="U570" s="125">
        <f t="shared" si="1208"/>
        <v>326.7</v>
      </c>
      <c r="V570" s="123"/>
      <c r="W570" s="124">
        <f t="shared" si="1209"/>
        <v>0</v>
      </c>
      <c r="X570" s="125">
        <f t="shared" si="1210"/>
        <v>0</v>
      </c>
      <c r="Y570" s="123"/>
      <c r="Z570" s="124">
        <f t="shared" si="1211"/>
        <v>0</v>
      </c>
      <c r="AA570" s="125">
        <f t="shared" si="1212"/>
        <v>0</v>
      </c>
      <c r="AB570" s="123"/>
      <c r="AC570" s="124">
        <f t="shared" si="1213"/>
        <v>0</v>
      </c>
      <c r="AD570" s="125">
        <f t="shared" si="1214"/>
        <v>0</v>
      </c>
      <c r="AE570" s="123"/>
      <c r="AF570" s="124">
        <f t="shared" si="1215"/>
        <v>0</v>
      </c>
      <c r="AG570" s="125">
        <f t="shared" si="1216"/>
        <v>0</v>
      </c>
      <c r="AH570" s="123"/>
      <c r="AI570" s="124">
        <f t="shared" si="1217"/>
        <v>0</v>
      </c>
      <c r="AJ570" s="125">
        <f t="shared" si="1218"/>
        <v>0</v>
      </c>
      <c r="AK570" s="123"/>
      <c r="AL570" s="124">
        <f t="shared" si="1219"/>
        <v>0</v>
      </c>
      <c r="AM570" s="125">
        <f t="shared" si="1220"/>
        <v>0</v>
      </c>
      <c r="AN570" s="123"/>
      <c r="AO570" s="124">
        <f t="shared" si="1221"/>
        <v>0</v>
      </c>
      <c r="AP570" s="125">
        <f t="shared" si="1222"/>
        <v>0</v>
      </c>
      <c r="AQ570" s="123"/>
      <c r="AR570" s="124">
        <f t="shared" si="1223"/>
        <v>0</v>
      </c>
      <c r="AS570" s="125">
        <f t="shared" si="1224"/>
        <v>0</v>
      </c>
      <c r="AT570" s="124">
        <f t="shared" si="1225"/>
        <v>0.99999999999999978</v>
      </c>
      <c r="AU570" s="104">
        <f t="shared" si="1226"/>
        <v>326.7</v>
      </c>
      <c r="AW570" s="21" t="s">
        <v>1265</v>
      </c>
    </row>
    <row r="571" spans="1:49" hidden="1" outlineLevel="1" x14ac:dyDescent="0.25">
      <c r="A571" s="380" t="s">
        <v>1160</v>
      </c>
      <c r="B571" s="381" t="s">
        <v>853</v>
      </c>
      <c r="C571" s="346" t="s">
        <v>46</v>
      </c>
      <c r="D571" s="349">
        <v>40</v>
      </c>
      <c r="E571" s="349">
        <f>'02_P.O.S_N.N.L'!E569</f>
        <v>2.97</v>
      </c>
      <c r="F571" s="349">
        <f>'02_P.O.S_N.N.L'!F569</f>
        <v>118.80000000000001</v>
      </c>
      <c r="G571" s="123"/>
      <c r="H571" s="124">
        <f t="shared" si="1199"/>
        <v>0</v>
      </c>
      <c r="I571" s="125">
        <f t="shared" si="1200"/>
        <v>0</v>
      </c>
      <c r="J571" s="123"/>
      <c r="K571" s="124">
        <f t="shared" si="1201"/>
        <v>0</v>
      </c>
      <c r="L571" s="125">
        <f t="shared" si="1202"/>
        <v>0</v>
      </c>
      <c r="M571" s="123"/>
      <c r="N571" s="124">
        <f t="shared" si="1203"/>
        <v>0</v>
      </c>
      <c r="O571" s="125">
        <f t="shared" si="1204"/>
        <v>0</v>
      </c>
      <c r="P571" s="123"/>
      <c r="Q571" s="124">
        <f t="shared" si="1205"/>
        <v>0</v>
      </c>
      <c r="R571" s="125">
        <f t="shared" si="1206"/>
        <v>0</v>
      </c>
      <c r="S571" s="123">
        <v>40</v>
      </c>
      <c r="T571" s="124">
        <f t="shared" si="1207"/>
        <v>1</v>
      </c>
      <c r="U571" s="125">
        <f t="shared" si="1208"/>
        <v>118.8</v>
      </c>
      <c r="V571" s="123"/>
      <c r="W571" s="124">
        <f t="shared" si="1209"/>
        <v>0</v>
      </c>
      <c r="X571" s="125">
        <f t="shared" si="1210"/>
        <v>0</v>
      </c>
      <c r="Y571" s="123"/>
      <c r="Z571" s="124">
        <f t="shared" si="1211"/>
        <v>0</v>
      </c>
      <c r="AA571" s="125">
        <f t="shared" si="1212"/>
        <v>0</v>
      </c>
      <c r="AB571" s="123"/>
      <c r="AC571" s="124">
        <f t="shared" si="1213"/>
        <v>0</v>
      </c>
      <c r="AD571" s="125">
        <f t="shared" si="1214"/>
        <v>0</v>
      </c>
      <c r="AE571" s="123"/>
      <c r="AF571" s="124">
        <f t="shared" si="1215"/>
        <v>0</v>
      </c>
      <c r="AG571" s="125">
        <f t="shared" si="1216"/>
        <v>0</v>
      </c>
      <c r="AH571" s="123"/>
      <c r="AI571" s="124">
        <f t="shared" si="1217"/>
        <v>0</v>
      </c>
      <c r="AJ571" s="125">
        <f t="shared" si="1218"/>
        <v>0</v>
      </c>
      <c r="AK571" s="123"/>
      <c r="AL571" s="124">
        <f t="shared" si="1219"/>
        <v>0</v>
      </c>
      <c r="AM571" s="125">
        <f t="shared" si="1220"/>
        <v>0</v>
      </c>
      <c r="AN571" s="123"/>
      <c r="AO571" s="124">
        <f t="shared" si="1221"/>
        <v>0</v>
      </c>
      <c r="AP571" s="125">
        <f t="shared" si="1222"/>
        <v>0</v>
      </c>
      <c r="AQ571" s="123"/>
      <c r="AR571" s="124">
        <f t="shared" si="1223"/>
        <v>0</v>
      </c>
      <c r="AS571" s="125">
        <f t="shared" si="1224"/>
        <v>0</v>
      </c>
      <c r="AT571" s="124">
        <f t="shared" si="1225"/>
        <v>0.99999999999999989</v>
      </c>
      <c r="AU571" s="104">
        <f t="shared" si="1226"/>
        <v>118.8</v>
      </c>
      <c r="AW571" s="21" t="s">
        <v>1265</v>
      </c>
    </row>
    <row r="572" spans="1:49" hidden="1" outlineLevel="1" x14ac:dyDescent="0.25">
      <c r="A572" s="380" t="s">
        <v>1161</v>
      </c>
      <c r="B572" s="381" t="s">
        <v>854</v>
      </c>
      <c r="C572" s="346" t="s">
        <v>46</v>
      </c>
      <c r="D572" s="349">
        <v>40</v>
      </c>
      <c r="E572" s="349">
        <f>'02_P.O.S_N.N.L'!E570</f>
        <v>2.97</v>
      </c>
      <c r="F572" s="349">
        <f>'02_P.O.S_N.N.L'!F570</f>
        <v>118.80000000000001</v>
      </c>
      <c r="G572" s="123"/>
      <c r="H572" s="124">
        <f t="shared" si="1199"/>
        <v>0</v>
      </c>
      <c r="I572" s="125">
        <f t="shared" si="1200"/>
        <v>0</v>
      </c>
      <c r="J572" s="123"/>
      <c r="K572" s="124">
        <f t="shared" si="1201"/>
        <v>0</v>
      </c>
      <c r="L572" s="125">
        <f t="shared" si="1202"/>
        <v>0</v>
      </c>
      <c r="M572" s="123"/>
      <c r="N572" s="124">
        <f t="shared" si="1203"/>
        <v>0</v>
      </c>
      <c r="O572" s="125">
        <f t="shared" si="1204"/>
        <v>0</v>
      </c>
      <c r="P572" s="123"/>
      <c r="Q572" s="124">
        <f t="shared" si="1205"/>
        <v>0</v>
      </c>
      <c r="R572" s="125">
        <f t="shared" si="1206"/>
        <v>0</v>
      </c>
      <c r="S572" s="123">
        <v>40</v>
      </c>
      <c r="T572" s="124">
        <f t="shared" si="1207"/>
        <v>1</v>
      </c>
      <c r="U572" s="125">
        <f t="shared" si="1208"/>
        <v>118.8</v>
      </c>
      <c r="V572" s="123"/>
      <c r="W572" s="124">
        <f t="shared" si="1209"/>
        <v>0</v>
      </c>
      <c r="X572" s="125">
        <f t="shared" si="1210"/>
        <v>0</v>
      </c>
      <c r="Y572" s="123"/>
      <c r="Z572" s="124">
        <f t="shared" si="1211"/>
        <v>0</v>
      </c>
      <c r="AA572" s="125">
        <f t="shared" si="1212"/>
        <v>0</v>
      </c>
      <c r="AB572" s="123"/>
      <c r="AC572" s="124">
        <f t="shared" si="1213"/>
        <v>0</v>
      </c>
      <c r="AD572" s="125">
        <f t="shared" si="1214"/>
        <v>0</v>
      </c>
      <c r="AE572" s="123"/>
      <c r="AF572" s="124">
        <f t="shared" si="1215"/>
        <v>0</v>
      </c>
      <c r="AG572" s="125">
        <f t="shared" si="1216"/>
        <v>0</v>
      </c>
      <c r="AH572" s="123"/>
      <c r="AI572" s="124">
        <f t="shared" si="1217"/>
        <v>0</v>
      </c>
      <c r="AJ572" s="125">
        <f t="shared" si="1218"/>
        <v>0</v>
      </c>
      <c r="AK572" s="123"/>
      <c r="AL572" s="124">
        <f t="shared" si="1219"/>
        <v>0</v>
      </c>
      <c r="AM572" s="125">
        <f t="shared" si="1220"/>
        <v>0</v>
      </c>
      <c r="AN572" s="123"/>
      <c r="AO572" s="124">
        <f t="shared" si="1221"/>
        <v>0</v>
      </c>
      <c r="AP572" s="125">
        <f t="shared" si="1222"/>
        <v>0</v>
      </c>
      <c r="AQ572" s="123"/>
      <c r="AR572" s="124">
        <f t="shared" si="1223"/>
        <v>0</v>
      </c>
      <c r="AS572" s="125">
        <f t="shared" si="1224"/>
        <v>0</v>
      </c>
      <c r="AT572" s="124">
        <f t="shared" si="1225"/>
        <v>0.99999999999999989</v>
      </c>
      <c r="AU572" s="104">
        <f t="shared" si="1226"/>
        <v>118.8</v>
      </c>
      <c r="AW572" s="21" t="s">
        <v>1265</v>
      </c>
    </row>
    <row r="573" spans="1:49" hidden="1" outlineLevel="1" x14ac:dyDescent="0.25">
      <c r="A573" s="380" t="s">
        <v>1162</v>
      </c>
      <c r="B573" s="381" t="s">
        <v>855</v>
      </c>
      <c r="C573" s="346" t="s">
        <v>46</v>
      </c>
      <c r="D573" s="347">
        <v>5</v>
      </c>
      <c r="E573" s="349">
        <f>'02_P.O.S_N.N.L'!E571</f>
        <v>11.09</v>
      </c>
      <c r="F573" s="349">
        <f>'02_P.O.S_N.N.L'!F571</f>
        <v>55.45</v>
      </c>
      <c r="G573" s="123"/>
      <c r="H573" s="124">
        <f t="shared" si="1199"/>
        <v>0</v>
      </c>
      <c r="I573" s="125">
        <f t="shared" si="1200"/>
        <v>0</v>
      </c>
      <c r="J573" s="123"/>
      <c r="K573" s="124">
        <f t="shared" si="1201"/>
        <v>0</v>
      </c>
      <c r="L573" s="125">
        <f t="shared" si="1202"/>
        <v>0</v>
      </c>
      <c r="M573" s="123"/>
      <c r="N573" s="124">
        <f t="shared" si="1203"/>
        <v>0</v>
      </c>
      <c r="O573" s="125">
        <f t="shared" si="1204"/>
        <v>0</v>
      </c>
      <c r="P573" s="123"/>
      <c r="Q573" s="124">
        <f t="shared" si="1205"/>
        <v>0</v>
      </c>
      <c r="R573" s="125">
        <f t="shared" si="1206"/>
        <v>0</v>
      </c>
      <c r="S573" s="123">
        <v>5</v>
      </c>
      <c r="T573" s="124">
        <f t="shared" si="1207"/>
        <v>1</v>
      </c>
      <c r="U573" s="125">
        <f t="shared" si="1208"/>
        <v>55.45</v>
      </c>
      <c r="V573" s="123"/>
      <c r="W573" s="124">
        <f t="shared" si="1209"/>
        <v>0</v>
      </c>
      <c r="X573" s="125">
        <f t="shared" si="1210"/>
        <v>0</v>
      </c>
      <c r="Y573" s="123"/>
      <c r="Z573" s="124">
        <f t="shared" si="1211"/>
        <v>0</v>
      </c>
      <c r="AA573" s="125">
        <f t="shared" si="1212"/>
        <v>0</v>
      </c>
      <c r="AB573" s="123"/>
      <c r="AC573" s="124">
        <f t="shared" si="1213"/>
        <v>0</v>
      </c>
      <c r="AD573" s="125">
        <f t="shared" si="1214"/>
        <v>0</v>
      </c>
      <c r="AE573" s="123"/>
      <c r="AF573" s="124">
        <f t="shared" si="1215"/>
        <v>0</v>
      </c>
      <c r="AG573" s="125">
        <f t="shared" si="1216"/>
        <v>0</v>
      </c>
      <c r="AH573" s="123"/>
      <c r="AI573" s="124">
        <f t="shared" si="1217"/>
        <v>0</v>
      </c>
      <c r="AJ573" s="125">
        <f t="shared" si="1218"/>
        <v>0</v>
      </c>
      <c r="AK573" s="123"/>
      <c r="AL573" s="124">
        <f t="shared" si="1219"/>
        <v>0</v>
      </c>
      <c r="AM573" s="125">
        <f t="shared" si="1220"/>
        <v>0</v>
      </c>
      <c r="AN573" s="123"/>
      <c r="AO573" s="124">
        <f t="shared" si="1221"/>
        <v>0</v>
      </c>
      <c r="AP573" s="125">
        <f t="shared" si="1222"/>
        <v>0</v>
      </c>
      <c r="AQ573" s="123"/>
      <c r="AR573" s="124">
        <f t="shared" si="1223"/>
        <v>0</v>
      </c>
      <c r="AS573" s="125">
        <f t="shared" si="1224"/>
        <v>0</v>
      </c>
      <c r="AT573" s="124">
        <f t="shared" si="1225"/>
        <v>1</v>
      </c>
      <c r="AU573" s="104">
        <f t="shared" si="1226"/>
        <v>55.45</v>
      </c>
      <c r="AW573" s="21" t="s">
        <v>1265</v>
      </c>
    </row>
    <row r="574" spans="1:49" hidden="1" outlineLevel="1" x14ac:dyDescent="0.25">
      <c r="A574" s="380" t="s">
        <v>1163</v>
      </c>
      <c r="B574" s="381" t="s">
        <v>856</v>
      </c>
      <c r="C574" s="346" t="s">
        <v>46</v>
      </c>
      <c r="D574" s="349">
        <v>20</v>
      </c>
      <c r="E574" s="349">
        <f>'02_P.O.S_N.N.L'!E572</f>
        <v>11.09</v>
      </c>
      <c r="F574" s="349">
        <f>'02_P.O.S_N.N.L'!F572</f>
        <v>221.8</v>
      </c>
      <c r="G574" s="123"/>
      <c r="H574" s="124">
        <f t="shared" si="1199"/>
        <v>0</v>
      </c>
      <c r="I574" s="125">
        <f t="shared" si="1200"/>
        <v>0</v>
      </c>
      <c r="J574" s="123"/>
      <c r="K574" s="124">
        <f t="shared" si="1201"/>
        <v>0</v>
      </c>
      <c r="L574" s="125">
        <f t="shared" si="1202"/>
        <v>0</v>
      </c>
      <c r="M574" s="123"/>
      <c r="N574" s="124">
        <f t="shared" si="1203"/>
        <v>0</v>
      </c>
      <c r="O574" s="125">
        <f t="shared" si="1204"/>
        <v>0</v>
      </c>
      <c r="P574" s="123"/>
      <c r="Q574" s="124">
        <f t="shared" si="1205"/>
        <v>0</v>
      </c>
      <c r="R574" s="125">
        <f t="shared" si="1206"/>
        <v>0</v>
      </c>
      <c r="S574" s="123">
        <v>20</v>
      </c>
      <c r="T574" s="124">
        <f t="shared" si="1207"/>
        <v>1</v>
      </c>
      <c r="U574" s="125">
        <f t="shared" si="1208"/>
        <v>221.8</v>
      </c>
      <c r="V574" s="123"/>
      <c r="W574" s="124">
        <f t="shared" si="1209"/>
        <v>0</v>
      </c>
      <c r="X574" s="125">
        <f t="shared" si="1210"/>
        <v>0</v>
      </c>
      <c r="Y574" s="123"/>
      <c r="Z574" s="124">
        <f t="shared" si="1211"/>
        <v>0</v>
      </c>
      <c r="AA574" s="125">
        <f t="shared" si="1212"/>
        <v>0</v>
      </c>
      <c r="AB574" s="123"/>
      <c r="AC574" s="124">
        <f t="shared" si="1213"/>
        <v>0</v>
      </c>
      <c r="AD574" s="125">
        <f t="shared" si="1214"/>
        <v>0</v>
      </c>
      <c r="AE574" s="123"/>
      <c r="AF574" s="124">
        <f t="shared" si="1215"/>
        <v>0</v>
      </c>
      <c r="AG574" s="125">
        <f t="shared" si="1216"/>
        <v>0</v>
      </c>
      <c r="AH574" s="123"/>
      <c r="AI574" s="124">
        <f t="shared" si="1217"/>
        <v>0</v>
      </c>
      <c r="AJ574" s="125">
        <f t="shared" si="1218"/>
        <v>0</v>
      </c>
      <c r="AK574" s="123"/>
      <c r="AL574" s="124">
        <f t="shared" si="1219"/>
        <v>0</v>
      </c>
      <c r="AM574" s="125">
        <f t="shared" si="1220"/>
        <v>0</v>
      </c>
      <c r="AN574" s="123"/>
      <c r="AO574" s="124">
        <f t="shared" si="1221"/>
        <v>0</v>
      </c>
      <c r="AP574" s="125">
        <f t="shared" si="1222"/>
        <v>0</v>
      </c>
      <c r="AQ574" s="123"/>
      <c r="AR574" s="124">
        <f t="shared" si="1223"/>
        <v>0</v>
      </c>
      <c r="AS574" s="125">
        <f t="shared" si="1224"/>
        <v>0</v>
      </c>
      <c r="AT574" s="124">
        <f t="shared" si="1225"/>
        <v>1</v>
      </c>
      <c r="AU574" s="104">
        <f t="shared" si="1226"/>
        <v>221.8</v>
      </c>
      <c r="AW574" s="21" t="s">
        <v>1265</v>
      </c>
    </row>
    <row r="575" spans="1:49" hidden="1" outlineLevel="1" x14ac:dyDescent="0.25">
      <c r="A575" s="380" t="s">
        <v>1164</v>
      </c>
      <c r="B575" s="381" t="s">
        <v>704</v>
      </c>
      <c r="C575" s="346" t="s">
        <v>97</v>
      </c>
      <c r="D575" s="347">
        <v>2</v>
      </c>
      <c r="E575" s="349">
        <f>'02_P.O.S_N.N.L'!E573</f>
        <v>23.88</v>
      </c>
      <c r="F575" s="349">
        <f>'02_P.O.S_N.N.L'!F573</f>
        <v>47.76</v>
      </c>
      <c r="G575" s="123"/>
      <c r="H575" s="124">
        <f t="shared" si="1199"/>
        <v>0</v>
      </c>
      <c r="I575" s="125">
        <f t="shared" si="1200"/>
        <v>0</v>
      </c>
      <c r="J575" s="123"/>
      <c r="K575" s="124">
        <f t="shared" si="1201"/>
        <v>0</v>
      </c>
      <c r="L575" s="125">
        <f t="shared" si="1202"/>
        <v>0</v>
      </c>
      <c r="M575" s="123"/>
      <c r="N575" s="124">
        <f t="shared" si="1203"/>
        <v>0</v>
      </c>
      <c r="O575" s="125">
        <f t="shared" si="1204"/>
        <v>0</v>
      </c>
      <c r="P575" s="123"/>
      <c r="Q575" s="124">
        <f t="shared" si="1205"/>
        <v>0</v>
      </c>
      <c r="R575" s="125">
        <f t="shared" si="1206"/>
        <v>0</v>
      </c>
      <c r="S575" s="123">
        <v>2</v>
      </c>
      <c r="T575" s="124">
        <f t="shared" si="1207"/>
        <v>1</v>
      </c>
      <c r="U575" s="125">
        <f t="shared" si="1208"/>
        <v>47.76</v>
      </c>
      <c r="V575" s="123"/>
      <c r="W575" s="124">
        <f t="shared" si="1209"/>
        <v>0</v>
      </c>
      <c r="X575" s="125">
        <f t="shared" si="1210"/>
        <v>0</v>
      </c>
      <c r="Y575" s="123"/>
      <c r="Z575" s="124">
        <f t="shared" si="1211"/>
        <v>0</v>
      </c>
      <c r="AA575" s="125">
        <f t="shared" si="1212"/>
        <v>0</v>
      </c>
      <c r="AB575" s="123"/>
      <c r="AC575" s="124">
        <f t="shared" si="1213"/>
        <v>0</v>
      </c>
      <c r="AD575" s="125">
        <f t="shared" si="1214"/>
        <v>0</v>
      </c>
      <c r="AE575" s="123"/>
      <c r="AF575" s="124">
        <f t="shared" si="1215"/>
        <v>0</v>
      </c>
      <c r="AG575" s="125">
        <f t="shared" si="1216"/>
        <v>0</v>
      </c>
      <c r="AH575" s="123"/>
      <c r="AI575" s="124">
        <f t="shared" si="1217"/>
        <v>0</v>
      </c>
      <c r="AJ575" s="125">
        <f t="shared" si="1218"/>
        <v>0</v>
      </c>
      <c r="AK575" s="123"/>
      <c r="AL575" s="124">
        <f t="shared" si="1219"/>
        <v>0</v>
      </c>
      <c r="AM575" s="125">
        <f t="shared" si="1220"/>
        <v>0</v>
      </c>
      <c r="AN575" s="123"/>
      <c r="AO575" s="124">
        <f t="shared" si="1221"/>
        <v>0</v>
      </c>
      <c r="AP575" s="125">
        <f t="shared" si="1222"/>
        <v>0</v>
      </c>
      <c r="AQ575" s="123"/>
      <c r="AR575" s="124">
        <f t="shared" si="1223"/>
        <v>0</v>
      </c>
      <c r="AS575" s="125">
        <f t="shared" si="1224"/>
        <v>0</v>
      </c>
      <c r="AT575" s="124">
        <f t="shared" si="1225"/>
        <v>1</v>
      </c>
      <c r="AU575" s="104">
        <f t="shared" si="1226"/>
        <v>47.76</v>
      </c>
      <c r="AW575" s="21" t="s">
        <v>1265</v>
      </c>
    </row>
    <row r="576" spans="1:49" hidden="1" outlineLevel="1" x14ac:dyDescent="0.25">
      <c r="A576" s="380" t="s">
        <v>1165</v>
      </c>
      <c r="B576" s="381" t="s">
        <v>1241</v>
      </c>
      <c r="C576" s="346" t="s">
        <v>97</v>
      </c>
      <c r="D576" s="347">
        <v>2</v>
      </c>
      <c r="E576" s="349">
        <f>'02_P.O.S_N.N.L'!E574</f>
        <v>115.03</v>
      </c>
      <c r="F576" s="349">
        <f>'02_P.O.S_N.N.L'!F574</f>
        <v>230.06</v>
      </c>
      <c r="G576" s="123"/>
      <c r="H576" s="124">
        <f t="shared" si="1199"/>
        <v>0</v>
      </c>
      <c r="I576" s="125">
        <f t="shared" si="1200"/>
        <v>0</v>
      </c>
      <c r="J576" s="123"/>
      <c r="K576" s="124">
        <f t="shared" si="1201"/>
        <v>0</v>
      </c>
      <c r="L576" s="125">
        <f t="shared" si="1202"/>
        <v>0</v>
      </c>
      <c r="M576" s="123"/>
      <c r="N576" s="124">
        <f t="shared" si="1203"/>
        <v>0</v>
      </c>
      <c r="O576" s="125">
        <f t="shared" si="1204"/>
        <v>0</v>
      </c>
      <c r="P576" s="123"/>
      <c r="Q576" s="124">
        <f t="shared" si="1205"/>
        <v>0</v>
      </c>
      <c r="R576" s="125">
        <f t="shared" si="1206"/>
        <v>0</v>
      </c>
      <c r="S576" s="123">
        <v>2</v>
      </c>
      <c r="T576" s="124">
        <f t="shared" si="1207"/>
        <v>1</v>
      </c>
      <c r="U576" s="125">
        <f t="shared" si="1208"/>
        <v>230.06</v>
      </c>
      <c r="V576" s="123"/>
      <c r="W576" s="124">
        <f t="shared" si="1209"/>
        <v>0</v>
      </c>
      <c r="X576" s="125">
        <f t="shared" si="1210"/>
        <v>0</v>
      </c>
      <c r="Y576" s="123"/>
      <c r="Z576" s="124">
        <f t="shared" si="1211"/>
        <v>0</v>
      </c>
      <c r="AA576" s="125">
        <f t="shared" si="1212"/>
        <v>0</v>
      </c>
      <c r="AB576" s="123"/>
      <c r="AC576" s="124">
        <f t="shared" si="1213"/>
        <v>0</v>
      </c>
      <c r="AD576" s="125">
        <f t="shared" si="1214"/>
        <v>0</v>
      </c>
      <c r="AE576" s="123"/>
      <c r="AF576" s="124">
        <f t="shared" si="1215"/>
        <v>0</v>
      </c>
      <c r="AG576" s="125">
        <f t="shared" si="1216"/>
        <v>0</v>
      </c>
      <c r="AH576" s="123"/>
      <c r="AI576" s="124">
        <f t="shared" si="1217"/>
        <v>0</v>
      </c>
      <c r="AJ576" s="125">
        <f t="shared" si="1218"/>
        <v>0</v>
      </c>
      <c r="AK576" s="123"/>
      <c r="AL576" s="124">
        <f t="shared" si="1219"/>
        <v>0</v>
      </c>
      <c r="AM576" s="125">
        <f t="shared" si="1220"/>
        <v>0</v>
      </c>
      <c r="AN576" s="123"/>
      <c r="AO576" s="124">
        <f t="shared" si="1221"/>
        <v>0</v>
      </c>
      <c r="AP576" s="125">
        <f t="shared" si="1222"/>
        <v>0</v>
      </c>
      <c r="AQ576" s="123"/>
      <c r="AR576" s="124">
        <f t="shared" si="1223"/>
        <v>0</v>
      </c>
      <c r="AS576" s="125">
        <f t="shared" si="1224"/>
        <v>0</v>
      </c>
      <c r="AT576" s="124">
        <f t="shared" si="1225"/>
        <v>1</v>
      </c>
      <c r="AU576" s="104">
        <f t="shared" si="1226"/>
        <v>230.06</v>
      </c>
      <c r="AW576" s="21" t="s">
        <v>1265</v>
      </c>
    </row>
    <row r="577" spans="1:49" hidden="1" outlineLevel="1" x14ac:dyDescent="0.25">
      <c r="A577" s="380" t="s">
        <v>1166</v>
      </c>
      <c r="B577" s="381" t="s">
        <v>857</v>
      </c>
      <c r="C577" s="346" t="s">
        <v>97</v>
      </c>
      <c r="D577" s="347">
        <v>1</v>
      </c>
      <c r="E577" s="349">
        <f>'02_P.O.S_N.N.L'!E575</f>
        <v>222.04</v>
      </c>
      <c r="F577" s="349">
        <f>'02_P.O.S_N.N.L'!F575</f>
        <v>222.04</v>
      </c>
      <c r="G577" s="123"/>
      <c r="H577" s="124">
        <f t="shared" si="1199"/>
        <v>0</v>
      </c>
      <c r="I577" s="125">
        <f t="shared" si="1200"/>
        <v>0</v>
      </c>
      <c r="J577" s="123"/>
      <c r="K577" s="124">
        <f t="shared" si="1201"/>
        <v>0</v>
      </c>
      <c r="L577" s="125">
        <f t="shared" si="1202"/>
        <v>0</v>
      </c>
      <c r="M577" s="123"/>
      <c r="N577" s="124">
        <f t="shared" si="1203"/>
        <v>0</v>
      </c>
      <c r="O577" s="125">
        <f t="shared" si="1204"/>
        <v>0</v>
      </c>
      <c r="P577" s="123"/>
      <c r="Q577" s="124">
        <f t="shared" si="1205"/>
        <v>0</v>
      </c>
      <c r="R577" s="125">
        <f t="shared" si="1206"/>
        <v>0</v>
      </c>
      <c r="S577" s="123">
        <v>1</v>
      </c>
      <c r="T577" s="124">
        <f t="shared" si="1207"/>
        <v>1</v>
      </c>
      <c r="U577" s="125">
        <f t="shared" si="1208"/>
        <v>222.04</v>
      </c>
      <c r="V577" s="123"/>
      <c r="W577" s="124">
        <f t="shared" si="1209"/>
        <v>0</v>
      </c>
      <c r="X577" s="125">
        <f t="shared" si="1210"/>
        <v>0</v>
      </c>
      <c r="Y577" s="123"/>
      <c r="Z577" s="124">
        <f t="shared" si="1211"/>
        <v>0</v>
      </c>
      <c r="AA577" s="125">
        <f t="shared" si="1212"/>
        <v>0</v>
      </c>
      <c r="AB577" s="123"/>
      <c r="AC577" s="124">
        <f t="shared" si="1213"/>
        <v>0</v>
      </c>
      <c r="AD577" s="125">
        <f t="shared" si="1214"/>
        <v>0</v>
      </c>
      <c r="AE577" s="123"/>
      <c r="AF577" s="124">
        <f t="shared" si="1215"/>
        <v>0</v>
      </c>
      <c r="AG577" s="125">
        <f t="shared" si="1216"/>
        <v>0</v>
      </c>
      <c r="AH577" s="123"/>
      <c r="AI577" s="124">
        <f t="shared" si="1217"/>
        <v>0</v>
      </c>
      <c r="AJ577" s="125">
        <f t="shared" si="1218"/>
        <v>0</v>
      </c>
      <c r="AK577" s="123"/>
      <c r="AL577" s="124">
        <f t="shared" si="1219"/>
        <v>0</v>
      </c>
      <c r="AM577" s="125">
        <f t="shared" si="1220"/>
        <v>0</v>
      </c>
      <c r="AN577" s="123"/>
      <c r="AO577" s="124">
        <f t="shared" si="1221"/>
        <v>0</v>
      </c>
      <c r="AP577" s="125">
        <f t="shared" si="1222"/>
        <v>0</v>
      </c>
      <c r="AQ577" s="123"/>
      <c r="AR577" s="124">
        <f t="shared" si="1223"/>
        <v>0</v>
      </c>
      <c r="AS577" s="125">
        <f t="shared" si="1224"/>
        <v>0</v>
      </c>
      <c r="AT577" s="124">
        <f t="shared" si="1225"/>
        <v>1</v>
      </c>
      <c r="AU577" s="104">
        <f t="shared" si="1226"/>
        <v>222.04</v>
      </c>
      <c r="AW577" s="21" t="s">
        <v>1265</v>
      </c>
    </row>
    <row r="578" spans="1:49" hidden="1" outlineLevel="1" x14ac:dyDescent="0.25">
      <c r="A578" s="380" t="s">
        <v>1167</v>
      </c>
      <c r="B578" s="381" t="s">
        <v>858</v>
      </c>
      <c r="C578" s="346" t="s">
        <v>97</v>
      </c>
      <c r="D578" s="347">
        <v>1</v>
      </c>
      <c r="E578" s="349">
        <f>'02_P.O.S_N.N.L'!E576</f>
        <v>17.940000000000001</v>
      </c>
      <c r="F578" s="349">
        <f>'02_P.O.S_N.N.L'!F576</f>
        <v>17.940000000000001</v>
      </c>
      <c r="G578" s="123"/>
      <c r="H578" s="124">
        <f t="shared" si="1199"/>
        <v>0</v>
      </c>
      <c r="I578" s="125">
        <f t="shared" si="1200"/>
        <v>0</v>
      </c>
      <c r="J578" s="123"/>
      <c r="K578" s="124">
        <f t="shared" si="1201"/>
        <v>0</v>
      </c>
      <c r="L578" s="125">
        <f t="shared" si="1202"/>
        <v>0</v>
      </c>
      <c r="M578" s="123"/>
      <c r="N578" s="124">
        <f t="shared" si="1203"/>
        <v>0</v>
      </c>
      <c r="O578" s="125">
        <f t="shared" si="1204"/>
        <v>0</v>
      </c>
      <c r="P578" s="123"/>
      <c r="Q578" s="124">
        <f t="shared" si="1205"/>
        <v>0</v>
      </c>
      <c r="R578" s="125">
        <f t="shared" si="1206"/>
        <v>0</v>
      </c>
      <c r="S578" s="123">
        <v>1</v>
      </c>
      <c r="T578" s="124">
        <f t="shared" si="1207"/>
        <v>1</v>
      </c>
      <c r="U578" s="125">
        <f t="shared" si="1208"/>
        <v>17.940000000000001</v>
      </c>
      <c r="V578" s="123"/>
      <c r="W578" s="124">
        <f t="shared" si="1209"/>
        <v>0</v>
      </c>
      <c r="X578" s="125">
        <f t="shared" si="1210"/>
        <v>0</v>
      </c>
      <c r="Y578" s="123"/>
      <c r="Z578" s="124">
        <f t="shared" si="1211"/>
        <v>0</v>
      </c>
      <c r="AA578" s="125">
        <f t="shared" si="1212"/>
        <v>0</v>
      </c>
      <c r="AB578" s="123"/>
      <c r="AC578" s="124">
        <f t="shared" si="1213"/>
        <v>0</v>
      </c>
      <c r="AD578" s="125">
        <f t="shared" si="1214"/>
        <v>0</v>
      </c>
      <c r="AE578" s="123"/>
      <c r="AF578" s="124">
        <f t="shared" si="1215"/>
        <v>0</v>
      </c>
      <c r="AG578" s="125">
        <f t="shared" si="1216"/>
        <v>0</v>
      </c>
      <c r="AH578" s="123"/>
      <c r="AI578" s="124">
        <f t="shared" si="1217"/>
        <v>0</v>
      </c>
      <c r="AJ578" s="125">
        <f t="shared" si="1218"/>
        <v>0</v>
      </c>
      <c r="AK578" s="123"/>
      <c r="AL578" s="124">
        <f t="shared" si="1219"/>
        <v>0</v>
      </c>
      <c r="AM578" s="125">
        <f t="shared" si="1220"/>
        <v>0</v>
      </c>
      <c r="AN578" s="123"/>
      <c r="AO578" s="124">
        <f t="shared" si="1221"/>
        <v>0</v>
      </c>
      <c r="AP578" s="125">
        <f t="shared" si="1222"/>
        <v>0</v>
      </c>
      <c r="AQ578" s="123"/>
      <c r="AR578" s="124">
        <f t="shared" si="1223"/>
        <v>0</v>
      </c>
      <c r="AS578" s="125">
        <f t="shared" si="1224"/>
        <v>0</v>
      </c>
      <c r="AT578" s="124">
        <f t="shared" si="1225"/>
        <v>1</v>
      </c>
      <c r="AU578" s="104">
        <f t="shared" si="1226"/>
        <v>17.940000000000001</v>
      </c>
      <c r="AW578" s="21" t="s">
        <v>1265</v>
      </c>
    </row>
    <row r="579" spans="1:49" hidden="1" outlineLevel="1" x14ac:dyDescent="0.25">
      <c r="A579" s="380" t="s">
        <v>1168</v>
      </c>
      <c r="B579" s="381" t="s">
        <v>859</v>
      </c>
      <c r="C579" s="346" t="s">
        <v>97</v>
      </c>
      <c r="D579" s="347">
        <v>1</v>
      </c>
      <c r="E579" s="349">
        <f>'02_P.O.S_N.N.L'!E577</f>
        <v>4.0999999999999996</v>
      </c>
      <c r="F579" s="349">
        <f>'02_P.O.S_N.N.L'!F577</f>
        <v>4.0999999999999996</v>
      </c>
      <c r="G579" s="123"/>
      <c r="H579" s="124">
        <f t="shared" si="1199"/>
        <v>0</v>
      </c>
      <c r="I579" s="125">
        <f t="shared" si="1200"/>
        <v>0</v>
      </c>
      <c r="J579" s="123"/>
      <c r="K579" s="124">
        <f t="shared" si="1201"/>
        <v>0</v>
      </c>
      <c r="L579" s="125">
        <f t="shared" si="1202"/>
        <v>0</v>
      </c>
      <c r="M579" s="123"/>
      <c r="N579" s="124">
        <f t="shared" si="1203"/>
        <v>0</v>
      </c>
      <c r="O579" s="125">
        <f t="shared" si="1204"/>
        <v>0</v>
      </c>
      <c r="P579" s="123"/>
      <c r="Q579" s="124">
        <f t="shared" si="1205"/>
        <v>0</v>
      </c>
      <c r="R579" s="125">
        <f t="shared" si="1206"/>
        <v>0</v>
      </c>
      <c r="S579" s="123">
        <v>1</v>
      </c>
      <c r="T579" s="124">
        <f t="shared" si="1207"/>
        <v>1</v>
      </c>
      <c r="U579" s="125">
        <f t="shared" si="1208"/>
        <v>4.0999999999999996</v>
      </c>
      <c r="V579" s="123"/>
      <c r="W579" s="124">
        <f t="shared" si="1209"/>
        <v>0</v>
      </c>
      <c r="X579" s="125">
        <f t="shared" si="1210"/>
        <v>0</v>
      </c>
      <c r="Y579" s="123"/>
      <c r="Z579" s="124">
        <f t="shared" si="1211"/>
        <v>0</v>
      </c>
      <c r="AA579" s="125">
        <f t="shared" si="1212"/>
        <v>0</v>
      </c>
      <c r="AB579" s="123"/>
      <c r="AC579" s="124">
        <f t="shared" si="1213"/>
        <v>0</v>
      </c>
      <c r="AD579" s="125">
        <f t="shared" si="1214"/>
        <v>0</v>
      </c>
      <c r="AE579" s="123"/>
      <c r="AF579" s="124">
        <f t="shared" si="1215"/>
        <v>0</v>
      </c>
      <c r="AG579" s="125">
        <f t="shared" si="1216"/>
        <v>0</v>
      </c>
      <c r="AH579" s="123"/>
      <c r="AI579" s="124">
        <f t="shared" si="1217"/>
        <v>0</v>
      </c>
      <c r="AJ579" s="125">
        <f t="shared" si="1218"/>
        <v>0</v>
      </c>
      <c r="AK579" s="123"/>
      <c r="AL579" s="124">
        <f t="shared" si="1219"/>
        <v>0</v>
      </c>
      <c r="AM579" s="125">
        <f t="shared" si="1220"/>
        <v>0</v>
      </c>
      <c r="AN579" s="123"/>
      <c r="AO579" s="124">
        <f t="shared" si="1221"/>
        <v>0</v>
      </c>
      <c r="AP579" s="125">
        <f t="shared" si="1222"/>
        <v>0</v>
      </c>
      <c r="AQ579" s="123"/>
      <c r="AR579" s="124">
        <f t="shared" si="1223"/>
        <v>0</v>
      </c>
      <c r="AS579" s="125">
        <f t="shared" si="1224"/>
        <v>0</v>
      </c>
      <c r="AT579" s="124">
        <f t="shared" si="1225"/>
        <v>1</v>
      </c>
      <c r="AU579" s="104">
        <f t="shared" si="1226"/>
        <v>4.0999999999999996</v>
      </c>
      <c r="AW579" s="21" t="s">
        <v>1265</v>
      </c>
    </row>
    <row r="580" spans="1:49" hidden="1" outlineLevel="1" x14ac:dyDescent="0.25">
      <c r="A580" s="380" t="s">
        <v>1169</v>
      </c>
      <c r="B580" s="381" t="s">
        <v>860</v>
      </c>
      <c r="C580" s="346" t="s">
        <v>46</v>
      </c>
      <c r="D580" s="348">
        <v>140</v>
      </c>
      <c r="E580" s="349">
        <f>'02_P.O.S_N.N.L'!E578</f>
        <v>4.2</v>
      </c>
      <c r="F580" s="349">
        <f>'02_P.O.S_N.N.L'!F578</f>
        <v>588</v>
      </c>
      <c r="G580" s="123"/>
      <c r="H580" s="124">
        <f t="shared" si="1199"/>
        <v>0</v>
      </c>
      <c r="I580" s="125">
        <f t="shared" si="1200"/>
        <v>0</v>
      </c>
      <c r="J580" s="123"/>
      <c r="K580" s="124">
        <f t="shared" si="1201"/>
        <v>0</v>
      </c>
      <c r="L580" s="125">
        <f t="shared" si="1202"/>
        <v>0</v>
      </c>
      <c r="M580" s="123"/>
      <c r="N580" s="124">
        <f t="shared" si="1203"/>
        <v>0</v>
      </c>
      <c r="O580" s="125">
        <f t="shared" si="1204"/>
        <v>0</v>
      </c>
      <c r="P580" s="123"/>
      <c r="Q580" s="124">
        <f t="shared" si="1205"/>
        <v>0</v>
      </c>
      <c r="R580" s="125">
        <f t="shared" si="1206"/>
        <v>0</v>
      </c>
      <c r="S580" s="123">
        <v>140</v>
      </c>
      <c r="T580" s="124">
        <f t="shared" si="1207"/>
        <v>1</v>
      </c>
      <c r="U580" s="125">
        <f t="shared" si="1208"/>
        <v>588</v>
      </c>
      <c r="V580" s="123"/>
      <c r="W580" s="124">
        <f t="shared" si="1209"/>
        <v>0</v>
      </c>
      <c r="X580" s="125">
        <f t="shared" si="1210"/>
        <v>0</v>
      </c>
      <c r="Y580" s="123"/>
      <c r="Z580" s="124">
        <f t="shared" si="1211"/>
        <v>0</v>
      </c>
      <c r="AA580" s="125">
        <f t="shared" si="1212"/>
        <v>0</v>
      </c>
      <c r="AB580" s="123"/>
      <c r="AC580" s="124">
        <f t="shared" si="1213"/>
        <v>0</v>
      </c>
      <c r="AD580" s="125">
        <f t="shared" si="1214"/>
        <v>0</v>
      </c>
      <c r="AE580" s="123"/>
      <c r="AF580" s="124">
        <f t="shared" si="1215"/>
        <v>0</v>
      </c>
      <c r="AG580" s="125">
        <f t="shared" si="1216"/>
        <v>0</v>
      </c>
      <c r="AH580" s="123"/>
      <c r="AI580" s="124">
        <f t="shared" si="1217"/>
        <v>0</v>
      </c>
      <c r="AJ580" s="125">
        <f t="shared" si="1218"/>
        <v>0</v>
      </c>
      <c r="AK580" s="123"/>
      <c r="AL580" s="124">
        <f t="shared" si="1219"/>
        <v>0</v>
      </c>
      <c r="AM580" s="125">
        <f t="shared" si="1220"/>
        <v>0</v>
      </c>
      <c r="AN580" s="123"/>
      <c r="AO580" s="124">
        <f t="shared" si="1221"/>
        <v>0</v>
      </c>
      <c r="AP580" s="125">
        <f t="shared" si="1222"/>
        <v>0</v>
      </c>
      <c r="AQ580" s="123"/>
      <c r="AR580" s="124">
        <f t="shared" si="1223"/>
        <v>0</v>
      </c>
      <c r="AS580" s="125">
        <f t="shared" si="1224"/>
        <v>0</v>
      </c>
      <c r="AT580" s="124">
        <f t="shared" si="1225"/>
        <v>1</v>
      </c>
      <c r="AU580" s="104">
        <f t="shared" si="1226"/>
        <v>588</v>
      </c>
      <c r="AW580" s="21" t="s">
        <v>1265</v>
      </c>
    </row>
    <row r="581" spans="1:49" hidden="1" outlineLevel="1" x14ac:dyDescent="0.25">
      <c r="A581" s="380" t="s">
        <v>1170</v>
      </c>
      <c r="B581" s="381" t="s">
        <v>861</v>
      </c>
      <c r="C581" s="346" t="s">
        <v>46</v>
      </c>
      <c r="D581" s="349">
        <v>75</v>
      </c>
      <c r="E581" s="349">
        <f>'02_P.O.S_N.N.L'!E579</f>
        <v>5.6</v>
      </c>
      <c r="F581" s="349">
        <f>'02_P.O.S_N.N.L'!F579</f>
        <v>420</v>
      </c>
      <c r="G581" s="123"/>
      <c r="H581" s="124">
        <f t="shared" si="1199"/>
        <v>0</v>
      </c>
      <c r="I581" s="125">
        <f t="shared" si="1200"/>
        <v>0</v>
      </c>
      <c r="J581" s="123"/>
      <c r="K581" s="124">
        <f t="shared" si="1201"/>
        <v>0</v>
      </c>
      <c r="L581" s="125">
        <f t="shared" si="1202"/>
        <v>0</v>
      </c>
      <c r="M581" s="123"/>
      <c r="N581" s="124">
        <f t="shared" si="1203"/>
        <v>0</v>
      </c>
      <c r="O581" s="125">
        <f t="shared" si="1204"/>
        <v>0</v>
      </c>
      <c r="P581" s="123"/>
      <c r="Q581" s="124">
        <f t="shared" si="1205"/>
        <v>0</v>
      </c>
      <c r="R581" s="125">
        <f t="shared" si="1206"/>
        <v>0</v>
      </c>
      <c r="S581" s="123">
        <v>75</v>
      </c>
      <c r="T581" s="124">
        <f t="shared" si="1207"/>
        <v>1</v>
      </c>
      <c r="U581" s="125">
        <f t="shared" si="1208"/>
        <v>420</v>
      </c>
      <c r="V581" s="123"/>
      <c r="W581" s="124">
        <f t="shared" si="1209"/>
        <v>0</v>
      </c>
      <c r="X581" s="125">
        <f t="shared" si="1210"/>
        <v>0</v>
      </c>
      <c r="Y581" s="123"/>
      <c r="Z581" s="124">
        <f t="shared" si="1211"/>
        <v>0</v>
      </c>
      <c r="AA581" s="125">
        <f t="shared" si="1212"/>
        <v>0</v>
      </c>
      <c r="AB581" s="123"/>
      <c r="AC581" s="124">
        <f t="shared" si="1213"/>
        <v>0</v>
      </c>
      <c r="AD581" s="125">
        <f t="shared" si="1214"/>
        <v>0</v>
      </c>
      <c r="AE581" s="123"/>
      <c r="AF581" s="124">
        <f t="shared" si="1215"/>
        <v>0</v>
      </c>
      <c r="AG581" s="125">
        <f t="shared" si="1216"/>
        <v>0</v>
      </c>
      <c r="AH581" s="123"/>
      <c r="AI581" s="124">
        <f t="shared" si="1217"/>
        <v>0</v>
      </c>
      <c r="AJ581" s="125">
        <f t="shared" si="1218"/>
        <v>0</v>
      </c>
      <c r="AK581" s="123"/>
      <c r="AL581" s="124">
        <f t="shared" si="1219"/>
        <v>0</v>
      </c>
      <c r="AM581" s="125">
        <f t="shared" si="1220"/>
        <v>0</v>
      </c>
      <c r="AN581" s="123"/>
      <c r="AO581" s="124">
        <f t="shared" si="1221"/>
        <v>0</v>
      </c>
      <c r="AP581" s="125">
        <f t="shared" si="1222"/>
        <v>0</v>
      </c>
      <c r="AQ581" s="123"/>
      <c r="AR581" s="124">
        <f t="shared" si="1223"/>
        <v>0</v>
      </c>
      <c r="AS581" s="125">
        <f t="shared" si="1224"/>
        <v>0</v>
      </c>
      <c r="AT581" s="124">
        <f t="shared" si="1225"/>
        <v>1</v>
      </c>
      <c r="AU581" s="104">
        <f t="shared" si="1226"/>
        <v>420</v>
      </c>
      <c r="AW581" s="21" t="s">
        <v>1265</v>
      </c>
    </row>
    <row r="582" spans="1:49" hidden="1" outlineLevel="1" x14ac:dyDescent="0.25">
      <c r="A582" s="380" t="s">
        <v>1171</v>
      </c>
      <c r="B582" s="381" t="s">
        <v>862</v>
      </c>
      <c r="C582" s="346" t="s">
        <v>97</v>
      </c>
      <c r="D582" s="347">
        <v>2</v>
      </c>
      <c r="E582" s="349">
        <f>'02_P.O.S_N.N.L'!E580</f>
        <v>67.41</v>
      </c>
      <c r="F582" s="349">
        <f>'02_P.O.S_N.N.L'!F580</f>
        <v>134.82</v>
      </c>
      <c r="G582" s="123"/>
      <c r="H582" s="124">
        <f t="shared" si="1199"/>
        <v>0</v>
      </c>
      <c r="I582" s="125">
        <f t="shared" si="1200"/>
        <v>0</v>
      </c>
      <c r="J582" s="123"/>
      <c r="K582" s="124">
        <f t="shared" si="1201"/>
        <v>0</v>
      </c>
      <c r="L582" s="125">
        <f t="shared" si="1202"/>
        <v>0</v>
      </c>
      <c r="M582" s="123"/>
      <c r="N582" s="124">
        <f t="shared" si="1203"/>
        <v>0</v>
      </c>
      <c r="O582" s="125">
        <f t="shared" si="1204"/>
        <v>0</v>
      </c>
      <c r="P582" s="123"/>
      <c r="Q582" s="124">
        <f t="shared" si="1205"/>
        <v>0</v>
      </c>
      <c r="R582" s="125">
        <f t="shared" si="1206"/>
        <v>0</v>
      </c>
      <c r="S582" s="123">
        <v>2</v>
      </c>
      <c r="T582" s="124">
        <f t="shared" si="1207"/>
        <v>1</v>
      </c>
      <c r="U582" s="125">
        <f t="shared" si="1208"/>
        <v>134.82</v>
      </c>
      <c r="V582" s="123"/>
      <c r="W582" s="124">
        <f t="shared" si="1209"/>
        <v>0</v>
      </c>
      <c r="X582" s="125">
        <f t="shared" si="1210"/>
        <v>0</v>
      </c>
      <c r="Y582" s="123"/>
      <c r="Z582" s="124">
        <f t="shared" si="1211"/>
        <v>0</v>
      </c>
      <c r="AA582" s="125">
        <f t="shared" si="1212"/>
        <v>0</v>
      </c>
      <c r="AB582" s="123"/>
      <c r="AC582" s="124">
        <f t="shared" si="1213"/>
        <v>0</v>
      </c>
      <c r="AD582" s="125">
        <f t="shared" si="1214"/>
        <v>0</v>
      </c>
      <c r="AE582" s="123"/>
      <c r="AF582" s="124">
        <f t="shared" si="1215"/>
        <v>0</v>
      </c>
      <c r="AG582" s="125">
        <f t="shared" si="1216"/>
        <v>0</v>
      </c>
      <c r="AH582" s="123"/>
      <c r="AI582" s="124">
        <f t="shared" si="1217"/>
        <v>0</v>
      </c>
      <c r="AJ582" s="125">
        <f t="shared" si="1218"/>
        <v>0</v>
      </c>
      <c r="AK582" s="123"/>
      <c r="AL582" s="124">
        <f t="shared" si="1219"/>
        <v>0</v>
      </c>
      <c r="AM582" s="125">
        <f t="shared" si="1220"/>
        <v>0</v>
      </c>
      <c r="AN582" s="123"/>
      <c r="AO582" s="124">
        <f t="shared" si="1221"/>
        <v>0</v>
      </c>
      <c r="AP582" s="125">
        <f t="shared" si="1222"/>
        <v>0</v>
      </c>
      <c r="AQ582" s="123"/>
      <c r="AR582" s="124">
        <f t="shared" si="1223"/>
        <v>0</v>
      </c>
      <c r="AS582" s="125">
        <f t="shared" si="1224"/>
        <v>0</v>
      </c>
      <c r="AT582" s="124">
        <f t="shared" si="1225"/>
        <v>1</v>
      </c>
      <c r="AU582" s="104">
        <f t="shared" si="1226"/>
        <v>134.82</v>
      </c>
      <c r="AW582" s="21" t="s">
        <v>1265</v>
      </c>
    </row>
    <row r="583" spans="1:49" hidden="1" outlineLevel="1" x14ac:dyDescent="0.25">
      <c r="A583" s="380" t="s">
        <v>1172</v>
      </c>
      <c r="B583" s="381" t="s">
        <v>863</v>
      </c>
      <c r="C583" s="346" t="s">
        <v>97</v>
      </c>
      <c r="D583" s="347">
        <v>1</v>
      </c>
      <c r="E583" s="349">
        <f>'02_P.O.S_N.N.L'!E581</f>
        <v>71.81</v>
      </c>
      <c r="F583" s="349">
        <f>'02_P.O.S_N.N.L'!F581</f>
        <v>71.81</v>
      </c>
      <c r="G583" s="123"/>
      <c r="H583" s="124">
        <f t="shared" si="1199"/>
        <v>0</v>
      </c>
      <c r="I583" s="125">
        <f t="shared" si="1200"/>
        <v>0</v>
      </c>
      <c r="J583" s="123"/>
      <c r="K583" s="124">
        <f t="shared" si="1201"/>
        <v>0</v>
      </c>
      <c r="L583" s="125">
        <f t="shared" si="1202"/>
        <v>0</v>
      </c>
      <c r="M583" s="123"/>
      <c r="N583" s="124">
        <f t="shared" si="1203"/>
        <v>0</v>
      </c>
      <c r="O583" s="125">
        <f t="shared" si="1204"/>
        <v>0</v>
      </c>
      <c r="P583" s="123"/>
      <c r="Q583" s="124">
        <f t="shared" si="1205"/>
        <v>0</v>
      </c>
      <c r="R583" s="125">
        <f t="shared" si="1206"/>
        <v>0</v>
      </c>
      <c r="S583" s="123">
        <v>1</v>
      </c>
      <c r="T583" s="124">
        <f t="shared" si="1207"/>
        <v>1</v>
      </c>
      <c r="U583" s="125">
        <f t="shared" si="1208"/>
        <v>71.81</v>
      </c>
      <c r="V583" s="123"/>
      <c r="W583" s="124">
        <f t="shared" si="1209"/>
        <v>0</v>
      </c>
      <c r="X583" s="125">
        <f t="shared" si="1210"/>
        <v>0</v>
      </c>
      <c r="Y583" s="123"/>
      <c r="Z583" s="124">
        <f t="shared" si="1211"/>
        <v>0</v>
      </c>
      <c r="AA583" s="125">
        <f t="shared" si="1212"/>
        <v>0</v>
      </c>
      <c r="AB583" s="123"/>
      <c r="AC583" s="124">
        <f t="shared" si="1213"/>
        <v>0</v>
      </c>
      <c r="AD583" s="125">
        <f t="shared" si="1214"/>
        <v>0</v>
      </c>
      <c r="AE583" s="123"/>
      <c r="AF583" s="124">
        <f t="shared" si="1215"/>
        <v>0</v>
      </c>
      <c r="AG583" s="125">
        <f t="shared" si="1216"/>
        <v>0</v>
      </c>
      <c r="AH583" s="123"/>
      <c r="AI583" s="124">
        <f t="shared" si="1217"/>
        <v>0</v>
      </c>
      <c r="AJ583" s="125">
        <f t="shared" si="1218"/>
        <v>0</v>
      </c>
      <c r="AK583" s="123"/>
      <c r="AL583" s="124">
        <f t="shared" si="1219"/>
        <v>0</v>
      </c>
      <c r="AM583" s="125">
        <f t="shared" si="1220"/>
        <v>0</v>
      </c>
      <c r="AN583" s="123"/>
      <c r="AO583" s="124">
        <f t="shared" si="1221"/>
        <v>0</v>
      </c>
      <c r="AP583" s="125">
        <f t="shared" si="1222"/>
        <v>0</v>
      </c>
      <c r="AQ583" s="123"/>
      <c r="AR583" s="124">
        <f t="shared" si="1223"/>
        <v>0</v>
      </c>
      <c r="AS583" s="125">
        <f t="shared" si="1224"/>
        <v>0</v>
      </c>
      <c r="AT583" s="124">
        <f t="shared" si="1225"/>
        <v>1</v>
      </c>
      <c r="AU583" s="104">
        <f t="shared" si="1226"/>
        <v>71.81</v>
      </c>
      <c r="AW583" s="21" t="s">
        <v>1265</v>
      </c>
    </row>
    <row r="584" spans="1:49" hidden="1" outlineLevel="1" x14ac:dyDescent="0.25">
      <c r="A584" s="380" t="s">
        <v>1173</v>
      </c>
      <c r="B584" s="381" t="s">
        <v>864</v>
      </c>
      <c r="C584" s="346" t="s">
        <v>97</v>
      </c>
      <c r="D584" s="347">
        <v>2</v>
      </c>
      <c r="E584" s="349">
        <f>'02_P.O.S_N.N.L'!E582</f>
        <v>98.01</v>
      </c>
      <c r="F584" s="349">
        <f>'02_P.O.S_N.N.L'!F582</f>
        <v>196.02</v>
      </c>
      <c r="G584" s="123"/>
      <c r="H584" s="124">
        <f t="shared" si="1199"/>
        <v>0</v>
      </c>
      <c r="I584" s="125">
        <f t="shared" si="1200"/>
        <v>0</v>
      </c>
      <c r="J584" s="123"/>
      <c r="K584" s="124">
        <f t="shared" si="1201"/>
        <v>0</v>
      </c>
      <c r="L584" s="125">
        <f t="shared" si="1202"/>
        <v>0</v>
      </c>
      <c r="M584" s="123"/>
      <c r="N584" s="124">
        <f t="shared" si="1203"/>
        <v>0</v>
      </c>
      <c r="O584" s="125">
        <f t="shared" si="1204"/>
        <v>0</v>
      </c>
      <c r="P584" s="123"/>
      <c r="Q584" s="124">
        <f t="shared" si="1205"/>
        <v>0</v>
      </c>
      <c r="R584" s="125">
        <f t="shared" si="1206"/>
        <v>0</v>
      </c>
      <c r="S584" s="123">
        <v>2</v>
      </c>
      <c r="T584" s="124">
        <f t="shared" si="1207"/>
        <v>1</v>
      </c>
      <c r="U584" s="125">
        <f t="shared" si="1208"/>
        <v>196.02</v>
      </c>
      <c r="V584" s="123"/>
      <c r="W584" s="124">
        <f t="shared" si="1209"/>
        <v>0</v>
      </c>
      <c r="X584" s="125">
        <f t="shared" si="1210"/>
        <v>0</v>
      </c>
      <c r="Y584" s="123"/>
      <c r="Z584" s="124">
        <f t="shared" si="1211"/>
        <v>0</v>
      </c>
      <c r="AA584" s="125">
        <f t="shared" si="1212"/>
        <v>0</v>
      </c>
      <c r="AB584" s="123"/>
      <c r="AC584" s="124">
        <f t="shared" si="1213"/>
        <v>0</v>
      </c>
      <c r="AD584" s="125">
        <f t="shared" si="1214"/>
        <v>0</v>
      </c>
      <c r="AE584" s="123"/>
      <c r="AF584" s="124">
        <f t="shared" si="1215"/>
        <v>0</v>
      </c>
      <c r="AG584" s="125">
        <f t="shared" si="1216"/>
        <v>0</v>
      </c>
      <c r="AH584" s="123"/>
      <c r="AI584" s="124">
        <f t="shared" si="1217"/>
        <v>0</v>
      </c>
      <c r="AJ584" s="125">
        <f t="shared" si="1218"/>
        <v>0</v>
      </c>
      <c r="AK584" s="123"/>
      <c r="AL584" s="124">
        <f t="shared" si="1219"/>
        <v>0</v>
      </c>
      <c r="AM584" s="125">
        <f t="shared" si="1220"/>
        <v>0</v>
      </c>
      <c r="AN584" s="123"/>
      <c r="AO584" s="124">
        <f t="shared" si="1221"/>
        <v>0</v>
      </c>
      <c r="AP584" s="125">
        <f t="shared" si="1222"/>
        <v>0</v>
      </c>
      <c r="AQ584" s="123"/>
      <c r="AR584" s="124">
        <f t="shared" si="1223"/>
        <v>0</v>
      </c>
      <c r="AS584" s="125">
        <f t="shared" si="1224"/>
        <v>0</v>
      </c>
      <c r="AT584" s="124">
        <f t="shared" si="1225"/>
        <v>1</v>
      </c>
      <c r="AU584" s="104">
        <f t="shared" si="1226"/>
        <v>196.02</v>
      </c>
      <c r="AW584" s="21" t="s">
        <v>1265</v>
      </c>
    </row>
    <row r="585" spans="1:49" hidden="1" outlineLevel="1" x14ac:dyDescent="0.25">
      <c r="A585" s="380" t="s">
        <v>1174</v>
      </c>
      <c r="B585" s="381" t="s">
        <v>865</v>
      </c>
      <c r="C585" s="346" t="s">
        <v>46</v>
      </c>
      <c r="D585" s="349">
        <v>20</v>
      </c>
      <c r="E585" s="349">
        <f>'02_P.O.S_N.N.L'!E583</f>
        <v>10.050000000000001</v>
      </c>
      <c r="F585" s="349">
        <f>'02_P.O.S_N.N.L'!F583</f>
        <v>201</v>
      </c>
      <c r="G585" s="123"/>
      <c r="H585" s="124">
        <f t="shared" si="1199"/>
        <v>0</v>
      </c>
      <c r="I585" s="125">
        <f t="shared" si="1200"/>
        <v>0</v>
      </c>
      <c r="J585" s="123"/>
      <c r="K585" s="124">
        <f t="shared" si="1201"/>
        <v>0</v>
      </c>
      <c r="L585" s="125">
        <f t="shared" si="1202"/>
        <v>0</v>
      </c>
      <c r="M585" s="123"/>
      <c r="N585" s="124">
        <f t="shared" si="1203"/>
        <v>0</v>
      </c>
      <c r="O585" s="125">
        <f t="shared" si="1204"/>
        <v>0</v>
      </c>
      <c r="P585" s="123"/>
      <c r="Q585" s="124">
        <f t="shared" si="1205"/>
        <v>0</v>
      </c>
      <c r="R585" s="125">
        <f t="shared" si="1206"/>
        <v>0</v>
      </c>
      <c r="S585" s="123">
        <v>20</v>
      </c>
      <c r="T585" s="124">
        <f t="shared" si="1207"/>
        <v>1</v>
      </c>
      <c r="U585" s="125">
        <f t="shared" si="1208"/>
        <v>201</v>
      </c>
      <c r="V585" s="123"/>
      <c r="W585" s="124">
        <f t="shared" si="1209"/>
        <v>0</v>
      </c>
      <c r="X585" s="125">
        <f t="shared" si="1210"/>
        <v>0</v>
      </c>
      <c r="Y585" s="123"/>
      <c r="Z585" s="124">
        <f t="shared" si="1211"/>
        <v>0</v>
      </c>
      <c r="AA585" s="125">
        <f t="shared" si="1212"/>
        <v>0</v>
      </c>
      <c r="AB585" s="123"/>
      <c r="AC585" s="124">
        <f t="shared" si="1213"/>
        <v>0</v>
      </c>
      <c r="AD585" s="125">
        <f t="shared" si="1214"/>
        <v>0</v>
      </c>
      <c r="AE585" s="123"/>
      <c r="AF585" s="124">
        <f t="shared" si="1215"/>
        <v>0</v>
      </c>
      <c r="AG585" s="125">
        <f t="shared" si="1216"/>
        <v>0</v>
      </c>
      <c r="AH585" s="123"/>
      <c r="AI585" s="124">
        <f t="shared" si="1217"/>
        <v>0</v>
      </c>
      <c r="AJ585" s="125">
        <f t="shared" si="1218"/>
        <v>0</v>
      </c>
      <c r="AK585" s="123"/>
      <c r="AL585" s="124">
        <f t="shared" si="1219"/>
        <v>0</v>
      </c>
      <c r="AM585" s="125">
        <f t="shared" si="1220"/>
        <v>0</v>
      </c>
      <c r="AN585" s="123"/>
      <c r="AO585" s="124">
        <f t="shared" si="1221"/>
        <v>0</v>
      </c>
      <c r="AP585" s="125">
        <f t="shared" si="1222"/>
        <v>0</v>
      </c>
      <c r="AQ585" s="123"/>
      <c r="AR585" s="124">
        <f t="shared" si="1223"/>
        <v>0</v>
      </c>
      <c r="AS585" s="125">
        <f t="shared" si="1224"/>
        <v>0</v>
      </c>
      <c r="AT585" s="124">
        <f t="shared" si="1225"/>
        <v>1</v>
      </c>
      <c r="AU585" s="104">
        <f t="shared" si="1226"/>
        <v>201</v>
      </c>
      <c r="AW585" s="21" t="s">
        <v>1265</v>
      </c>
    </row>
    <row r="586" spans="1:49" hidden="1" outlineLevel="1" x14ac:dyDescent="0.25">
      <c r="A586" s="380" t="s">
        <v>1175</v>
      </c>
      <c r="B586" s="381" t="s">
        <v>866</v>
      </c>
      <c r="C586" s="346" t="s">
        <v>46</v>
      </c>
      <c r="D586" s="347">
        <v>0.5</v>
      </c>
      <c r="E586" s="349">
        <f>'02_P.O.S_N.N.L'!E584</f>
        <v>13.71</v>
      </c>
      <c r="F586" s="349">
        <f>'02_P.O.S_N.N.L'!F584</f>
        <v>6.8550000000000004</v>
      </c>
      <c r="G586" s="123"/>
      <c r="H586" s="124">
        <f t="shared" si="1199"/>
        <v>0</v>
      </c>
      <c r="I586" s="125">
        <f t="shared" si="1200"/>
        <v>0</v>
      </c>
      <c r="J586" s="123"/>
      <c r="K586" s="124">
        <f t="shared" si="1201"/>
        <v>0</v>
      </c>
      <c r="L586" s="125">
        <f t="shared" si="1202"/>
        <v>0</v>
      </c>
      <c r="M586" s="123"/>
      <c r="N586" s="124">
        <f t="shared" si="1203"/>
        <v>0</v>
      </c>
      <c r="O586" s="125">
        <f t="shared" si="1204"/>
        <v>0</v>
      </c>
      <c r="P586" s="123"/>
      <c r="Q586" s="124">
        <f t="shared" si="1205"/>
        <v>0</v>
      </c>
      <c r="R586" s="125">
        <f t="shared" si="1206"/>
        <v>0</v>
      </c>
      <c r="S586" s="123">
        <v>0.5</v>
      </c>
      <c r="T586" s="124">
        <f t="shared" si="1207"/>
        <v>1</v>
      </c>
      <c r="U586" s="125">
        <f t="shared" si="1208"/>
        <v>6.86</v>
      </c>
      <c r="V586" s="123"/>
      <c r="W586" s="124">
        <f t="shared" si="1209"/>
        <v>0</v>
      </c>
      <c r="X586" s="125">
        <f t="shared" si="1210"/>
        <v>0</v>
      </c>
      <c r="Y586" s="123"/>
      <c r="Z586" s="124">
        <f t="shared" si="1211"/>
        <v>0</v>
      </c>
      <c r="AA586" s="125">
        <f t="shared" si="1212"/>
        <v>0</v>
      </c>
      <c r="AB586" s="123"/>
      <c r="AC586" s="124">
        <f t="shared" si="1213"/>
        <v>0</v>
      </c>
      <c r="AD586" s="125">
        <f t="shared" si="1214"/>
        <v>0</v>
      </c>
      <c r="AE586" s="123"/>
      <c r="AF586" s="124">
        <f t="shared" si="1215"/>
        <v>0</v>
      </c>
      <c r="AG586" s="125">
        <f t="shared" si="1216"/>
        <v>0</v>
      </c>
      <c r="AH586" s="123"/>
      <c r="AI586" s="124">
        <f t="shared" si="1217"/>
        <v>0</v>
      </c>
      <c r="AJ586" s="125">
        <f t="shared" si="1218"/>
        <v>0</v>
      </c>
      <c r="AK586" s="123"/>
      <c r="AL586" s="124">
        <f t="shared" si="1219"/>
        <v>0</v>
      </c>
      <c r="AM586" s="125">
        <f t="shared" si="1220"/>
        <v>0</v>
      </c>
      <c r="AN586" s="123"/>
      <c r="AO586" s="124">
        <f t="shared" si="1221"/>
        <v>0</v>
      </c>
      <c r="AP586" s="125">
        <f t="shared" si="1222"/>
        <v>0</v>
      </c>
      <c r="AQ586" s="123"/>
      <c r="AR586" s="124">
        <f t="shared" si="1223"/>
        <v>0</v>
      </c>
      <c r="AS586" s="125">
        <f t="shared" si="1224"/>
        <v>0</v>
      </c>
      <c r="AT586" s="124">
        <f t="shared" si="1225"/>
        <v>1.00072939460248</v>
      </c>
      <c r="AU586" s="104">
        <f t="shared" si="1226"/>
        <v>6.86</v>
      </c>
      <c r="AW586" s="21" t="s">
        <v>1265</v>
      </c>
    </row>
    <row r="587" spans="1:49" hidden="1" outlineLevel="1" x14ac:dyDescent="0.25">
      <c r="A587" s="380" t="s">
        <v>1176</v>
      </c>
      <c r="B587" s="381" t="s">
        <v>109</v>
      </c>
      <c r="C587" s="346" t="s">
        <v>97</v>
      </c>
      <c r="D587" s="349">
        <v>50</v>
      </c>
      <c r="E587" s="349">
        <f>'02_P.O.S_N.N.L'!E585</f>
        <v>0.93</v>
      </c>
      <c r="F587" s="349">
        <f>'02_P.O.S_N.N.L'!F585</f>
        <v>46.5</v>
      </c>
      <c r="G587" s="123"/>
      <c r="H587" s="124">
        <f t="shared" si="1199"/>
        <v>0</v>
      </c>
      <c r="I587" s="125">
        <f t="shared" si="1200"/>
        <v>0</v>
      </c>
      <c r="J587" s="123"/>
      <c r="K587" s="124">
        <f t="shared" si="1201"/>
        <v>0</v>
      </c>
      <c r="L587" s="125">
        <f t="shared" si="1202"/>
        <v>0</v>
      </c>
      <c r="M587" s="123"/>
      <c r="N587" s="124">
        <f t="shared" si="1203"/>
        <v>0</v>
      </c>
      <c r="O587" s="125">
        <f t="shared" si="1204"/>
        <v>0</v>
      </c>
      <c r="P587" s="123"/>
      <c r="Q587" s="124">
        <f t="shared" si="1205"/>
        <v>0</v>
      </c>
      <c r="R587" s="125">
        <f t="shared" si="1206"/>
        <v>0</v>
      </c>
      <c r="S587" s="123">
        <v>50</v>
      </c>
      <c r="T587" s="124">
        <f t="shared" si="1207"/>
        <v>1</v>
      </c>
      <c r="U587" s="125">
        <f t="shared" si="1208"/>
        <v>46.5</v>
      </c>
      <c r="V587" s="123"/>
      <c r="W587" s="124">
        <f t="shared" si="1209"/>
        <v>0</v>
      </c>
      <c r="X587" s="125">
        <f t="shared" si="1210"/>
        <v>0</v>
      </c>
      <c r="Y587" s="123"/>
      <c r="Z587" s="124">
        <f t="shared" si="1211"/>
        <v>0</v>
      </c>
      <c r="AA587" s="125">
        <f t="shared" si="1212"/>
        <v>0</v>
      </c>
      <c r="AB587" s="123"/>
      <c r="AC587" s="124">
        <f t="shared" si="1213"/>
        <v>0</v>
      </c>
      <c r="AD587" s="125">
        <f t="shared" si="1214"/>
        <v>0</v>
      </c>
      <c r="AE587" s="123"/>
      <c r="AF587" s="124">
        <f t="shared" si="1215"/>
        <v>0</v>
      </c>
      <c r="AG587" s="125">
        <f t="shared" si="1216"/>
        <v>0</v>
      </c>
      <c r="AH587" s="123"/>
      <c r="AI587" s="124">
        <f t="shared" si="1217"/>
        <v>0</v>
      </c>
      <c r="AJ587" s="125">
        <f t="shared" si="1218"/>
        <v>0</v>
      </c>
      <c r="AK587" s="123"/>
      <c r="AL587" s="124">
        <f t="shared" si="1219"/>
        <v>0</v>
      </c>
      <c r="AM587" s="125">
        <f t="shared" si="1220"/>
        <v>0</v>
      </c>
      <c r="AN587" s="123"/>
      <c r="AO587" s="124">
        <f t="shared" si="1221"/>
        <v>0</v>
      </c>
      <c r="AP587" s="125">
        <f t="shared" si="1222"/>
        <v>0</v>
      </c>
      <c r="AQ587" s="123"/>
      <c r="AR587" s="124">
        <f t="shared" si="1223"/>
        <v>0</v>
      </c>
      <c r="AS587" s="125">
        <f t="shared" si="1224"/>
        <v>0</v>
      </c>
      <c r="AT587" s="124">
        <f t="shared" si="1225"/>
        <v>1</v>
      </c>
      <c r="AU587" s="104">
        <f t="shared" si="1226"/>
        <v>46.5</v>
      </c>
      <c r="AW587" s="21" t="s">
        <v>1265</v>
      </c>
    </row>
    <row r="588" spans="1:49" hidden="1" outlineLevel="1" x14ac:dyDescent="0.25">
      <c r="A588" s="380" t="s">
        <v>1177</v>
      </c>
      <c r="B588" s="381" t="s">
        <v>110</v>
      </c>
      <c r="C588" s="346" t="s">
        <v>97</v>
      </c>
      <c r="D588" s="349">
        <v>25</v>
      </c>
      <c r="E588" s="349">
        <f>'02_P.O.S_N.N.L'!E586</f>
        <v>1.45</v>
      </c>
      <c r="F588" s="349">
        <f>'02_P.O.S_N.N.L'!F586</f>
        <v>36.25</v>
      </c>
      <c r="G588" s="123"/>
      <c r="H588" s="124">
        <f t="shared" si="1199"/>
        <v>0</v>
      </c>
      <c r="I588" s="125">
        <f t="shared" si="1200"/>
        <v>0</v>
      </c>
      <c r="J588" s="123"/>
      <c r="K588" s="124">
        <f t="shared" si="1201"/>
        <v>0</v>
      </c>
      <c r="L588" s="125">
        <f t="shared" si="1202"/>
        <v>0</v>
      </c>
      <c r="M588" s="123"/>
      <c r="N588" s="124">
        <f t="shared" si="1203"/>
        <v>0</v>
      </c>
      <c r="O588" s="125">
        <f t="shared" si="1204"/>
        <v>0</v>
      </c>
      <c r="P588" s="123"/>
      <c r="Q588" s="124">
        <f t="shared" si="1205"/>
        <v>0</v>
      </c>
      <c r="R588" s="125">
        <f t="shared" si="1206"/>
        <v>0</v>
      </c>
      <c r="S588" s="123">
        <v>25</v>
      </c>
      <c r="T588" s="124">
        <f t="shared" si="1207"/>
        <v>1</v>
      </c>
      <c r="U588" s="125">
        <f t="shared" si="1208"/>
        <v>36.25</v>
      </c>
      <c r="V588" s="123"/>
      <c r="W588" s="124">
        <f t="shared" si="1209"/>
        <v>0</v>
      </c>
      <c r="X588" s="125">
        <f t="shared" si="1210"/>
        <v>0</v>
      </c>
      <c r="Y588" s="123"/>
      <c r="Z588" s="124">
        <f t="shared" si="1211"/>
        <v>0</v>
      </c>
      <c r="AA588" s="125">
        <f t="shared" si="1212"/>
        <v>0</v>
      </c>
      <c r="AB588" s="123"/>
      <c r="AC588" s="124">
        <f t="shared" si="1213"/>
        <v>0</v>
      </c>
      <c r="AD588" s="125">
        <f t="shared" si="1214"/>
        <v>0</v>
      </c>
      <c r="AE588" s="123"/>
      <c r="AF588" s="124">
        <f t="shared" si="1215"/>
        <v>0</v>
      </c>
      <c r="AG588" s="125">
        <f t="shared" si="1216"/>
        <v>0</v>
      </c>
      <c r="AH588" s="123"/>
      <c r="AI588" s="124">
        <f t="shared" si="1217"/>
        <v>0</v>
      </c>
      <c r="AJ588" s="125">
        <f t="shared" si="1218"/>
        <v>0</v>
      </c>
      <c r="AK588" s="123"/>
      <c r="AL588" s="124">
        <f t="shared" si="1219"/>
        <v>0</v>
      </c>
      <c r="AM588" s="125">
        <f t="shared" si="1220"/>
        <v>0</v>
      </c>
      <c r="AN588" s="123"/>
      <c r="AO588" s="124">
        <f t="shared" si="1221"/>
        <v>0</v>
      </c>
      <c r="AP588" s="125">
        <f t="shared" si="1222"/>
        <v>0</v>
      </c>
      <c r="AQ588" s="123"/>
      <c r="AR588" s="124">
        <f t="shared" si="1223"/>
        <v>0</v>
      </c>
      <c r="AS588" s="125">
        <f t="shared" si="1224"/>
        <v>0</v>
      </c>
      <c r="AT588" s="124">
        <f t="shared" si="1225"/>
        <v>1</v>
      </c>
      <c r="AU588" s="104">
        <f t="shared" si="1226"/>
        <v>36.25</v>
      </c>
      <c r="AW588" s="21" t="s">
        <v>1265</v>
      </c>
    </row>
    <row r="589" spans="1:49" hidden="1" outlineLevel="1" x14ac:dyDescent="0.25">
      <c r="A589" s="380" t="s">
        <v>1178</v>
      </c>
      <c r="B589" s="381" t="s">
        <v>867</v>
      </c>
      <c r="C589" s="346" t="s">
        <v>97</v>
      </c>
      <c r="D589" s="349">
        <v>10</v>
      </c>
      <c r="E589" s="349">
        <f>'02_P.O.S_N.N.L'!E587</f>
        <v>2.9</v>
      </c>
      <c r="F589" s="349">
        <f>'02_P.O.S_N.N.L'!F587</f>
        <v>29</v>
      </c>
      <c r="G589" s="123"/>
      <c r="H589" s="124">
        <f t="shared" si="1199"/>
        <v>0</v>
      </c>
      <c r="I589" s="125">
        <f t="shared" si="1200"/>
        <v>0</v>
      </c>
      <c r="J589" s="123"/>
      <c r="K589" s="124">
        <f t="shared" si="1201"/>
        <v>0</v>
      </c>
      <c r="L589" s="125">
        <f t="shared" si="1202"/>
        <v>0</v>
      </c>
      <c r="M589" s="123"/>
      <c r="N589" s="124">
        <f t="shared" si="1203"/>
        <v>0</v>
      </c>
      <c r="O589" s="125">
        <f t="shared" si="1204"/>
        <v>0</v>
      </c>
      <c r="P589" s="123"/>
      <c r="Q589" s="124">
        <f t="shared" si="1205"/>
        <v>0</v>
      </c>
      <c r="R589" s="125">
        <f t="shared" si="1206"/>
        <v>0</v>
      </c>
      <c r="S589" s="123">
        <v>10</v>
      </c>
      <c r="T589" s="124">
        <f t="shared" si="1207"/>
        <v>1</v>
      </c>
      <c r="U589" s="125">
        <f t="shared" si="1208"/>
        <v>29</v>
      </c>
      <c r="V589" s="123"/>
      <c r="W589" s="124">
        <f t="shared" si="1209"/>
        <v>0</v>
      </c>
      <c r="X589" s="125">
        <f t="shared" si="1210"/>
        <v>0</v>
      </c>
      <c r="Y589" s="123"/>
      <c r="Z589" s="124">
        <f t="shared" si="1211"/>
        <v>0</v>
      </c>
      <c r="AA589" s="125">
        <f t="shared" si="1212"/>
        <v>0</v>
      </c>
      <c r="AB589" s="123"/>
      <c r="AC589" s="124">
        <f t="shared" si="1213"/>
        <v>0</v>
      </c>
      <c r="AD589" s="125">
        <f t="shared" si="1214"/>
        <v>0</v>
      </c>
      <c r="AE589" s="123"/>
      <c r="AF589" s="124">
        <f t="shared" si="1215"/>
        <v>0</v>
      </c>
      <c r="AG589" s="125">
        <f t="shared" si="1216"/>
        <v>0</v>
      </c>
      <c r="AH589" s="123"/>
      <c r="AI589" s="124">
        <f t="shared" si="1217"/>
        <v>0</v>
      </c>
      <c r="AJ589" s="125">
        <f t="shared" si="1218"/>
        <v>0</v>
      </c>
      <c r="AK589" s="123"/>
      <c r="AL589" s="124">
        <f t="shared" si="1219"/>
        <v>0</v>
      </c>
      <c r="AM589" s="125">
        <f t="shared" si="1220"/>
        <v>0</v>
      </c>
      <c r="AN589" s="123"/>
      <c r="AO589" s="124">
        <f t="shared" si="1221"/>
        <v>0</v>
      </c>
      <c r="AP589" s="125">
        <f t="shared" si="1222"/>
        <v>0</v>
      </c>
      <c r="AQ589" s="123"/>
      <c r="AR589" s="124">
        <f t="shared" si="1223"/>
        <v>0</v>
      </c>
      <c r="AS589" s="125">
        <f t="shared" si="1224"/>
        <v>0</v>
      </c>
      <c r="AT589" s="124">
        <f t="shared" si="1225"/>
        <v>1</v>
      </c>
      <c r="AU589" s="104">
        <f t="shared" si="1226"/>
        <v>29</v>
      </c>
      <c r="AW589" s="21" t="s">
        <v>1265</v>
      </c>
    </row>
    <row r="590" spans="1:49" hidden="1" outlineLevel="1" x14ac:dyDescent="0.25">
      <c r="A590" s="380" t="s">
        <v>1179</v>
      </c>
      <c r="B590" s="381" t="s">
        <v>868</v>
      </c>
      <c r="C590" s="346" t="s">
        <v>97</v>
      </c>
      <c r="D590" s="347">
        <v>3</v>
      </c>
      <c r="E590" s="349">
        <f>'02_P.O.S_N.N.L'!E588</f>
        <v>13.6</v>
      </c>
      <c r="F590" s="349">
        <f>'02_P.O.S_N.N.L'!F588</f>
        <v>40.799999999999997</v>
      </c>
      <c r="G590" s="123"/>
      <c r="H590" s="124">
        <f t="shared" si="1199"/>
        <v>0</v>
      </c>
      <c r="I590" s="125">
        <f t="shared" si="1200"/>
        <v>0</v>
      </c>
      <c r="J590" s="123"/>
      <c r="K590" s="124">
        <f t="shared" si="1201"/>
        <v>0</v>
      </c>
      <c r="L590" s="125">
        <f t="shared" si="1202"/>
        <v>0</v>
      </c>
      <c r="M590" s="123"/>
      <c r="N590" s="124">
        <f t="shared" si="1203"/>
        <v>0</v>
      </c>
      <c r="O590" s="125">
        <f t="shared" si="1204"/>
        <v>0</v>
      </c>
      <c r="P590" s="123"/>
      <c r="Q590" s="124">
        <f t="shared" si="1205"/>
        <v>0</v>
      </c>
      <c r="R590" s="125">
        <f t="shared" si="1206"/>
        <v>0</v>
      </c>
      <c r="S590" s="123">
        <v>3</v>
      </c>
      <c r="T590" s="124">
        <f t="shared" si="1207"/>
        <v>1</v>
      </c>
      <c r="U590" s="125">
        <f t="shared" si="1208"/>
        <v>40.799999999999997</v>
      </c>
      <c r="V590" s="123"/>
      <c r="W590" s="124">
        <f t="shared" si="1209"/>
        <v>0</v>
      </c>
      <c r="X590" s="125">
        <f t="shared" si="1210"/>
        <v>0</v>
      </c>
      <c r="Y590" s="123"/>
      <c r="Z590" s="124">
        <f t="shared" si="1211"/>
        <v>0</v>
      </c>
      <c r="AA590" s="125">
        <f t="shared" si="1212"/>
        <v>0</v>
      </c>
      <c r="AB590" s="123"/>
      <c r="AC590" s="124">
        <f t="shared" si="1213"/>
        <v>0</v>
      </c>
      <c r="AD590" s="125">
        <f t="shared" si="1214"/>
        <v>0</v>
      </c>
      <c r="AE590" s="123"/>
      <c r="AF590" s="124">
        <f t="shared" si="1215"/>
        <v>0</v>
      </c>
      <c r="AG590" s="125">
        <f t="shared" si="1216"/>
        <v>0</v>
      </c>
      <c r="AH590" s="123"/>
      <c r="AI590" s="124">
        <f t="shared" si="1217"/>
        <v>0</v>
      </c>
      <c r="AJ590" s="125">
        <f t="shared" si="1218"/>
        <v>0</v>
      </c>
      <c r="AK590" s="123"/>
      <c r="AL590" s="124">
        <f t="shared" si="1219"/>
        <v>0</v>
      </c>
      <c r="AM590" s="125">
        <f t="shared" si="1220"/>
        <v>0</v>
      </c>
      <c r="AN590" s="123"/>
      <c r="AO590" s="124">
        <f t="shared" si="1221"/>
        <v>0</v>
      </c>
      <c r="AP590" s="125">
        <f t="shared" si="1222"/>
        <v>0</v>
      </c>
      <c r="AQ590" s="123"/>
      <c r="AR590" s="124">
        <f t="shared" si="1223"/>
        <v>0</v>
      </c>
      <c r="AS590" s="125">
        <f t="shared" si="1224"/>
        <v>0</v>
      </c>
      <c r="AT590" s="124">
        <f t="shared" si="1225"/>
        <v>1</v>
      </c>
      <c r="AU590" s="104">
        <f t="shared" si="1226"/>
        <v>40.799999999999997</v>
      </c>
      <c r="AW590" s="21" t="s">
        <v>1265</v>
      </c>
    </row>
    <row r="591" spans="1:49" hidden="1" outlineLevel="1" x14ac:dyDescent="0.25">
      <c r="A591" s="380" t="s">
        <v>1180</v>
      </c>
      <c r="B591" s="381" t="s">
        <v>869</v>
      </c>
      <c r="C591" s="346" t="s">
        <v>97</v>
      </c>
      <c r="D591" s="347">
        <v>1</v>
      </c>
      <c r="E591" s="349">
        <f>'02_P.O.S_N.N.L'!E589</f>
        <v>8.32</v>
      </c>
      <c r="F591" s="349">
        <f>'02_P.O.S_N.N.L'!F589</f>
        <v>8.32</v>
      </c>
      <c r="G591" s="123"/>
      <c r="H591" s="124">
        <f t="shared" si="1199"/>
        <v>0</v>
      </c>
      <c r="I591" s="125">
        <f t="shared" si="1200"/>
        <v>0</v>
      </c>
      <c r="J591" s="123"/>
      <c r="K591" s="124">
        <f t="shared" si="1201"/>
        <v>0</v>
      </c>
      <c r="L591" s="125">
        <f t="shared" si="1202"/>
        <v>0</v>
      </c>
      <c r="M591" s="123"/>
      <c r="N591" s="124">
        <f t="shared" si="1203"/>
        <v>0</v>
      </c>
      <c r="O591" s="125">
        <f t="shared" si="1204"/>
        <v>0</v>
      </c>
      <c r="P591" s="123"/>
      <c r="Q591" s="124">
        <f t="shared" si="1205"/>
        <v>0</v>
      </c>
      <c r="R591" s="125">
        <f t="shared" si="1206"/>
        <v>0</v>
      </c>
      <c r="S591" s="123">
        <v>1</v>
      </c>
      <c r="T591" s="124">
        <f t="shared" si="1207"/>
        <v>1</v>
      </c>
      <c r="U591" s="125">
        <f t="shared" si="1208"/>
        <v>8.32</v>
      </c>
      <c r="V591" s="123"/>
      <c r="W591" s="124">
        <f t="shared" si="1209"/>
        <v>0</v>
      </c>
      <c r="X591" s="125">
        <f t="shared" si="1210"/>
        <v>0</v>
      </c>
      <c r="Y591" s="123"/>
      <c r="Z591" s="124">
        <f t="shared" si="1211"/>
        <v>0</v>
      </c>
      <c r="AA591" s="125">
        <f t="shared" si="1212"/>
        <v>0</v>
      </c>
      <c r="AB591" s="123"/>
      <c r="AC591" s="124">
        <f t="shared" si="1213"/>
        <v>0</v>
      </c>
      <c r="AD591" s="125">
        <f t="shared" si="1214"/>
        <v>0</v>
      </c>
      <c r="AE591" s="123"/>
      <c r="AF591" s="124">
        <f t="shared" si="1215"/>
        <v>0</v>
      </c>
      <c r="AG591" s="125">
        <f t="shared" si="1216"/>
        <v>0</v>
      </c>
      <c r="AH591" s="123"/>
      <c r="AI591" s="124">
        <f t="shared" si="1217"/>
        <v>0</v>
      </c>
      <c r="AJ591" s="125">
        <f t="shared" si="1218"/>
        <v>0</v>
      </c>
      <c r="AK591" s="123"/>
      <c r="AL591" s="124">
        <f t="shared" si="1219"/>
        <v>0</v>
      </c>
      <c r="AM591" s="125">
        <f t="shared" si="1220"/>
        <v>0</v>
      </c>
      <c r="AN591" s="123"/>
      <c r="AO591" s="124">
        <f t="shared" si="1221"/>
        <v>0</v>
      </c>
      <c r="AP591" s="125">
        <f t="shared" si="1222"/>
        <v>0</v>
      </c>
      <c r="AQ591" s="123"/>
      <c r="AR591" s="124">
        <f t="shared" si="1223"/>
        <v>0</v>
      </c>
      <c r="AS591" s="125">
        <f t="shared" si="1224"/>
        <v>0</v>
      </c>
      <c r="AT591" s="124">
        <f t="shared" si="1225"/>
        <v>1</v>
      </c>
      <c r="AU591" s="104">
        <f t="shared" si="1226"/>
        <v>8.32</v>
      </c>
      <c r="AW591" s="21" t="s">
        <v>1265</v>
      </c>
    </row>
    <row r="592" spans="1:49" hidden="1" outlineLevel="1" x14ac:dyDescent="0.25">
      <c r="A592" s="380" t="s">
        <v>1181</v>
      </c>
      <c r="B592" s="381" t="s">
        <v>870</v>
      </c>
      <c r="C592" s="346" t="s">
        <v>46</v>
      </c>
      <c r="D592" s="347">
        <v>8</v>
      </c>
      <c r="E592" s="349">
        <f>'02_P.O.S_N.N.L'!E590</f>
        <v>22.28</v>
      </c>
      <c r="F592" s="349">
        <f>'02_P.O.S_N.N.L'!F590</f>
        <v>178.24</v>
      </c>
      <c r="G592" s="123"/>
      <c r="H592" s="124">
        <f t="shared" si="1199"/>
        <v>0</v>
      </c>
      <c r="I592" s="125">
        <f t="shared" si="1200"/>
        <v>0</v>
      </c>
      <c r="J592" s="123"/>
      <c r="K592" s="124">
        <f t="shared" si="1201"/>
        <v>0</v>
      </c>
      <c r="L592" s="125">
        <f t="shared" si="1202"/>
        <v>0</v>
      </c>
      <c r="M592" s="123"/>
      <c r="N592" s="124">
        <f t="shared" si="1203"/>
        <v>0</v>
      </c>
      <c r="O592" s="125">
        <f t="shared" si="1204"/>
        <v>0</v>
      </c>
      <c r="P592" s="123"/>
      <c r="Q592" s="124">
        <f t="shared" si="1205"/>
        <v>0</v>
      </c>
      <c r="R592" s="125">
        <f t="shared" si="1206"/>
        <v>0</v>
      </c>
      <c r="S592" s="123">
        <v>8</v>
      </c>
      <c r="T592" s="124">
        <f t="shared" si="1207"/>
        <v>1</v>
      </c>
      <c r="U592" s="125">
        <f t="shared" si="1208"/>
        <v>178.24</v>
      </c>
      <c r="V592" s="123"/>
      <c r="W592" s="124">
        <f t="shared" si="1209"/>
        <v>0</v>
      </c>
      <c r="X592" s="125">
        <f t="shared" si="1210"/>
        <v>0</v>
      </c>
      <c r="Y592" s="123"/>
      <c r="Z592" s="124">
        <f t="shared" si="1211"/>
        <v>0</v>
      </c>
      <c r="AA592" s="125">
        <f t="shared" si="1212"/>
        <v>0</v>
      </c>
      <c r="AB592" s="123"/>
      <c r="AC592" s="124">
        <f t="shared" si="1213"/>
        <v>0</v>
      </c>
      <c r="AD592" s="125">
        <f t="shared" si="1214"/>
        <v>0</v>
      </c>
      <c r="AE592" s="123"/>
      <c r="AF592" s="124">
        <f t="shared" si="1215"/>
        <v>0</v>
      </c>
      <c r="AG592" s="125">
        <f t="shared" si="1216"/>
        <v>0</v>
      </c>
      <c r="AH592" s="123"/>
      <c r="AI592" s="124">
        <f t="shared" si="1217"/>
        <v>0</v>
      </c>
      <c r="AJ592" s="125">
        <f t="shared" si="1218"/>
        <v>0</v>
      </c>
      <c r="AK592" s="123"/>
      <c r="AL592" s="124">
        <f t="shared" si="1219"/>
        <v>0</v>
      </c>
      <c r="AM592" s="125">
        <f t="shared" si="1220"/>
        <v>0</v>
      </c>
      <c r="AN592" s="123"/>
      <c r="AO592" s="124">
        <f t="shared" si="1221"/>
        <v>0</v>
      </c>
      <c r="AP592" s="125">
        <f t="shared" si="1222"/>
        <v>0</v>
      </c>
      <c r="AQ592" s="123"/>
      <c r="AR592" s="124">
        <f t="shared" si="1223"/>
        <v>0</v>
      </c>
      <c r="AS592" s="125">
        <f t="shared" si="1224"/>
        <v>0</v>
      </c>
      <c r="AT592" s="124">
        <f t="shared" si="1225"/>
        <v>1</v>
      </c>
      <c r="AU592" s="104">
        <f t="shared" si="1226"/>
        <v>178.24</v>
      </c>
      <c r="AW592" s="21" t="s">
        <v>1265</v>
      </c>
    </row>
    <row r="593" spans="1:49" hidden="1" outlineLevel="1" x14ac:dyDescent="0.25">
      <c r="A593" s="380" t="s">
        <v>1182</v>
      </c>
      <c r="B593" s="381" t="s">
        <v>871</v>
      </c>
      <c r="C593" s="346" t="s">
        <v>97</v>
      </c>
      <c r="D593" s="347">
        <v>3</v>
      </c>
      <c r="E593" s="349">
        <f>'02_P.O.S_N.N.L'!E591</f>
        <v>3.03</v>
      </c>
      <c r="F593" s="349">
        <f>'02_P.O.S_N.N.L'!F591</f>
        <v>9.09</v>
      </c>
      <c r="G593" s="123"/>
      <c r="H593" s="124">
        <f t="shared" si="1199"/>
        <v>0</v>
      </c>
      <c r="I593" s="125">
        <f t="shared" si="1200"/>
        <v>0</v>
      </c>
      <c r="J593" s="123"/>
      <c r="K593" s="124">
        <f t="shared" si="1201"/>
        <v>0</v>
      </c>
      <c r="L593" s="125">
        <f t="shared" si="1202"/>
        <v>0</v>
      </c>
      <c r="M593" s="123"/>
      <c r="N593" s="124">
        <f t="shared" si="1203"/>
        <v>0</v>
      </c>
      <c r="O593" s="125">
        <f t="shared" si="1204"/>
        <v>0</v>
      </c>
      <c r="P593" s="123"/>
      <c r="Q593" s="124">
        <f t="shared" si="1205"/>
        <v>0</v>
      </c>
      <c r="R593" s="125">
        <f t="shared" si="1206"/>
        <v>0</v>
      </c>
      <c r="S593" s="123">
        <v>3</v>
      </c>
      <c r="T593" s="124">
        <f t="shared" si="1207"/>
        <v>1</v>
      </c>
      <c r="U593" s="125">
        <f t="shared" si="1208"/>
        <v>9.09</v>
      </c>
      <c r="V593" s="123"/>
      <c r="W593" s="124">
        <f t="shared" si="1209"/>
        <v>0</v>
      </c>
      <c r="X593" s="125">
        <f t="shared" si="1210"/>
        <v>0</v>
      </c>
      <c r="Y593" s="123"/>
      <c r="Z593" s="124">
        <f t="shared" si="1211"/>
        <v>0</v>
      </c>
      <c r="AA593" s="125">
        <f t="shared" si="1212"/>
        <v>0</v>
      </c>
      <c r="AB593" s="123"/>
      <c r="AC593" s="124">
        <f t="shared" si="1213"/>
        <v>0</v>
      </c>
      <c r="AD593" s="125">
        <f t="shared" si="1214"/>
        <v>0</v>
      </c>
      <c r="AE593" s="123"/>
      <c r="AF593" s="124">
        <f t="shared" si="1215"/>
        <v>0</v>
      </c>
      <c r="AG593" s="125">
        <f t="shared" si="1216"/>
        <v>0</v>
      </c>
      <c r="AH593" s="123"/>
      <c r="AI593" s="124">
        <f t="shared" si="1217"/>
        <v>0</v>
      </c>
      <c r="AJ593" s="125">
        <f t="shared" si="1218"/>
        <v>0</v>
      </c>
      <c r="AK593" s="123"/>
      <c r="AL593" s="124">
        <f t="shared" si="1219"/>
        <v>0</v>
      </c>
      <c r="AM593" s="125">
        <f t="shared" si="1220"/>
        <v>0</v>
      </c>
      <c r="AN593" s="123"/>
      <c r="AO593" s="124">
        <f t="shared" si="1221"/>
        <v>0</v>
      </c>
      <c r="AP593" s="125">
        <f t="shared" si="1222"/>
        <v>0</v>
      </c>
      <c r="AQ593" s="123"/>
      <c r="AR593" s="124">
        <f t="shared" si="1223"/>
        <v>0</v>
      </c>
      <c r="AS593" s="125">
        <f t="shared" si="1224"/>
        <v>0</v>
      </c>
      <c r="AT593" s="124">
        <f t="shared" si="1225"/>
        <v>1</v>
      </c>
      <c r="AU593" s="104">
        <f t="shared" si="1226"/>
        <v>9.09</v>
      </c>
      <c r="AW593" s="21" t="s">
        <v>1265</v>
      </c>
    </row>
    <row r="594" spans="1:49" hidden="1" outlineLevel="1" x14ac:dyDescent="0.25">
      <c r="A594" s="380" t="s">
        <v>1183</v>
      </c>
      <c r="B594" s="381" t="s">
        <v>701</v>
      </c>
      <c r="C594" s="346" t="s">
        <v>97</v>
      </c>
      <c r="D594" s="347">
        <v>6</v>
      </c>
      <c r="E594" s="349">
        <f>'02_P.O.S_N.N.L'!E592</f>
        <v>42.45</v>
      </c>
      <c r="F594" s="349">
        <f>'02_P.O.S_N.N.L'!F592</f>
        <v>254.70000000000002</v>
      </c>
      <c r="G594" s="123"/>
      <c r="H594" s="124">
        <f t="shared" si="1199"/>
        <v>0</v>
      </c>
      <c r="I594" s="125">
        <f t="shared" si="1200"/>
        <v>0</v>
      </c>
      <c r="J594" s="123"/>
      <c r="K594" s="124">
        <f t="shared" si="1201"/>
        <v>0</v>
      </c>
      <c r="L594" s="125">
        <f t="shared" si="1202"/>
        <v>0</v>
      </c>
      <c r="M594" s="123"/>
      <c r="N594" s="124">
        <f t="shared" si="1203"/>
        <v>0</v>
      </c>
      <c r="O594" s="125">
        <f t="shared" si="1204"/>
        <v>0</v>
      </c>
      <c r="P594" s="123"/>
      <c r="Q594" s="124">
        <f t="shared" si="1205"/>
        <v>0</v>
      </c>
      <c r="R594" s="125">
        <f t="shared" si="1206"/>
        <v>0</v>
      </c>
      <c r="S594" s="123">
        <v>6</v>
      </c>
      <c r="T594" s="124">
        <f t="shared" si="1207"/>
        <v>1</v>
      </c>
      <c r="U594" s="125">
        <f t="shared" si="1208"/>
        <v>254.7</v>
      </c>
      <c r="V594" s="123"/>
      <c r="W594" s="124">
        <f t="shared" si="1209"/>
        <v>0</v>
      </c>
      <c r="X594" s="125">
        <f t="shared" si="1210"/>
        <v>0</v>
      </c>
      <c r="Y594" s="123"/>
      <c r="Z594" s="124">
        <f t="shared" si="1211"/>
        <v>0</v>
      </c>
      <c r="AA594" s="125">
        <f t="shared" si="1212"/>
        <v>0</v>
      </c>
      <c r="AB594" s="123"/>
      <c r="AC594" s="124">
        <f t="shared" si="1213"/>
        <v>0</v>
      </c>
      <c r="AD594" s="125">
        <f t="shared" si="1214"/>
        <v>0</v>
      </c>
      <c r="AE594" s="123"/>
      <c r="AF594" s="124">
        <f t="shared" si="1215"/>
        <v>0</v>
      </c>
      <c r="AG594" s="125">
        <f t="shared" si="1216"/>
        <v>0</v>
      </c>
      <c r="AH594" s="123"/>
      <c r="AI594" s="124">
        <f t="shared" si="1217"/>
        <v>0</v>
      </c>
      <c r="AJ594" s="125">
        <f t="shared" si="1218"/>
        <v>0</v>
      </c>
      <c r="AK594" s="123"/>
      <c r="AL594" s="124">
        <f t="shared" si="1219"/>
        <v>0</v>
      </c>
      <c r="AM594" s="125">
        <f t="shared" si="1220"/>
        <v>0</v>
      </c>
      <c r="AN594" s="123"/>
      <c r="AO594" s="124">
        <f t="shared" si="1221"/>
        <v>0</v>
      </c>
      <c r="AP594" s="125">
        <f t="shared" si="1222"/>
        <v>0</v>
      </c>
      <c r="AQ594" s="123"/>
      <c r="AR594" s="124">
        <f t="shared" si="1223"/>
        <v>0</v>
      </c>
      <c r="AS594" s="125">
        <f t="shared" si="1224"/>
        <v>0</v>
      </c>
      <c r="AT594" s="124">
        <f t="shared" si="1225"/>
        <v>0.99999999999999989</v>
      </c>
      <c r="AU594" s="104">
        <f t="shared" si="1226"/>
        <v>254.7</v>
      </c>
      <c r="AW594" s="21" t="s">
        <v>1265</v>
      </c>
    </row>
    <row r="595" spans="1:49" hidden="1" outlineLevel="1" x14ac:dyDescent="0.25">
      <c r="A595" s="380" t="s">
        <v>1184</v>
      </c>
      <c r="B595" s="381" t="s">
        <v>702</v>
      </c>
      <c r="C595" s="346" t="s">
        <v>97</v>
      </c>
      <c r="D595" s="347">
        <v>6</v>
      </c>
      <c r="E595" s="349">
        <f>'02_P.O.S_N.N.L'!E593</f>
        <v>26.74</v>
      </c>
      <c r="F595" s="349">
        <f>'02_P.O.S_N.N.L'!F593</f>
        <v>160.44</v>
      </c>
      <c r="G595" s="123"/>
      <c r="H595" s="124">
        <f t="shared" si="1199"/>
        <v>0</v>
      </c>
      <c r="I595" s="125">
        <f t="shared" si="1200"/>
        <v>0</v>
      </c>
      <c r="J595" s="123"/>
      <c r="K595" s="124">
        <f t="shared" si="1201"/>
        <v>0</v>
      </c>
      <c r="L595" s="125">
        <f t="shared" si="1202"/>
        <v>0</v>
      </c>
      <c r="M595" s="123"/>
      <c r="N595" s="124">
        <f t="shared" si="1203"/>
        <v>0</v>
      </c>
      <c r="O595" s="125">
        <f t="shared" si="1204"/>
        <v>0</v>
      </c>
      <c r="P595" s="123"/>
      <c r="Q595" s="124">
        <f t="shared" si="1205"/>
        <v>0</v>
      </c>
      <c r="R595" s="125">
        <f t="shared" si="1206"/>
        <v>0</v>
      </c>
      <c r="S595" s="123">
        <v>6</v>
      </c>
      <c r="T595" s="124">
        <f t="shared" si="1207"/>
        <v>1</v>
      </c>
      <c r="U595" s="125">
        <f t="shared" si="1208"/>
        <v>160.44</v>
      </c>
      <c r="V595" s="123"/>
      <c r="W595" s="124">
        <f t="shared" si="1209"/>
        <v>0</v>
      </c>
      <c r="X595" s="125">
        <f t="shared" si="1210"/>
        <v>0</v>
      </c>
      <c r="Y595" s="123"/>
      <c r="Z595" s="124">
        <f t="shared" si="1211"/>
        <v>0</v>
      </c>
      <c r="AA595" s="125">
        <f t="shared" si="1212"/>
        <v>0</v>
      </c>
      <c r="AB595" s="123"/>
      <c r="AC595" s="124">
        <f t="shared" si="1213"/>
        <v>0</v>
      </c>
      <c r="AD595" s="125">
        <f t="shared" si="1214"/>
        <v>0</v>
      </c>
      <c r="AE595" s="123"/>
      <c r="AF595" s="124">
        <f t="shared" si="1215"/>
        <v>0</v>
      </c>
      <c r="AG595" s="125">
        <f t="shared" si="1216"/>
        <v>0</v>
      </c>
      <c r="AH595" s="123"/>
      <c r="AI595" s="124">
        <f t="shared" si="1217"/>
        <v>0</v>
      </c>
      <c r="AJ595" s="125">
        <f t="shared" si="1218"/>
        <v>0</v>
      </c>
      <c r="AK595" s="123"/>
      <c r="AL595" s="124">
        <f t="shared" si="1219"/>
        <v>0</v>
      </c>
      <c r="AM595" s="125">
        <f t="shared" si="1220"/>
        <v>0</v>
      </c>
      <c r="AN595" s="123"/>
      <c r="AO595" s="124">
        <f t="shared" si="1221"/>
        <v>0</v>
      </c>
      <c r="AP595" s="125">
        <f t="shared" si="1222"/>
        <v>0</v>
      </c>
      <c r="AQ595" s="123"/>
      <c r="AR595" s="124">
        <f t="shared" si="1223"/>
        <v>0</v>
      </c>
      <c r="AS595" s="125">
        <f t="shared" si="1224"/>
        <v>0</v>
      </c>
      <c r="AT595" s="124">
        <f t="shared" si="1225"/>
        <v>1</v>
      </c>
      <c r="AU595" s="104">
        <f t="shared" si="1226"/>
        <v>160.44</v>
      </c>
      <c r="AW595" s="21" t="s">
        <v>1265</v>
      </c>
    </row>
    <row r="596" spans="1:49" hidden="1" outlineLevel="1" x14ac:dyDescent="0.25">
      <c r="A596" s="380" t="s">
        <v>1185</v>
      </c>
      <c r="B596" s="381" t="s">
        <v>1242</v>
      </c>
      <c r="C596" s="346" t="s">
        <v>839</v>
      </c>
      <c r="D596" s="347">
        <v>4</v>
      </c>
      <c r="E596" s="349">
        <f>'02_P.O.S_N.N.L'!E594</f>
        <v>40.26</v>
      </c>
      <c r="F596" s="349">
        <f>'02_P.O.S_N.N.L'!F594</f>
        <v>161.04</v>
      </c>
      <c r="G596" s="123"/>
      <c r="H596" s="124">
        <f t="shared" si="1199"/>
        <v>0</v>
      </c>
      <c r="I596" s="125">
        <f t="shared" si="1200"/>
        <v>0</v>
      </c>
      <c r="J596" s="123"/>
      <c r="K596" s="124">
        <f t="shared" si="1201"/>
        <v>0</v>
      </c>
      <c r="L596" s="125">
        <f t="shared" si="1202"/>
        <v>0</v>
      </c>
      <c r="M596" s="123"/>
      <c r="N596" s="124">
        <f t="shared" si="1203"/>
        <v>0</v>
      </c>
      <c r="O596" s="125">
        <f t="shared" si="1204"/>
        <v>0</v>
      </c>
      <c r="P596" s="123"/>
      <c r="Q596" s="124">
        <f t="shared" si="1205"/>
        <v>0</v>
      </c>
      <c r="R596" s="125">
        <f t="shared" si="1206"/>
        <v>0</v>
      </c>
      <c r="S596" s="123">
        <v>4</v>
      </c>
      <c r="T596" s="124">
        <f t="shared" si="1207"/>
        <v>1</v>
      </c>
      <c r="U596" s="125">
        <f t="shared" si="1208"/>
        <v>161.04</v>
      </c>
      <c r="V596" s="123"/>
      <c r="W596" s="124">
        <f t="shared" si="1209"/>
        <v>0</v>
      </c>
      <c r="X596" s="125">
        <f t="shared" si="1210"/>
        <v>0</v>
      </c>
      <c r="Y596" s="123"/>
      <c r="Z596" s="124">
        <f t="shared" si="1211"/>
        <v>0</v>
      </c>
      <c r="AA596" s="125">
        <f t="shared" si="1212"/>
        <v>0</v>
      </c>
      <c r="AB596" s="123"/>
      <c r="AC596" s="124">
        <f t="shared" si="1213"/>
        <v>0</v>
      </c>
      <c r="AD596" s="125">
        <f t="shared" si="1214"/>
        <v>0</v>
      </c>
      <c r="AE596" s="123"/>
      <c r="AF596" s="124">
        <f t="shared" si="1215"/>
        <v>0</v>
      </c>
      <c r="AG596" s="125">
        <f t="shared" si="1216"/>
        <v>0</v>
      </c>
      <c r="AH596" s="123"/>
      <c r="AI596" s="124">
        <f t="shared" si="1217"/>
        <v>0</v>
      </c>
      <c r="AJ596" s="125">
        <f t="shared" si="1218"/>
        <v>0</v>
      </c>
      <c r="AK596" s="123"/>
      <c r="AL596" s="124">
        <f t="shared" si="1219"/>
        <v>0</v>
      </c>
      <c r="AM596" s="125">
        <f t="shared" si="1220"/>
        <v>0</v>
      </c>
      <c r="AN596" s="123"/>
      <c r="AO596" s="124">
        <f t="shared" si="1221"/>
        <v>0</v>
      </c>
      <c r="AP596" s="125">
        <f t="shared" si="1222"/>
        <v>0</v>
      </c>
      <c r="AQ596" s="123"/>
      <c r="AR596" s="124">
        <f t="shared" si="1223"/>
        <v>0</v>
      </c>
      <c r="AS596" s="125">
        <f t="shared" si="1224"/>
        <v>0</v>
      </c>
      <c r="AT596" s="124">
        <f t="shared" si="1225"/>
        <v>1</v>
      </c>
      <c r="AU596" s="104">
        <f t="shared" si="1226"/>
        <v>161.04</v>
      </c>
      <c r="AW596" s="21" t="s">
        <v>1265</v>
      </c>
    </row>
    <row r="597" spans="1:49" hidden="1" outlineLevel="1" x14ac:dyDescent="0.25">
      <c r="A597" s="380" t="s">
        <v>1186</v>
      </c>
      <c r="B597" s="381" t="s">
        <v>872</v>
      </c>
      <c r="C597" s="346" t="s">
        <v>97</v>
      </c>
      <c r="D597" s="349">
        <v>13</v>
      </c>
      <c r="E597" s="349">
        <f>'02_P.O.S_N.N.L'!E595</f>
        <v>30.56</v>
      </c>
      <c r="F597" s="349">
        <f>'02_P.O.S_N.N.L'!F595</f>
        <v>397.28</v>
      </c>
      <c r="G597" s="123"/>
      <c r="H597" s="124">
        <f t="shared" si="1199"/>
        <v>0</v>
      </c>
      <c r="I597" s="125">
        <f t="shared" si="1200"/>
        <v>0</v>
      </c>
      <c r="J597" s="123"/>
      <c r="K597" s="124">
        <f t="shared" si="1201"/>
        <v>0</v>
      </c>
      <c r="L597" s="125">
        <f t="shared" si="1202"/>
        <v>0</v>
      </c>
      <c r="M597" s="123"/>
      <c r="N597" s="124">
        <f t="shared" si="1203"/>
        <v>0</v>
      </c>
      <c r="O597" s="125">
        <f t="shared" si="1204"/>
        <v>0</v>
      </c>
      <c r="P597" s="123"/>
      <c r="Q597" s="124">
        <f t="shared" si="1205"/>
        <v>0</v>
      </c>
      <c r="R597" s="125">
        <f t="shared" si="1206"/>
        <v>0</v>
      </c>
      <c r="S597" s="123">
        <v>13</v>
      </c>
      <c r="T597" s="124">
        <f t="shared" si="1207"/>
        <v>1</v>
      </c>
      <c r="U597" s="125">
        <f t="shared" si="1208"/>
        <v>397.28</v>
      </c>
      <c r="V597" s="123"/>
      <c r="W597" s="124">
        <f t="shared" si="1209"/>
        <v>0</v>
      </c>
      <c r="X597" s="125">
        <f t="shared" si="1210"/>
        <v>0</v>
      </c>
      <c r="Y597" s="123"/>
      <c r="Z597" s="124">
        <f t="shared" si="1211"/>
        <v>0</v>
      </c>
      <c r="AA597" s="125">
        <f t="shared" si="1212"/>
        <v>0</v>
      </c>
      <c r="AB597" s="123"/>
      <c r="AC597" s="124">
        <f t="shared" si="1213"/>
        <v>0</v>
      </c>
      <c r="AD597" s="125">
        <f t="shared" si="1214"/>
        <v>0</v>
      </c>
      <c r="AE597" s="123"/>
      <c r="AF597" s="124">
        <f t="shared" si="1215"/>
        <v>0</v>
      </c>
      <c r="AG597" s="125">
        <f t="shared" si="1216"/>
        <v>0</v>
      </c>
      <c r="AH597" s="123"/>
      <c r="AI597" s="124">
        <f t="shared" si="1217"/>
        <v>0</v>
      </c>
      <c r="AJ597" s="125">
        <f t="shared" si="1218"/>
        <v>0</v>
      </c>
      <c r="AK597" s="123"/>
      <c r="AL597" s="124">
        <f t="shared" si="1219"/>
        <v>0</v>
      </c>
      <c r="AM597" s="125">
        <f t="shared" si="1220"/>
        <v>0</v>
      </c>
      <c r="AN597" s="123"/>
      <c r="AO597" s="124">
        <f t="shared" si="1221"/>
        <v>0</v>
      </c>
      <c r="AP597" s="125">
        <f t="shared" si="1222"/>
        <v>0</v>
      </c>
      <c r="AQ597" s="123"/>
      <c r="AR597" s="124">
        <f t="shared" si="1223"/>
        <v>0</v>
      </c>
      <c r="AS597" s="125">
        <f t="shared" si="1224"/>
        <v>0</v>
      </c>
      <c r="AT597" s="124">
        <f t="shared" si="1225"/>
        <v>1</v>
      </c>
      <c r="AU597" s="104">
        <f t="shared" si="1226"/>
        <v>397.28</v>
      </c>
      <c r="AW597" s="21" t="s">
        <v>1265</v>
      </c>
    </row>
    <row r="598" spans="1:49" hidden="1" outlineLevel="1" x14ac:dyDescent="0.25">
      <c r="A598" s="380" t="s">
        <v>1187</v>
      </c>
      <c r="B598" s="381" t="s">
        <v>873</v>
      </c>
      <c r="C598" s="346" t="s">
        <v>97</v>
      </c>
      <c r="D598" s="349">
        <v>13</v>
      </c>
      <c r="E598" s="349">
        <f>'02_P.O.S_N.N.L'!E596</f>
        <v>18.2</v>
      </c>
      <c r="F598" s="349">
        <f>'02_P.O.S_N.N.L'!F596</f>
        <v>236.6</v>
      </c>
      <c r="G598" s="123"/>
      <c r="H598" s="124">
        <f t="shared" si="1199"/>
        <v>0</v>
      </c>
      <c r="I598" s="125">
        <f t="shared" si="1200"/>
        <v>0</v>
      </c>
      <c r="J598" s="123"/>
      <c r="K598" s="124">
        <f t="shared" si="1201"/>
        <v>0</v>
      </c>
      <c r="L598" s="125">
        <f t="shared" si="1202"/>
        <v>0</v>
      </c>
      <c r="M598" s="123"/>
      <c r="N598" s="124">
        <f t="shared" si="1203"/>
        <v>0</v>
      </c>
      <c r="O598" s="125">
        <f t="shared" si="1204"/>
        <v>0</v>
      </c>
      <c r="P598" s="123"/>
      <c r="Q598" s="124">
        <f t="shared" si="1205"/>
        <v>0</v>
      </c>
      <c r="R598" s="125">
        <f t="shared" si="1206"/>
        <v>0</v>
      </c>
      <c r="S598" s="123">
        <v>13</v>
      </c>
      <c r="T598" s="124">
        <f t="shared" si="1207"/>
        <v>1</v>
      </c>
      <c r="U598" s="125">
        <f t="shared" si="1208"/>
        <v>236.6</v>
      </c>
      <c r="V598" s="123"/>
      <c r="W598" s="124">
        <f t="shared" si="1209"/>
        <v>0</v>
      </c>
      <c r="X598" s="125">
        <f t="shared" si="1210"/>
        <v>0</v>
      </c>
      <c r="Y598" s="123"/>
      <c r="Z598" s="124">
        <f t="shared" si="1211"/>
        <v>0</v>
      </c>
      <c r="AA598" s="125">
        <f t="shared" si="1212"/>
        <v>0</v>
      </c>
      <c r="AB598" s="123"/>
      <c r="AC598" s="124">
        <f t="shared" si="1213"/>
        <v>0</v>
      </c>
      <c r="AD598" s="125">
        <f t="shared" si="1214"/>
        <v>0</v>
      </c>
      <c r="AE598" s="123"/>
      <c r="AF598" s="124">
        <f t="shared" si="1215"/>
        <v>0</v>
      </c>
      <c r="AG598" s="125">
        <f t="shared" si="1216"/>
        <v>0</v>
      </c>
      <c r="AH598" s="123"/>
      <c r="AI598" s="124">
        <f t="shared" si="1217"/>
        <v>0</v>
      </c>
      <c r="AJ598" s="125">
        <f t="shared" si="1218"/>
        <v>0</v>
      </c>
      <c r="AK598" s="123"/>
      <c r="AL598" s="124">
        <f t="shared" si="1219"/>
        <v>0</v>
      </c>
      <c r="AM598" s="125">
        <f t="shared" si="1220"/>
        <v>0</v>
      </c>
      <c r="AN598" s="123"/>
      <c r="AO598" s="124">
        <f t="shared" si="1221"/>
        <v>0</v>
      </c>
      <c r="AP598" s="125">
        <f t="shared" si="1222"/>
        <v>0</v>
      </c>
      <c r="AQ598" s="123"/>
      <c r="AR598" s="124">
        <f t="shared" si="1223"/>
        <v>0</v>
      </c>
      <c r="AS598" s="125">
        <f t="shared" si="1224"/>
        <v>0</v>
      </c>
      <c r="AT598" s="124">
        <f t="shared" si="1225"/>
        <v>1</v>
      </c>
      <c r="AU598" s="104">
        <f t="shared" si="1226"/>
        <v>236.6</v>
      </c>
      <c r="AW598" s="21" t="s">
        <v>1265</v>
      </c>
    </row>
    <row r="599" spans="1:49" hidden="1" outlineLevel="1" x14ac:dyDescent="0.25">
      <c r="A599" s="380" t="s">
        <v>1188</v>
      </c>
      <c r="B599" s="381" t="s">
        <v>874</v>
      </c>
      <c r="C599" s="346" t="s">
        <v>46</v>
      </c>
      <c r="D599" s="348">
        <v>115</v>
      </c>
      <c r="E599" s="349">
        <f>'02_P.O.S_N.N.L'!E597</f>
        <v>10.48</v>
      </c>
      <c r="F599" s="349">
        <f>'02_P.O.S_N.N.L'!F597</f>
        <v>1205.2</v>
      </c>
      <c r="G599" s="123"/>
      <c r="H599" s="124">
        <f t="shared" si="1199"/>
        <v>0</v>
      </c>
      <c r="I599" s="125">
        <f t="shared" si="1200"/>
        <v>0</v>
      </c>
      <c r="J599" s="123"/>
      <c r="K599" s="124">
        <f t="shared" si="1201"/>
        <v>0</v>
      </c>
      <c r="L599" s="125">
        <f t="shared" si="1202"/>
        <v>0</v>
      </c>
      <c r="M599" s="123"/>
      <c r="N599" s="124">
        <f t="shared" si="1203"/>
        <v>0</v>
      </c>
      <c r="O599" s="125">
        <f t="shared" si="1204"/>
        <v>0</v>
      </c>
      <c r="P599" s="123"/>
      <c r="Q599" s="124">
        <f t="shared" si="1205"/>
        <v>0</v>
      </c>
      <c r="R599" s="125">
        <f t="shared" si="1206"/>
        <v>0</v>
      </c>
      <c r="S599" s="123">
        <v>115</v>
      </c>
      <c r="T599" s="124">
        <f t="shared" si="1207"/>
        <v>1</v>
      </c>
      <c r="U599" s="125">
        <f t="shared" si="1208"/>
        <v>1205.2</v>
      </c>
      <c r="V599" s="123"/>
      <c r="W599" s="124">
        <f t="shared" si="1209"/>
        <v>0</v>
      </c>
      <c r="X599" s="125">
        <f t="shared" si="1210"/>
        <v>0</v>
      </c>
      <c r="Y599" s="123"/>
      <c r="Z599" s="124">
        <f t="shared" si="1211"/>
        <v>0</v>
      </c>
      <c r="AA599" s="125">
        <f t="shared" si="1212"/>
        <v>0</v>
      </c>
      <c r="AB599" s="123"/>
      <c r="AC599" s="124">
        <f t="shared" si="1213"/>
        <v>0</v>
      </c>
      <c r="AD599" s="125">
        <f t="shared" si="1214"/>
        <v>0</v>
      </c>
      <c r="AE599" s="123"/>
      <c r="AF599" s="124">
        <f t="shared" si="1215"/>
        <v>0</v>
      </c>
      <c r="AG599" s="125">
        <f t="shared" si="1216"/>
        <v>0</v>
      </c>
      <c r="AH599" s="123"/>
      <c r="AI599" s="124">
        <f t="shared" si="1217"/>
        <v>0</v>
      </c>
      <c r="AJ599" s="125">
        <f t="shared" si="1218"/>
        <v>0</v>
      </c>
      <c r="AK599" s="123"/>
      <c r="AL599" s="124">
        <f t="shared" si="1219"/>
        <v>0</v>
      </c>
      <c r="AM599" s="125">
        <f t="shared" si="1220"/>
        <v>0</v>
      </c>
      <c r="AN599" s="123"/>
      <c r="AO599" s="124">
        <f t="shared" si="1221"/>
        <v>0</v>
      </c>
      <c r="AP599" s="125">
        <f t="shared" si="1222"/>
        <v>0</v>
      </c>
      <c r="AQ599" s="123"/>
      <c r="AR599" s="124">
        <f t="shared" si="1223"/>
        <v>0</v>
      </c>
      <c r="AS599" s="125">
        <f t="shared" si="1224"/>
        <v>0</v>
      </c>
      <c r="AT599" s="124">
        <f t="shared" si="1225"/>
        <v>1</v>
      </c>
      <c r="AU599" s="104">
        <f t="shared" si="1226"/>
        <v>1205.2</v>
      </c>
      <c r="AW599" s="21" t="s">
        <v>1265</v>
      </c>
    </row>
    <row r="600" spans="1:49" hidden="1" outlineLevel="1" x14ac:dyDescent="0.25">
      <c r="A600" s="380" t="s">
        <v>1189</v>
      </c>
      <c r="B600" s="381" t="s">
        <v>698</v>
      </c>
      <c r="C600" s="346" t="s">
        <v>52</v>
      </c>
      <c r="D600" s="347">
        <v>0.48</v>
      </c>
      <c r="E600" s="349">
        <f>'02_P.O.S_N.N.L'!E598</f>
        <v>11.69</v>
      </c>
      <c r="F600" s="349">
        <f>'02_P.O.S_N.N.L'!F598</f>
        <v>5.6111999999999993</v>
      </c>
      <c r="G600" s="123"/>
      <c r="H600" s="124">
        <f t="shared" si="1199"/>
        <v>0</v>
      </c>
      <c r="I600" s="125">
        <f t="shared" si="1200"/>
        <v>0</v>
      </c>
      <c r="J600" s="123"/>
      <c r="K600" s="124">
        <f t="shared" si="1201"/>
        <v>0</v>
      </c>
      <c r="L600" s="125">
        <f t="shared" si="1202"/>
        <v>0</v>
      </c>
      <c r="M600" s="123"/>
      <c r="N600" s="124">
        <f t="shared" si="1203"/>
        <v>0</v>
      </c>
      <c r="O600" s="125">
        <f t="shared" si="1204"/>
        <v>0</v>
      </c>
      <c r="P600" s="123"/>
      <c r="Q600" s="124">
        <f t="shared" si="1205"/>
        <v>0</v>
      </c>
      <c r="R600" s="125">
        <f t="shared" si="1206"/>
        <v>0</v>
      </c>
      <c r="S600" s="123">
        <v>0.48000299092049797</v>
      </c>
      <c r="T600" s="124">
        <f t="shared" si="1207"/>
        <v>1</v>
      </c>
      <c r="U600" s="125">
        <f t="shared" si="1208"/>
        <v>5.61</v>
      </c>
      <c r="V600" s="123"/>
      <c r="W600" s="124">
        <f t="shared" si="1209"/>
        <v>0</v>
      </c>
      <c r="X600" s="125">
        <f t="shared" si="1210"/>
        <v>0</v>
      </c>
      <c r="Y600" s="123"/>
      <c r="Z600" s="124">
        <f t="shared" si="1211"/>
        <v>0</v>
      </c>
      <c r="AA600" s="125">
        <f t="shared" si="1212"/>
        <v>0</v>
      </c>
      <c r="AB600" s="123"/>
      <c r="AC600" s="124">
        <f t="shared" si="1213"/>
        <v>0</v>
      </c>
      <c r="AD600" s="125">
        <f t="shared" si="1214"/>
        <v>0</v>
      </c>
      <c r="AE600" s="123"/>
      <c r="AF600" s="124">
        <f t="shared" si="1215"/>
        <v>0</v>
      </c>
      <c r="AG600" s="125">
        <f t="shared" si="1216"/>
        <v>0</v>
      </c>
      <c r="AH600" s="123"/>
      <c r="AI600" s="124">
        <f t="shared" si="1217"/>
        <v>0</v>
      </c>
      <c r="AJ600" s="125">
        <f t="shared" si="1218"/>
        <v>0</v>
      </c>
      <c r="AK600" s="123"/>
      <c r="AL600" s="124">
        <f t="shared" si="1219"/>
        <v>0</v>
      </c>
      <c r="AM600" s="125">
        <f t="shared" si="1220"/>
        <v>0</v>
      </c>
      <c r="AN600" s="123"/>
      <c r="AO600" s="124">
        <f t="shared" si="1221"/>
        <v>0</v>
      </c>
      <c r="AP600" s="125">
        <f t="shared" si="1222"/>
        <v>0</v>
      </c>
      <c r="AQ600" s="123"/>
      <c r="AR600" s="124">
        <f t="shared" si="1223"/>
        <v>0</v>
      </c>
      <c r="AS600" s="125">
        <f t="shared" si="1224"/>
        <v>0</v>
      </c>
      <c r="AT600" s="124">
        <f>AU600/F600</f>
        <v>0.99978614200171101</v>
      </c>
      <c r="AU600" s="104">
        <f>I600+L600+O600+R600+U600+X600+AA600+AD600+AG600+AJ600+AM600+AP600+AS600</f>
        <v>5.61</v>
      </c>
      <c r="AW600" s="21" t="s">
        <v>1265</v>
      </c>
    </row>
    <row r="601" spans="1:49" hidden="1" outlineLevel="1" x14ac:dyDescent="0.25">
      <c r="A601" s="380" t="s">
        <v>1190</v>
      </c>
      <c r="B601" s="381" t="s">
        <v>875</v>
      </c>
      <c r="C601" s="346" t="s">
        <v>40</v>
      </c>
      <c r="D601" s="347">
        <v>3</v>
      </c>
      <c r="E601" s="349">
        <f>'02_P.O.S_N.N.L'!E599</f>
        <v>17.98</v>
      </c>
      <c r="F601" s="349">
        <f>'02_P.O.S_N.N.L'!F599</f>
        <v>53.94</v>
      </c>
      <c r="G601" s="123"/>
      <c r="H601" s="124">
        <f t="shared" si="1199"/>
        <v>0</v>
      </c>
      <c r="I601" s="125">
        <f t="shared" si="1200"/>
        <v>0</v>
      </c>
      <c r="J601" s="123"/>
      <c r="K601" s="124">
        <f t="shared" si="1201"/>
        <v>0</v>
      </c>
      <c r="L601" s="125">
        <f t="shared" si="1202"/>
        <v>0</v>
      </c>
      <c r="M601" s="123"/>
      <c r="N601" s="124">
        <f t="shared" si="1203"/>
        <v>0</v>
      </c>
      <c r="O601" s="125">
        <f t="shared" si="1204"/>
        <v>0</v>
      </c>
      <c r="P601" s="123"/>
      <c r="Q601" s="124">
        <f t="shared" si="1205"/>
        <v>0</v>
      </c>
      <c r="R601" s="125">
        <f t="shared" si="1206"/>
        <v>0</v>
      </c>
      <c r="S601" s="123">
        <v>3</v>
      </c>
      <c r="T601" s="124">
        <f t="shared" si="1207"/>
        <v>1</v>
      </c>
      <c r="U601" s="125">
        <f t="shared" si="1208"/>
        <v>53.94</v>
      </c>
      <c r="V601" s="123"/>
      <c r="W601" s="124">
        <f t="shared" si="1209"/>
        <v>0</v>
      </c>
      <c r="X601" s="125">
        <f t="shared" si="1210"/>
        <v>0</v>
      </c>
      <c r="Y601" s="123"/>
      <c r="Z601" s="124">
        <f t="shared" si="1211"/>
        <v>0</v>
      </c>
      <c r="AA601" s="125">
        <f t="shared" si="1212"/>
        <v>0</v>
      </c>
      <c r="AB601" s="123"/>
      <c r="AC601" s="124">
        <f t="shared" si="1213"/>
        <v>0</v>
      </c>
      <c r="AD601" s="125">
        <f t="shared" si="1214"/>
        <v>0</v>
      </c>
      <c r="AE601" s="123"/>
      <c r="AF601" s="124">
        <f t="shared" si="1215"/>
        <v>0</v>
      </c>
      <c r="AG601" s="125">
        <f t="shared" si="1216"/>
        <v>0</v>
      </c>
      <c r="AH601" s="123"/>
      <c r="AI601" s="124">
        <f t="shared" si="1217"/>
        <v>0</v>
      </c>
      <c r="AJ601" s="125">
        <f t="shared" si="1218"/>
        <v>0</v>
      </c>
      <c r="AK601" s="123"/>
      <c r="AL601" s="124">
        <f t="shared" si="1219"/>
        <v>0</v>
      </c>
      <c r="AM601" s="125">
        <f t="shared" si="1220"/>
        <v>0</v>
      </c>
      <c r="AN601" s="123"/>
      <c r="AO601" s="124">
        <f t="shared" si="1221"/>
        <v>0</v>
      </c>
      <c r="AP601" s="125">
        <f t="shared" si="1222"/>
        <v>0</v>
      </c>
      <c r="AQ601" s="123"/>
      <c r="AR601" s="124">
        <f t="shared" si="1223"/>
        <v>0</v>
      </c>
      <c r="AS601" s="125">
        <f t="shared" si="1224"/>
        <v>0</v>
      </c>
      <c r="AT601" s="124">
        <f t="shared" si="1225"/>
        <v>1</v>
      </c>
      <c r="AU601" s="104">
        <f t="shared" si="1226"/>
        <v>53.94</v>
      </c>
      <c r="AW601" s="21" t="s">
        <v>1265</v>
      </c>
    </row>
    <row r="602" spans="1:49" hidden="1" outlineLevel="1" x14ac:dyDescent="0.25">
      <c r="A602" s="380" t="s">
        <v>1191</v>
      </c>
      <c r="B602" s="381" t="s">
        <v>876</v>
      </c>
      <c r="C602" s="346" t="s">
        <v>877</v>
      </c>
      <c r="D602" s="347">
        <v>1</v>
      </c>
      <c r="E602" s="349">
        <f>'02_P.O.S_N.N.L'!E600</f>
        <v>7.59</v>
      </c>
      <c r="F602" s="349">
        <f>'02_P.O.S_N.N.L'!F600</f>
        <v>7.59</v>
      </c>
      <c r="G602" s="123"/>
      <c r="H602" s="124">
        <f t="shared" si="1199"/>
        <v>0</v>
      </c>
      <c r="I602" s="125">
        <f t="shared" si="1200"/>
        <v>0</v>
      </c>
      <c r="J602" s="123"/>
      <c r="K602" s="124">
        <f t="shared" si="1201"/>
        <v>0</v>
      </c>
      <c r="L602" s="125">
        <f t="shared" si="1202"/>
        <v>0</v>
      </c>
      <c r="M602" s="123"/>
      <c r="N602" s="124">
        <f t="shared" si="1203"/>
        <v>0</v>
      </c>
      <c r="O602" s="125">
        <f t="shared" si="1204"/>
        <v>0</v>
      </c>
      <c r="P602" s="123"/>
      <c r="Q602" s="124">
        <f t="shared" si="1205"/>
        <v>0</v>
      </c>
      <c r="R602" s="125">
        <f t="shared" si="1206"/>
        <v>0</v>
      </c>
      <c r="S602" s="123">
        <v>1</v>
      </c>
      <c r="T602" s="124">
        <f t="shared" si="1207"/>
        <v>1</v>
      </c>
      <c r="U602" s="125">
        <f t="shared" si="1208"/>
        <v>7.59</v>
      </c>
      <c r="V602" s="123"/>
      <c r="W602" s="124">
        <f t="shared" si="1209"/>
        <v>0</v>
      </c>
      <c r="X602" s="125">
        <f t="shared" si="1210"/>
        <v>0</v>
      </c>
      <c r="Y602" s="123"/>
      <c r="Z602" s="124">
        <f t="shared" si="1211"/>
        <v>0</v>
      </c>
      <c r="AA602" s="125">
        <f t="shared" si="1212"/>
        <v>0</v>
      </c>
      <c r="AB602" s="123"/>
      <c r="AC602" s="124">
        <f t="shared" si="1213"/>
        <v>0</v>
      </c>
      <c r="AD602" s="125">
        <f t="shared" si="1214"/>
        <v>0</v>
      </c>
      <c r="AE602" s="123"/>
      <c r="AF602" s="124">
        <f t="shared" si="1215"/>
        <v>0</v>
      </c>
      <c r="AG602" s="125">
        <f t="shared" si="1216"/>
        <v>0</v>
      </c>
      <c r="AH602" s="123"/>
      <c r="AI602" s="124">
        <f t="shared" si="1217"/>
        <v>0</v>
      </c>
      <c r="AJ602" s="125">
        <f t="shared" si="1218"/>
        <v>0</v>
      </c>
      <c r="AK602" s="123"/>
      <c r="AL602" s="124">
        <f t="shared" si="1219"/>
        <v>0</v>
      </c>
      <c r="AM602" s="125">
        <f t="shared" si="1220"/>
        <v>0</v>
      </c>
      <c r="AN602" s="123"/>
      <c r="AO602" s="124">
        <f t="shared" si="1221"/>
        <v>0</v>
      </c>
      <c r="AP602" s="125">
        <f t="shared" si="1222"/>
        <v>0</v>
      </c>
      <c r="AQ602" s="123"/>
      <c r="AR602" s="124">
        <f t="shared" si="1223"/>
        <v>0</v>
      </c>
      <c r="AS602" s="125">
        <f t="shared" si="1224"/>
        <v>0</v>
      </c>
      <c r="AT602" s="124">
        <f t="shared" si="1225"/>
        <v>1</v>
      </c>
      <c r="AU602" s="104">
        <f t="shared" si="1226"/>
        <v>7.59</v>
      </c>
      <c r="AW602" s="21" t="s">
        <v>1265</v>
      </c>
    </row>
    <row r="603" spans="1:49" hidden="1" outlineLevel="1" x14ac:dyDescent="0.25">
      <c r="A603" s="380" t="s">
        <v>1192</v>
      </c>
      <c r="B603" s="381" t="s">
        <v>700</v>
      </c>
      <c r="C603" s="346" t="s">
        <v>97</v>
      </c>
      <c r="D603" s="347">
        <v>3</v>
      </c>
      <c r="E603" s="349">
        <f>'02_P.O.S_N.N.L'!E601</f>
        <v>35.22</v>
      </c>
      <c r="F603" s="349">
        <f>'02_P.O.S_N.N.L'!F601</f>
        <v>105.66</v>
      </c>
      <c r="G603" s="123"/>
      <c r="H603" s="124">
        <f t="shared" si="1199"/>
        <v>0</v>
      </c>
      <c r="I603" s="125">
        <f t="shared" si="1200"/>
        <v>0</v>
      </c>
      <c r="J603" s="123"/>
      <c r="K603" s="124">
        <f t="shared" si="1201"/>
        <v>0</v>
      </c>
      <c r="L603" s="125">
        <f t="shared" si="1202"/>
        <v>0</v>
      </c>
      <c r="M603" s="123"/>
      <c r="N603" s="124">
        <f t="shared" si="1203"/>
        <v>0</v>
      </c>
      <c r="O603" s="125">
        <f t="shared" si="1204"/>
        <v>0</v>
      </c>
      <c r="P603" s="123"/>
      <c r="Q603" s="124">
        <f t="shared" si="1205"/>
        <v>0</v>
      </c>
      <c r="R603" s="125">
        <f t="shared" si="1206"/>
        <v>0</v>
      </c>
      <c r="S603" s="123">
        <v>3</v>
      </c>
      <c r="T603" s="124">
        <f t="shared" si="1207"/>
        <v>1</v>
      </c>
      <c r="U603" s="125">
        <f t="shared" si="1208"/>
        <v>105.66</v>
      </c>
      <c r="V603" s="123"/>
      <c r="W603" s="124">
        <f t="shared" si="1209"/>
        <v>0</v>
      </c>
      <c r="X603" s="125">
        <f t="shared" si="1210"/>
        <v>0</v>
      </c>
      <c r="Y603" s="123"/>
      <c r="Z603" s="124">
        <f t="shared" si="1211"/>
        <v>0</v>
      </c>
      <c r="AA603" s="125">
        <f t="shared" si="1212"/>
        <v>0</v>
      </c>
      <c r="AB603" s="123"/>
      <c r="AC603" s="124">
        <f t="shared" si="1213"/>
        <v>0</v>
      </c>
      <c r="AD603" s="125">
        <f t="shared" si="1214"/>
        <v>0</v>
      </c>
      <c r="AE603" s="123"/>
      <c r="AF603" s="124">
        <f t="shared" si="1215"/>
        <v>0</v>
      </c>
      <c r="AG603" s="125">
        <f t="shared" si="1216"/>
        <v>0</v>
      </c>
      <c r="AH603" s="123"/>
      <c r="AI603" s="124">
        <f t="shared" si="1217"/>
        <v>0</v>
      </c>
      <c r="AJ603" s="125">
        <f t="shared" si="1218"/>
        <v>0</v>
      </c>
      <c r="AK603" s="123"/>
      <c r="AL603" s="124">
        <f t="shared" si="1219"/>
        <v>0</v>
      </c>
      <c r="AM603" s="125">
        <f t="shared" si="1220"/>
        <v>0</v>
      </c>
      <c r="AN603" s="123"/>
      <c r="AO603" s="124">
        <f t="shared" si="1221"/>
        <v>0</v>
      </c>
      <c r="AP603" s="125">
        <f t="shared" si="1222"/>
        <v>0</v>
      </c>
      <c r="AQ603" s="123"/>
      <c r="AR603" s="124">
        <f t="shared" si="1223"/>
        <v>0</v>
      </c>
      <c r="AS603" s="125">
        <f t="shared" si="1224"/>
        <v>0</v>
      </c>
      <c r="AT603" s="124">
        <f t="shared" si="1225"/>
        <v>1</v>
      </c>
      <c r="AU603" s="104">
        <f t="shared" si="1226"/>
        <v>105.66</v>
      </c>
      <c r="AW603" s="21" t="s">
        <v>1265</v>
      </c>
    </row>
    <row r="604" spans="1:49" hidden="1" outlineLevel="1" x14ac:dyDescent="0.25">
      <c r="A604" s="380" t="s">
        <v>1193</v>
      </c>
      <c r="B604" s="381" t="s">
        <v>695</v>
      </c>
      <c r="C604" s="346" t="s">
        <v>46</v>
      </c>
      <c r="D604" s="349">
        <v>20</v>
      </c>
      <c r="E604" s="349">
        <f>'02_P.O.S_N.N.L'!E602</f>
        <v>8.4</v>
      </c>
      <c r="F604" s="349">
        <f>'02_P.O.S_N.N.L'!F602</f>
        <v>168</v>
      </c>
      <c r="G604" s="123"/>
      <c r="H604" s="124">
        <f t="shared" si="1199"/>
        <v>0</v>
      </c>
      <c r="I604" s="125">
        <f t="shared" si="1200"/>
        <v>0</v>
      </c>
      <c r="J604" s="123"/>
      <c r="K604" s="124">
        <f t="shared" si="1201"/>
        <v>0</v>
      </c>
      <c r="L604" s="125">
        <f t="shared" si="1202"/>
        <v>0</v>
      </c>
      <c r="M604" s="123"/>
      <c r="N604" s="124">
        <f t="shared" si="1203"/>
        <v>0</v>
      </c>
      <c r="O604" s="125">
        <f t="shared" si="1204"/>
        <v>0</v>
      </c>
      <c r="P604" s="123"/>
      <c r="Q604" s="124">
        <f t="shared" si="1205"/>
        <v>0</v>
      </c>
      <c r="R604" s="125">
        <f t="shared" si="1206"/>
        <v>0</v>
      </c>
      <c r="S604" s="123">
        <v>20</v>
      </c>
      <c r="T604" s="124">
        <f t="shared" si="1207"/>
        <v>1</v>
      </c>
      <c r="U604" s="125">
        <f t="shared" si="1208"/>
        <v>168</v>
      </c>
      <c r="V604" s="123"/>
      <c r="W604" s="124">
        <f t="shared" si="1209"/>
        <v>0</v>
      </c>
      <c r="X604" s="125">
        <f t="shared" si="1210"/>
        <v>0</v>
      </c>
      <c r="Y604" s="123"/>
      <c r="Z604" s="124">
        <f t="shared" si="1211"/>
        <v>0</v>
      </c>
      <c r="AA604" s="125">
        <f t="shared" si="1212"/>
        <v>0</v>
      </c>
      <c r="AB604" s="123"/>
      <c r="AC604" s="124">
        <f t="shared" si="1213"/>
        <v>0</v>
      </c>
      <c r="AD604" s="125">
        <f t="shared" si="1214"/>
        <v>0</v>
      </c>
      <c r="AE604" s="123"/>
      <c r="AF604" s="124">
        <f t="shared" si="1215"/>
        <v>0</v>
      </c>
      <c r="AG604" s="125">
        <f t="shared" si="1216"/>
        <v>0</v>
      </c>
      <c r="AH604" s="123"/>
      <c r="AI604" s="124">
        <f t="shared" si="1217"/>
        <v>0</v>
      </c>
      <c r="AJ604" s="125">
        <f t="shared" si="1218"/>
        <v>0</v>
      </c>
      <c r="AK604" s="123"/>
      <c r="AL604" s="124">
        <f t="shared" si="1219"/>
        <v>0</v>
      </c>
      <c r="AM604" s="125">
        <f t="shared" si="1220"/>
        <v>0</v>
      </c>
      <c r="AN604" s="123"/>
      <c r="AO604" s="124">
        <f t="shared" si="1221"/>
        <v>0</v>
      </c>
      <c r="AP604" s="125">
        <f t="shared" si="1222"/>
        <v>0</v>
      </c>
      <c r="AQ604" s="123"/>
      <c r="AR604" s="124">
        <f t="shared" si="1223"/>
        <v>0</v>
      </c>
      <c r="AS604" s="125">
        <f t="shared" si="1224"/>
        <v>0</v>
      </c>
      <c r="AT604" s="124">
        <f t="shared" si="1225"/>
        <v>1</v>
      </c>
      <c r="AU604" s="104">
        <f t="shared" si="1226"/>
        <v>168</v>
      </c>
      <c r="AW604" s="21" t="s">
        <v>1265</v>
      </c>
    </row>
    <row r="605" spans="1:49" hidden="1" outlineLevel="1" x14ac:dyDescent="0.25">
      <c r="A605" s="380" t="s">
        <v>1194</v>
      </c>
      <c r="B605" s="381" t="s">
        <v>696</v>
      </c>
      <c r="C605" s="346" t="s">
        <v>97</v>
      </c>
      <c r="D605" s="347">
        <v>3</v>
      </c>
      <c r="E605" s="349">
        <f>'02_P.O.S_N.N.L'!E603</f>
        <v>2.8</v>
      </c>
      <c r="F605" s="349">
        <f>'02_P.O.S_N.N.L'!F603</f>
        <v>8.3999999999999986</v>
      </c>
      <c r="G605" s="123"/>
      <c r="H605" s="124">
        <f t="shared" si="1199"/>
        <v>0</v>
      </c>
      <c r="I605" s="125">
        <f t="shared" si="1200"/>
        <v>0</v>
      </c>
      <c r="J605" s="123"/>
      <c r="K605" s="124">
        <f t="shared" si="1201"/>
        <v>0</v>
      </c>
      <c r="L605" s="125">
        <f t="shared" si="1202"/>
        <v>0</v>
      </c>
      <c r="M605" s="123"/>
      <c r="N605" s="124">
        <f t="shared" si="1203"/>
        <v>0</v>
      </c>
      <c r="O605" s="125">
        <f t="shared" si="1204"/>
        <v>0</v>
      </c>
      <c r="P605" s="123"/>
      <c r="Q605" s="124">
        <f t="shared" si="1205"/>
        <v>0</v>
      </c>
      <c r="R605" s="125">
        <f t="shared" si="1206"/>
        <v>0</v>
      </c>
      <c r="S605" s="123">
        <v>3</v>
      </c>
      <c r="T605" s="124">
        <f t="shared" si="1207"/>
        <v>1</v>
      </c>
      <c r="U605" s="125">
        <f t="shared" si="1208"/>
        <v>8.4</v>
      </c>
      <c r="V605" s="123"/>
      <c r="W605" s="124">
        <f t="shared" si="1209"/>
        <v>0</v>
      </c>
      <c r="X605" s="125">
        <f t="shared" si="1210"/>
        <v>0</v>
      </c>
      <c r="Y605" s="123"/>
      <c r="Z605" s="124">
        <f t="shared" si="1211"/>
        <v>0</v>
      </c>
      <c r="AA605" s="125">
        <f t="shared" si="1212"/>
        <v>0</v>
      </c>
      <c r="AB605" s="123"/>
      <c r="AC605" s="124">
        <f t="shared" si="1213"/>
        <v>0</v>
      </c>
      <c r="AD605" s="125">
        <f t="shared" si="1214"/>
        <v>0</v>
      </c>
      <c r="AE605" s="123"/>
      <c r="AF605" s="124">
        <f t="shared" si="1215"/>
        <v>0</v>
      </c>
      <c r="AG605" s="125">
        <f t="shared" si="1216"/>
        <v>0</v>
      </c>
      <c r="AH605" s="123"/>
      <c r="AI605" s="124">
        <f t="shared" si="1217"/>
        <v>0</v>
      </c>
      <c r="AJ605" s="125">
        <f t="shared" si="1218"/>
        <v>0</v>
      </c>
      <c r="AK605" s="123"/>
      <c r="AL605" s="124">
        <f t="shared" si="1219"/>
        <v>0</v>
      </c>
      <c r="AM605" s="125">
        <f t="shared" si="1220"/>
        <v>0</v>
      </c>
      <c r="AN605" s="123"/>
      <c r="AO605" s="124">
        <f t="shared" si="1221"/>
        <v>0</v>
      </c>
      <c r="AP605" s="125">
        <f t="shared" si="1222"/>
        <v>0</v>
      </c>
      <c r="AQ605" s="123"/>
      <c r="AR605" s="124">
        <f t="shared" si="1223"/>
        <v>0</v>
      </c>
      <c r="AS605" s="125">
        <f t="shared" si="1224"/>
        <v>0</v>
      </c>
      <c r="AT605" s="124">
        <f t="shared" si="1225"/>
        <v>1.0000000000000002</v>
      </c>
      <c r="AU605" s="104">
        <f t="shared" si="1226"/>
        <v>8.4</v>
      </c>
      <c r="AW605" s="21" t="s">
        <v>1265</v>
      </c>
    </row>
    <row r="606" spans="1:49" hidden="1" outlineLevel="1" x14ac:dyDescent="0.25">
      <c r="A606" s="380" t="s">
        <v>1195</v>
      </c>
      <c r="B606" s="381" t="s">
        <v>697</v>
      </c>
      <c r="C606" s="346" t="s">
        <v>97</v>
      </c>
      <c r="D606" s="349">
        <v>10</v>
      </c>
      <c r="E606" s="349">
        <f>'02_P.O.S_N.N.L'!E604</f>
        <v>0.89</v>
      </c>
      <c r="F606" s="349">
        <f>'02_P.O.S_N.N.L'!F604</f>
        <v>8.9</v>
      </c>
      <c r="G606" s="123"/>
      <c r="H606" s="124">
        <f t="shared" si="1199"/>
        <v>0</v>
      </c>
      <c r="I606" s="125">
        <f t="shared" si="1200"/>
        <v>0</v>
      </c>
      <c r="J606" s="123"/>
      <c r="K606" s="124">
        <f t="shared" si="1201"/>
        <v>0</v>
      </c>
      <c r="L606" s="125">
        <f t="shared" si="1202"/>
        <v>0</v>
      </c>
      <c r="M606" s="123"/>
      <c r="N606" s="124">
        <f t="shared" si="1203"/>
        <v>0</v>
      </c>
      <c r="O606" s="125">
        <f t="shared" si="1204"/>
        <v>0</v>
      </c>
      <c r="P606" s="123"/>
      <c r="Q606" s="124">
        <f t="shared" si="1205"/>
        <v>0</v>
      </c>
      <c r="R606" s="125">
        <f t="shared" si="1206"/>
        <v>0</v>
      </c>
      <c r="S606" s="123">
        <v>10</v>
      </c>
      <c r="T606" s="124">
        <f t="shared" si="1207"/>
        <v>1</v>
      </c>
      <c r="U606" s="125">
        <f t="shared" si="1208"/>
        <v>8.9</v>
      </c>
      <c r="V606" s="123"/>
      <c r="W606" s="124">
        <f t="shared" si="1209"/>
        <v>0</v>
      </c>
      <c r="X606" s="125">
        <f t="shared" si="1210"/>
        <v>0</v>
      </c>
      <c r="Y606" s="123"/>
      <c r="Z606" s="124">
        <f t="shared" si="1211"/>
        <v>0</v>
      </c>
      <c r="AA606" s="125">
        <f t="shared" si="1212"/>
        <v>0</v>
      </c>
      <c r="AB606" s="123"/>
      <c r="AC606" s="124">
        <f t="shared" si="1213"/>
        <v>0</v>
      </c>
      <c r="AD606" s="125">
        <f t="shared" si="1214"/>
        <v>0</v>
      </c>
      <c r="AE606" s="123"/>
      <c r="AF606" s="124">
        <f t="shared" si="1215"/>
        <v>0</v>
      </c>
      <c r="AG606" s="125">
        <f t="shared" si="1216"/>
        <v>0</v>
      </c>
      <c r="AH606" s="123"/>
      <c r="AI606" s="124">
        <f t="shared" si="1217"/>
        <v>0</v>
      </c>
      <c r="AJ606" s="125">
        <f t="shared" si="1218"/>
        <v>0</v>
      </c>
      <c r="AK606" s="123"/>
      <c r="AL606" s="124">
        <f t="shared" si="1219"/>
        <v>0</v>
      </c>
      <c r="AM606" s="125">
        <f t="shared" si="1220"/>
        <v>0</v>
      </c>
      <c r="AN606" s="123"/>
      <c r="AO606" s="124">
        <f t="shared" si="1221"/>
        <v>0</v>
      </c>
      <c r="AP606" s="125">
        <f t="shared" si="1222"/>
        <v>0</v>
      </c>
      <c r="AQ606" s="123"/>
      <c r="AR606" s="124">
        <f t="shared" si="1223"/>
        <v>0</v>
      </c>
      <c r="AS606" s="125">
        <f t="shared" si="1224"/>
        <v>0</v>
      </c>
      <c r="AT606" s="124">
        <f t="shared" si="1225"/>
        <v>1</v>
      </c>
      <c r="AU606" s="104">
        <f t="shared" si="1226"/>
        <v>8.9</v>
      </c>
      <c r="AW606" s="21" t="s">
        <v>1265</v>
      </c>
    </row>
    <row r="607" spans="1:49" hidden="1" outlineLevel="1" x14ac:dyDescent="0.25">
      <c r="A607" s="380" t="s">
        <v>1196</v>
      </c>
      <c r="B607" s="381" t="s">
        <v>878</v>
      </c>
      <c r="C607" s="346" t="s">
        <v>97</v>
      </c>
      <c r="D607" s="347">
        <v>1</v>
      </c>
      <c r="E607" s="349">
        <f>'02_P.O.S_N.N.L'!E605</f>
        <v>842.87</v>
      </c>
      <c r="F607" s="349">
        <f>'02_P.O.S_N.N.L'!F605</f>
        <v>842.87</v>
      </c>
      <c r="G607" s="123"/>
      <c r="H607" s="124">
        <f t="shared" si="1199"/>
        <v>0</v>
      </c>
      <c r="I607" s="125">
        <f t="shared" si="1200"/>
        <v>0</v>
      </c>
      <c r="J607" s="123"/>
      <c r="K607" s="124">
        <f t="shared" si="1201"/>
        <v>0</v>
      </c>
      <c r="L607" s="125">
        <f t="shared" si="1202"/>
        <v>0</v>
      </c>
      <c r="M607" s="123"/>
      <c r="N607" s="124">
        <f t="shared" si="1203"/>
        <v>0</v>
      </c>
      <c r="O607" s="125">
        <f t="shared" si="1204"/>
        <v>0</v>
      </c>
      <c r="P607" s="123"/>
      <c r="Q607" s="124">
        <f t="shared" si="1205"/>
        <v>0</v>
      </c>
      <c r="R607" s="125">
        <f t="shared" si="1206"/>
        <v>0</v>
      </c>
      <c r="S607" s="123">
        <v>1</v>
      </c>
      <c r="T607" s="124">
        <f t="shared" si="1207"/>
        <v>1</v>
      </c>
      <c r="U607" s="125">
        <f t="shared" si="1208"/>
        <v>842.87</v>
      </c>
      <c r="V607" s="123"/>
      <c r="W607" s="124">
        <f t="shared" si="1209"/>
        <v>0</v>
      </c>
      <c r="X607" s="125">
        <f t="shared" si="1210"/>
        <v>0</v>
      </c>
      <c r="Y607" s="123"/>
      <c r="Z607" s="124">
        <f t="shared" si="1211"/>
        <v>0</v>
      </c>
      <c r="AA607" s="125">
        <f t="shared" si="1212"/>
        <v>0</v>
      </c>
      <c r="AB607" s="123"/>
      <c r="AC607" s="124">
        <f t="shared" si="1213"/>
        <v>0</v>
      </c>
      <c r="AD607" s="125">
        <f t="shared" si="1214"/>
        <v>0</v>
      </c>
      <c r="AE607" s="123"/>
      <c r="AF607" s="124">
        <f t="shared" si="1215"/>
        <v>0</v>
      </c>
      <c r="AG607" s="125">
        <f t="shared" si="1216"/>
        <v>0</v>
      </c>
      <c r="AH607" s="123"/>
      <c r="AI607" s="124">
        <f t="shared" si="1217"/>
        <v>0</v>
      </c>
      <c r="AJ607" s="125">
        <f t="shared" si="1218"/>
        <v>0</v>
      </c>
      <c r="AK607" s="123"/>
      <c r="AL607" s="124">
        <f t="shared" si="1219"/>
        <v>0</v>
      </c>
      <c r="AM607" s="125">
        <f t="shared" si="1220"/>
        <v>0</v>
      </c>
      <c r="AN607" s="123"/>
      <c r="AO607" s="124">
        <f t="shared" si="1221"/>
        <v>0</v>
      </c>
      <c r="AP607" s="125">
        <f t="shared" si="1222"/>
        <v>0</v>
      </c>
      <c r="AQ607" s="123"/>
      <c r="AR607" s="124">
        <f t="shared" si="1223"/>
        <v>0</v>
      </c>
      <c r="AS607" s="125">
        <f t="shared" si="1224"/>
        <v>0</v>
      </c>
      <c r="AT607" s="124">
        <f t="shared" si="1225"/>
        <v>1</v>
      </c>
      <c r="AU607" s="104">
        <f t="shared" si="1226"/>
        <v>842.87</v>
      </c>
      <c r="AW607" s="21" t="s">
        <v>1265</v>
      </c>
    </row>
    <row r="608" spans="1:49" ht="13.5" hidden="1" outlineLevel="1" x14ac:dyDescent="0.25">
      <c r="A608" s="382" t="s">
        <v>106</v>
      </c>
      <c r="B608" s="379" t="s">
        <v>879</v>
      </c>
      <c r="C608" s="354" t="s">
        <v>204</v>
      </c>
      <c r="D608" s="355"/>
      <c r="E608" s="349">
        <f>'02_P.O.S_N.N.L'!E606</f>
        <v>0</v>
      </c>
      <c r="F608" s="349">
        <f>'02_P.O.S_N.N.L'!F606</f>
        <v>2356.4900000000007</v>
      </c>
      <c r="G608" s="308"/>
      <c r="H608" s="309">
        <f>ROUND(I608/$F608,2)</f>
        <v>0</v>
      </c>
      <c r="I608" s="310">
        <f>SUM(I609:I611)</f>
        <v>0</v>
      </c>
      <c r="J608" s="308"/>
      <c r="K608" s="309">
        <f>ROUND(L608/$F608,2)</f>
        <v>0</v>
      </c>
      <c r="L608" s="310">
        <f>SUM(L609:L611)</f>
        <v>0</v>
      </c>
      <c r="M608" s="308"/>
      <c r="N608" s="309">
        <f>ROUND(O608/$F608,2)</f>
        <v>0</v>
      </c>
      <c r="O608" s="310">
        <f>SUM(O609:O611)</f>
        <v>0</v>
      </c>
      <c r="P608" s="308"/>
      <c r="Q608" s="309">
        <f>ROUND(R608/$F608,2)</f>
        <v>0</v>
      </c>
      <c r="R608" s="310">
        <f>SUM(R609:R643)</f>
        <v>0</v>
      </c>
      <c r="S608" s="308"/>
      <c r="T608" s="309">
        <f>ROUND(U608/$F608,2)</f>
        <v>1</v>
      </c>
      <c r="U608" s="310">
        <f>SUM(U609:U643)</f>
        <v>2356.4900000000002</v>
      </c>
      <c r="V608" s="308"/>
      <c r="W608" s="309">
        <f>ROUND(X608/$F608,2)</f>
        <v>0</v>
      </c>
      <c r="X608" s="310">
        <f>SUM(X609:X643)</f>
        <v>0</v>
      </c>
      <c r="Y608" s="308"/>
      <c r="Z608" s="309">
        <f>ROUND(AA608/$F608,2)</f>
        <v>0</v>
      </c>
      <c r="AA608" s="310">
        <f>SUM(AA609:AA643)</f>
        <v>0</v>
      </c>
      <c r="AB608" s="308"/>
      <c r="AC608" s="309">
        <f>ROUND(AD608/$F608,2)</f>
        <v>0</v>
      </c>
      <c r="AD608" s="310">
        <f>SUM(AD609:AD643)</f>
        <v>0</v>
      </c>
      <c r="AE608" s="308"/>
      <c r="AF608" s="309">
        <f>ROUND(AG608/$F608,2)</f>
        <v>0</v>
      </c>
      <c r="AG608" s="310">
        <f>SUM(AG609:AG643)</f>
        <v>0</v>
      </c>
      <c r="AH608" s="308"/>
      <c r="AI608" s="309">
        <f>ROUND(AJ608/$F608,2)</f>
        <v>0</v>
      </c>
      <c r="AJ608" s="310">
        <f>SUM(AJ609:AJ643)</f>
        <v>0</v>
      </c>
      <c r="AK608" s="308"/>
      <c r="AL608" s="309">
        <f>ROUND(AM608/$F608,2)</f>
        <v>0</v>
      </c>
      <c r="AM608" s="310">
        <f>SUM(AM609:AM611)</f>
        <v>0</v>
      </c>
      <c r="AN608" s="308"/>
      <c r="AO608" s="309">
        <f>ROUND(AP608/$F608,2)</f>
        <v>0</v>
      </c>
      <c r="AP608" s="310">
        <f>SUM(AP609:AP611)</f>
        <v>0</v>
      </c>
      <c r="AQ608" s="308"/>
      <c r="AR608" s="309">
        <f>ROUND(AS608/$F608,2)</f>
        <v>0</v>
      </c>
      <c r="AS608" s="310">
        <f>SUM(AS609:AS611)</f>
        <v>0</v>
      </c>
      <c r="AT608" s="309">
        <f>AU608/F608</f>
        <v>0.99999999999999978</v>
      </c>
      <c r="AU608" s="311">
        <f>I608+L608+O608+R608+U608+X608+AA608+AD608+AG608+AJ608+AM608+AP608+AS608</f>
        <v>2356.4900000000002</v>
      </c>
    </row>
    <row r="609" spans="1:49" hidden="1" outlineLevel="1" x14ac:dyDescent="0.25">
      <c r="A609" s="380" t="s">
        <v>1197</v>
      </c>
      <c r="B609" s="381" t="s">
        <v>686</v>
      </c>
      <c r="C609" s="346" t="s">
        <v>46</v>
      </c>
      <c r="D609" s="349">
        <v>40</v>
      </c>
      <c r="E609" s="349">
        <f>'02_P.O.S_N.N.L'!E607</f>
        <v>1.64</v>
      </c>
      <c r="F609" s="349">
        <f>'02_P.O.S_N.N.L'!F607</f>
        <v>65.599999999999994</v>
      </c>
      <c r="G609" s="123"/>
      <c r="H609" s="124">
        <f>ROUND(I609/$F609,2)</f>
        <v>0</v>
      </c>
      <c r="I609" s="125">
        <f>ROUND(G609*$E609,2)</f>
        <v>0</v>
      </c>
      <c r="J609" s="123"/>
      <c r="K609" s="124">
        <f>ROUND(L609/$F609,2)</f>
        <v>0</v>
      </c>
      <c r="L609" s="125">
        <f>ROUND(J609*$E609,2)</f>
        <v>0</v>
      </c>
      <c r="M609" s="123"/>
      <c r="N609" s="124">
        <f>ROUND(O609/$F609,2)</f>
        <v>0</v>
      </c>
      <c r="O609" s="125">
        <f>ROUND(M609*$E609,2)</f>
        <v>0</v>
      </c>
      <c r="P609" s="123"/>
      <c r="Q609" s="124">
        <f>ROUND(R609/$F609,2)</f>
        <v>0</v>
      </c>
      <c r="R609" s="125">
        <f>ROUND(P609*$E609,2)</f>
        <v>0</v>
      </c>
      <c r="S609" s="123">
        <v>40</v>
      </c>
      <c r="T609" s="124">
        <f>ROUND(U609/$F609,2)</f>
        <v>1</v>
      </c>
      <c r="U609" s="125">
        <f>ROUND(S609*$E609,2)</f>
        <v>65.599999999999994</v>
      </c>
      <c r="V609" s="123"/>
      <c r="W609" s="124">
        <f>ROUND(X609/$F609,2)</f>
        <v>0</v>
      </c>
      <c r="X609" s="125">
        <f>ROUND(V609*$E609,2)</f>
        <v>0</v>
      </c>
      <c r="Y609" s="123"/>
      <c r="Z609" s="124">
        <f>ROUND(AA609/$F609,2)</f>
        <v>0</v>
      </c>
      <c r="AA609" s="125">
        <f>ROUND(Y609*$E609,2)</f>
        <v>0</v>
      </c>
      <c r="AB609" s="123"/>
      <c r="AC609" s="124">
        <f>ROUND(AD609/$F609,2)</f>
        <v>0</v>
      </c>
      <c r="AD609" s="125">
        <f>ROUND(AB609*$E609,2)</f>
        <v>0</v>
      </c>
      <c r="AE609" s="123"/>
      <c r="AF609" s="124">
        <f>ROUND(AG609/$F609,2)</f>
        <v>0</v>
      </c>
      <c r="AG609" s="125">
        <f>ROUND(AE609*$E609,2)</f>
        <v>0</v>
      </c>
      <c r="AH609" s="123"/>
      <c r="AI609" s="124">
        <f>ROUND(AJ609/$F609,2)</f>
        <v>0</v>
      </c>
      <c r="AJ609" s="125">
        <f>ROUND(AH609*$E609,2)</f>
        <v>0</v>
      </c>
      <c r="AK609" s="123"/>
      <c r="AL609" s="124">
        <f>ROUND(AM609/$F609,2)</f>
        <v>0</v>
      </c>
      <c r="AM609" s="125">
        <f>ROUND(AK609*$E609,2)</f>
        <v>0</v>
      </c>
      <c r="AN609" s="123"/>
      <c r="AO609" s="124">
        <f>ROUND(AP609/$F609,2)</f>
        <v>0</v>
      </c>
      <c r="AP609" s="125">
        <f>ROUND(AN609*$E609,2)</f>
        <v>0</v>
      </c>
      <c r="AQ609" s="123"/>
      <c r="AR609" s="124">
        <f>ROUND(AS609/$F609,2)</f>
        <v>0</v>
      </c>
      <c r="AS609" s="125">
        <f>ROUND(AQ609*$E609,2)</f>
        <v>0</v>
      </c>
      <c r="AT609" s="124">
        <f>AU609/F609</f>
        <v>1</v>
      </c>
      <c r="AU609" s="104">
        <f>I609+L609+O609+R609+U609+X609+AA609+AD609+AG609+AJ609+AM609+AP609+AS609</f>
        <v>65.599999999999994</v>
      </c>
      <c r="AW609" s="21" t="s">
        <v>1265</v>
      </c>
    </row>
    <row r="610" spans="1:49" hidden="1" outlineLevel="1" x14ac:dyDescent="0.25">
      <c r="A610" s="380" t="s">
        <v>1198</v>
      </c>
      <c r="B610" s="381" t="s">
        <v>880</v>
      </c>
      <c r="C610" s="346" t="s">
        <v>46</v>
      </c>
      <c r="D610" s="349">
        <v>10</v>
      </c>
      <c r="E610" s="349">
        <f>'02_P.O.S_N.N.L'!E608</f>
        <v>1.64</v>
      </c>
      <c r="F610" s="349">
        <f>'02_P.O.S_N.N.L'!F608</f>
        <v>16.399999999999999</v>
      </c>
      <c r="G610" s="123"/>
      <c r="H610" s="124">
        <f t="shared" ref="H610:H643" si="1227">ROUND(I610/$F610,2)</f>
        <v>0</v>
      </c>
      <c r="I610" s="125">
        <f t="shared" ref="I610:I643" si="1228">ROUND(G610*$E610,2)</f>
        <v>0</v>
      </c>
      <c r="J610" s="123"/>
      <c r="K610" s="124">
        <f t="shared" ref="K610:K644" si="1229">ROUND(L610/$F610,2)</f>
        <v>0</v>
      </c>
      <c r="L610" s="125">
        <f t="shared" ref="L610:L643" si="1230">ROUND(J610*$E610,2)</f>
        <v>0</v>
      </c>
      <c r="M610" s="123"/>
      <c r="N610" s="124">
        <f t="shared" ref="N610:N644" si="1231">ROUND(O610/$F610,2)</f>
        <v>0</v>
      </c>
      <c r="O610" s="125">
        <f t="shared" ref="O610:O643" si="1232">ROUND(M610*$E610,2)</f>
        <v>0</v>
      </c>
      <c r="P610" s="123"/>
      <c r="Q610" s="124">
        <f t="shared" ref="Q610:Q644" si="1233">ROUND(R610/$F610,2)</f>
        <v>0</v>
      </c>
      <c r="R610" s="125">
        <f t="shared" ref="R610:R643" si="1234">ROUND(P610*$E610,2)</f>
        <v>0</v>
      </c>
      <c r="S610" s="123">
        <v>10</v>
      </c>
      <c r="T610" s="124">
        <f t="shared" ref="T610:T644" si="1235">ROUND(U610/$F610,2)</f>
        <v>1</v>
      </c>
      <c r="U610" s="125">
        <f t="shared" ref="U610:U643" si="1236">ROUND(S610*$E610,2)</f>
        <v>16.399999999999999</v>
      </c>
      <c r="V610" s="123"/>
      <c r="W610" s="124">
        <f t="shared" ref="W610:W644" si="1237">ROUND(X610/$F610,2)</f>
        <v>0</v>
      </c>
      <c r="X610" s="125">
        <f t="shared" ref="X610:X643" si="1238">ROUND(V610*$E610,2)</f>
        <v>0</v>
      </c>
      <c r="Y610" s="123"/>
      <c r="Z610" s="124">
        <f t="shared" ref="Z610:Z643" si="1239">ROUND(AA610/$F610,2)</f>
        <v>0</v>
      </c>
      <c r="AA610" s="125">
        <f t="shared" ref="AA610:AA643" si="1240">ROUND(Y610*$E610,2)</f>
        <v>0</v>
      </c>
      <c r="AB610" s="123"/>
      <c r="AC610" s="124">
        <f t="shared" ref="AC610:AC644" si="1241">ROUND(AD610/$F610,2)</f>
        <v>0</v>
      </c>
      <c r="AD610" s="125">
        <f t="shared" ref="AD610:AD643" si="1242">ROUND(AB610*$E610,2)</f>
        <v>0</v>
      </c>
      <c r="AE610" s="123"/>
      <c r="AF610" s="124">
        <f t="shared" ref="AF610:AF644" si="1243">ROUND(AG610/$F610,2)</f>
        <v>0</v>
      </c>
      <c r="AG610" s="125">
        <f t="shared" ref="AG610:AG643" si="1244">ROUND(AE610*$E610,2)</f>
        <v>0</v>
      </c>
      <c r="AH610" s="123"/>
      <c r="AI610" s="124">
        <f t="shared" ref="AI610:AI644" si="1245">ROUND(AJ610/$F610,2)</f>
        <v>0</v>
      </c>
      <c r="AJ610" s="125">
        <f t="shared" ref="AJ610:AJ643" si="1246">ROUND(AH610*$E610,2)</f>
        <v>0</v>
      </c>
      <c r="AK610" s="123"/>
      <c r="AL610" s="124">
        <f t="shared" ref="AL610:AL644" si="1247">ROUND(AM610/$F610,2)</f>
        <v>0</v>
      </c>
      <c r="AM610" s="125">
        <f t="shared" ref="AM610:AM643" si="1248">ROUND(AK610*$E610,2)</f>
        <v>0</v>
      </c>
      <c r="AN610" s="123"/>
      <c r="AO610" s="124">
        <f t="shared" ref="AO610:AO644" si="1249">ROUND(AP610/$F610,2)</f>
        <v>0</v>
      </c>
      <c r="AP610" s="125">
        <f t="shared" ref="AP610:AP643" si="1250">ROUND(AN610*$E610,2)</f>
        <v>0</v>
      </c>
      <c r="AQ610" s="123"/>
      <c r="AR610" s="124">
        <f t="shared" ref="AR610:AR644" si="1251">ROUND(AS610/$F610,2)</f>
        <v>0</v>
      </c>
      <c r="AS610" s="125">
        <f t="shared" ref="AS610:AS643" si="1252">ROUND(AQ610*$E610,2)</f>
        <v>0</v>
      </c>
      <c r="AT610" s="124">
        <f t="shared" ref="AT610:AT643" si="1253">AU610/F610</f>
        <v>1</v>
      </c>
      <c r="AU610" s="104">
        <f t="shared" ref="AU610:AU643" si="1254">I610+L610+O610+R610+U610+X610+AA610+AD610+AG610+AJ610+AM610+AP610+AS610</f>
        <v>16.399999999999999</v>
      </c>
      <c r="AW610" s="21" t="s">
        <v>1265</v>
      </c>
    </row>
    <row r="611" spans="1:49" hidden="1" outlineLevel="1" x14ac:dyDescent="0.25">
      <c r="A611" s="380" t="s">
        <v>1199</v>
      </c>
      <c r="B611" s="381" t="s">
        <v>687</v>
      </c>
      <c r="C611" s="346" t="s">
        <v>46</v>
      </c>
      <c r="D611" s="349">
        <v>40</v>
      </c>
      <c r="E611" s="349">
        <f>'02_P.O.S_N.N.L'!E609</f>
        <v>1.64</v>
      </c>
      <c r="F611" s="349">
        <f>'02_P.O.S_N.N.L'!F609</f>
        <v>65.599999999999994</v>
      </c>
      <c r="G611" s="123"/>
      <c r="H611" s="124">
        <f t="shared" si="1227"/>
        <v>0</v>
      </c>
      <c r="I611" s="125">
        <f t="shared" si="1228"/>
        <v>0</v>
      </c>
      <c r="J611" s="123"/>
      <c r="K611" s="124">
        <f t="shared" si="1229"/>
        <v>0</v>
      </c>
      <c r="L611" s="125">
        <f t="shared" si="1230"/>
        <v>0</v>
      </c>
      <c r="M611" s="123"/>
      <c r="N611" s="124">
        <f t="shared" si="1231"/>
        <v>0</v>
      </c>
      <c r="O611" s="125">
        <f t="shared" si="1232"/>
        <v>0</v>
      </c>
      <c r="P611" s="123"/>
      <c r="Q611" s="124">
        <f t="shared" si="1233"/>
        <v>0</v>
      </c>
      <c r="R611" s="125">
        <f t="shared" si="1234"/>
        <v>0</v>
      </c>
      <c r="S611" s="123">
        <v>40</v>
      </c>
      <c r="T611" s="124">
        <f t="shared" si="1235"/>
        <v>1</v>
      </c>
      <c r="U611" s="125">
        <f t="shared" si="1236"/>
        <v>65.599999999999994</v>
      </c>
      <c r="V611" s="123"/>
      <c r="W611" s="124">
        <f t="shared" si="1237"/>
        <v>0</v>
      </c>
      <c r="X611" s="125">
        <f t="shared" si="1238"/>
        <v>0</v>
      </c>
      <c r="Y611" s="123"/>
      <c r="Z611" s="124">
        <f t="shared" si="1239"/>
        <v>0</v>
      </c>
      <c r="AA611" s="125">
        <f t="shared" si="1240"/>
        <v>0</v>
      </c>
      <c r="AB611" s="123"/>
      <c r="AC611" s="124">
        <f t="shared" si="1241"/>
        <v>0</v>
      </c>
      <c r="AD611" s="125">
        <f t="shared" si="1242"/>
        <v>0</v>
      </c>
      <c r="AE611" s="123"/>
      <c r="AF611" s="124">
        <f t="shared" si="1243"/>
        <v>0</v>
      </c>
      <c r="AG611" s="125">
        <f t="shared" si="1244"/>
        <v>0</v>
      </c>
      <c r="AH611" s="123"/>
      <c r="AI611" s="124">
        <f t="shared" si="1245"/>
        <v>0</v>
      </c>
      <c r="AJ611" s="125">
        <f t="shared" si="1246"/>
        <v>0</v>
      </c>
      <c r="AK611" s="123"/>
      <c r="AL611" s="124">
        <f t="shared" si="1247"/>
        <v>0</v>
      </c>
      <c r="AM611" s="125">
        <f t="shared" si="1248"/>
        <v>0</v>
      </c>
      <c r="AN611" s="123"/>
      <c r="AO611" s="124">
        <f t="shared" si="1249"/>
        <v>0</v>
      </c>
      <c r="AP611" s="125">
        <f t="shared" si="1250"/>
        <v>0</v>
      </c>
      <c r="AQ611" s="123"/>
      <c r="AR611" s="124">
        <f t="shared" si="1251"/>
        <v>0</v>
      </c>
      <c r="AS611" s="125">
        <f t="shared" si="1252"/>
        <v>0</v>
      </c>
      <c r="AT611" s="124">
        <f t="shared" si="1253"/>
        <v>1</v>
      </c>
      <c r="AU611" s="104">
        <f t="shared" si="1254"/>
        <v>65.599999999999994</v>
      </c>
      <c r="AW611" s="21" t="s">
        <v>1265</v>
      </c>
    </row>
    <row r="612" spans="1:49" hidden="1" outlineLevel="1" x14ac:dyDescent="0.25">
      <c r="A612" s="380" t="s">
        <v>1200</v>
      </c>
      <c r="B612" s="381" t="s">
        <v>688</v>
      </c>
      <c r="C612" s="346" t="s">
        <v>46</v>
      </c>
      <c r="D612" s="349">
        <v>25</v>
      </c>
      <c r="E612" s="349">
        <f>'02_P.O.S_N.N.L'!E610</f>
        <v>1.64</v>
      </c>
      <c r="F612" s="349">
        <f>'02_P.O.S_N.N.L'!F610</f>
        <v>41</v>
      </c>
      <c r="G612" s="123"/>
      <c r="H612" s="124">
        <f t="shared" si="1227"/>
        <v>0</v>
      </c>
      <c r="I612" s="125">
        <f t="shared" si="1228"/>
        <v>0</v>
      </c>
      <c r="J612" s="123"/>
      <c r="K612" s="124">
        <f t="shared" si="1229"/>
        <v>0</v>
      </c>
      <c r="L612" s="125">
        <f t="shared" si="1230"/>
        <v>0</v>
      </c>
      <c r="M612" s="123"/>
      <c r="N612" s="124">
        <f t="shared" si="1231"/>
        <v>0</v>
      </c>
      <c r="O612" s="125">
        <f t="shared" si="1232"/>
        <v>0</v>
      </c>
      <c r="P612" s="123"/>
      <c r="Q612" s="124">
        <f t="shared" si="1233"/>
        <v>0</v>
      </c>
      <c r="R612" s="125">
        <f t="shared" si="1234"/>
        <v>0</v>
      </c>
      <c r="S612" s="123">
        <v>25</v>
      </c>
      <c r="T612" s="124">
        <f t="shared" si="1235"/>
        <v>1</v>
      </c>
      <c r="U612" s="125">
        <f t="shared" si="1236"/>
        <v>41</v>
      </c>
      <c r="V612" s="123"/>
      <c r="W612" s="124">
        <f t="shared" si="1237"/>
        <v>0</v>
      </c>
      <c r="X612" s="125">
        <f t="shared" si="1238"/>
        <v>0</v>
      </c>
      <c r="Y612" s="123"/>
      <c r="Z612" s="124">
        <f t="shared" si="1239"/>
        <v>0</v>
      </c>
      <c r="AA612" s="125">
        <f t="shared" si="1240"/>
        <v>0</v>
      </c>
      <c r="AB612" s="123"/>
      <c r="AC612" s="124">
        <f t="shared" si="1241"/>
        <v>0</v>
      </c>
      <c r="AD612" s="125">
        <f t="shared" si="1242"/>
        <v>0</v>
      </c>
      <c r="AE612" s="123"/>
      <c r="AF612" s="124">
        <f t="shared" si="1243"/>
        <v>0</v>
      </c>
      <c r="AG612" s="125">
        <f t="shared" si="1244"/>
        <v>0</v>
      </c>
      <c r="AH612" s="123"/>
      <c r="AI612" s="124">
        <f t="shared" si="1245"/>
        <v>0</v>
      </c>
      <c r="AJ612" s="125">
        <f t="shared" si="1246"/>
        <v>0</v>
      </c>
      <c r="AK612" s="123"/>
      <c r="AL612" s="124">
        <f t="shared" si="1247"/>
        <v>0</v>
      </c>
      <c r="AM612" s="125">
        <f t="shared" si="1248"/>
        <v>0</v>
      </c>
      <c r="AN612" s="123"/>
      <c r="AO612" s="124">
        <f t="shared" si="1249"/>
        <v>0</v>
      </c>
      <c r="AP612" s="125">
        <f t="shared" si="1250"/>
        <v>0</v>
      </c>
      <c r="AQ612" s="123"/>
      <c r="AR612" s="124">
        <f t="shared" si="1251"/>
        <v>0</v>
      </c>
      <c r="AS612" s="125">
        <f t="shared" si="1252"/>
        <v>0</v>
      </c>
      <c r="AT612" s="124">
        <f t="shared" si="1253"/>
        <v>1</v>
      </c>
      <c r="AU612" s="104">
        <f t="shared" si="1254"/>
        <v>41</v>
      </c>
      <c r="AW612" s="21" t="s">
        <v>1265</v>
      </c>
    </row>
    <row r="613" spans="1:49" hidden="1" outlineLevel="1" x14ac:dyDescent="0.25">
      <c r="A613" s="380" t="s">
        <v>1201</v>
      </c>
      <c r="B613" s="381" t="s">
        <v>689</v>
      </c>
      <c r="C613" s="346" t="s">
        <v>46</v>
      </c>
      <c r="D613" s="347">
        <v>5</v>
      </c>
      <c r="E613" s="349">
        <f>'02_P.O.S_N.N.L'!E611</f>
        <v>2.16</v>
      </c>
      <c r="F613" s="349">
        <f>'02_P.O.S_N.N.L'!F611</f>
        <v>10.8</v>
      </c>
      <c r="G613" s="123"/>
      <c r="H613" s="124">
        <f t="shared" si="1227"/>
        <v>0</v>
      </c>
      <c r="I613" s="125">
        <f t="shared" si="1228"/>
        <v>0</v>
      </c>
      <c r="J613" s="123"/>
      <c r="K613" s="124">
        <f t="shared" si="1229"/>
        <v>0</v>
      </c>
      <c r="L613" s="125">
        <f t="shared" si="1230"/>
        <v>0</v>
      </c>
      <c r="M613" s="123"/>
      <c r="N613" s="124">
        <f t="shared" si="1231"/>
        <v>0</v>
      </c>
      <c r="O613" s="125">
        <f t="shared" si="1232"/>
        <v>0</v>
      </c>
      <c r="P613" s="123"/>
      <c r="Q613" s="124">
        <f t="shared" si="1233"/>
        <v>0</v>
      </c>
      <c r="R613" s="125">
        <f t="shared" si="1234"/>
        <v>0</v>
      </c>
      <c r="S613" s="123">
        <v>5</v>
      </c>
      <c r="T613" s="124">
        <f t="shared" si="1235"/>
        <v>1</v>
      </c>
      <c r="U613" s="125">
        <f t="shared" si="1236"/>
        <v>10.8</v>
      </c>
      <c r="V613" s="123"/>
      <c r="W613" s="124">
        <f t="shared" si="1237"/>
        <v>0</v>
      </c>
      <c r="X613" s="125">
        <f t="shared" si="1238"/>
        <v>0</v>
      </c>
      <c r="Y613" s="123"/>
      <c r="Z613" s="124">
        <f t="shared" si="1239"/>
        <v>0</v>
      </c>
      <c r="AA613" s="125">
        <f t="shared" si="1240"/>
        <v>0</v>
      </c>
      <c r="AB613" s="123"/>
      <c r="AC613" s="124">
        <f t="shared" si="1241"/>
        <v>0</v>
      </c>
      <c r="AD613" s="125">
        <f t="shared" si="1242"/>
        <v>0</v>
      </c>
      <c r="AE613" s="123"/>
      <c r="AF613" s="124">
        <f t="shared" si="1243"/>
        <v>0</v>
      </c>
      <c r="AG613" s="125">
        <f t="shared" si="1244"/>
        <v>0</v>
      </c>
      <c r="AH613" s="123"/>
      <c r="AI613" s="124">
        <f t="shared" si="1245"/>
        <v>0</v>
      </c>
      <c r="AJ613" s="125">
        <f t="shared" si="1246"/>
        <v>0</v>
      </c>
      <c r="AK613" s="123"/>
      <c r="AL613" s="124">
        <f t="shared" si="1247"/>
        <v>0</v>
      </c>
      <c r="AM613" s="125">
        <f t="shared" si="1248"/>
        <v>0</v>
      </c>
      <c r="AN613" s="123"/>
      <c r="AO613" s="124">
        <f t="shared" si="1249"/>
        <v>0</v>
      </c>
      <c r="AP613" s="125">
        <f t="shared" si="1250"/>
        <v>0</v>
      </c>
      <c r="AQ613" s="123"/>
      <c r="AR613" s="124">
        <f t="shared" si="1251"/>
        <v>0</v>
      </c>
      <c r="AS613" s="125">
        <f t="shared" si="1252"/>
        <v>0</v>
      </c>
      <c r="AT613" s="124">
        <f t="shared" si="1253"/>
        <v>1</v>
      </c>
      <c r="AU613" s="104">
        <f t="shared" si="1254"/>
        <v>10.8</v>
      </c>
      <c r="AW613" s="21" t="s">
        <v>1265</v>
      </c>
    </row>
    <row r="614" spans="1:49" hidden="1" outlineLevel="1" x14ac:dyDescent="0.25">
      <c r="A614" s="380" t="s">
        <v>1202</v>
      </c>
      <c r="B614" s="381" t="s">
        <v>851</v>
      </c>
      <c r="C614" s="346" t="s">
        <v>46</v>
      </c>
      <c r="D614" s="347">
        <v>5</v>
      </c>
      <c r="E614" s="349">
        <f>'02_P.O.S_N.N.L'!E612</f>
        <v>2.16</v>
      </c>
      <c r="F614" s="349">
        <f>'02_P.O.S_N.N.L'!F612</f>
        <v>10.8</v>
      </c>
      <c r="G614" s="123"/>
      <c r="H614" s="124">
        <f t="shared" si="1227"/>
        <v>0</v>
      </c>
      <c r="I614" s="125">
        <f t="shared" si="1228"/>
        <v>0</v>
      </c>
      <c r="J614" s="123"/>
      <c r="K614" s="124">
        <f t="shared" si="1229"/>
        <v>0</v>
      </c>
      <c r="L614" s="125">
        <f t="shared" si="1230"/>
        <v>0</v>
      </c>
      <c r="M614" s="123"/>
      <c r="N614" s="124">
        <f t="shared" si="1231"/>
        <v>0</v>
      </c>
      <c r="O614" s="125">
        <f t="shared" si="1232"/>
        <v>0</v>
      </c>
      <c r="P614" s="123"/>
      <c r="Q614" s="124">
        <f t="shared" si="1233"/>
        <v>0</v>
      </c>
      <c r="R614" s="125">
        <f t="shared" si="1234"/>
        <v>0</v>
      </c>
      <c r="S614" s="123">
        <v>5</v>
      </c>
      <c r="T614" s="124">
        <f t="shared" si="1235"/>
        <v>1</v>
      </c>
      <c r="U614" s="125">
        <f t="shared" si="1236"/>
        <v>10.8</v>
      </c>
      <c r="V614" s="123"/>
      <c r="W614" s="124">
        <f t="shared" si="1237"/>
        <v>0</v>
      </c>
      <c r="X614" s="125">
        <f t="shared" si="1238"/>
        <v>0</v>
      </c>
      <c r="Y614" s="123"/>
      <c r="Z614" s="124">
        <f t="shared" si="1239"/>
        <v>0</v>
      </c>
      <c r="AA614" s="125">
        <f t="shared" si="1240"/>
        <v>0</v>
      </c>
      <c r="AB614" s="123"/>
      <c r="AC614" s="124">
        <f t="shared" si="1241"/>
        <v>0</v>
      </c>
      <c r="AD614" s="125">
        <f t="shared" si="1242"/>
        <v>0</v>
      </c>
      <c r="AE614" s="123"/>
      <c r="AF614" s="124">
        <f t="shared" si="1243"/>
        <v>0</v>
      </c>
      <c r="AG614" s="125">
        <f t="shared" si="1244"/>
        <v>0</v>
      </c>
      <c r="AH614" s="123"/>
      <c r="AI614" s="124">
        <f t="shared" si="1245"/>
        <v>0</v>
      </c>
      <c r="AJ614" s="125">
        <f t="shared" si="1246"/>
        <v>0</v>
      </c>
      <c r="AK614" s="123"/>
      <c r="AL614" s="124">
        <f t="shared" si="1247"/>
        <v>0</v>
      </c>
      <c r="AM614" s="125">
        <f t="shared" si="1248"/>
        <v>0</v>
      </c>
      <c r="AN614" s="123"/>
      <c r="AO614" s="124">
        <f t="shared" si="1249"/>
        <v>0</v>
      </c>
      <c r="AP614" s="125">
        <f t="shared" si="1250"/>
        <v>0</v>
      </c>
      <c r="AQ614" s="123"/>
      <c r="AR614" s="124">
        <f t="shared" si="1251"/>
        <v>0</v>
      </c>
      <c r="AS614" s="125">
        <f t="shared" si="1252"/>
        <v>0</v>
      </c>
      <c r="AT614" s="124">
        <f t="shared" si="1253"/>
        <v>1</v>
      </c>
      <c r="AU614" s="104">
        <f t="shared" si="1254"/>
        <v>10.8</v>
      </c>
      <c r="AW614" s="21" t="s">
        <v>1265</v>
      </c>
    </row>
    <row r="615" spans="1:49" hidden="1" outlineLevel="1" x14ac:dyDescent="0.25">
      <c r="A615" s="380" t="s">
        <v>1203</v>
      </c>
      <c r="B615" s="381" t="s">
        <v>881</v>
      </c>
      <c r="C615" s="346" t="s">
        <v>97</v>
      </c>
      <c r="D615" s="347">
        <v>6</v>
      </c>
      <c r="E615" s="349">
        <f>'02_P.O.S_N.N.L'!E613</f>
        <v>3.78</v>
      </c>
      <c r="F615" s="349">
        <f>'02_P.O.S_N.N.L'!F613</f>
        <v>22.68</v>
      </c>
      <c r="G615" s="123"/>
      <c r="H615" s="124">
        <f t="shared" si="1227"/>
        <v>0</v>
      </c>
      <c r="I615" s="125">
        <f t="shared" si="1228"/>
        <v>0</v>
      </c>
      <c r="J615" s="123"/>
      <c r="K615" s="124">
        <f t="shared" si="1229"/>
        <v>0</v>
      </c>
      <c r="L615" s="125">
        <f t="shared" si="1230"/>
        <v>0</v>
      </c>
      <c r="M615" s="123"/>
      <c r="N615" s="124">
        <f t="shared" si="1231"/>
        <v>0</v>
      </c>
      <c r="O615" s="125">
        <f t="shared" si="1232"/>
        <v>0</v>
      </c>
      <c r="P615" s="123"/>
      <c r="Q615" s="124">
        <f t="shared" si="1233"/>
        <v>0</v>
      </c>
      <c r="R615" s="125">
        <f t="shared" si="1234"/>
        <v>0</v>
      </c>
      <c r="S615" s="123">
        <v>6</v>
      </c>
      <c r="T615" s="124">
        <f t="shared" si="1235"/>
        <v>1</v>
      </c>
      <c r="U615" s="125">
        <f t="shared" si="1236"/>
        <v>22.68</v>
      </c>
      <c r="V615" s="123"/>
      <c r="W615" s="124">
        <f t="shared" si="1237"/>
        <v>0</v>
      </c>
      <c r="X615" s="125">
        <f t="shared" si="1238"/>
        <v>0</v>
      </c>
      <c r="Y615" s="123"/>
      <c r="Z615" s="124">
        <f t="shared" si="1239"/>
        <v>0</v>
      </c>
      <c r="AA615" s="125">
        <f t="shared" si="1240"/>
        <v>0</v>
      </c>
      <c r="AB615" s="123"/>
      <c r="AC615" s="124">
        <f t="shared" si="1241"/>
        <v>0</v>
      </c>
      <c r="AD615" s="125">
        <f t="shared" si="1242"/>
        <v>0</v>
      </c>
      <c r="AE615" s="123"/>
      <c r="AF615" s="124">
        <f t="shared" si="1243"/>
        <v>0</v>
      </c>
      <c r="AG615" s="125">
        <f t="shared" si="1244"/>
        <v>0</v>
      </c>
      <c r="AH615" s="123"/>
      <c r="AI615" s="124">
        <f t="shared" si="1245"/>
        <v>0</v>
      </c>
      <c r="AJ615" s="125">
        <f t="shared" si="1246"/>
        <v>0</v>
      </c>
      <c r="AK615" s="123"/>
      <c r="AL615" s="124">
        <f t="shared" si="1247"/>
        <v>0</v>
      </c>
      <c r="AM615" s="125">
        <f t="shared" si="1248"/>
        <v>0</v>
      </c>
      <c r="AN615" s="123"/>
      <c r="AO615" s="124">
        <f t="shared" si="1249"/>
        <v>0</v>
      </c>
      <c r="AP615" s="125">
        <f t="shared" si="1250"/>
        <v>0</v>
      </c>
      <c r="AQ615" s="123"/>
      <c r="AR615" s="124">
        <f t="shared" si="1251"/>
        <v>0</v>
      </c>
      <c r="AS615" s="125">
        <f t="shared" si="1252"/>
        <v>0</v>
      </c>
      <c r="AT615" s="124">
        <f t="shared" si="1253"/>
        <v>1</v>
      </c>
      <c r="AU615" s="104">
        <f t="shared" si="1254"/>
        <v>22.68</v>
      </c>
      <c r="AW615" s="21" t="s">
        <v>1265</v>
      </c>
    </row>
    <row r="616" spans="1:49" hidden="1" outlineLevel="1" x14ac:dyDescent="0.25">
      <c r="A616" s="380" t="s">
        <v>1204</v>
      </c>
      <c r="B616" s="381" t="s">
        <v>882</v>
      </c>
      <c r="C616" s="346" t="s">
        <v>97</v>
      </c>
      <c r="D616" s="347">
        <v>1</v>
      </c>
      <c r="E616" s="349">
        <f>'02_P.O.S_N.N.L'!E614</f>
        <v>6.67</v>
      </c>
      <c r="F616" s="349">
        <f>'02_P.O.S_N.N.L'!F614</f>
        <v>6.67</v>
      </c>
      <c r="G616" s="123"/>
      <c r="H616" s="124">
        <f t="shared" si="1227"/>
        <v>0</v>
      </c>
      <c r="I616" s="125">
        <f t="shared" si="1228"/>
        <v>0</v>
      </c>
      <c r="J616" s="123"/>
      <c r="K616" s="124">
        <f t="shared" si="1229"/>
        <v>0</v>
      </c>
      <c r="L616" s="125">
        <f t="shared" si="1230"/>
        <v>0</v>
      </c>
      <c r="M616" s="123"/>
      <c r="N616" s="124">
        <f t="shared" si="1231"/>
        <v>0</v>
      </c>
      <c r="O616" s="125">
        <f t="shared" si="1232"/>
        <v>0</v>
      </c>
      <c r="P616" s="123"/>
      <c r="Q616" s="124">
        <f t="shared" si="1233"/>
        <v>0</v>
      </c>
      <c r="R616" s="125">
        <f t="shared" si="1234"/>
        <v>0</v>
      </c>
      <c r="S616" s="123">
        <v>1</v>
      </c>
      <c r="T616" s="124">
        <f t="shared" si="1235"/>
        <v>1</v>
      </c>
      <c r="U616" s="125">
        <f t="shared" si="1236"/>
        <v>6.67</v>
      </c>
      <c r="V616" s="123"/>
      <c r="W616" s="124">
        <f t="shared" si="1237"/>
        <v>0</v>
      </c>
      <c r="X616" s="125">
        <f t="shared" si="1238"/>
        <v>0</v>
      </c>
      <c r="Y616" s="123"/>
      <c r="Z616" s="124">
        <f t="shared" si="1239"/>
        <v>0</v>
      </c>
      <c r="AA616" s="125">
        <f t="shared" si="1240"/>
        <v>0</v>
      </c>
      <c r="AB616" s="123"/>
      <c r="AC616" s="124">
        <f t="shared" si="1241"/>
        <v>0</v>
      </c>
      <c r="AD616" s="125">
        <f t="shared" si="1242"/>
        <v>0</v>
      </c>
      <c r="AE616" s="123"/>
      <c r="AF616" s="124">
        <f t="shared" si="1243"/>
        <v>0</v>
      </c>
      <c r="AG616" s="125">
        <f t="shared" si="1244"/>
        <v>0</v>
      </c>
      <c r="AH616" s="123"/>
      <c r="AI616" s="124">
        <f t="shared" si="1245"/>
        <v>0</v>
      </c>
      <c r="AJ616" s="125">
        <f t="shared" si="1246"/>
        <v>0</v>
      </c>
      <c r="AK616" s="123"/>
      <c r="AL616" s="124">
        <f t="shared" si="1247"/>
        <v>0</v>
      </c>
      <c r="AM616" s="125">
        <f t="shared" si="1248"/>
        <v>0</v>
      </c>
      <c r="AN616" s="123"/>
      <c r="AO616" s="124">
        <f t="shared" si="1249"/>
        <v>0</v>
      </c>
      <c r="AP616" s="125">
        <f t="shared" si="1250"/>
        <v>0</v>
      </c>
      <c r="AQ616" s="123"/>
      <c r="AR616" s="124">
        <f t="shared" si="1251"/>
        <v>0</v>
      </c>
      <c r="AS616" s="125">
        <f t="shared" si="1252"/>
        <v>0</v>
      </c>
      <c r="AT616" s="124">
        <f t="shared" si="1253"/>
        <v>1</v>
      </c>
      <c r="AU616" s="104">
        <f t="shared" si="1254"/>
        <v>6.67</v>
      </c>
      <c r="AW616" s="21" t="s">
        <v>1265</v>
      </c>
    </row>
    <row r="617" spans="1:49" hidden="1" outlineLevel="1" x14ac:dyDescent="0.25">
      <c r="A617" s="380" t="s">
        <v>1205</v>
      </c>
      <c r="B617" s="381" t="s">
        <v>883</v>
      </c>
      <c r="C617" s="346" t="s">
        <v>97</v>
      </c>
      <c r="D617" s="347">
        <v>4</v>
      </c>
      <c r="E617" s="349">
        <f>'02_P.O.S_N.N.L'!E615</f>
        <v>14.33</v>
      </c>
      <c r="F617" s="349">
        <f>'02_P.O.S_N.N.L'!F615</f>
        <v>57.32</v>
      </c>
      <c r="G617" s="123"/>
      <c r="H617" s="124">
        <f t="shared" si="1227"/>
        <v>0</v>
      </c>
      <c r="I617" s="125">
        <f t="shared" si="1228"/>
        <v>0</v>
      </c>
      <c r="J617" s="123"/>
      <c r="K617" s="124">
        <f t="shared" si="1229"/>
        <v>0</v>
      </c>
      <c r="L617" s="125">
        <f t="shared" si="1230"/>
        <v>0</v>
      </c>
      <c r="M617" s="123"/>
      <c r="N617" s="124">
        <f t="shared" si="1231"/>
        <v>0</v>
      </c>
      <c r="O617" s="125">
        <f t="shared" si="1232"/>
        <v>0</v>
      </c>
      <c r="P617" s="123"/>
      <c r="Q617" s="124">
        <f t="shared" si="1233"/>
        <v>0</v>
      </c>
      <c r="R617" s="125">
        <f t="shared" si="1234"/>
        <v>0</v>
      </c>
      <c r="S617" s="123">
        <v>4</v>
      </c>
      <c r="T617" s="124">
        <f t="shared" si="1235"/>
        <v>1</v>
      </c>
      <c r="U617" s="125">
        <f t="shared" si="1236"/>
        <v>57.32</v>
      </c>
      <c r="V617" s="123"/>
      <c r="W617" s="124">
        <f t="shared" si="1237"/>
        <v>0</v>
      </c>
      <c r="X617" s="125">
        <f t="shared" si="1238"/>
        <v>0</v>
      </c>
      <c r="Y617" s="123"/>
      <c r="Z617" s="124">
        <f t="shared" si="1239"/>
        <v>0</v>
      </c>
      <c r="AA617" s="125">
        <f t="shared" si="1240"/>
        <v>0</v>
      </c>
      <c r="AB617" s="123"/>
      <c r="AC617" s="124">
        <f t="shared" si="1241"/>
        <v>0</v>
      </c>
      <c r="AD617" s="125">
        <f t="shared" si="1242"/>
        <v>0</v>
      </c>
      <c r="AE617" s="123"/>
      <c r="AF617" s="124">
        <f t="shared" si="1243"/>
        <v>0</v>
      </c>
      <c r="AG617" s="125">
        <f t="shared" si="1244"/>
        <v>0</v>
      </c>
      <c r="AH617" s="123"/>
      <c r="AI617" s="124">
        <f t="shared" si="1245"/>
        <v>0</v>
      </c>
      <c r="AJ617" s="125">
        <f t="shared" si="1246"/>
        <v>0</v>
      </c>
      <c r="AK617" s="123"/>
      <c r="AL617" s="124">
        <f t="shared" si="1247"/>
        <v>0</v>
      </c>
      <c r="AM617" s="125">
        <f t="shared" si="1248"/>
        <v>0</v>
      </c>
      <c r="AN617" s="123"/>
      <c r="AO617" s="124">
        <f t="shared" si="1249"/>
        <v>0</v>
      </c>
      <c r="AP617" s="125">
        <f t="shared" si="1250"/>
        <v>0</v>
      </c>
      <c r="AQ617" s="123"/>
      <c r="AR617" s="124">
        <f t="shared" si="1251"/>
        <v>0</v>
      </c>
      <c r="AS617" s="125">
        <f t="shared" si="1252"/>
        <v>0</v>
      </c>
      <c r="AT617" s="124">
        <f t="shared" si="1253"/>
        <v>1</v>
      </c>
      <c r="AU617" s="104">
        <f t="shared" si="1254"/>
        <v>57.32</v>
      </c>
      <c r="AW617" s="21" t="s">
        <v>1265</v>
      </c>
    </row>
    <row r="618" spans="1:49" hidden="1" outlineLevel="1" x14ac:dyDescent="0.25">
      <c r="A618" s="380" t="s">
        <v>1206</v>
      </c>
      <c r="B618" s="381" t="s">
        <v>884</v>
      </c>
      <c r="C618" s="346" t="s">
        <v>97</v>
      </c>
      <c r="D618" s="347">
        <v>4</v>
      </c>
      <c r="E618" s="349">
        <f>'02_P.O.S_N.N.L'!E616</f>
        <v>4.74</v>
      </c>
      <c r="F618" s="349">
        <f>'02_P.O.S_N.N.L'!F616</f>
        <v>18.96</v>
      </c>
      <c r="G618" s="123"/>
      <c r="H618" s="124">
        <f t="shared" si="1227"/>
        <v>0</v>
      </c>
      <c r="I618" s="125">
        <f t="shared" si="1228"/>
        <v>0</v>
      </c>
      <c r="J618" s="123"/>
      <c r="K618" s="124">
        <f t="shared" si="1229"/>
        <v>0</v>
      </c>
      <c r="L618" s="125">
        <f t="shared" si="1230"/>
        <v>0</v>
      </c>
      <c r="M618" s="123"/>
      <c r="N618" s="124">
        <f t="shared" si="1231"/>
        <v>0</v>
      </c>
      <c r="O618" s="125">
        <f t="shared" si="1232"/>
        <v>0</v>
      </c>
      <c r="P618" s="123"/>
      <c r="Q618" s="124">
        <f t="shared" si="1233"/>
        <v>0</v>
      </c>
      <c r="R618" s="125">
        <f t="shared" si="1234"/>
        <v>0</v>
      </c>
      <c r="S618" s="123">
        <v>4</v>
      </c>
      <c r="T618" s="124">
        <f t="shared" si="1235"/>
        <v>1</v>
      </c>
      <c r="U618" s="125">
        <f t="shared" si="1236"/>
        <v>18.96</v>
      </c>
      <c r="V618" s="123"/>
      <c r="W618" s="124">
        <f t="shared" si="1237"/>
        <v>0</v>
      </c>
      <c r="X618" s="125">
        <f t="shared" si="1238"/>
        <v>0</v>
      </c>
      <c r="Y618" s="123"/>
      <c r="Z618" s="124">
        <f t="shared" si="1239"/>
        <v>0</v>
      </c>
      <c r="AA618" s="125">
        <f t="shared" si="1240"/>
        <v>0</v>
      </c>
      <c r="AB618" s="123"/>
      <c r="AC618" s="124">
        <f t="shared" si="1241"/>
        <v>0</v>
      </c>
      <c r="AD618" s="125">
        <f t="shared" si="1242"/>
        <v>0</v>
      </c>
      <c r="AE618" s="123"/>
      <c r="AF618" s="124">
        <f t="shared" si="1243"/>
        <v>0</v>
      </c>
      <c r="AG618" s="125">
        <f t="shared" si="1244"/>
        <v>0</v>
      </c>
      <c r="AH618" s="123"/>
      <c r="AI618" s="124">
        <f t="shared" si="1245"/>
        <v>0</v>
      </c>
      <c r="AJ618" s="125">
        <f t="shared" si="1246"/>
        <v>0</v>
      </c>
      <c r="AK618" s="123"/>
      <c r="AL618" s="124">
        <f t="shared" si="1247"/>
        <v>0</v>
      </c>
      <c r="AM618" s="125">
        <f t="shared" si="1248"/>
        <v>0</v>
      </c>
      <c r="AN618" s="123"/>
      <c r="AO618" s="124">
        <f t="shared" si="1249"/>
        <v>0</v>
      </c>
      <c r="AP618" s="125">
        <f t="shared" si="1250"/>
        <v>0</v>
      </c>
      <c r="AQ618" s="123"/>
      <c r="AR618" s="124">
        <f t="shared" si="1251"/>
        <v>0</v>
      </c>
      <c r="AS618" s="125">
        <f t="shared" si="1252"/>
        <v>0</v>
      </c>
      <c r="AT618" s="124">
        <f t="shared" si="1253"/>
        <v>1</v>
      </c>
      <c r="AU618" s="104">
        <f t="shared" si="1254"/>
        <v>18.96</v>
      </c>
      <c r="AW618" s="21" t="s">
        <v>1265</v>
      </c>
    </row>
    <row r="619" spans="1:49" hidden="1" outlineLevel="1" x14ac:dyDescent="0.25">
      <c r="A619" s="380" t="s">
        <v>1207</v>
      </c>
      <c r="B619" s="381" t="s">
        <v>885</v>
      </c>
      <c r="C619" s="346" t="s">
        <v>97</v>
      </c>
      <c r="D619" s="347">
        <v>1</v>
      </c>
      <c r="E619" s="349">
        <f>'02_P.O.S_N.N.L'!E617</f>
        <v>8.51</v>
      </c>
      <c r="F619" s="349">
        <f>'02_P.O.S_N.N.L'!F617</f>
        <v>8.51</v>
      </c>
      <c r="G619" s="123"/>
      <c r="H619" s="124">
        <f t="shared" si="1227"/>
        <v>0</v>
      </c>
      <c r="I619" s="125">
        <f t="shared" si="1228"/>
        <v>0</v>
      </c>
      <c r="J619" s="123"/>
      <c r="K619" s="124">
        <f t="shared" si="1229"/>
        <v>0</v>
      </c>
      <c r="L619" s="125">
        <f t="shared" si="1230"/>
        <v>0</v>
      </c>
      <c r="M619" s="123"/>
      <c r="N619" s="124">
        <f t="shared" si="1231"/>
        <v>0</v>
      </c>
      <c r="O619" s="125">
        <f t="shared" si="1232"/>
        <v>0</v>
      </c>
      <c r="P619" s="123"/>
      <c r="Q619" s="124">
        <f t="shared" si="1233"/>
        <v>0</v>
      </c>
      <c r="R619" s="125">
        <f t="shared" si="1234"/>
        <v>0</v>
      </c>
      <c r="S619" s="123">
        <v>1</v>
      </c>
      <c r="T619" s="124">
        <f t="shared" si="1235"/>
        <v>1</v>
      </c>
      <c r="U619" s="125">
        <f t="shared" si="1236"/>
        <v>8.51</v>
      </c>
      <c r="V619" s="123"/>
      <c r="W619" s="124">
        <f t="shared" si="1237"/>
        <v>0</v>
      </c>
      <c r="X619" s="125">
        <f t="shared" si="1238"/>
        <v>0</v>
      </c>
      <c r="Y619" s="123"/>
      <c r="Z619" s="124">
        <f t="shared" si="1239"/>
        <v>0</v>
      </c>
      <c r="AA619" s="125">
        <f t="shared" si="1240"/>
        <v>0</v>
      </c>
      <c r="AB619" s="123"/>
      <c r="AC619" s="124">
        <f t="shared" si="1241"/>
        <v>0</v>
      </c>
      <c r="AD619" s="125">
        <f t="shared" si="1242"/>
        <v>0</v>
      </c>
      <c r="AE619" s="123"/>
      <c r="AF619" s="124">
        <f t="shared" si="1243"/>
        <v>0</v>
      </c>
      <c r="AG619" s="125">
        <f t="shared" si="1244"/>
        <v>0</v>
      </c>
      <c r="AH619" s="123"/>
      <c r="AI619" s="124">
        <f t="shared" si="1245"/>
        <v>0</v>
      </c>
      <c r="AJ619" s="125">
        <f t="shared" si="1246"/>
        <v>0</v>
      </c>
      <c r="AK619" s="123"/>
      <c r="AL619" s="124">
        <f t="shared" si="1247"/>
        <v>0</v>
      </c>
      <c r="AM619" s="125">
        <f t="shared" si="1248"/>
        <v>0</v>
      </c>
      <c r="AN619" s="123"/>
      <c r="AO619" s="124">
        <f t="shared" si="1249"/>
        <v>0</v>
      </c>
      <c r="AP619" s="125">
        <f t="shared" si="1250"/>
        <v>0</v>
      </c>
      <c r="AQ619" s="123"/>
      <c r="AR619" s="124">
        <f t="shared" si="1251"/>
        <v>0</v>
      </c>
      <c r="AS619" s="125">
        <f t="shared" si="1252"/>
        <v>0</v>
      </c>
      <c r="AT619" s="124">
        <f t="shared" si="1253"/>
        <v>1</v>
      </c>
      <c r="AU619" s="104">
        <f t="shared" si="1254"/>
        <v>8.51</v>
      </c>
      <c r="AW619" s="21" t="s">
        <v>1265</v>
      </c>
    </row>
    <row r="620" spans="1:49" hidden="1" outlineLevel="1" x14ac:dyDescent="0.25">
      <c r="A620" s="380" t="s">
        <v>1208</v>
      </c>
      <c r="B620" s="381" t="s">
        <v>886</v>
      </c>
      <c r="C620" s="346" t="s">
        <v>97</v>
      </c>
      <c r="D620" s="347">
        <v>5</v>
      </c>
      <c r="E620" s="349">
        <f>'02_P.O.S_N.N.L'!E618</f>
        <v>83.6</v>
      </c>
      <c r="F620" s="349">
        <f>'02_P.O.S_N.N.L'!F618</f>
        <v>418</v>
      </c>
      <c r="G620" s="123"/>
      <c r="H620" s="124">
        <f t="shared" si="1227"/>
        <v>0</v>
      </c>
      <c r="I620" s="125">
        <f t="shared" si="1228"/>
        <v>0</v>
      </c>
      <c r="J620" s="123"/>
      <c r="K620" s="124">
        <f t="shared" si="1229"/>
        <v>0</v>
      </c>
      <c r="L620" s="125">
        <f t="shared" si="1230"/>
        <v>0</v>
      </c>
      <c r="M620" s="123"/>
      <c r="N620" s="124">
        <f t="shared" si="1231"/>
        <v>0</v>
      </c>
      <c r="O620" s="125">
        <f t="shared" si="1232"/>
        <v>0</v>
      </c>
      <c r="P620" s="123"/>
      <c r="Q620" s="124">
        <f t="shared" si="1233"/>
        <v>0</v>
      </c>
      <c r="R620" s="125">
        <f t="shared" si="1234"/>
        <v>0</v>
      </c>
      <c r="S620" s="123">
        <v>5</v>
      </c>
      <c r="T620" s="124">
        <f t="shared" si="1235"/>
        <v>1</v>
      </c>
      <c r="U620" s="125">
        <f t="shared" si="1236"/>
        <v>418</v>
      </c>
      <c r="V620" s="123"/>
      <c r="W620" s="124">
        <f t="shared" si="1237"/>
        <v>0</v>
      </c>
      <c r="X620" s="125">
        <f t="shared" si="1238"/>
        <v>0</v>
      </c>
      <c r="Y620" s="123"/>
      <c r="Z620" s="124">
        <f t="shared" si="1239"/>
        <v>0</v>
      </c>
      <c r="AA620" s="125">
        <f t="shared" si="1240"/>
        <v>0</v>
      </c>
      <c r="AB620" s="123"/>
      <c r="AC620" s="124">
        <f t="shared" si="1241"/>
        <v>0</v>
      </c>
      <c r="AD620" s="125">
        <f t="shared" si="1242"/>
        <v>0</v>
      </c>
      <c r="AE620" s="123"/>
      <c r="AF620" s="124">
        <f t="shared" si="1243"/>
        <v>0</v>
      </c>
      <c r="AG620" s="125">
        <f t="shared" si="1244"/>
        <v>0</v>
      </c>
      <c r="AH620" s="123"/>
      <c r="AI620" s="124">
        <f t="shared" si="1245"/>
        <v>0</v>
      </c>
      <c r="AJ620" s="125">
        <f t="shared" si="1246"/>
        <v>0</v>
      </c>
      <c r="AK620" s="123"/>
      <c r="AL620" s="124">
        <f t="shared" si="1247"/>
        <v>0</v>
      </c>
      <c r="AM620" s="125">
        <f t="shared" si="1248"/>
        <v>0</v>
      </c>
      <c r="AN620" s="123"/>
      <c r="AO620" s="124">
        <f t="shared" si="1249"/>
        <v>0</v>
      </c>
      <c r="AP620" s="125">
        <f t="shared" si="1250"/>
        <v>0</v>
      </c>
      <c r="AQ620" s="123"/>
      <c r="AR620" s="124">
        <f t="shared" si="1251"/>
        <v>0</v>
      </c>
      <c r="AS620" s="125">
        <f t="shared" si="1252"/>
        <v>0</v>
      </c>
      <c r="AT620" s="124">
        <f t="shared" si="1253"/>
        <v>1</v>
      </c>
      <c r="AU620" s="104">
        <f t="shared" si="1254"/>
        <v>418</v>
      </c>
      <c r="AW620" s="21" t="s">
        <v>1265</v>
      </c>
    </row>
    <row r="621" spans="1:49" hidden="1" outlineLevel="1" x14ac:dyDescent="0.25">
      <c r="A621" s="380" t="s">
        <v>1209</v>
      </c>
      <c r="B621" s="381" t="s">
        <v>1241</v>
      </c>
      <c r="C621" s="346" t="s">
        <v>97</v>
      </c>
      <c r="D621" s="347">
        <v>2</v>
      </c>
      <c r="E621" s="349">
        <f>'02_P.O.S_N.N.L'!E619</f>
        <v>115.03</v>
      </c>
      <c r="F621" s="349">
        <f>'02_P.O.S_N.N.L'!F619</f>
        <v>230.06</v>
      </c>
      <c r="G621" s="123"/>
      <c r="H621" s="124">
        <f t="shared" si="1227"/>
        <v>0</v>
      </c>
      <c r="I621" s="125">
        <f t="shared" si="1228"/>
        <v>0</v>
      </c>
      <c r="J621" s="123"/>
      <c r="K621" s="124">
        <f t="shared" si="1229"/>
        <v>0</v>
      </c>
      <c r="L621" s="125">
        <f t="shared" si="1230"/>
        <v>0</v>
      </c>
      <c r="M621" s="123"/>
      <c r="N621" s="124">
        <f t="shared" si="1231"/>
        <v>0</v>
      </c>
      <c r="O621" s="125">
        <f t="shared" si="1232"/>
        <v>0</v>
      </c>
      <c r="P621" s="123"/>
      <c r="Q621" s="124">
        <f t="shared" si="1233"/>
        <v>0</v>
      </c>
      <c r="R621" s="125">
        <f t="shared" si="1234"/>
        <v>0</v>
      </c>
      <c r="S621" s="123">
        <v>2</v>
      </c>
      <c r="T621" s="124">
        <f t="shared" si="1235"/>
        <v>1</v>
      </c>
      <c r="U621" s="125">
        <f t="shared" si="1236"/>
        <v>230.06</v>
      </c>
      <c r="V621" s="123"/>
      <c r="W621" s="124">
        <f t="shared" si="1237"/>
        <v>0</v>
      </c>
      <c r="X621" s="125">
        <f t="shared" si="1238"/>
        <v>0</v>
      </c>
      <c r="Y621" s="123"/>
      <c r="Z621" s="124">
        <f t="shared" si="1239"/>
        <v>0</v>
      </c>
      <c r="AA621" s="125">
        <f t="shared" si="1240"/>
        <v>0</v>
      </c>
      <c r="AB621" s="123"/>
      <c r="AC621" s="124">
        <f t="shared" si="1241"/>
        <v>0</v>
      </c>
      <c r="AD621" s="125">
        <f t="shared" si="1242"/>
        <v>0</v>
      </c>
      <c r="AE621" s="123"/>
      <c r="AF621" s="124">
        <f t="shared" si="1243"/>
        <v>0</v>
      </c>
      <c r="AG621" s="125">
        <f t="shared" si="1244"/>
        <v>0</v>
      </c>
      <c r="AH621" s="123"/>
      <c r="AI621" s="124">
        <f t="shared" si="1245"/>
        <v>0</v>
      </c>
      <c r="AJ621" s="125">
        <f t="shared" si="1246"/>
        <v>0</v>
      </c>
      <c r="AK621" s="123"/>
      <c r="AL621" s="124">
        <f t="shared" si="1247"/>
        <v>0</v>
      </c>
      <c r="AM621" s="125">
        <f t="shared" si="1248"/>
        <v>0</v>
      </c>
      <c r="AN621" s="123"/>
      <c r="AO621" s="124">
        <f t="shared" si="1249"/>
        <v>0</v>
      </c>
      <c r="AP621" s="125">
        <f t="shared" si="1250"/>
        <v>0</v>
      </c>
      <c r="AQ621" s="123"/>
      <c r="AR621" s="124">
        <f t="shared" si="1251"/>
        <v>0</v>
      </c>
      <c r="AS621" s="125">
        <f t="shared" si="1252"/>
        <v>0</v>
      </c>
      <c r="AT621" s="124">
        <f t="shared" si="1253"/>
        <v>1</v>
      </c>
      <c r="AU621" s="104">
        <f t="shared" si="1254"/>
        <v>230.06</v>
      </c>
      <c r="AW621" s="21" t="s">
        <v>1265</v>
      </c>
    </row>
    <row r="622" spans="1:49" hidden="1" outlineLevel="1" x14ac:dyDescent="0.25">
      <c r="A622" s="380" t="s">
        <v>1210</v>
      </c>
      <c r="B622" s="381" t="s">
        <v>887</v>
      </c>
      <c r="C622" s="346" t="s">
        <v>97</v>
      </c>
      <c r="D622" s="349">
        <v>10</v>
      </c>
      <c r="E622" s="349">
        <f>'02_P.O.S_N.N.L'!E620</f>
        <v>4.0999999999999996</v>
      </c>
      <c r="F622" s="349">
        <f>'02_P.O.S_N.N.L'!F620</f>
        <v>41</v>
      </c>
      <c r="G622" s="123"/>
      <c r="H622" s="124">
        <f t="shared" si="1227"/>
        <v>0</v>
      </c>
      <c r="I622" s="125">
        <f t="shared" si="1228"/>
        <v>0</v>
      </c>
      <c r="J622" s="123"/>
      <c r="K622" s="124">
        <f t="shared" si="1229"/>
        <v>0</v>
      </c>
      <c r="L622" s="125">
        <f t="shared" si="1230"/>
        <v>0</v>
      </c>
      <c r="M622" s="123"/>
      <c r="N622" s="124">
        <f t="shared" si="1231"/>
        <v>0</v>
      </c>
      <c r="O622" s="125">
        <f t="shared" si="1232"/>
        <v>0</v>
      </c>
      <c r="P622" s="123"/>
      <c r="Q622" s="124">
        <f t="shared" si="1233"/>
        <v>0</v>
      </c>
      <c r="R622" s="125">
        <f t="shared" si="1234"/>
        <v>0</v>
      </c>
      <c r="S622" s="123">
        <v>10</v>
      </c>
      <c r="T622" s="124">
        <f t="shared" si="1235"/>
        <v>1</v>
      </c>
      <c r="U622" s="125">
        <f t="shared" si="1236"/>
        <v>41</v>
      </c>
      <c r="V622" s="123"/>
      <c r="W622" s="124">
        <f t="shared" si="1237"/>
        <v>0</v>
      </c>
      <c r="X622" s="125">
        <f t="shared" si="1238"/>
        <v>0</v>
      </c>
      <c r="Y622" s="123"/>
      <c r="Z622" s="124">
        <f t="shared" si="1239"/>
        <v>0</v>
      </c>
      <c r="AA622" s="125">
        <f t="shared" si="1240"/>
        <v>0</v>
      </c>
      <c r="AB622" s="123"/>
      <c r="AC622" s="124">
        <f t="shared" si="1241"/>
        <v>0</v>
      </c>
      <c r="AD622" s="125">
        <f t="shared" si="1242"/>
        <v>0</v>
      </c>
      <c r="AE622" s="123"/>
      <c r="AF622" s="124">
        <f t="shared" si="1243"/>
        <v>0</v>
      </c>
      <c r="AG622" s="125">
        <f t="shared" si="1244"/>
        <v>0</v>
      </c>
      <c r="AH622" s="123"/>
      <c r="AI622" s="124">
        <f t="shared" si="1245"/>
        <v>0</v>
      </c>
      <c r="AJ622" s="125">
        <f t="shared" si="1246"/>
        <v>0</v>
      </c>
      <c r="AK622" s="123"/>
      <c r="AL622" s="124">
        <f t="shared" si="1247"/>
        <v>0</v>
      </c>
      <c r="AM622" s="125">
        <f t="shared" si="1248"/>
        <v>0</v>
      </c>
      <c r="AN622" s="123"/>
      <c r="AO622" s="124">
        <f t="shared" si="1249"/>
        <v>0</v>
      </c>
      <c r="AP622" s="125">
        <f t="shared" si="1250"/>
        <v>0</v>
      </c>
      <c r="AQ622" s="123"/>
      <c r="AR622" s="124">
        <f t="shared" si="1251"/>
        <v>0</v>
      </c>
      <c r="AS622" s="125">
        <f t="shared" si="1252"/>
        <v>0</v>
      </c>
      <c r="AT622" s="124">
        <f t="shared" si="1253"/>
        <v>1</v>
      </c>
      <c r="AU622" s="104">
        <f t="shared" si="1254"/>
        <v>41</v>
      </c>
      <c r="AW622" s="21" t="s">
        <v>1265</v>
      </c>
    </row>
    <row r="623" spans="1:49" hidden="1" outlineLevel="1" x14ac:dyDescent="0.25">
      <c r="A623" s="380" t="s">
        <v>1211</v>
      </c>
      <c r="B623" s="381" t="s">
        <v>888</v>
      </c>
      <c r="C623" s="346" t="s">
        <v>97</v>
      </c>
      <c r="D623" s="347">
        <v>1</v>
      </c>
      <c r="E623" s="349">
        <f>'02_P.O.S_N.N.L'!E621</f>
        <v>4.12</v>
      </c>
      <c r="F623" s="349">
        <f>'02_P.O.S_N.N.L'!F621</f>
        <v>4.12</v>
      </c>
      <c r="G623" s="123"/>
      <c r="H623" s="124">
        <f t="shared" si="1227"/>
        <v>0</v>
      </c>
      <c r="I623" s="125">
        <f t="shared" si="1228"/>
        <v>0</v>
      </c>
      <c r="J623" s="123"/>
      <c r="K623" s="124">
        <f t="shared" si="1229"/>
        <v>0</v>
      </c>
      <c r="L623" s="125">
        <f t="shared" si="1230"/>
        <v>0</v>
      </c>
      <c r="M623" s="123"/>
      <c r="N623" s="124">
        <f t="shared" si="1231"/>
        <v>0</v>
      </c>
      <c r="O623" s="125">
        <f t="shared" si="1232"/>
        <v>0</v>
      </c>
      <c r="P623" s="123"/>
      <c r="Q623" s="124">
        <f t="shared" si="1233"/>
        <v>0</v>
      </c>
      <c r="R623" s="125">
        <f t="shared" si="1234"/>
        <v>0</v>
      </c>
      <c r="S623" s="123">
        <v>1</v>
      </c>
      <c r="T623" s="124">
        <f t="shared" si="1235"/>
        <v>1</v>
      </c>
      <c r="U623" s="125">
        <f t="shared" si="1236"/>
        <v>4.12</v>
      </c>
      <c r="V623" s="123"/>
      <c r="W623" s="124">
        <f t="shared" si="1237"/>
        <v>0</v>
      </c>
      <c r="X623" s="125">
        <f t="shared" si="1238"/>
        <v>0</v>
      </c>
      <c r="Y623" s="123"/>
      <c r="Z623" s="124">
        <f t="shared" si="1239"/>
        <v>0</v>
      </c>
      <c r="AA623" s="125">
        <f t="shared" si="1240"/>
        <v>0</v>
      </c>
      <c r="AB623" s="123"/>
      <c r="AC623" s="124">
        <f t="shared" si="1241"/>
        <v>0</v>
      </c>
      <c r="AD623" s="125">
        <f t="shared" si="1242"/>
        <v>0</v>
      </c>
      <c r="AE623" s="123"/>
      <c r="AF623" s="124">
        <f t="shared" si="1243"/>
        <v>0</v>
      </c>
      <c r="AG623" s="125">
        <f t="shared" si="1244"/>
        <v>0</v>
      </c>
      <c r="AH623" s="123"/>
      <c r="AI623" s="124">
        <f t="shared" si="1245"/>
        <v>0</v>
      </c>
      <c r="AJ623" s="125">
        <f t="shared" si="1246"/>
        <v>0</v>
      </c>
      <c r="AK623" s="123"/>
      <c r="AL623" s="124">
        <f t="shared" si="1247"/>
        <v>0</v>
      </c>
      <c r="AM623" s="125">
        <f t="shared" si="1248"/>
        <v>0</v>
      </c>
      <c r="AN623" s="123"/>
      <c r="AO623" s="124">
        <f t="shared" si="1249"/>
        <v>0</v>
      </c>
      <c r="AP623" s="125">
        <f t="shared" si="1250"/>
        <v>0</v>
      </c>
      <c r="AQ623" s="123"/>
      <c r="AR623" s="124">
        <f t="shared" si="1251"/>
        <v>0</v>
      </c>
      <c r="AS623" s="125">
        <f t="shared" si="1252"/>
        <v>0</v>
      </c>
      <c r="AT623" s="124">
        <f t="shared" si="1253"/>
        <v>1</v>
      </c>
      <c r="AU623" s="104">
        <f t="shared" si="1254"/>
        <v>4.12</v>
      </c>
      <c r="AW623" s="21" t="s">
        <v>1265</v>
      </c>
    </row>
    <row r="624" spans="1:49" hidden="1" outlineLevel="1" x14ac:dyDescent="0.25">
      <c r="A624" s="380" t="s">
        <v>1212</v>
      </c>
      <c r="B624" s="381" t="s">
        <v>889</v>
      </c>
      <c r="C624" s="346" t="s">
        <v>97</v>
      </c>
      <c r="D624" s="347">
        <v>1</v>
      </c>
      <c r="E624" s="349">
        <f>'02_P.O.S_N.N.L'!E622</f>
        <v>264.82</v>
      </c>
      <c r="F624" s="349">
        <f>'02_P.O.S_N.N.L'!F622</f>
        <v>264.82</v>
      </c>
      <c r="G624" s="123"/>
      <c r="H624" s="124">
        <f t="shared" si="1227"/>
        <v>0</v>
      </c>
      <c r="I624" s="125">
        <f t="shared" si="1228"/>
        <v>0</v>
      </c>
      <c r="J624" s="123"/>
      <c r="K624" s="124">
        <f t="shared" si="1229"/>
        <v>0</v>
      </c>
      <c r="L624" s="125">
        <f t="shared" si="1230"/>
        <v>0</v>
      </c>
      <c r="M624" s="123"/>
      <c r="N624" s="124">
        <f t="shared" si="1231"/>
        <v>0</v>
      </c>
      <c r="O624" s="125">
        <f t="shared" si="1232"/>
        <v>0</v>
      </c>
      <c r="P624" s="123"/>
      <c r="Q624" s="124">
        <f t="shared" si="1233"/>
        <v>0</v>
      </c>
      <c r="R624" s="125">
        <f t="shared" si="1234"/>
        <v>0</v>
      </c>
      <c r="S624" s="123">
        <v>1</v>
      </c>
      <c r="T624" s="124">
        <f t="shared" si="1235"/>
        <v>1</v>
      </c>
      <c r="U624" s="125">
        <f t="shared" si="1236"/>
        <v>264.82</v>
      </c>
      <c r="V624" s="123"/>
      <c r="W624" s="124">
        <f t="shared" si="1237"/>
        <v>0</v>
      </c>
      <c r="X624" s="125">
        <f t="shared" si="1238"/>
        <v>0</v>
      </c>
      <c r="Y624" s="123"/>
      <c r="Z624" s="124">
        <f t="shared" si="1239"/>
        <v>0</v>
      </c>
      <c r="AA624" s="125">
        <f t="shared" si="1240"/>
        <v>0</v>
      </c>
      <c r="AB624" s="123"/>
      <c r="AC624" s="124">
        <f t="shared" si="1241"/>
        <v>0</v>
      </c>
      <c r="AD624" s="125">
        <f t="shared" si="1242"/>
        <v>0</v>
      </c>
      <c r="AE624" s="123"/>
      <c r="AF624" s="124">
        <f t="shared" si="1243"/>
        <v>0</v>
      </c>
      <c r="AG624" s="125">
        <f t="shared" si="1244"/>
        <v>0</v>
      </c>
      <c r="AH624" s="123"/>
      <c r="AI624" s="124">
        <f t="shared" si="1245"/>
        <v>0</v>
      </c>
      <c r="AJ624" s="125">
        <f t="shared" si="1246"/>
        <v>0</v>
      </c>
      <c r="AK624" s="123"/>
      <c r="AL624" s="124">
        <f t="shared" si="1247"/>
        <v>0</v>
      </c>
      <c r="AM624" s="125">
        <f t="shared" si="1248"/>
        <v>0</v>
      </c>
      <c r="AN624" s="123"/>
      <c r="AO624" s="124">
        <f t="shared" si="1249"/>
        <v>0</v>
      </c>
      <c r="AP624" s="125">
        <f t="shared" si="1250"/>
        <v>0</v>
      </c>
      <c r="AQ624" s="123"/>
      <c r="AR624" s="124">
        <f t="shared" si="1251"/>
        <v>0</v>
      </c>
      <c r="AS624" s="125">
        <f t="shared" si="1252"/>
        <v>0</v>
      </c>
      <c r="AT624" s="124">
        <f t="shared" si="1253"/>
        <v>1</v>
      </c>
      <c r="AU624" s="104">
        <f t="shared" si="1254"/>
        <v>264.82</v>
      </c>
      <c r="AW624" s="21" t="s">
        <v>1265</v>
      </c>
    </row>
    <row r="625" spans="1:49" hidden="1" outlineLevel="1" x14ac:dyDescent="0.25">
      <c r="A625" s="380" t="s">
        <v>1213</v>
      </c>
      <c r="B625" s="381" t="s">
        <v>691</v>
      </c>
      <c r="C625" s="346" t="s">
        <v>46</v>
      </c>
      <c r="D625" s="349">
        <v>12</v>
      </c>
      <c r="E625" s="349">
        <f>'02_P.O.S_N.N.L'!E623</f>
        <v>4.2</v>
      </c>
      <c r="F625" s="349">
        <f>'02_P.O.S_N.N.L'!F623</f>
        <v>50.400000000000006</v>
      </c>
      <c r="G625" s="123"/>
      <c r="H625" s="124">
        <f t="shared" si="1227"/>
        <v>0</v>
      </c>
      <c r="I625" s="125">
        <f t="shared" si="1228"/>
        <v>0</v>
      </c>
      <c r="J625" s="123"/>
      <c r="K625" s="124">
        <f t="shared" si="1229"/>
        <v>0</v>
      </c>
      <c r="L625" s="125">
        <f t="shared" si="1230"/>
        <v>0</v>
      </c>
      <c r="M625" s="123"/>
      <c r="N625" s="124">
        <f t="shared" si="1231"/>
        <v>0</v>
      </c>
      <c r="O625" s="125">
        <f t="shared" si="1232"/>
        <v>0</v>
      </c>
      <c r="P625" s="123"/>
      <c r="Q625" s="124">
        <f t="shared" si="1233"/>
        <v>0</v>
      </c>
      <c r="R625" s="125">
        <f t="shared" si="1234"/>
        <v>0</v>
      </c>
      <c r="S625" s="123">
        <v>12</v>
      </c>
      <c r="T625" s="124">
        <f t="shared" si="1235"/>
        <v>1</v>
      </c>
      <c r="U625" s="125">
        <f t="shared" si="1236"/>
        <v>50.4</v>
      </c>
      <c r="V625" s="123"/>
      <c r="W625" s="124">
        <f t="shared" si="1237"/>
        <v>0</v>
      </c>
      <c r="X625" s="125">
        <f t="shared" si="1238"/>
        <v>0</v>
      </c>
      <c r="Y625" s="123"/>
      <c r="Z625" s="124">
        <f t="shared" si="1239"/>
        <v>0</v>
      </c>
      <c r="AA625" s="125">
        <f t="shared" si="1240"/>
        <v>0</v>
      </c>
      <c r="AB625" s="123"/>
      <c r="AC625" s="124">
        <f t="shared" si="1241"/>
        <v>0</v>
      </c>
      <c r="AD625" s="125">
        <f t="shared" si="1242"/>
        <v>0</v>
      </c>
      <c r="AE625" s="123"/>
      <c r="AF625" s="124">
        <f t="shared" si="1243"/>
        <v>0</v>
      </c>
      <c r="AG625" s="125">
        <f t="shared" si="1244"/>
        <v>0</v>
      </c>
      <c r="AH625" s="123"/>
      <c r="AI625" s="124">
        <f t="shared" si="1245"/>
        <v>0</v>
      </c>
      <c r="AJ625" s="125">
        <f t="shared" si="1246"/>
        <v>0</v>
      </c>
      <c r="AK625" s="123"/>
      <c r="AL625" s="124">
        <f t="shared" si="1247"/>
        <v>0</v>
      </c>
      <c r="AM625" s="125">
        <f t="shared" si="1248"/>
        <v>0</v>
      </c>
      <c r="AN625" s="123"/>
      <c r="AO625" s="124">
        <f t="shared" si="1249"/>
        <v>0</v>
      </c>
      <c r="AP625" s="125">
        <f t="shared" si="1250"/>
        <v>0</v>
      </c>
      <c r="AQ625" s="123"/>
      <c r="AR625" s="124">
        <f t="shared" si="1251"/>
        <v>0</v>
      </c>
      <c r="AS625" s="125">
        <f t="shared" si="1252"/>
        <v>0</v>
      </c>
      <c r="AT625" s="124">
        <f t="shared" si="1253"/>
        <v>0.99999999999999989</v>
      </c>
      <c r="AU625" s="104">
        <f t="shared" si="1254"/>
        <v>50.4</v>
      </c>
      <c r="AW625" s="21" t="s">
        <v>1265</v>
      </c>
    </row>
    <row r="626" spans="1:49" hidden="1" outlineLevel="1" x14ac:dyDescent="0.25">
      <c r="A626" s="380" t="s">
        <v>1214</v>
      </c>
      <c r="B626" s="381" t="s">
        <v>692</v>
      </c>
      <c r="C626" s="346" t="s">
        <v>46</v>
      </c>
      <c r="D626" s="349">
        <v>24</v>
      </c>
      <c r="E626" s="349">
        <f>'02_P.O.S_N.N.L'!E624</f>
        <v>6.15</v>
      </c>
      <c r="F626" s="349">
        <f>'02_P.O.S_N.N.L'!F624</f>
        <v>147.60000000000002</v>
      </c>
      <c r="G626" s="123"/>
      <c r="H626" s="124">
        <f t="shared" si="1227"/>
        <v>0</v>
      </c>
      <c r="I626" s="125">
        <f t="shared" si="1228"/>
        <v>0</v>
      </c>
      <c r="J626" s="123"/>
      <c r="K626" s="124">
        <f t="shared" si="1229"/>
        <v>0</v>
      </c>
      <c r="L626" s="125">
        <f t="shared" si="1230"/>
        <v>0</v>
      </c>
      <c r="M626" s="123"/>
      <c r="N626" s="124">
        <f t="shared" si="1231"/>
        <v>0</v>
      </c>
      <c r="O626" s="125">
        <f t="shared" si="1232"/>
        <v>0</v>
      </c>
      <c r="P626" s="123"/>
      <c r="Q626" s="124">
        <f t="shared" si="1233"/>
        <v>0</v>
      </c>
      <c r="R626" s="125">
        <f t="shared" si="1234"/>
        <v>0</v>
      </c>
      <c r="S626" s="123">
        <v>24</v>
      </c>
      <c r="T626" s="124">
        <f t="shared" si="1235"/>
        <v>1</v>
      </c>
      <c r="U626" s="125">
        <f t="shared" si="1236"/>
        <v>147.6</v>
      </c>
      <c r="V626" s="123"/>
      <c r="W626" s="124">
        <f t="shared" si="1237"/>
        <v>0</v>
      </c>
      <c r="X626" s="125">
        <f t="shared" si="1238"/>
        <v>0</v>
      </c>
      <c r="Y626" s="123"/>
      <c r="Z626" s="124">
        <f t="shared" si="1239"/>
        <v>0</v>
      </c>
      <c r="AA626" s="125">
        <f t="shared" si="1240"/>
        <v>0</v>
      </c>
      <c r="AB626" s="123"/>
      <c r="AC626" s="124">
        <f t="shared" si="1241"/>
        <v>0</v>
      </c>
      <c r="AD626" s="125">
        <f t="shared" si="1242"/>
        <v>0</v>
      </c>
      <c r="AE626" s="123"/>
      <c r="AF626" s="124">
        <f t="shared" si="1243"/>
        <v>0</v>
      </c>
      <c r="AG626" s="125">
        <f t="shared" si="1244"/>
        <v>0</v>
      </c>
      <c r="AH626" s="123"/>
      <c r="AI626" s="124">
        <f t="shared" si="1245"/>
        <v>0</v>
      </c>
      <c r="AJ626" s="125">
        <f t="shared" si="1246"/>
        <v>0</v>
      </c>
      <c r="AK626" s="123"/>
      <c r="AL626" s="124">
        <f t="shared" si="1247"/>
        <v>0</v>
      </c>
      <c r="AM626" s="125">
        <f t="shared" si="1248"/>
        <v>0</v>
      </c>
      <c r="AN626" s="123"/>
      <c r="AO626" s="124">
        <f t="shared" si="1249"/>
        <v>0</v>
      </c>
      <c r="AP626" s="125">
        <f t="shared" si="1250"/>
        <v>0</v>
      </c>
      <c r="AQ626" s="123"/>
      <c r="AR626" s="124">
        <f t="shared" si="1251"/>
        <v>0</v>
      </c>
      <c r="AS626" s="125">
        <f t="shared" si="1252"/>
        <v>0</v>
      </c>
      <c r="AT626" s="124">
        <f t="shared" si="1253"/>
        <v>0.99999999999999978</v>
      </c>
      <c r="AU626" s="104">
        <f t="shared" si="1254"/>
        <v>147.6</v>
      </c>
      <c r="AW626" s="21" t="s">
        <v>1265</v>
      </c>
    </row>
    <row r="627" spans="1:49" hidden="1" outlineLevel="1" x14ac:dyDescent="0.25">
      <c r="A627" s="380" t="s">
        <v>1215</v>
      </c>
      <c r="B627" s="381" t="s">
        <v>890</v>
      </c>
      <c r="C627" s="346" t="s">
        <v>46</v>
      </c>
      <c r="D627" s="347">
        <v>3</v>
      </c>
      <c r="E627" s="349">
        <f>'02_P.O.S_N.N.L'!E625</f>
        <v>10.050000000000001</v>
      </c>
      <c r="F627" s="349">
        <f>'02_P.O.S_N.N.L'!F625</f>
        <v>30.150000000000002</v>
      </c>
      <c r="G627" s="123"/>
      <c r="H627" s="124">
        <f t="shared" si="1227"/>
        <v>0</v>
      </c>
      <c r="I627" s="125">
        <f t="shared" si="1228"/>
        <v>0</v>
      </c>
      <c r="J627" s="123"/>
      <c r="K627" s="124">
        <f t="shared" si="1229"/>
        <v>0</v>
      </c>
      <c r="L627" s="125">
        <f t="shared" si="1230"/>
        <v>0</v>
      </c>
      <c r="M627" s="123"/>
      <c r="N627" s="124">
        <f t="shared" si="1231"/>
        <v>0</v>
      </c>
      <c r="O627" s="125">
        <f t="shared" si="1232"/>
        <v>0</v>
      </c>
      <c r="P627" s="123"/>
      <c r="Q627" s="124">
        <f t="shared" si="1233"/>
        <v>0</v>
      </c>
      <c r="R627" s="125">
        <f t="shared" si="1234"/>
        <v>0</v>
      </c>
      <c r="S627" s="123">
        <v>3</v>
      </c>
      <c r="T627" s="124">
        <f t="shared" si="1235"/>
        <v>1</v>
      </c>
      <c r="U627" s="125">
        <f t="shared" si="1236"/>
        <v>30.15</v>
      </c>
      <c r="V627" s="123"/>
      <c r="W627" s="124">
        <f t="shared" si="1237"/>
        <v>0</v>
      </c>
      <c r="X627" s="125">
        <f t="shared" si="1238"/>
        <v>0</v>
      </c>
      <c r="Y627" s="123"/>
      <c r="Z627" s="124">
        <f t="shared" si="1239"/>
        <v>0</v>
      </c>
      <c r="AA627" s="125">
        <f t="shared" si="1240"/>
        <v>0</v>
      </c>
      <c r="AB627" s="123"/>
      <c r="AC627" s="124">
        <f t="shared" si="1241"/>
        <v>0</v>
      </c>
      <c r="AD627" s="125">
        <f t="shared" si="1242"/>
        <v>0</v>
      </c>
      <c r="AE627" s="123"/>
      <c r="AF627" s="124">
        <f t="shared" si="1243"/>
        <v>0</v>
      </c>
      <c r="AG627" s="125">
        <f t="shared" si="1244"/>
        <v>0</v>
      </c>
      <c r="AH627" s="123"/>
      <c r="AI627" s="124">
        <f t="shared" si="1245"/>
        <v>0</v>
      </c>
      <c r="AJ627" s="125">
        <f t="shared" si="1246"/>
        <v>0</v>
      </c>
      <c r="AK627" s="123"/>
      <c r="AL627" s="124">
        <f t="shared" si="1247"/>
        <v>0</v>
      </c>
      <c r="AM627" s="125">
        <f t="shared" si="1248"/>
        <v>0</v>
      </c>
      <c r="AN627" s="123"/>
      <c r="AO627" s="124">
        <f t="shared" si="1249"/>
        <v>0</v>
      </c>
      <c r="AP627" s="125">
        <f t="shared" si="1250"/>
        <v>0</v>
      </c>
      <c r="AQ627" s="123"/>
      <c r="AR627" s="124">
        <f t="shared" si="1251"/>
        <v>0</v>
      </c>
      <c r="AS627" s="125">
        <f t="shared" si="1252"/>
        <v>0</v>
      </c>
      <c r="AT627" s="124">
        <f t="shared" si="1253"/>
        <v>0.99999999999999989</v>
      </c>
      <c r="AU627" s="104">
        <f t="shared" si="1254"/>
        <v>30.15</v>
      </c>
      <c r="AW627" s="21" t="s">
        <v>1265</v>
      </c>
    </row>
    <row r="628" spans="1:49" hidden="1" outlineLevel="1" x14ac:dyDescent="0.25">
      <c r="A628" s="380" t="s">
        <v>1216</v>
      </c>
      <c r="B628" s="381" t="s">
        <v>891</v>
      </c>
      <c r="C628" s="346" t="s">
        <v>97</v>
      </c>
      <c r="D628" s="347">
        <v>4</v>
      </c>
      <c r="E628" s="349">
        <f>'02_P.O.S_N.N.L'!E626</f>
        <v>46.58</v>
      </c>
      <c r="F628" s="349">
        <f>'02_P.O.S_N.N.L'!F626</f>
        <v>186.32</v>
      </c>
      <c r="G628" s="123"/>
      <c r="H628" s="124">
        <f t="shared" si="1227"/>
        <v>0</v>
      </c>
      <c r="I628" s="125">
        <f t="shared" si="1228"/>
        <v>0</v>
      </c>
      <c r="J628" s="123"/>
      <c r="K628" s="124">
        <f t="shared" si="1229"/>
        <v>0</v>
      </c>
      <c r="L628" s="125">
        <f t="shared" si="1230"/>
        <v>0</v>
      </c>
      <c r="M628" s="123"/>
      <c r="N628" s="124">
        <f t="shared" si="1231"/>
        <v>0</v>
      </c>
      <c r="O628" s="125">
        <f t="shared" si="1232"/>
        <v>0</v>
      </c>
      <c r="P628" s="123"/>
      <c r="Q628" s="124">
        <f t="shared" si="1233"/>
        <v>0</v>
      </c>
      <c r="R628" s="125">
        <f t="shared" si="1234"/>
        <v>0</v>
      </c>
      <c r="S628" s="123">
        <v>4</v>
      </c>
      <c r="T628" s="124">
        <f t="shared" si="1235"/>
        <v>1</v>
      </c>
      <c r="U628" s="125">
        <f t="shared" si="1236"/>
        <v>186.32</v>
      </c>
      <c r="V628" s="123"/>
      <c r="W628" s="124">
        <f t="shared" si="1237"/>
        <v>0</v>
      </c>
      <c r="X628" s="125">
        <f t="shared" si="1238"/>
        <v>0</v>
      </c>
      <c r="Y628" s="123"/>
      <c r="Z628" s="124">
        <f t="shared" si="1239"/>
        <v>0</v>
      </c>
      <c r="AA628" s="125">
        <f t="shared" si="1240"/>
        <v>0</v>
      </c>
      <c r="AB628" s="123"/>
      <c r="AC628" s="124">
        <f t="shared" si="1241"/>
        <v>0</v>
      </c>
      <c r="AD628" s="125">
        <f t="shared" si="1242"/>
        <v>0</v>
      </c>
      <c r="AE628" s="123"/>
      <c r="AF628" s="124">
        <f t="shared" si="1243"/>
        <v>0</v>
      </c>
      <c r="AG628" s="125">
        <f t="shared" si="1244"/>
        <v>0</v>
      </c>
      <c r="AH628" s="123"/>
      <c r="AI628" s="124">
        <f t="shared" si="1245"/>
        <v>0</v>
      </c>
      <c r="AJ628" s="125">
        <f t="shared" si="1246"/>
        <v>0</v>
      </c>
      <c r="AK628" s="123"/>
      <c r="AL628" s="124">
        <f t="shared" si="1247"/>
        <v>0</v>
      </c>
      <c r="AM628" s="125">
        <f t="shared" si="1248"/>
        <v>0</v>
      </c>
      <c r="AN628" s="123"/>
      <c r="AO628" s="124">
        <f t="shared" si="1249"/>
        <v>0</v>
      </c>
      <c r="AP628" s="125">
        <f t="shared" si="1250"/>
        <v>0</v>
      </c>
      <c r="AQ628" s="123"/>
      <c r="AR628" s="124">
        <f t="shared" si="1251"/>
        <v>0</v>
      </c>
      <c r="AS628" s="125">
        <f t="shared" si="1252"/>
        <v>0</v>
      </c>
      <c r="AT628" s="124">
        <f t="shared" si="1253"/>
        <v>1</v>
      </c>
      <c r="AU628" s="104">
        <f t="shared" si="1254"/>
        <v>186.32</v>
      </c>
      <c r="AW628" s="21" t="s">
        <v>1265</v>
      </c>
    </row>
    <row r="629" spans="1:49" hidden="1" outlineLevel="1" x14ac:dyDescent="0.25">
      <c r="A629" s="380" t="s">
        <v>1217</v>
      </c>
      <c r="B629" s="381" t="s">
        <v>892</v>
      </c>
      <c r="C629" s="346" t="s">
        <v>97</v>
      </c>
      <c r="D629" s="347">
        <v>5</v>
      </c>
      <c r="E629" s="349">
        <f>'02_P.O.S_N.N.L'!E627</f>
        <v>29.1</v>
      </c>
      <c r="F629" s="349">
        <f>'02_P.O.S_N.N.L'!F627</f>
        <v>145.5</v>
      </c>
      <c r="G629" s="123"/>
      <c r="H629" s="124">
        <f t="shared" si="1227"/>
        <v>0</v>
      </c>
      <c r="I629" s="125">
        <f t="shared" si="1228"/>
        <v>0</v>
      </c>
      <c r="J629" s="123"/>
      <c r="K629" s="124">
        <f t="shared" si="1229"/>
        <v>0</v>
      </c>
      <c r="L629" s="125">
        <f t="shared" si="1230"/>
        <v>0</v>
      </c>
      <c r="M629" s="123"/>
      <c r="N629" s="124">
        <f t="shared" si="1231"/>
        <v>0</v>
      </c>
      <c r="O629" s="125">
        <f t="shared" si="1232"/>
        <v>0</v>
      </c>
      <c r="P629" s="123"/>
      <c r="Q629" s="124">
        <f t="shared" si="1233"/>
        <v>0</v>
      </c>
      <c r="R629" s="125">
        <f t="shared" si="1234"/>
        <v>0</v>
      </c>
      <c r="S629" s="123">
        <v>5</v>
      </c>
      <c r="T629" s="124">
        <f t="shared" si="1235"/>
        <v>1</v>
      </c>
      <c r="U629" s="125">
        <f t="shared" si="1236"/>
        <v>145.5</v>
      </c>
      <c r="V629" s="123"/>
      <c r="W629" s="124">
        <f t="shared" si="1237"/>
        <v>0</v>
      </c>
      <c r="X629" s="125">
        <f t="shared" si="1238"/>
        <v>0</v>
      </c>
      <c r="Y629" s="123"/>
      <c r="Z629" s="124">
        <f t="shared" si="1239"/>
        <v>0</v>
      </c>
      <c r="AA629" s="125">
        <f t="shared" si="1240"/>
        <v>0</v>
      </c>
      <c r="AB629" s="123"/>
      <c r="AC629" s="124">
        <f t="shared" si="1241"/>
        <v>0</v>
      </c>
      <c r="AD629" s="125">
        <f t="shared" si="1242"/>
        <v>0</v>
      </c>
      <c r="AE629" s="123"/>
      <c r="AF629" s="124">
        <f t="shared" si="1243"/>
        <v>0</v>
      </c>
      <c r="AG629" s="125">
        <f t="shared" si="1244"/>
        <v>0</v>
      </c>
      <c r="AH629" s="123"/>
      <c r="AI629" s="124">
        <f t="shared" si="1245"/>
        <v>0</v>
      </c>
      <c r="AJ629" s="125">
        <f t="shared" si="1246"/>
        <v>0</v>
      </c>
      <c r="AK629" s="123"/>
      <c r="AL629" s="124">
        <f t="shared" si="1247"/>
        <v>0</v>
      </c>
      <c r="AM629" s="125">
        <f t="shared" si="1248"/>
        <v>0</v>
      </c>
      <c r="AN629" s="123"/>
      <c r="AO629" s="124">
        <f t="shared" si="1249"/>
        <v>0</v>
      </c>
      <c r="AP629" s="125">
        <f t="shared" si="1250"/>
        <v>0</v>
      </c>
      <c r="AQ629" s="123"/>
      <c r="AR629" s="124">
        <f t="shared" si="1251"/>
        <v>0</v>
      </c>
      <c r="AS629" s="125">
        <f t="shared" si="1252"/>
        <v>0</v>
      </c>
      <c r="AT629" s="124">
        <f t="shared" si="1253"/>
        <v>1</v>
      </c>
      <c r="AU629" s="104">
        <f t="shared" si="1254"/>
        <v>145.5</v>
      </c>
      <c r="AW629" s="21" t="s">
        <v>1265</v>
      </c>
    </row>
    <row r="630" spans="1:49" hidden="1" outlineLevel="1" x14ac:dyDescent="0.25">
      <c r="A630" s="380" t="s">
        <v>1218</v>
      </c>
      <c r="B630" s="381" t="s">
        <v>893</v>
      </c>
      <c r="C630" s="346" t="s">
        <v>97</v>
      </c>
      <c r="D630" s="347">
        <v>2</v>
      </c>
      <c r="E630" s="349">
        <f>'02_P.O.S_N.N.L'!E628</f>
        <v>29.1</v>
      </c>
      <c r="F630" s="349">
        <f>'02_P.O.S_N.N.L'!F628</f>
        <v>58.2</v>
      </c>
      <c r="G630" s="123"/>
      <c r="H630" s="124">
        <f t="shared" si="1227"/>
        <v>0</v>
      </c>
      <c r="I630" s="125">
        <f t="shared" si="1228"/>
        <v>0</v>
      </c>
      <c r="J630" s="123"/>
      <c r="K630" s="124">
        <f t="shared" si="1229"/>
        <v>0</v>
      </c>
      <c r="L630" s="125">
        <f t="shared" si="1230"/>
        <v>0</v>
      </c>
      <c r="M630" s="123"/>
      <c r="N630" s="124">
        <f t="shared" si="1231"/>
        <v>0</v>
      </c>
      <c r="O630" s="125">
        <f t="shared" si="1232"/>
        <v>0</v>
      </c>
      <c r="P630" s="123"/>
      <c r="Q630" s="124">
        <f t="shared" si="1233"/>
        <v>0</v>
      </c>
      <c r="R630" s="125">
        <f t="shared" si="1234"/>
        <v>0</v>
      </c>
      <c r="S630" s="123">
        <v>2</v>
      </c>
      <c r="T630" s="124">
        <f t="shared" si="1235"/>
        <v>1</v>
      </c>
      <c r="U630" s="125">
        <f t="shared" si="1236"/>
        <v>58.2</v>
      </c>
      <c r="V630" s="123"/>
      <c r="W630" s="124">
        <f t="shared" si="1237"/>
        <v>0</v>
      </c>
      <c r="X630" s="125">
        <f t="shared" si="1238"/>
        <v>0</v>
      </c>
      <c r="Y630" s="123"/>
      <c r="Z630" s="124">
        <f t="shared" si="1239"/>
        <v>0</v>
      </c>
      <c r="AA630" s="125">
        <f t="shared" si="1240"/>
        <v>0</v>
      </c>
      <c r="AB630" s="123"/>
      <c r="AC630" s="124">
        <f t="shared" si="1241"/>
        <v>0</v>
      </c>
      <c r="AD630" s="125">
        <f t="shared" si="1242"/>
        <v>0</v>
      </c>
      <c r="AE630" s="123"/>
      <c r="AF630" s="124">
        <f t="shared" si="1243"/>
        <v>0</v>
      </c>
      <c r="AG630" s="125">
        <f t="shared" si="1244"/>
        <v>0</v>
      </c>
      <c r="AH630" s="123"/>
      <c r="AI630" s="124">
        <f t="shared" si="1245"/>
        <v>0</v>
      </c>
      <c r="AJ630" s="125">
        <f t="shared" si="1246"/>
        <v>0</v>
      </c>
      <c r="AK630" s="123"/>
      <c r="AL630" s="124">
        <f t="shared" si="1247"/>
        <v>0</v>
      </c>
      <c r="AM630" s="125">
        <f t="shared" si="1248"/>
        <v>0</v>
      </c>
      <c r="AN630" s="123"/>
      <c r="AO630" s="124">
        <f t="shared" si="1249"/>
        <v>0</v>
      </c>
      <c r="AP630" s="125">
        <f t="shared" si="1250"/>
        <v>0</v>
      </c>
      <c r="AQ630" s="123"/>
      <c r="AR630" s="124">
        <f t="shared" si="1251"/>
        <v>0</v>
      </c>
      <c r="AS630" s="125">
        <f t="shared" si="1252"/>
        <v>0</v>
      </c>
      <c r="AT630" s="124">
        <f t="shared" si="1253"/>
        <v>1</v>
      </c>
      <c r="AU630" s="104">
        <f t="shared" si="1254"/>
        <v>58.2</v>
      </c>
      <c r="AW630" s="21" t="s">
        <v>1265</v>
      </c>
    </row>
    <row r="631" spans="1:49" hidden="1" outlineLevel="1" x14ac:dyDescent="0.25">
      <c r="A631" s="380" t="s">
        <v>1219</v>
      </c>
      <c r="B631" s="381" t="s">
        <v>894</v>
      </c>
      <c r="C631" s="346" t="s">
        <v>97</v>
      </c>
      <c r="D631" s="347">
        <v>1</v>
      </c>
      <c r="E631" s="349">
        <f>'02_P.O.S_N.N.L'!E629</f>
        <v>27.78</v>
      </c>
      <c r="F631" s="349">
        <f>'02_P.O.S_N.N.L'!F629</f>
        <v>27.78</v>
      </c>
      <c r="G631" s="123"/>
      <c r="H631" s="124">
        <f t="shared" si="1227"/>
        <v>0</v>
      </c>
      <c r="I631" s="125">
        <f t="shared" si="1228"/>
        <v>0</v>
      </c>
      <c r="J631" s="123"/>
      <c r="K631" s="124">
        <f t="shared" si="1229"/>
        <v>0</v>
      </c>
      <c r="L631" s="125">
        <f t="shared" si="1230"/>
        <v>0</v>
      </c>
      <c r="M631" s="123"/>
      <c r="N631" s="124">
        <f t="shared" si="1231"/>
        <v>0</v>
      </c>
      <c r="O631" s="125">
        <f t="shared" si="1232"/>
        <v>0</v>
      </c>
      <c r="P631" s="123"/>
      <c r="Q631" s="124">
        <f t="shared" si="1233"/>
        <v>0</v>
      </c>
      <c r="R631" s="125">
        <f t="shared" si="1234"/>
        <v>0</v>
      </c>
      <c r="S631" s="123">
        <v>1</v>
      </c>
      <c r="T631" s="124">
        <f t="shared" si="1235"/>
        <v>1</v>
      </c>
      <c r="U631" s="125">
        <f t="shared" si="1236"/>
        <v>27.78</v>
      </c>
      <c r="V631" s="123"/>
      <c r="W631" s="124">
        <f t="shared" si="1237"/>
        <v>0</v>
      </c>
      <c r="X631" s="125">
        <f t="shared" si="1238"/>
        <v>0</v>
      </c>
      <c r="Y631" s="123"/>
      <c r="Z631" s="124">
        <f t="shared" si="1239"/>
        <v>0</v>
      </c>
      <c r="AA631" s="125">
        <f t="shared" si="1240"/>
        <v>0</v>
      </c>
      <c r="AB631" s="123"/>
      <c r="AC631" s="124">
        <f t="shared" si="1241"/>
        <v>0</v>
      </c>
      <c r="AD631" s="125">
        <f t="shared" si="1242"/>
        <v>0</v>
      </c>
      <c r="AE631" s="123"/>
      <c r="AF631" s="124">
        <f t="shared" si="1243"/>
        <v>0</v>
      </c>
      <c r="AG631" s="125">
        <f t="shared" si="1244"/>
        <v>0</v>
      </c>
      <c r="AH631" s="123"/>
      <c r="AI631" s="124">
        <f t="shared" si="1245"/>
        <v>0</v>
      </c>
      <c r="AJ631" s="125">
        <f t="shared" si="1246"/>
        <v>0</v>
      </c>
      <c r="AK631" s="123"/>
      <c r="AL631" s="124">
        <f t="shared" si="1247"/>
        <v>0</v>
      </c>
      <c r="AM631" s="125">
        <f t="shared" si="1248"/>
        <v>0</v>
      </c>
      <c r="AN631" s="123"/>
      <c r="AO631" s="124">
        <f t="shared" si="1249"/>
        <v>0</v>
      </c>
      <c r="AP631" s="125">
        <f t="shared" si="1250"/>
        <v>0</v>
      </c>
      <c r="AQ631" s="123"/>
      <c r="AR631" s="124">
        <f t="shared" si="1251"/>
        <v>0</v>
      </c>
      <c r="AS631" s="125">
        <f t="shared" si="1252"/>
        <v>0</v>
      </c>
      <c r="AT631" s="124">
        <f t="shared" si="1253"/>
        <v>1</v>
      </c>
      <c r="AU631" s="104">
        <f t="shared" si="1254"/>
        <v>27.78</v>
      </c>
      <c r="AW631" s="21" t="s">
        <v>1265</v>
      </c>
    </row>
    <row r="632" spans="1:49" hidden="1" outlineLevel="1" x14ac:dyDescent="0.25">
      <c r="A632" s="380" t="s">
        <v>1220</v>
      </c>
      <c r="B632" s="381" t="s">
        <v>895</v>
      </c>
      <c r="C632" s="346" t="s">
        <v>97</v>
      </c>
      <c r="D632" s="347">
        <v>1</v>
      </c>
      <c r="E632" s="349">
        <f>'02_P.O.S_N.N.L'!E630</f>
        <v>29.1</v>
      </c>
      <c r="F632" s="349">
        <f>'02_P.O.S_N.N.L'!F630</f>
        <v>29.1</v>
      </c>
      <c r="G632" s="123"/>
      <c r="H632" s="124">
        <f t="shared" si="1227"/>
        <v>0</v>
      </c>
      <c r="I632" s="125">
        <f t="shared" si="1228"/>
        <v>0</v>
      </c>
      <c r="J632" s="123"/>
      <c r="K632" s="124">
        <f t="shared" si="1229"/>
        <v>0</v>
      </c>
      <c r="L632" s="125">
        <f t="shared" si="1230"/>
        <v>0</v>
      </c>
      <c r="M632" s="123"/>
      <c r="N632" s="124">
        <f t="shared" si="1231"/>
        <v>0</v>
      </c>
      <c r="O632" s="125">
        <f t="shared" si="1232"/>
        <v>0</v>
      </c>
      <c r="P632" s="123"/>
      <c r="Q632" s="124">
        <f t="shared" si="1233"/>
        <v>0</v>
      </c>
      <c r="R632" s="125">
        <f t="shared" si="1234"/>
        <v>0</v>
      </c>
      <c r="S632" s="123">
        <v>1</v>
      </c>
      <c r="T632" s="124">
        <f t="shared" si="1235"/>
        <v>1</v>
      </c>
      <c r="U632" s="125">
        <f t="shared" si="1236"/>
        <v>29.1</v>
      </c>
      <c r="V632" s="123"/>
      <c r="W632" s="124">
        <f t="shared" si="1237"/>
        <v>0</v>
      </c>
      <c r="X632" s="125">
        <f t="shared" si="1238"/>
        <v>0</v>
      </c>
      <c r="Y632" s="123"/>
      <c r="Z632" s="124">
        <f t="shared" si="1239"/>
        <v>0</v>
      </c>
      <c r="AA632" s="125">
        <f t="shared" si="1240"/>
        <v>0</v>
      </c>
      <c r="AB632" s="123"/>
      <c r="AC632" s="124">
        <f t="shared" si="1241"/>
        <v>0</v>
      </c>
      <c r="AD632" s="125">
        <f t="shared" si="1242"/>
        <v>0</v>
      </c>
      <c r="AE632" s="123"/>
      <c r="AF632" s="124">
        <f t="shared" si="1243"/>
        <v>0</v>
      </c>
      <c r="AG632" s="125">
        <f t="shared" si="1244"/>
        <v>0</v>
      </c>
      <c r="AH632" s="123"/>
      <c r="AI632" s="124">
        <f t="shared" si="1245"/>
        <v>0</v>
      </c>
      <c r="AJ632" s="125">
        <f t="shared" si="1246"/>
        <v>0</v>
      </c>
      <c r="AK632" s="123"/>
      <c r="AL632" s="124">
        <f t="shared" si="1247"/>
        <v>0</v>
      </c>
      <c r="AM632" s="125">
        <f t="shared" si="1248"/>
        <v>0</v>
      </c>
      <c r="AN632" s="123"/>
      <c r="AO632" s="124">
        <f t="shared" si="1249"/>
        <v>0</v>
      </c>
      <c r="AP632" s="125">
        <f t="shared" si="1250"/>
        <v>0</v>
      </c>
      <c r="AQ632" s="123"/>
      <c r="AR632" s="124">
        <f t="shared" si="1251"/>
        <v>0</v>
      </c>
      <c r="AS632" s="125">
        <f t="shared" si="1252"/>
        <v>0</v>
      </c>
      <c r="AT632" s="124">
        <f t="shared" si="1253"/>
        <v>1</v>
      </c>
      <c r="AU632" s="104">
        <f t="shared" si="1254"/>
        <v>29.1</v>
      </c>
      <c r="AW632" s="21" t="s">
        <v>1265</v>
      </c>
    </row>
    <row r="633" spans="1:49" hidden="1" outlineLevel="1" x14ac:dyDescent="0.25">
      <c r="A633" s="380" t="s">
        <v>1221</v>
      </c>
      <c r="B633" s="381" t="s">
        <v>896</v>
      </c>
      <c r="C633" s="346" t="s">
        <v>97</v>
      </c>
      <c r="D633" s="347">
        <v>6</v>
      </c>
      <c r="E633" s="349">
        <f>'02_P.O.S_N.N.L'!E631</f>
        <v>9.3699999999999992</v>
      </c>
      <c r="F633" s="349">
        <f>'02_P.O.S_N.N.L'!F631</f>
        <v>56.22</v>
      </c>
      <c r="G633" s="123"/>
      <c r="H633" s="124">
        <f t="shared" si="1227"/>
        <v>0</v>
      </c>
      <c r="I633" s="125">
        <f t="shared" si="1228"/>
        <v>0</v>
      </c>
      <c r="J633" s="123"/>
      <c r="K633" s="124">
        <f t="shared" si="1229"/>
        <v>0</v>
      </c>
      <c r="L633" s="125">
        <f t="shared" si="1230"/>
        <v>0</v>
      </c>
      <c r="M633" s="123"/>
      <c r="N633" s="124">
        <f t="shared" si="1231"/>
        <v>0</v>
      </c>
      <c r="O633" s="125">
        <f t="shared" si="1232"/>
        <v>0</v>
      </c>
      <c r="P633" s="123"/>
      <c r="Q633" s="124">
        <f t="shared" si="1233"/>
        <v>0</v>
      </c>
      <c r="R633" s="125">
        <f t="shared" si="1234"/>
        <v>0</v>
      </c>
      <c r="S633" s="123">
        <v>6</v>
      </c>
      <c r="T633" s="124">
        <f t="shared" si="1235"/>
        <v>1</v>
      </c>
      <c r="U633" s="125">
        <f t="shared" si="1236"/>
        <v>56.22</v>
      </c>
      <c r="V633" s="123"/>
      <c r="W633" s="124">
        <f t="shared" si="1237"/>
        <v>0</v>
      </c>
      <c r="X633" s="125">
        <f t="shared" si="1238"/>
        <v>0</v>
      </c>
      <c r="Y633" s="123"/>
      <c r="Z633" s="124">
        <f t="shared" si="1239"/>
        <v>0</v>
      </c>
      <c r="AA633" s="125">
        <f t="shared" si="1240"/>
        <v>0</v>
      </c>
      <c r="AB633" s="123"/>
      <c r="AC633" s="124">
        <f t="shared" si="1241"/>
        <v>0</v>
      </c>
      <c r="AD633" s="125">
        <f t="shared" si="1242"/>
        <v>0</v>
      </c>
      <c r="AE633" s="123"/>
      <c r="AF633" s="124">
        <f t="shared" si="1243"/>
        <v>0</v>
      </c>
      <c r="AG633" s="125">
        <f t="shared" si="1244"/>
        <v>0</v>
      </c>
      <c r="AH633" s="123"/>
      <c r="AI633" s="124">
        <f t="shared" si="1245"/>
        <v>0</v>
      </c>
      <c r="AJ633" s="125">
        <f t="shared" si="1246"/>
        <v>0</v>
      </c>
      <c r="AK633" s="123"/>
      <c r="AL633" s="124">
        <f t="shared" si="1247"/>
        <v>0</v>
      </c>
      <c r="AM633" s="125">
        <f t="shared" si="1248"/>
        <v>0</v>
      </c>
      <c r="AN633" s="123"/>
      <c r="AO633" s="124">
        <f t="shared" si="1249"/>
        <v>0</v>
      </c>
      <c r="AP633" s="125">
        <f t="shared" si="1250"/>
        <v>0</v>
      </c>
      <c r="AQ633" s="123"/>
      <c r="AR633" s="124">
        <f t="shared" si="1251"/>
        <v>0</v>
      </c>
      <c r="AS633" s="125">
        <f t="shared" si="1252"/>
        <v>0</v>
      </c>
      <c r="AT633" s="124">
        <f t="shared" si="1253"/>
        <v>1</v>
      </c>
      <c r="AU633" s="104">
        <f t="shared" si="1254"/>
        <v>56.22</v>
      </c>
      <c r="AW633" s="21" t="s">
        <v>1265</v>
      </c>
    </row>
    <row r="634" spans="1:49" hidden="1" outlineLevel="1" x14ac:dyDescent="0.25">
      <c r="A634" s="380" t="s">
        <v>1222</v>
      </c>
      <c r="B634" s="381" t="s">
        <v>897</v>
      </c>
      <c r="C634" s="346" t="s">
        <v>97</v>
      </c>
      <c r="D634" s="347">
        <v>7</v>
      </c>
      <c r="E634" s="349">
        <f>'02_P.O.S_N.N.L'!E632</f>
        <v>8.6199999999999992</v>
      </c>
      <c r="F634" s="349">
        <f>'02_P.O.S_N.N.L'!F632</f>
        <v>60.339999999999996</v>
      </c>
      <c r="G634" s="123"/>
      <c r="H634" s="124">
        <f t="shared" si="1227"/>
        <v>0</v>
      </c>
      <c r="I634" s="125">
        <f t="shared" si="1228"/>
        <v>0</v>
      </c>
      <c r="J634" s="123"/>
      <c r="K634" s="124">
        <f t="shared" si="1229"/>
        <v>0</v>
      </c>
      <c r="L634" s="125">
        <f t="shared" si="1230"/>
        <v>0</v>
      </c>
      <c r="M634" s="123"/>
      <c r="N634" s="124">
        <f t="shared" si="1231"/>
        <v>0</v>
      </c>
      <c r="O634" s="125">
        <f t="shared" si="1232"/>
        <v>0</v>
      </c>
      <c r="P634" s="123"/>
      <c r="Q634" s="124">
        <f t="shared" si="1233"/>
        <v>0</v>
      </c>
      <c r="R634" s="125">
        <f t="shared" si="1234"/>
        <v>0</v>
      </c>
      <c r="S634" s="123">
        <v>7</v>
      </c>
      <c r="T634" s="124">
        <f t="shared" si="1235"/>
        <v>1</v>
      </c>
      <c r="U634" s="125">
        <f t="shared" si="1236"/>
        <v>60.34</v>
      </c>
      <c r="V634" s="123"/>
      <c r="W634" s="124">
        <f t="shared" si="1237"/>
        <v>0</v>
      </c>
      <c r="X634" s="125">
        <f t="shared" si="1238"/>
        <v>0</v>
      </c>
      <c r="Y634" s="123"/>
      <c r="Z634" s="124">
        <f t="shared" si="1239"/>
        <v>0</v>
      </c>
      <c r="AA634" s="125">
        <f t="shared" si="1240"/>
        <v>0</v>
      </c>
      <c r="AB634" s="123"/>
      <c r="AC634" s="124">
        <f t="shared" si="1241"/>
        <v>0</v>
      </c>
      <c r="AD634" s="125">
        <f t="shared" si="1242"/>
        <v>0</v>
      </c>
      <c r="AE634" s="123"/>
      <c r="AF634" s="124">
        <f t="shared" si="1243"/>
        <v>0</v>
      </c>
      <c r="AG634" s="125">
        <f t="shared" si="1244"/>
        <v>0</v>
      </c>
      <c r="AH634" s="123"/>
      <c r="AI634" s="124">
        <f t="shared" si="1245"/>
        <v>0</v>
      </c>
      <c r="AJ634" s="125">
        <f t="shared" si="1246"/>
        <v>0</v>
      </c>
      <c r="AK634" s="123"/>
      <c r="AL634" s="124">
        <f t="shared" si="1247"/>
        <v>0</v>
      </c>
      <c r="AM634" s="125">
        <f t="shared" si="1248"/>
        <v>0</v>
      </c>
      <c r="AN634" s="123"/>
      <c r="AO634" s="124">
        <f t="shared" si="1249"/>
        <v>0</v>
      </c>
      <c r="AP634" s="125">
        <f t="shared" si="1250"/>
        <v>0</v>
      </c>
      <c r="AQ634" s="123"/>
      <c r="AR634" s="124">
        <f t="shared" si="1251"/>
        <v>0</v>
      </c>
      <c r="AS634" s="125">
        <f t="shared" si="1252"/>
        <v>0</v>
      </c>
      <c r="AT634" s="124">
        <f t="shared" si="1253"/>
        <v>1.0000000000000002</v>
      </c>
      <c r="AU634" s="104">
        <f t="shared" si="1254"/>
        <v>60.34</v>
      </c>
      <c r="AW634" s="21" t="s">
        <v>1265</v>
      </c>
    </row>
    <row r="635" spans="1:49" hidden="1" outlineLevel="1" x14ac:dyDescent="0.25">
      <c r="A635" s="380" t="s">
        <v>1223</v>
      </c>
      <c r="B635" s="381" t="s">
        <v>898</v>
      </c>
      <c r="C635" s="346" t="s">
        <v>97</v>
      </c>
      <c r="D635" s="347">
        <v>1</v>
      </c>
      <c r="E635" s="349">
        <f>'02_P.O.S_N.N.L'!E633</f>
        <v>10.71</v>
      </c>
      <c r="F635" s="349">
        <f>'02_P.O.S_N.N.L'!F633</f>
        <v>10.71</v>
      </c>
      <c r="G635" s="123"/>
      <c r="H635" s="124">
        <f t="shared" si="1227"/>
        <v>0</v>
      </c>
      <c r="I635" s="125">
        <f t="shared" si="1228"/>
        <v>0</v>
      </c>
      <c r="J635" s="123"/>
      <c r="K635" s="124">
        <f t="shared" si="1229"/>
        <v>0</v>
      </c>
      <c r="L635" s="125">
        <f t="shared" si="1230"/>
        <v>0</v>
      </c>
      <c r="M635" s="123"/>
      <c r="N635" s="124">
        <f t="shared" si="1231"/>
        <v>0</v>
      </c>
      <c r="O635" s="125">
        <f t="shared" si="1232"/>
        <v>0</v>
      </c>
      <c r="P635" s="123"/>
      <c r="Q635" s="124">
        <f t="shared" si="1233"/>
        <v>0</v>
      </c>
      <c r="R635" s="125">
        <f t="shared" si="1234"/>
        <v>0</v>
      </c>
      <c r="S635" s="123">
        <v>1</v>
      </c>
      <c r="T635" s="124">
        <f t="shared" si="1235"/>
        <v>1</v>
      </c>
      <c r="U635" s="125">
        <f t="shared" si="1236"/>
        <v>10.71</v>
      </c>
      <c r="V635" s="123"/>
      <c r="W635" s="124">
        <f t="shared" si="1237"/>
        <v>0</v>
      </c>
      <c r="X635" s="125">
        <f t="shared" si="1238"/>
        <v>0</v>
      </c>
      <c r="Y635" s="123"/>
      <c r="Z635" s="124">
        <f t="shared" si="1239"/>
        <v>0</v>
      </c>
      <c r="AA635" s="125">
        <f t="shared" si="1240"/>
        <v>0</v>
      </c>
      <c r="AB635" s="123"/>
      <c r="AC635" s="124">
        <f t="shared" si="1241"/>
        <v>0</v>
      </c>
      <c r="AD635" s="125">
        <f t="shared" si="1242"/>
        <v>0</v>
      </c>
      <c r="AE635" s="123"/>
      <c r="AF635" s="124">
        <f t="shared" si="1243"/>
        <v>0</v>
      </c>
      <c r="AG635" s="125">
        <f t="shared" si="1244"/>
        <v>0</v>
      </c>
      <c r="AH635" s="123"/>
      <c r="AI635" s="124">
        <f t="shared" si="1245"/>
        <v>0</v>
      </c>
      <c r="AJ635" s="125">
        <f t="shared" si="1246"/>
        <v>0</v>
      </c>
      <c r="AK635" s="123"/>
      <c r="AL635" s="124">
        <f t="shared" si="1247"/>
        <v>0</v>
      </c>
      <c r="AM635" s="125">
        <f t="shared" si="1248"/>
        <v>0</v>
      </c>
      <c r="AN635" s="123"/>
      <c r="AO635" s="124">
        <f t="shared" si="1249"/>
        <v>0</v>
      </c>
      <c r="AP635" s="125">
        <f t="shared" si="1250"/>
        <v>0</v>
      </c>
      <c r="AQ635" s="123"/>
      <c r="AR635" s="124">
        <f t="shared" si="1251"/>
        <v>0</v>
      </c>
      <c r="AS635" s="125">
        <f t="shared" si="1252"/>
        <v>0</v>
      </c>
      <c r="AT635" s="124">
        <f t="shared" si="1253"/>
        <v>1</v>
      </c>
      <c r="AU635" s="104">
        <f t="shared" si="1254"/>
        <v>10.71</v>
      </c>
      <c r="AW635" s="21" t="s">
        <v>1265</v>
      </c>
    </row>
    <row r="636" spans="1:49" hidden="1" outlineLevel="1" x14ac:dyDescent="0.25">
      <c r="A636" s="380" t="s">
        <v>1224</v>
      </c>
      <c r="B636" s="381" t="s">
        <v>899</v>
      </c>
      <c r="C636" s="346" t="s">
        <v>97</v>
      </c>
      <c r="D636" s="347">
        <v>5</v>
      </c>
      <c r="E636" s="349">
        <f>'02_P.O.S_N.N.L'!E634</f>
        <v>15.53</v>
      </c>
      <c r="F636" s="349">
        <f>'02_P.O.S_N.N.L'!F634</f>
        <v>77.649999999999991</v>
      </c>
      <c r="G636" s="123"/>
      <c r="H636" s="124">
        <f t="shared" si="1227"/>
        <v>0</v>
      </c>
      <c r="I636" s="125">
        <f t="shared" si="1228"/>
        <v>0</v>
      </c>
      <c r="J636" s="123"/>
      <c r="K636" s="124">
        <f t="shared" si="1229"/>
        <v>0</v>
      </c>
      <c r="L636" s="125">
        <f t="shared" si="1230"/>
        <v>0</v>
      </c>
      <c r="M636" s="123"/>
      <c r="N636" s="124">
        <f t="shared" si="1231"/>
        <v>0</v>
      </c>
      <c r="O636" s="125">
        <f t="shared" si="1232"/>
        <v>0</v>
      </c>
      <c r="P636" s="123"/>
      <c r="Q636" s="124">
        <f t="shared" si="1233"/>
        <v>0</v>
      </c>
      <c r="R636" s="125">
        <f t="shared" si="1234"/>
        <v>0</v>
      </c>
      <c r="S636" s="123">
        <v>5</v>
      </c>
      <c r="T636" s="124">
        <f t="shared" si="1235"/>
        <v>1</v>
      </c>
      <c r="U636" s="125">
        <f t="shared" si="1236"/>
        <v>77.650000000000006</v>
      </c>
      <c r="V636" s="123"/>
      <c r="W636" s="124">
        <f t="shared" si="1237"/>
        <v>0</v>
      </c>
      <c r="X636" s="125">
        <f t="shared" si="1238"/>
        <v>0</v>
      </c>
      <c r="Y636" s="123"/>
      <c r="Z636" s="124">
        <f t="shared" si="1239"/>
        <v>0</v>
      </c>
      <c r="AA636" s="125">
        <f t="shared" si="1240"/>
        <v>0</v>
      </c>
      <c r="AB636" s="123"/>
      <c r="AC636" s="124">
        <f t="shared" si="1241"/>
        <v>0</v>
      </c>
      <c r="AD636" s="125">
        <f t="shared" si="1242"/>
        <v>0</v>
      </c>
      <c r="AE636" s="123"/>
      <c r="AF636" s="124">
        <f t="shared" si="1243"/>
        <v>0</v>
      </c>
      <c r="AG636" s="125">
        <f t="shared" si="1244"/>
        <v>0</v>
      </c>
      <c r="AH636" s="123"/>
      <c r="AI636" s="124">
        <f t="shared" si="1245"/>
        <v>0</v>
      </c>
      <c r="AJ636" s="125">
        <f t="shared" si="1246"/>
        <v>0</v>
      </c>
      <c r="AK636" s="123"/>
      <c r="AL636" s="124">
        <f t="shared" si="1247"/>
        <v>0</v>
      </c>
      <c r="AM636" s="125">
        <f t="shared" si="1248"/>
        <v>0</v>
      </c>
      <c r="AN636" s="123"/>
      <c r="AO636" s="124">
        <f t="shared" si="1249"/>
        <v>0</v>
      </c>
      <c r="AP636" s="125">
        <f t="shared" si="1250"/>
        <v>0</v>
      </c>
      <c r="AQ636" s="123"/>
      <c r="AR636" s="124">
        <f t="shared" si="1251"/>
        <v>0</v>
      </c>
      <c r="AS636" s="125">
        <f t="shared" si="1252"/>
        <v>0</v>
      </c>
      <c r="AT636" s="124">
        <f t="shared" si="1253"/>
        <v>1.0000000000000002</v>
      </c>
      <c r="AU636" s="104">
        <f t="shared" si="1254"/>
        <v>77.650000000000006</v>
      </c>
      <c r="AW636" s="21" t="s">
        <v>1265</v>
      </c>
    </row>
    <row r="637" spans="1:49" hidden="1" outlineLevel="1" x14ac:dyDescent="0.25">
      <c r="A637" s="380" t="s">
        <v>1225</v>
      </c>
      <c r="B637" s="381" t="s">
        <v>900</v>
      </c>
      <c r="C637" s="346" t="s">
        <v>97</v>
      </c>
      <c r="D637" s="347">
        <v>5</v>
      </c>
      <c r="E637" s="349">
        <f>'02_P.O.S_N.N.L'!E635</f>
        <v>13</v>
      </c>
      <c r="F637" s="349">
        <f>'02_P.O.S_N.N.L'!F635</f>
        <v>65</v>
      </c>
      <c r="G637" s="123"/>
      <c r="H637" s="124">
        <f t="shared" si="1227"/>
        <v>0</v>
      </c>
      <c r="I637" s="125">
        <f t="shared" si="1228"/>
        <v>0</v>
      </c>
      <c r="J637" s="123"/>
      <c r="K637" s="124">
        <f t="shared" si="1229"/>
        <v>0</v>
      </c>
      <c r="L637" s="125">
        <f t="shared" si="1230"/>
        <v>0</v>
      </c>
      <c r="M637" s="123"/>
      <c r="N637" s="124">
        <f t="shared" si="1231"/>
        <v>0</v>
      </c>
      <c r="O637" s="125">
        <f t="shared" si="1232"/>
        <v>0</v>
      </c>
      <c r="P637" s="123"/>
      <c r="Q637" s="124">
        <f t="shared" si="1233"/>
        <v>0</v>
      </c>
      <c r="R637" s="125">
        <f t="shared" si="1234"/>
        <v>0</v>
      </c>
      <c r="S637" s="123">
        <v>5</v>
      </c>
      <c r="T637" s="124">
        <f t="shared" si="1235"/>
        <v>1</v>
      </c>
      <c r="U637" s="125">
        <f t="shared" si="1236"/>
        <v>65</v>
      </c>
      <c r="V637" s="123"/>
      <c r="W637" s="124">
        <f t="shared" si="1237"/>
        <v>0</v>
      </c>
      <c r="X637" s="125">
        <f t="shared" si="1238"/>
        <v>0</v>
      </c>
      <c r="Y637" s="123"/>
      <c r="Z637" s="124">
        <f t="shared" si="1239"/>
        <v>0</v>
      </c>
      <c r="AA637" s="125">
        <f t="shared" si="1240"/>
        <v>0</v>
      </c>
      <c r="AB637" s="123"/>
      <c r="AC637" s="124">
        <f t="shared" si="1241"/>
        <v>0</v>
      </c>
      <c r="AD637" s="125">
        <f t="shared" si="1242"/>
        <v>0</v>
      </c>
      <c r="AE637" s="123"/>
      <c r="AF637" s="124">
        <f t="shared" si="1243"/>
        <v>0</v>
      </c>
      <c r="AG637" s="125">
        <f t="shared" si="1244"/>
        <v>0</v>
      </c>
      <c r="AH637" s="123"/>
      <c r="AI637" s="124">
        <f t="shared" si="1245"/>
        <v>0</v>
      </c>
      <c r="AJ637" s="125">
        <f t="shared" si="1246"/>
        <v>0</v>
      </c>
      <c r="AK637" s="123"/>
      <c r="AL637" s="124">
        <f t="shared" si="1247"/>
        <v>0</v>
      </c>
      <c r="AM637" s="125">
        <f t="shared" si="1248"/>
        <v>0</v>
      </c>
      <c r="AN637" s="123"/>
      <c r="AO637" s="124">
        <f t="shared" si="1249"/>
        <v>0</v>
      </c>
      <c r="AP637" s="125">
        <f t="shared" si="1250"/>
        <v>0</v>
      </c>
      <c r="AQ637" s="123"/>
      <c r="AR637" s="124">
        <f t="shared" si="1251"/>
        <v>0</v>
      </c>
      <c r="AS637" s="125">
        <f t="shared" si="1252"/>
        <v>0</v>
      </c>
      <c r="AT637" s="124">
        <f t="shared" si="1253"/>
        <v>1</v>
      </c>
      <c r="AU637" s="104">
        <f t="shared" si="1254"/>
        <v>65</v>
      </c>
      <c r="AW637" s="21" t="s">
        <v>1265</v>
      </c>
    </row>
    <row r="638" spans="1:49" hidden="1" outlineLevel="1" x14ac:dyDescent="0.25">
      <c r="A638" s="380" t="s">
        <v>1226</v>
      </c>
      <c r="B638" s="381" t="s">
        <v>901</v>
      </c>
      <c r="C638" s="346" t="s">
        <v>97</v>
      </c>
      <c r="D638" s="347">
        <v>4</v>
      </c>
      <c r="E638" s="349">
        <f>'02_P.O.S_N.N.L'!E636</f>
        <v>8.32</v>
      </c>
      <c r="F638" s="349">
        <f>'02_P.O.S_N.N.L'!F636</f>
        <v>33.28</v>
      </c>
      <c r="G638" s="123"/>
      <c r="H638" s="124">
        <f t="shared" si="1227"/>
        <v>0</v>
      </c>
      <c r="I638" s="125">
        <f t="shared" si="1228"/>
        <v>0</v>
      </c>
      <c r="J638" s="123"/>
      <c r="K638" s="124">
        <f t="shared" si="1229"/>
        <v>0</v>
      </c>
      <c r="L638" s="125">
        <f t="shared" si="1230"/>
        <v>0</v>
      </c>
      <c r="M638" s="123"/>
      <c r="N638" s="124">
        <f t="shared" si="1231"/>
        <v>0</v>
      </c>
      <c r="O638" s="125">
        <f t="shared" si="1232"/>
        <v>0</v>
      </c>
      <c r="P638" s="123"/>
      <c r="Q638" s="124">
        <f t="shared" si="1233"/>
        <v>0</v>
      </c>
      <c r="R638" s="125">
        <f t="shared" si="1234"/>
        <v>0</v>
      </c>
      <c r="S638" s="123">
        <v>4</v>
      </c>
      <c r="T638" s="124">
        <f t="shared" si="1235"/>
        <v>1</v>
      </c>
      <c r="U638" s="125">
        <f t="shared" si="1236"/>
        <v>33.28</v>
      </c>
      <c r="V638" s="123"/>
      <c r="W638" s="124">
        <f t="shared" si="1237"/>
        <v>0</v>
      </c>
      <c r="X638" s="125">
        <f t="shared" si="1238"/>
        <v>0</v>
      </c>
      <c r="Y638" s="123"/>
      <c r="Z638" s="124">
        <f t="shared" si="1239"/>
        <v>0</v>
      </c>
      <c r="AA638" s="125">
        <f t="shared" si="1240"/>
        <v>0</v>
      </c>
      <c r="AB638" s="123"/>
      <c r="AC638" s="124">
        <f t="shared" si="1241"/>
        <v>0</v>
      </c>
      <c r="AD638" s="125">
        <f t="shared" si="1242"/>
        <v>0</v>
      </c>
      <c r="AE638" s="123"/>
      <c r="AF638" s="124">
        <f t="shared" si="1243"/>
        <v>0</v>
      </c>
      <c r="AG638" s="125">
        <f t="shared" si="1244"/>
        <v>0</v>
      </c>
      <c r="AH638" s="123"/>
      <c r="AI638" s="124">
        <f t="shared" si="1245"/>
        <v>0</v>
      </c>
      <c r="AJ638" s="125">
        <f t="shared" si="1246"/>
        <v>0</v>
      </c>
      <c r="AK638" s="123"/>
      <c r="AL638" s="124">
        <f t="shared" si="1247"/>
        <v>0</v>
      </c>
      <c r="AM638" s="125">
        <f t="shared" si="1248"/>
        <v>0</v>
      </c>
      <c r="AN638" s="123"/>
      <c r="AO638" s="124">
        <f t="shared" si="1249"/>
        <v>0</v>
      </c>
      <c r="AP638" s="125">
        <f t="shared" si="1250"/>
        <v>0</v>
      </c>
      <c r="AQ638" s="123"/>
      <c r="AR638" s="124">
        <f t="shared" si="1251"/>
        <v>0</v>
      </c>
      <c r="AS638" s="125">
        <f t="shared" si="1252"/>
        <v>0</v>
      </c>
      <c r="AT638" s="124">
        <f t="shared" si="1253"/>
        <v>1</v>
      </c>
      <c r="AU638" s="104">
        <f t="shared" si="1254"/>
        <v>33.28</v>
      </c>
      <c r="AW638" s="21" t="s">
        <v>1265</v>
      </c>
    </row>
    <row r="639" spans="1:49" hidden="1" outlineLevel="1" x14ac:dyDescent="0.25">
      <c r="A639" s="380" t="s">
        <v>1227</v>
      </c>
      <c r="B639" s="381" t="s">
        <v>902</v>
      </c>
      <c r="C639" s="346" t="s">
        <v>97</v>
      </c>
      <c r="D639" s="347">
        <v>3</v>
      </c>
      <c r="E639" s="349">
        <f>'02_P.O.S_N.N.L'!E637</f>
        <v>1.62</v>
      </c>
      <c r="F639" s="349">
        <f>'02_P.O.S_N.N.L'!F637</f>
        <v>4.8600000000000003</v>
      </c>
      <c r="G639" s="123"/>
      <c r="H639" s="124">
        <f t="shared" si="1227"/>
        <v>0</v>
      </c>
      <c r="I639" s="125">
        <f t="shared" si="1228"/>
        <v>0</v>
      </c>
      <c r="J639" s="123"/>
      <c r="K639" s="124">
        <f t="shared" si="1229"/>
        <v>0</v>
      </c>
      <c r="L639" s="125">
        <f t="shared" si="1230"/>
        <v>0</v>
      </c>
      <c r="M639" s="123"/>
      <c r="N639" s="124">
        <f t="shared" si="1231"/>
        <v>0</v>
      </c>
      <c r="O639" s="125">
        <f t="shared" si="1232"/>
        <v>0</v>
      </c>
      <c r="P639" s="123"/>
      <c r="Q639" s="124">
        <f t="shared" si="1233"/>
        <v>0</v>
      </c>
      <c r="R639" s="125">
        <f t="shared" si="1234"/>
        <v>0</v>
      </c>
      <c r="S639" s="123">
        <v>3</v>
      </c>
      <c r="T639" s="124">
        <f t="shared" si="1235"/>
        <v>1</v>
      </c>
      <c r="U639" s="125">
        <f t="shared" si="1236"/>
        <v>4.8600000000000003</v>
      </c>
      <c r="V639" s="123"/>
      <c r="W639" s="124">
        <f t="shared" si="1237"/>
        <v>0</v>
      </c>
      <c r="X639" s="125">
        <f t="shared" si="1238"/>
        <v>0</v>
      </c>
      <c r="Y639" s="123"/>
      <c r="Z639" s="124">
        <f t="shared" si="1239"/>
        <v>0</v>
      </c>
      <c r="AA639" s="125">
        <f t="shared" si="1240"/>
        <v>0</v>
      </c>
      <c r="AB639" s="123"/>
      <c r="AC639" s="124">
        <f t="shared" si="1241"/>
        <v>0</v>
      </c>
      <c r="AD639" s="125">
        <f t="shared" si="1242"/>
        <v>0</v>
      </c>
      <c r="AE639" s="123"/>
      <c r="AF639" s="124">
        <f t="shared" si="1243"/>
        <v>0</v>
      </c>
      <c r="AG639" s="125">
        <f t="shared" si="1244"/>
        <v>0</v>
      </c>
      <c r="AH639" s="123"/>
      <c r="AI639" s="124">
        <f t="shared" si="1245"/>
        <v>0</v>
      </c>
      <c r="AJ639" s="125">
        <f t="shared" si="1246"/>
        <v>0</v>
      </c>
      <c r="AK639" s="123"/>
      <c r="AL639" s="124">
        <f t="shared" si="1247"/>
        <v>0</v>
      </c>
      <c r="AM639" s="125">
        <f t="shared" si="1248"/>
        <v>0</v>
      </c>
      <c r="AN639" s="123"/>
      <c r="AO639" s="124">
        <f t="shared" si="1249"/>
        <v>0</v>
      </c>
      <c r="AP639" s="125">
        <f t="shared" si="1250"/>
        <v>0</v>
      </c>
      <c r="AQ639" s="123"/>
      <c r="AR639" s="124">
        <f t="shared" si="1251"/>
        <v>0</v>
      </c>
      <c r="AS639" s="125">
        <f t="shared" si="1252"/>
        <v>0</v>
      </c>
      <c r="AT639" s="124">
        <f t="shared" si="1253"/>
        <v>1</v>
      </c>
      <c r="AU639" s="104">
        <f t="shared" si="1254"/>
        <v>4.8600000000000003</v>
      </c>
      <c r="AW639" s="21" t="s">
        <v>1265</v>
      </c>
    </row>
    <row r="640" spans="1:49" hidden="1" outlineLevel="1" x14ac:dyDescent="0.25">
      <c r="A640" s="380" t="s">
        <v>1228</v>
      </c>
      <c r="B640" s="381" t="s">
        <v>903</v>
      </c>
      <c r="C640" s="346" t="s">
        <v>97</v>
      </c>
      <c r="D640" s="349">
        <v>12</v>
      </c>
      <c r="E640" s="349">
        <f>'02_P.O.S_N.N.L'!E638</f>
        <v>0.85</v>
      </c>
      <c r="F640" s="349">
        <f>'02_P.O.S_N.N.L'!F638</f>
        <v>10.199999999999999</v>
      </c>
      <c r="G640" s="123"/>
      <c r="H640" s="124">
        <f t="shared" si="1227"/>
        <v>0</v>
      </c>
      <c r="I640" s="125">
        <f t="shared" si="1228"/>
        <v>0</v>
      </c>
      <c r="J640" s="123"/>
      <c r="K640" s="124">
        <f t="shared" si="1229"/>
        <v>0</v>
      </c>
      <c r="L640" s="125">
        <f t="shared" si="1230"/>
        <v>0</v>
      </c>
      <c r="M640" s="123"/>
      <c r="N640" s="124">
        <f t="shared" si="1231"/>
        <v>0</v>
      </c>
      <c r="O640" s="125">
        <f t="shared" si="1232"/>
        <v>0</v>
      </c>
      <c r="P640" s="123"/>
      <c r="Q640" s="124">
        <f t="shared" si="1233"/>
        <v>0</v>
      </c>
      <c r="R640" s="125">
        <f t="shared" si="1234"/>
        <v>0</v>
      </c>
      <c r="S640" s="123">
        <v>12</v>
      </c>
      <c r="T640" s="124">
        <f t="shared" si="1235"/>
        <v>1</v>
      </c>
      <c r="U640" s="125">
        <f t="shared" si="1236"/>
        <v>10.199999999999999</v>
      </c>
      <c r="V640" s="123"/>
      <c r="W640" s="124">
        <f t="shared" si="1237"/>
        <v>0</v>
      </c>
      <c r="X640" s="125">
        <f t="shared" si="1238"/>
        <v>0</v>
      </c>
      <c r="Y640" s="123"/>
      <c r="Z640" s="124">
        <f t="shared" si="1239"/>
        <v>0</v>
      </c>
      <c r="AA640" s="125">
        <f t="shared" si="1240"/>
        <v>0</v>
      </c>
      <c r="AB640" s="123"/>
      <c r="AC640" s="124">
        <f t="shared" si="1241"/>
        <v>0</v>
      </c>
      <c r="AD640" s="125">
        <f t="shared" si="1242"/>
        <v>0</v>
      </c>
      <c r="AE640" s="123"/>
      <c r="AF640" s="124">
        <f t="shared" si="1243"/>
        <v>0</v>
      </c>
      <c r="AG640" s="125">
        <f t="shared" si="1244"/>
        <v>0</v>
      </c>
      <c r="AH640" s="123"/>
      <c r="AI640" s="124">
        <f t="shared" si="1245"/>
        <v>0</v>
      </c>
      <c r="AJ640" s="125">
        <f t="shared" si="1246"/>
        <v>0</v>
      </c>
      <c r="AK640" s="123"/>
      <c r="AL640" s="124">
        <f t="shared" si="1247"/>
        <v>0</v>
      </c>
      <c r="AM640" s="125">
        <f t="shared" si="1248"/>
        <v>0</v>
      </c>
      <c r="AN640" s="123"/>
      <c r="AO640" s="124">
        <f t="shared" si="1249"/>
        <v>0</v>
      </c>
      <c r="AP640" s="125">
        <f t="shared" si="1250"/>
        <v>0</v>
      </c>
      <c r="AQ640" s="123"/>
      <c r="AR640" s="124">
        <f t="shared" si="1251"/>
        <v>0</v>
      </c>
      <c r="AS640" s="125">
        <f t="shared" si="1252"/>
        <v>0</v>
      </c>
      <c r="AT640" s="124">
        <f t="shared" si="1253"/>
        <v>1</v>
      </c>
      <c r="AU640" s="104">
        <f t="shared" si="1254"/>
        <v>10.199999999999999</v>
      </c>
      <c r="AW640" s="21" t="s">
        <v>1265</v>
      </c>
    </row>
    <row r="641" spans="1:49" hidden="1" outlineLevel="1" x14ac:dyDescent="0.25">
      <c r="A641" s="380" t="s">
        <v>1229</v>
      </c>
      <c r="B641" s="381" t="s">
        <v>904</v>
      </c>
      <c r="C641" s="346" t="s">
        <v>97</v>
      </c>
      <c r="D641" s="349">
        <v>24</v>
      </c>
      <c r="E641" s="349">
        <f>'02_P.O.S_N.N.L'!E639</f>
        <v>1.46</v>
      </c>
      <c r="F641" s="349">
        <f>'02_P.O.S_N.N.L'!F639</f>
        <v>35.04</v>
      </c>
      <c r="G641" s="123"/>
      <c r="H641" s="124">
        <f t="shared" si="1227"/>
        <v>0</v>
      </c>
      <c r="I641" s="125">
        <f t="shared" si="1228"/>
        <v>0</v>
      </c>
      <c r="J641" s="123"/>
      <c r="K641" s="124">
        <f t="shared" si="1229"/>
        <v>0</v>
      </c>
      <c r="L641" s="125">
        <f t="shared" si="1230"/>
        <v>0</v>
      </c>
      <c r="M641" s="123"/>
      <c r="N641" s="124">
        <f t="shared" si="1231"/>
        <v>0</v>
      </c>
      <c r="O641" s="125">
        <f t="shared" si="1232"/>
        <v>0</v>
      </c>
      <c r="P641" s="123"/>
      <c r="Q641" s="124">
        <f t="shared" si="1233"/>
        <v>0</v>
      </c>
      <c r="R641" s="125">
        <f t="shared" si="1234"/>
        <v>0</v>
      </c>
      <c r="S641" s="123">
        <v>24</v>
      </c>
      <c r="T641" s="124">
        <f t="shared" si="1235"/>
        <v>1</v>
      </c>
      <c r="U641" s="125">
        <f t="shared" si="1236"/>
        <v>35.04</v>
      </c>
      <c r="V641" s="123"/>
      <c r="W641" s="124">
        <f t="shared" si="1237"/>
        <v>0</v>
      </c>
      <c r="X641" s="125">
        <f t="shared" si="1238"/>
        <v>0</v>
      </c>
      <c r="Y641" s="123"/>
      <c r="Z641" s="124">
        <f t="shared" si="1239"/>
        <v>0</v>
      </c>
      <c r="AA641" s="125">
        <f t="shared" si="1240"/>
        <v>0</v>
      </c>
      <c r="AB641" s="123"/>
      <c r="AC641" s="124">
        <f t="shared" si="1241"/>
        <v>0</v>
      </c>
      <c r="AD641" s="125">
        <f t="shared" si="1242"/>
        <v>0</v>
      </c>
      <c r="AE641" s="123"/>
      <c r="AF641" s="124">
        <f t="shared" si="1243"/>
        <v>0</v>
      </c>
      <c r="AG641" s="125">
        <f t="shared" si="1244"/>
        <v>0</v>
      </c>
      <c r="AH641" s="123"/>
      <c r="AI641" s="124">
        <f t="shared" si="1245"/>
        <v>0</v>
      </c>
      <c r="AJ641" s="125">
        <f t="shared" si="1246"/>
        <v>0</v>
      </c>
      <c r="AK641" s="123"/>
      <c r="AL641" s="124">
        <f t="shared" si="1247"/>
        <v>0</v>
      </c>
      <c r="AM641" s="125">
        <f t="shared" si="1248"/>
        <v>0</v>
      </c>
      <c r="AN641" s="123"/>
      <c r="AO641" s="124">
        <f t="shared" si="1249"/>
        <v>0</v>
      </c>
      <c r="AP641" s="125">
        <f t="shared" si="1250"/>
        <v>0</v>
      </c>
      <c r="AQ641" s="123"/>
      <c r="AR641" s="124">
        <f t="shared" si="1251"/>
        <v>0</v>
      </c>
      <c r="AS641" s="125">
        <f t="shared" si="1252"/>
        <v>0</v>
      </c>
      <c r="AT641" s="124">
        <f t="shared" si="1253"/>
        <v>1</v>
      </c>
      <c r="AU641" s="104">
        <f t="shared" si="1254"/>
        <v>35.04</v>
      </c>
      <c r="AW641" s="21" t="s">
        <v>1265</v>
      </c>
    </row>
    <row r="642" spans="1:49" hidden="1" outlineLevel="1" x14ac:dyDescent="0.25">
      <c r="A642" s="380" t="s">
        <v>1230</v>
      </c>
      <c r="B642" s="381" t="s">
        <v>905</v>
      </c>
      <c r="C642" s="346" t="s">
        <v>97</v>
      </c>
      <c r="D642" s="347">
        <v>3</v>
      </c>
      <c r="E642" s="349">
        <f>'02_P.O.S_N.N.L'!E640</f>
        <v>2.48</v>
      </c>
      <c r="F642" s="349">
        <f>'02_P.O.S_N.N.L'!F640</f>
        <v>7.4399999999999995</v>
      </c>
      <c r="G642" s="123"/>
      <c r="H642" s="124">
        <f t="shared" si="1227"/>
        <v>0</v>
      </c>
      <c r="I642" s="125">
        <f t="shared" si="1228"/>
        <v>0</v>
      </c>
      <c r="J642" s="123"/>
      <c r="K642" s="124">
        <f t="shared" si="1229"/>
        <v>0</v>
      </c>
      <c r="L642" s="125">
        <f t="shared" si="1230"/>
        <v>0</v>
      </c>
      <c r="M642" s="123"/>
      <c r="N642" s="124">
        <f t="shared" si="1231"/>
        <v>0</v>
      </c>
      <c r="O642" s="125">
        <f t="shared" si="1232"/>
        <v>0</v>
      </c>
      <c r="P642" s="123"/>
      <c r="Q642" s="124">
        <f t="shared" si="1233"/>
        <v>0</v>
      </c>
      <c r="R642" s="125">
        <f t="shared" si="1234"/>
        <v>0</v>
      </c>
      <c r="S642" s="123">
        <v>3</v>
      </c>
      <c r="T642" s="124">
        <f t="shared" si="1235"/>
        <v>1</v>
      </c>
      <c r="U642" s="125">
        <f t="shared" si="1236"/>
        <v>7.44</v>
      </c>
      <c r="V642" s="123"/>
      <c r="W642" s="124">
        <f t="shared" si="1237"/>
        <v>0</v>
      </c>
      <c r="X642" s="125">
        <f t="shared" si="1238"/>
        <v>0</v>
      </c>
      <c r="Y642" s="123"/>
      <c r="Z642" s="124">
        <f t="shared" si="1239"/>
        <v>0</v>
      </c>
      <c r="AA642" s="125">
        <f t="shared" si="1240"/>
        <v>0</v>
      </c>
      <c r="AB642" s="123"/>
      <c r="AC642" s="124">
        <f t="shared" si="1241"/>
        <v>0</v>
      </c>
      <c r="AD642" s="125">
        <f t="shared" si="1242"/>
        <v>0</v>
      </c>
      <c r="AE642" s="123"/>
      <c r="AF642" s="124">
        <f t="shared" si="1243"/>
        <v>0</v>
      </c>
      <c r="AG642" s="125">
        <f t="shared" si="1244"/>
        <v>0</v>
      </c>
      <c r="AH642" s="123"/>
      <c r="AI642" s="124">
        <f t="shared" si="1245"/>
        <v>0</v>
      </c>
      <c r="AJ642" s="125">
        <f t="shared" si="1246"/>
        <v>0</v>
      </c>
      <c r="AK642" s="123"/>
      <c r="AL642" s="124">
        <f t="shared" si="1247"/>
        <v>0</v>
      </c>
      <c r="AM642" s="125">
        <f t="shared" si="1248"/>
        <v>0</v>
      </c>
      <c r="AN642" s="123"/>
      <c r="AO642" s="124">
        <f t="shared" si="1249"/>
        <v>0</v>
      </c>
      <c r="AP642" s="125">
        <f t="shared" si="1250"/>
        <v>0</v>
      </c>
      <c r="AQ642" s="123"/>
      <c r="AR642" s="124">
        <f t="shared" si="1251"/>
        <v>0</v>
      </c>
      <c r="AS642" s="125">
        <f t="shared" si="1252"/>
        <v>0</v>
      </c>
      <c r="AT642" s="124">
        <f t="shared" si="1253"/>
        <v>1.0000000000000002</v>
      </c>
      <c r="AU642" s="104">
        <f t="shared" si="1254"/>
        <v>7.44</v>
      </c>
      <c r="AW642" s="21" t="s">
        <v>1265</v>
      </c>
    </row>
    <row r="643" spans="1:49" hidden="1" outlineLevel="1" x14ac:dyDescent="0.25">
      <c r="A643" s="380" t="s">
        <v>1231</v>
      </c>
      <c r="B643" s="381" t="s">
        <v>906</v>
      </c>
      <c r="C643" s="346" t="s">
        <v>97</v>
      </c>
      <c r="D643" s="347">
        <v>7</v>
      </c>
      <c r="E643" s="349">
        <f>'02_P.O.S_N.N.L'!E641</f>
        <v>5.48</v>
      </c>
      <c r="F643" s="349">
        <f>'02_P.O.S_N.N.L'!F641</f>
        <v>38.36</v>
      </c>
      <c r="G643" s="123"/>
      <c r="H643" s="124">
        <f t="shared" si="1227"/>
        <v>0</v>
      </c>
      <c r="I643" s="125">
        <f t="shared" si="1228"/>
        <v>0</v>
      </c>
      <c r="J643" s="123"/>
      <c r="K643" s="124">
        <f t="shared" si="1229"/>
        <v>0</v>
      </c>
      <c r="L643" s="125">
        <f t="shared" si="1230"/>
        <v>0</v>
      </c>
      <c r="M643" s="123"/>
      <c r="N643" s="124">
        <f t="shared" si="1231"/>
        <v>0</v>
      </c>
      <c r="O643" s="125">
        <f t="shared" si="1232"/>
        <v>0</v>
      </c>
      <c r="P643" s="123"/>
      <c r="Q643" s="124">
        <f t="shared" si="1233"/>
        <v>0</v>
      </c>
      <c r="R643" s="125">
        <f t="shared" si="1234"/>
        <v>0</v>
      </c>
      <c r="S643" s="123">
        <v>7</v>
      </c>
      <c r="T643" s="124">
        <f t="shared" si="1235"/>
        <v>1</v>
      </c>
      <c r="U643" s="125">
        <f t="shared" si="1236"/>
        <v>38.36</v>
      </c>
      <c r="V643" s="123"/>
      <c r="W643" s="124">
        <f t="shared" si="1237"/>
        <v>0</v>
      </c>
      <c r="X643" s="125">
        <f t="shared" si="1238"/>
        <v>0</v>
      </c>
      <c r="Y643" s="123"/>
      <c r="Z643" s="124">
        <f t="shared" si="1239"/>
        <v>0</v>
      </c>
      <c r="AA643" s="125">
        <f t="shared" si="1240"/>
        <v>0</v>
      </c>
      <c r="AB643" s="123"/>
      <c r="AC643" s="124">
        <f t="shared" si="1241"/>
        <v>0</v>
      </c>
      <c r="AD643" s="125">
        <f t="shared" si="1242"/>
        <v>0</v>
      </c>
      <c r="AE643" s="123"/>
      <c r="AF643" s="124">
        <f t="shared" si="1243"/>
        <v>0</v>
      </c>
      <c r="AG643" s="125">
        <f t="shared" si="1244"/>
        <v>0</v>
      </c>
      <c r="AH643" s="123"/>
      <c r="AI643" s="124">
        <f t="shared" si="1245"/>
        <v>0</v>
      </c>
      <c r="AJ643" s="125">
        <f t="shared" si="1246"/>
        <v>0</v>
      </c>
      <c r="AK643" s="123"/>
      <c r="AL643" s="124">
        <f t="shared" si="1247"/>
        <v>0</v>
      </c>
      <c r="AM643" s="125">
        <f t="shared" si="1248"/>
        <v>0</v>
      </c>
      <c r="AN643" s="123"/>
      <c r="AO643" s="124">
        <f t="shared" si="1249"/>
        <v>0</v>
      </c>
      <c r="AP643" s="125">
        <f t="shared" si="1250"/>
        <v>0</v>
      </c>
      <c r="AQ643" s="123"/>
      <c r="AR643" s="124">
        <f t="shared" si="1251"/>
        <v>0</v>
      </c>
      <c r="AS643" s="125">
        <f t="shared" si="1252"/>
        <v>0</v>
      </c>
      <c r="AT643" s="124">
        <f t="shared" si="1253"/>
        <v>1</v>
      </c>
      <c r="AU643" s="104">
        <f t="shared" si="1254"/>
        <v>38.36</v>
      </c>
      <c r="AW643" s="21" t="s">
        <v>1265</v>
      </c>
    </row>
    <row r="644" spans="1:49" ht="13.5" collapsed="1" x14ac:dyDescent="0.25">
      <c r="A644" s="382" t="s">
        <v>27</v>
      </c>
      <c r="B644" s="379" t="s">
        <v>907</v>
      </c>
      <c r="C644" s="354" t="s">
        <v>204</v>
      </c>
      <c r="D644" s="355"/>
      <c r="E644" s="355"/>
      <c r="F644" s="385">
        <f>SUM(F645,F653,F668)</f>
        <v>101460.48000000001</v>
      </c>
      <c r="G644" s="308"/>
      <c r="H644" s="309">
        <f>ROUND(I644/$F644,2)</f>
        <v>0</v>
      </c>
      <c r="I644" s="310">
        <f>SUM(I645,I653,I668)</f>
        <v>0</v>
      </c>
      <c r="J644" s="308"/>
      <c r="K644" s="309">
        <f t="shared" si="1229"/>
        <v>0</v>
      </c>
      <c r="L644" s="310">
        <f>SUM(L645,L653,L668)</f>
        <v>0</v>
      </c>
      <c r="M644" s="308"/>
      <c r="N644" s="309">
        <f t="shared" si="1231"/>
        <v>0</v>
      </c>
      <c r="O644" s="310">
        <f>SUM(O645,O653,O668)</f>
        <v>0</v>
      </c>
      <c r="P644" s="308"/>
      <c r="Q644" s="309">
        <f t="shared" si="1233"/>
        <v>0</v>
      </c>
      <c r="R644" s="310">
        <f>SUM(R645,R653,R668)</f>
        <v>0</v>
      </c>
      <c r="S644" s="308"/>
      <c r="T644" s="309">
        <f t="shared" si="1235"/>
        <v>0</v>
      </c>
      <c r="U644" s="310">
        <f>SUM(U645,U653,U668)</f>
        <v>0</v>
      </c>
      <c r="V644" s="308"/>
      <c r="W644" s="309">
        <f t="shared" si="1237"/>
        <v>0</v>
      </c>
      <c r="X644" s="310">
        <f>SUM(X645,X653,X668)</f>
        <v>0</v>
      </c>
      <c r="Y644" s="308"/>
      <c r="Z644" s="309">
        <f>ROUND(AA644/$F644,2)</f>
        <v>0</v>
      </c>
      <c r="AA644" s="310">
        <f>SUM(AA645,AA653,AA668)</f>
        <v>0</v>
      </c>
      <c r="AB644" s="308"/>
      <c r="AC644" s="309">
        <f t="shared" si="1241"/>
        <v>1</v>
      </c>
      <c r="AD644" s="310">
        <f>SUM(AD645,AD653,AD668)</f>
        <v>101460.48</v>
      </c>
      <c r="AE644" s="308"/>
      <c r="AF644" s="309">
        <f t="shared" si="1243"/>
        <v>0</v>
      </c>
      <c r="AG644" s="310">
        <f>SUM(AG645,AG653,AG668)</f>
        <v>0</v>
      </c>
      <c r="AH644" s="308"/>
      <c r="AI644" s="309">
        <f t="shared" si="1245"/>
        <v>0</v>
      </c>
      <c r="AJ644" s="310">
        <f>SUM(AJ645,AJ653,AJ668)</f>
        <v>0</v>
      </c>
      <c r="AK644" s="308"/>
      <c r="AL644" s="309">
        <f t="shared" si="1247"/>
        <v>0</v>
      </c>
      <c r="AM644" s="310">
        <f>SUM(AM645,AM653,AM668)</f>
        <v>0</v>
      </c>
      <c r="AN644" s="308"/>
      <c r="AO644" s="309">
        <f t="shared" si="1249"/>
        <v>0</v>
      </c>
      <c r="AP644" s="310">
        <f>SUM(AP645,AP653,AP668)</f>
        <v>0</v>
      </c>
      <c r="AQ644" s="308"/>
      <c r="AR644" s="309">
        <f t="shared" si="1251"/>
        <v>0</v>
      </c>
      <c r="AS644" s="310">
        <f>SUM(AS645,AS653,AS668)</f>
        <v>0</v>
      </c>
      <c r="AT644" s="309">
        <f>AU644/F644</f>
        <v>0.99999999999999989</v>
      </c>
      <c r="AU644" s="311">
        <f>I644+L644+O644+R644+U644+X644+AA644+AD644+AG644+AJ644+AM644+AP644+AS644</f>
        <v>101460.48</v>
      </c>
    </row>
    <row r="645" spans="1:49" ht="13.5" hidden="1" outlineLevel="1" x14ac:dyDescent="0.25">
      <c r="A645" s="382" t="s">
        <v>28</v>
      </c>
      <c r="B645" s="379" t="s">
        <v>908</v>
      </c>
      <c r="C645" s="354" t="s">
        <v>204</v>
      </c>
      <c r="D645" s="355"/>
      <c r="E645" s="355"/>
      <c r="F645" s="351">
        <f>SUM(F646:F652)</f>
        <v>84614.470000000016</v>
      </c>
      <c r="G645" s="308"/>
      <c r="H645" s="309">
        <f>ROUND(I645/$F645,2)</f>
        <v>0</v>
      </c>
      <c r="I645" s="310">
        <f>SUM(I646:I648)</f>
        <v>0</v>
      </c>
      <c r="J645" s="308"/>
      <c r="K645" s="309">
        <f>ROUND(L645/$F645,2)</f>
        <v>0</v>
      </c>
      <c r="L645" s="310">
        <f>SUM(L646:L648)</f>
        <v>0</v>
      </c>
      <c r="M645" s="308"/>
      <c r="N645" s="309">
        <f>ROUND(O645/$F645,2)</f>
        <v>0</v>
      </c>
      <c r="O645" s="310">
        <f>SUM(O646:O648)</f>
        <v>0</v>
      </c>
      <c r="P645" s="308"/>
      <c r="Q645" s="309">
        <f>ROUND(R645/$F645,2)</f>
        <v>0</v>
      </c>
      <c r="R645" s="310">
        <f>SUM(R646:R652)</f>
        <v>0</v>
      </c>
      <c r="S645" s="308"/>
      <c r="T645" s="309">
        <f>ROUND(U645/$F645,2)</f>
        <v>0</v>
      </c>
      <c r="U645" s="310">
        <f>SUM(U646:U652)</f>
        <v>0</v>
      </c>
      <c r="V645" s="308"/>
      <c r="W645" s="309">
        <f>ROUND(X645/$F645,2)</f>
        <v>0</v>
      </c>
      <c r="X645" s="310">
        <f>SUM(X646:X652)</f>
        <v>0</v>
      </c>
      <c r="Y645" s="308"/>
      <c r="Z645" s="309">
        <f>ROUND(AA645/$F645,2)</f>
        <v>0</v>
      </c>
      <c r="AA645" s="310">
        <f>SUM(AA646:AA652)</f>
        <v>0</v>
      </c>
      <c r="AB645" s="308"/>
      <c r="AC645" s="309">
        <f>ROUND(AD645/$F645,2)</f>
        <v>1</v>
      </c>
      <c r="AD645" s="310">
        <f>SUM(AD646:AD652)</f>
        <v>84614.47</v>
      </c>
      <c r="AE645" s="308"/>
      <c r="AF645" s="309">
        <f>ROUND(AG645/$F645,2)</f>
        <v>0</v>
      </c>
      <c r="AG645" s="310">
        <f>SUM(AG646:AG652)</f>
        <v>0</v>
      </c>
      <c r="AH645" s="308"/>
      <c r="AI645" s="309">
        <f>ROUND(AJ645/$F645,2)</f>
        <v>0</v>
      </c>
      <c r="AJ645" s="310">
        <f>SUM(AJ646:AJ652)</f>
        <v>0</v>
      </c>
      <c r="AK645" s="308"/>
      <c r="AL645" s="309">
        <f>ROUND(AM645/$F645,2)</f>
        <v>0</v>
      </c>
      <c r="AM645" s="310">
        <f>SUM(AM646:AM648)</f>
        <v>0</v>
      </c>
      <c r="AN645" s="308"/>
      <c r="AO645" s="309">
        <f>ROUND(AP645/$F645,2)</f>
        <v>0</v>
      </c>
      <c r="AP645" s="310">
        <f>SUM(AP646:AP648)</f>
        <v>0</v>
      </c>
      <c r="AQ645" s="308"/>
      <c r="AR645" s="309">
        <f>ROUND(AS645/$F645,2)</f>
        <v>0</v>
      </c>
      <c r="AS645" s="310">
        <f>SUM(AS646:AS648)</f>
        <v>0</v>
      </c>
      <c r="AT645" s="309">
        <f>AU645/F645</f>
        <v>0.99999999999999978</v>
      </c>
      <c r="AU645" s="311">
        <f>I645+L645+O645+R645+U645+X645+AA645+AD645+AG645+AJ645+AM645+AP645+AS645</f>
        <v>84614.47</v>
      </c>
    </row>
    <row r="646" spans="1:49" hidden="1" outlineLevel="1" x14ac:dyDescent="0.25">
      <c r="A646" s="380" t="s">
        <v>426</v>
      </c>
      <c r="B646" s="381" t="s">
        <v>768</v>
      </c>
      <c r="C646" s="346" t="s">
        <v>46</v>
      </c>
      <c r="D646" s="384">
        <v>1149</v>
      </c>
      <c r="E646" s="349">
        <f>'02_P.O.S_N.N.L'!E644</f>
        <v>62.6</v>
      </c>
      <c r="F646" s="349">
        <f>'02_P.O.S_N.N.L'!F644</f>
        <v>71927.400000000009</v>
      </c>
      <c r="G646" s="123"/>
      <c r="H646" s="124">
        <f>ROUND(I646/$F646,2)</f>
        <v>0</v>
      </c>
      <c r="I646" s="125">
        <f>ROUND(G646*$E646,2)</f>
        <v>0</v>
      </c>
      <c r="J646" s="123"/>
      <c r="K646" s="124">
        <f>ROUND(L646/$F646,2)</f>
        <v>0</v>
      </c>
      <c r="L646" s="125">
        <f>ROUND(J646*$E646,2)</f>
        <v>0</v>
      </c>
      <c r="M646" s="123"/>
      <c r="N646" s="124">
        <f>ROUND(O646/$F646,2)</f>
        <v>0</v>
      </c>
      <c r="O646" s="125">
        <f>ROUND(M646*$E646,2)</f>
        <v>0</v>
      </c>
      <c r="P646" s="123"/>
      <c r="Q646" s="124">
        <f>ROUND(R646/$F646,2)</f>
        <v>0</v>
      </c>
      <c r="R646" s="125">
        <f>ROUND(P646*$E646,2)</f>
        <v>0</v>
      </c>
      <c r="S646" s="123"/>
      <c r="T646" s="124">
        <f>ROUND(U646/$F646,2)</f>
        <v>0</v>
      </c>
      <c r="U646" s="125">
        <f>ROUND(S646*$E646,2)</f>
        <v>0</v>
      </c>
      <c r="V646" s="123"/>
      <c r="W646" s="124">
        <f>ROUND(X646/$F646,2)</f>
        <v>0</v>
      </c>
      <c r="X646" s="125">
        <f>ROUND(V646*$E646,2)</f>
        <v>0</v>
      </c>
      <c r="Y646" s="123"/>
      <c r="Z646" s="124">
        <f>ROUND(AA646/$F646,2)</f>
        <v>0</v>
      </c>
      <c r="AA646" s="125">
        <f>ROUND(Y646*$E646,2)</f>
        <v>0</v>
      </c>
      <c r="AB646" s="123">
        <v>1149</v>
      </c>
      <c r="AC646" s="124">
        <f>ROUND(AD646/$F646,2)</f>
        <v>1</v>
      </c>
      <c r="AD646" s="125">
        <f>ROUND(AB646*$E646,2)</f>
        <v>71927.399999999994</v>
      </c>
      <c r="AE646" s="123"/>
      <c r="AF646" s="124">
        <f>ROUND(AG646/$F646,2)</f>
        <v>0</v>
      </c>
      <c r="AG646" s="125">
        <f>ROUND(AE646*$E646,2)</f>
        <v>0</v>
      </c>
      <c r="AH646" s="123"/>
      <c r="AI646" s="124">
        <f>ROUND(AJ646/$F646,2)</f>
        <v>0</v>
      </c>
      <c r="AJ646" s="125">
        <f>ROUND(AH646*$E646,2)</f>
        <v>0</v>
      </c>
      <c r="AK646" s="123"/>
      <c r="AL646" s="124">
        <f>ROUND(AM646/$F646,2)</f>
        <v>0</v>
      </c>
      <c r="AM646" s="125">
        <f>ROUND(AK646*$E646,2)</f>
        <v>0</v>
      </c>
      <c r="AN646" s="123"/>
      <c r="AO646" s="124">
        <f>ROUND(AP646/$F646,2)</f>
        <v>0</v>
      </c>
      <c r="AP646" s="125">
        <f>ROUND(AN646*$E646,2)</f>
        <v>0</v>
      </c>
      <c r="AQ646" s="123"/>
      <c r="AR646" s="124">
        <f>ROUND(AS646/$F646,2)</f>
        <v>0</v>
      </c>
      <c r="AS646" s="125">
        <f>ROUND(AQ646*$E646,2)</f>
        <v>0</v>
      </c>
      <c r="AT646" s="124">
        <f>AU646/F646</f>
        <v>0.99999999999999978</v>
      </c>
      <c r="AU646" s="104">
        <f>I646+L646+O646+R646+U646+X646+AA646+AD646+AG646+AJ646+AM646+AP646+AS646</f>
        <v>71927.399999999994</v>
      </c>
      <c r="AW646" s="19" t="s">
        <v>1278</v>
      </c>
    </row>
    <row r="647" spans="1:49" hidden="1" outlineLevel="1" x14ac:dyDescent="0.25">
      <c r="A647" s="380" t="s">
        <v>427</v>
      </c>
      <c r="B647" s="381" t="s">
        <v>909</v>
      </c>
      <c r="C647" s="346" t="s">
        <v>50</v>
      </c>
      <c r="D647" s="349">
        <v>30</v>
      </c>
      <c r="E647" s="349">
        <f>'02_P.O.S_N.N.L'!E645</f>
        <v>268.10000000000002</v>
      </c>
      <c r="F647" s="349">
        <f>'02_P.O.S_N.N.L'!F645</f>
        <v>8043.0000000000009</v>
      </c>
      <c r="G647" s="123"/>
      <c r="H647" s="124">
        <f t="shared" ref="H647:H652" si="1255">ROUND(I647/$F647,2)</f>
        <v>0</v>
      </c>
      <c r="I647" s="125">
        <f t="shared" ref="I647:I652" si="1256">ROUND(G647*$E647,2)</f>
        <v>0</v>
      </c>
      <c r="J647" s="123"/>
      <c r="K647" s="124">
        <f t="shared" ref="K647:K652" si="1257">ROUND(L647/$F647,2)</f>
        <v>0</v>
      </c>
      <c r="L647" s="125">
        <f t="shared" ref="L647:L652" si="1258">ROUND(J647*$E647,2)</f>
        <v>0</v>
      </c>
      <c r="M647" s="123"/>
      <c r="N647" s="124">
        <f t="shared" ref="N647:N652" si="1259">ROUND(O647/$F647,2)</f>
        <v>0</v>
      </c>
      <c r="O647" s="125">
        <f t="shared" ref="O647:O652" si="1260">ROUND(M647*$E647,2)</f>
        <v>0</v>
      </c>
      <c r="P647" s="123"/>
      <c r="Q647" s="124">
        <f t="shared" ref="Q647:Q652" si="1261">ROUND(R647/$F647,2)</f>
        <v>0</v>
      </c>
      <c r="R647" s="125">
        <f t="shared" ref="R647:R652" si="1262">ROUND(P647*$E647,2)</f>
        <v>0</v>
      </c>
      <c r="S647" s="123"/>
      <c r="T647" s="124">
        <f t="shared" ref="T647:T652" si="1263">ROUND(U647/$F647,2)</f>
        <v>0</v>
      </c>
      <c r="U647" s="125">
        <f t="shared" ref="U647:U652" si="1264">ROUND(S647*$E647,2)</f>
        <v>0</v>
      </c>
      <c r="V647" s="123"/>
      <c r="W647" s="124">
        <f t="shared" ref="W647:W652" si="1265">ROUND(X647/$F647,2)</f>
        <v>0</v>
      </c>
      <c r="X647" s="125">
        <f t="shared" ref="X647:X652" si="1266">ROUND(V647*$E647,2)</f>
        <v>0</v>
      </c>
      <c r="Y647" s="123"/>
      <c r="Z647" s="124">
        <f t="shared" ref="Z647:Z652" si="1267">ROUND(AA647/$F647,2)</f>
        <v>0</v>
      </c>
      <c r="AA647" s="125">
        <f t="shared" ref="AA647:AA652" si="1268">ROUND(Y647*$E647,2)</f>
        <v>0</v>
      </c>
      <c r="AB647" s="123">
        <v>30</v>
      </c>
      <c r="AC647" s="124">
        <f t="shared" ref="AC647:AC652" si="1269">ROUND(AD647/$F647,2)</f>
        <v>1</v>
      </c>
      <c r="AD647" s="125">
        <f t="shared" ref="AD647:AD652" si="1270">ROUND(AB647*$E647,2)</f>
        <v>8043</v>
      </c>
      <c r="AE647" s="123"/>
      <c r="AF647" s="124">
        <f t="shared" ref="AF647:AF652" si="1271">ROUND(AG647/$F647,2)</f>
        <v>0</v>
      </c>
      <c r="AG647" s="125">
        <f t="shared" ref="AG647:AG652" si="1272">ROUND(AE647*$E647,2)</f>
        <v>0</v>
      </c>
      <c r="AH647" s="123"/>
      <c r="AI647" s="124">
        <f t="shared" ref="AI647:AI652" si="1273">ROUND(AJ647/$F647,2)</f>
        <v>0</v>
      </c>
      <c r="AJ647" s="125">
        <f t="shared" ref="AJ647:AJ652" si="1274">ROUND(AH647*$E647,2)</f>
        <v>0</v>
      </c>
      <c r="AK647" s="123"/>
      <c r="AL647" s="124">
        <f t="shared" ref="AL647:AL652" si="1275">ROUND(AM647/$F647,2)</f>
        <v>0</v>
      </c>
      <c r="AM647" s="125">
        <f t="shared" ref="AM647:AM652" si="1276">ROUND(AK647*$E647,2)</f>
        <v>0</v>
      </c>
      <c r="AN647" s="123"/>
      <c r="AO647" s="124">
        <f t="shared" ref="AO647:AO652" si="1277">ROUND(AP647/$F647,2)</f>
        <v>0</v>
      </c>
      <c r="AP647" s="125">
        <f t="shared" ref="AP647:AP652" si="1278">ROUND(AN647*$E647,2)</f>
        <v>0</v>
      </c>
      <c r="AQ647" s="123"/>
      <c r="AR647" s="124">
        <f t="shared" ref="AR647:AR652" si="1279">ROUND(AS647/$F647,2)</f>
        <v>0</v>
      </c>
      <c r="AS647" s="125">
        <f t="shared" ref="AS647:AS652" si="1280">ROUND(AQ647*$E647,2)</f>
        <v>0</v>
      </c>
      <c r="AT647" s="124">
        <f t="shared" ref="AT647:AT652" si="1281">AU647/F647</f>
        <v>0.99999999999999989</v>
      </c>
      <c r="AU647" s="104">
        <f t="shared" ref="AU647:AU652" si="1282">I647+L647+O647+R647+U647+X647+AA647+AD647+AG647+AJ647+AM647+AP647+AS647</f>
        <v>8043</v>
      </c>
      <c r="AW647" s="19" t="s">
        <v>1279</v>
      </c>
    </row>
    <row r="648" spans="1:49" hidden="1" outlineLevel="1" x14ac:dyDescent="0.25">
      <c r="A648" s="380" t="s">
        <v>428</v>
      </c>
      <c r="B648" s="381" t="s">
        <v>910</v>
      </c>
      <c r="C648" s="346" t="s">
        <v>97</v>
      </c>
      <c r="D648" s="347">
        <v>5</v>
      </c>
      <c r="E648" s="349">
        <f>'02_P.O.S_N.N.L'!E646</f>
        <v>10.32</v>
      </c>
      <c r="F648" s="349">
        <f>'02_P.O.S_N.N.L'!F646</f>
        <v>51.6</v>
      </c>
      <c r="G648" s="123"/>
      <c r="H648" s="124">
        <f t="shared" si="1255"/>
        <v>0</v>
      </c>
      <c r="I648" s="125">
        <f t="shared" si="1256"/>
        <v>0</v>
      </c>
      <c r="J648" s="123"/>
      <c r="K648" s="124">
        <f t="shared" si="1257"/>
        <v>0</v>
      </c>
      <c r="L648" s="125">
        <f t="shared" si="1258"/>
        <v>0</v>
      </c>
      <c r="M648" s="123"/>
      <c r="N648" s="124">
        <f t="shared" si="1259"/>
        <v>0</v>
      </c>
      <c r="O648" s="125">
        <f t="shared" si="1260"/>
        <v>0</v>
      </c>
      <c r="P648" s="123"/>
      <c r="Q648" s="124">
        <f t="shared" si="1261"/>
        <v>0</v>
      </c>
      <c r="R648" s="125">
        <f t="shared" si="1262"/>
        <v>0</v>
      </c>
      <c r="S648" s="123"/>
      <c r="T648" s="124">
        <f t="shared" si="1263"/>
        <v>0</v>
      </c>
      <c r="U648" s="125">
        <f t="shared" si="1264"/>
        <v>0</v>
      </c>
      <c r="V648" s="123"/>
      <c r="W648" s="124">
        <f t="shared" si="1265"/>
        <v>0</v>
      </c>
      <c r="X648" s="125">
        <f t="shared" si="1266"/>
        <v>0</v>
      </c>
      <c r="Y648" s="123"/>
      <c r="Z648" s="124">
        <f t="shared" si="1267"/>
        <v>0</v>
      </c>
      <c r="AA648" s="125">
        <f t="shared" si="1268"/>
        <v>0</v>
      </c>
      <c r="AB648" s="123">
        <v>5</v>
      </c>
      <c r="AC648" s="124">
        <f t="shared" si="1269"/>
        <v>1</v>
      </c>
      <c r="AD648" s="125">
        <f t="shared" si="1270"/>
        <v>51.6</v>
      </c>
      <c r="AE648" s="123"/>
      <c r="AF648" s="124">
        <f t="shared" si="1271"/>
        <v>0</v>
      </c>
      <c r="AG648" s="125">
        <f t="shared" si="1272"/>
        <v>0</v>
      </c>
      <c r="AH648" s="123"/>
      <c r="AI648" s="124">
        <f t="shared" si="1273"/>
        <v>0</v>
      </c>
      <c r="AJ648" s="125">
        <f t="shared" si="1274"/>
        <v>0</v>
      </c>
      <c r="AK648" s="123"/>
      <c r="AL648" s="124">
        <f t="shared" si="1275"/>
        <v>0</v>
      </c>
      <c r="AM648" s="125">
        <f t="shared" si="1276"/>
        <v>0</v>
      </c>
      <c r="AN648" s="123"/>
      <c r="AO648" s="124">
        <f t="shared" si="1277"/>
        <v>0</v>
      </c>
      <c r="AP648" s="125">
        <f t="shared" si="1278"/>
        <v>0</v>
      </c>
      <c r="AQ648" s="123"/>
      <c r="AR648" s="124">
        <f t="shared" si="1279"/>
        <v>0</v>
      </c>
      <c r="AS648" s="125">
        <f t="shared" si="1280"/>
        <v>0</v>
      </c>
      <c r="AT648" s="124">
        <f t="shared" si="1281"/>
        <v>1</v>
      </c>
      <c r="AU648" s="104">
        <f t="shared" si="1282"/>
        <v>51.6</v>
      </c>
      <c r="AW648" s="19" t="s">
        <v>1278</v>
      </c>
    </row>
    <row r="649" spans="1:49" hidden="1" outlineLevel="1" x14ac:dyDescent="0.25">
      <c r="A649" s="380" t="s">
        <v>429</v>
      </c>
      <c r="B649" s="381" t="s">
        <v>765</v>
      </c>
      <c r="C649" s="346" t="s">
        <v>659</v>
      </c>
      <c r="D649" s="347">
        <v>6</v>
      </c>
      <c r="E649" s="349">
        <f>'02_P.O.S_N.N.L'!E647</f>
        <v>336.81</v>
      </c>
      <c r="F649" s="349">
        <f>'02_P.O.S_N.N.L'!F647</f>
        <v>2020.8600000000001</v>
      </c>
      <c r="G649" s="123"/>
      <c r="H649" s="124">
        <f t="shared" si="1255"/>
        <v>0</v>
      </c>
      <c r="I649" s="125">
        <f t="shared" si="1256"/>
        <v>0</v>
      </c>
      <c r="J649" s="123"/>
      <c r="K649" s="124">
        <f t="shared" si="1257"/>
        <v>0</v>
      </c>
      <c r="L649" s="125">
        <f t="shared" si="1258"/>
        <v>0</v>
      </c>
      <c r="M649" s="123"/>
      <c r="N649" s="124">
        <f t="shared" si="1259"/>
        <v>0</v>
      </c>
      <c r="O649" s="125">
        <f t="shared" si="1260"/>
        <v>0</v>
      </c>
      <c r="P649" s="123"/>
      <c r="Q649" s="124">
        <f t="shared" si="1261"/>
        <v>0</v>
      </c>
      <c r="R649" s="125">
        <f t="shared" si="1262"/>
        <v>0</v>
      </c>
      <c r="S649" s="123"/>
      <c r="T649" s="124">
        <f t="shared" si="1263"/>
        <v>0</v>
      </c>
      <c r="U649" s="125">
        <f t="shared" si="1264"/>
        <v>0</v>
      </c>
      <c r="V649" s="123"/>
      <c r="W649" s="124">
        <f t="shared" si="1265"/>
        <v>0</v>
      </c>
      <c r="X649" s="125">
        <f t="shared" si="1266"/>
        <v>0</v>
      </c>
      <c r="Y649" s="123"/>
      <c r="Z649" s="124">
        <f t="shared" si="1267"/>
        <v>0</v>
      </c>
      <c r="AA649" s="125">
        <f t="shared" si="1268"/>
        <v>0</v>
      </c>
      <c r="AB649" s="123">
        <v>6</v>
      </c>
      <c r="AC649" s="124">
        <f t="shared" si="1269"/>
        <v>1</v>
      </c>
      <c r="AD649" s="125">
        <f t="shared" si="1270"/>
        <v>2020.86</v>
      </c>
      <c r="AE649" s="123"/>
      <c r="AF649" s="124">
        <f t="shared" si="1271"/>
        <v>0</v>
      </c>
      <c r="AG649" s="125">
        <f t="shared" si="1272"/>
        <v>0</v>
      </c>
      <c r="AH649" s="123"/>
      <c r="AI649" s="124">
        <f t="shared" si="1273"/>
        <v>0</v>
      </c>
      <c r="AJ649" s="125">
        <f t="shared" si="1274"/>
        <v>0</v>
      </c>
      <c r="AK649" s="123"/>
      <c r="AL649" s="124">
        <f t="shared" si="1275"/>
        <v>0</v>
      </c>
      <c r="AM649" s="125">
        <f t="shared" si="1276"/>
        <v>0</v>
      </c>
      <c r="AN649" s="123"/>
      <c r="AO649" s="124">
        <f t="shared" si="1277"/>
        <v>0</v>
      </c>
      <c r="AP649" s="125">
        <f t="shared" si="1278"/>
        <v>0</v>
      </c>
      <c r="AQ649" s="123"/>
      <c r="AR649" s="124">
        <f t="shared" si="1279"/>
        <v>0</v>
      </c>
      <c r="AS649" s="125">
        <f t="shared" si="1280"/>
        <v>0</v>
      </c>
      <c r="AT649" s="124">
        <f t="shared" si="1281"/>
        <v>0.99999999999999989</v>
      </c>
      <c r="AU649" s="104">
        <f t="shared" si="1282"/>
        <v>2020.86</v>
      </c>
      <c r="AW649" s="19" t="s">
        <v>1279</v>
      </c>
    </row>
    <row r="650" spans="1:49" hidden="1" outlineLevel="1" x14ac:dyDescent="0.25">
      <c r="A650" s="380" t="s">
        <v>1232</v>
      </c>
      <c r="B650" s="381" t="s">
        <v>911</v>
      </c>
      <c r="C650" s="346" t="s">
        <v>659</v>
      </c>
      <c r="D650" s="347">
        <v>3</v>
      </c>
      <c r="E650" s="349">
        <f>'02_P.O.S_N.N.L'!E648</f>
        <v>367.97</v>
      </c>
      <c r="F650" s="349">
        <f>'02_P.O.S_N.N.L'!F648</f>
        <v>1103.9100000000001</v>
      </c>
      <c r="G650" s="123"/>
      <c r="H650" s="124">
        <f t="shared" si="1255"/>
        <v>0</v>
      </c>
      <c r="I650" s="125">
        <f t="shared" si="1256"/>
        <v>0</v>
      </c>
      <c r="J650" s="123"/>
      <c r="K650" s="124">
        <f t="shared" si="1257"/>
        <v>0</v>
      </c>
      <c r="L650" s="125">
        <f t="shared" si="1258"/>
        <v>0</v>
      </c>
      <c r="M650" s="123"/>
      <c r="N650" s="124">
        <f t="shared" si="1259"/>
        <v>0</v>
      </c>
      <c r="O650" s="125">
        <f t="shared" si="1260"/>
        <v>0</v>
      </c>
      <c r="P650" s="123"/>
      <c r="Q650" s="124">
        <f t="shared" si="1261"/>
        <v>0</v>
      </c>
      <c r="R650" s="125">
        <f t="shared" si="1262"/>
        <v>0</v>
      </c>
      <c r="S650" s="123"/>
      <c r="T650" s="124">
        <f t="shared" si="1263"/>
        <v>0</v>
      </c>
      <c r="U650" s="125">
        <f t="shared" si="1264"/>
        <v>0</v>
      </c>
      <c r="V650" s="123"/>
      <c r="W650" s="124">
        <f t="shared" si="1265"/>
        <v>0</v>
      </c>
      <c r="X650" s="125">
        <f t="shared" si="1266"/>
        <v>0</v>
      </c>
      <c r="Y650" s="123"/>
      <c r="Z650" s="124">
        <f t="shared" si="1267"/>
        <v>0</v>
      </c>
      <c r="AA650" s="125">
        <f t="shared" si="1268"/>
        <v>0</v>
      </c>
      <c r="AB650" s="123">
        <v>3</v>
      </c>
      <c r="AC650" s="124">
        <f t="shared" si="1269"/>
        <v>1</v>
      </c>
      <c r="AD650" s="125">
        <f t="shared" si="1270"/>
        <v>1103.9100000000001</v>
      </c>
      <c r="AE650" s="123"/>
      <c r="AF650" s="124">
        <f t="shared" si="1271"/>
        <v>0</v>
      </c>
      <c r="AG650" s="125">
        <f t="shared" si="1272"/>
        <v>0</v>
      </c>
      <c r="AH650" s="123"/>
      <c r="AI650" s="124">
        <f t="shared" si="1273"/>
        <v>0</v>
      </c>
      <c r="AJ650" s="125">
        <f t="shared" si="1274"/>
        <v>0</v>
      </c>
      <c r="AK650" s="123"/>
      <c r="AL650" s="124">
        <f t="shared" si="1275"/>
        <v>0</v>
      </c>
      <c r="AM650" s="125">
        <f t="shared" si="1276"/>
        <v>0</v>
      </c>
      <c r="AN650" s="123"/>
      <c r="AO650" s="124">
        <f t="shared" si="1277"/>
        <v>0</v>
      </c>
      <c r="AP650" s="125">
        <f t="shared" si="1278"/>
        <v>0</v>
      </c>
      <c r="AQ650" s="123"/>
      <c r="AR650" s="124">
        <f t="shared" si="1279"/>
        <v>0</v>
      </c>
      <c r="AS650" s="125">
        <f t="shared" si="1280"/>
        <v>0</v>
      </c>
      <c r="AT650" s="124">
        <f t="shared" si="1281"/>
        <v>1</v>
      </c>
      <c r="AU650" s="104">
        <f t="shared" si="1282"/>
        <v>1103.9100000000001</v>
      </c>
      <c r="AW650" s="19" t="s">
        <v>1279</v>
      </c>
    </row>
    <row r="651" spans="1:49" hidden="1" outlineLevel="1" x14ac:dyDescent="0.25">
      <c r="A651" s="380" t="s">
        <v>1233</v>
      </c>
      <c r="B651" s="381" t="s">
        <v>912</v>
      </c>
      <c r="C651" s="346" t="s">
        <v>659</v>
      </c>
      <c r="D651" s="347">
        <v>2</v>
      </c>
      <c r="E651" s="349">
        <f>'02_P.O.S_N.N.L'!E649</f>
        <v>351.01</v>
      </c>
      <c r="F651" s="349">
        <f>'02_P.O.S_N.N.L'!F649</f>
        <v>702.02</v>
      </c>
      <c r="G651" s="123"/>
      <c r="H651" s="124">
        <f t="shared" si="1255"/>
        <v>0</v>
      </c>
      <c r="I651" s="125">
        <f t="shared" si="1256"/>
        <v>0</v>
      </c>
      <c r="J651" s="123"/>
      <c r="K651" s="124">
        <f t="shared" si="1257"/>
        <v>0</v>
      </c>
      <c r="L651" s="125">
        <f t="shared" si="1258"/>
        <v>0</v>
      </c>
      <c r="M651" s="123"/>
      <c r="N651" s="124">
        <f t="shared" si="1259"/>
        <v>0</v>
      </c>
      <c r="O651" s="125">
        <f t="shared" si="1260"/>
        <v>0</v>
      </c>
      <c r="P651" s="123"/>
      <c r="Q651" s="124">
        <f t="shared" si="1261"/>
        <v>0</v>
      </c>
      <c r="R651" s="125">
        <f t="shared" si="1262"/>
        <v>0</v>
      </c>
      <c r="S651" s="123"/>
      <c r="T651" s="124">
        <f t="shared" si="1263"/>
        <v>0</v>
      </c>
      <c r="U651" s="125">
        <f t="shared" si="1264"/>
        <v>0</v>
      </c>
      <c r="V651" s="123"/>
      <c r="W651" s="124">
        <f t="shared" si="1265"/>
        <v>0</v>
      </c>
      <c r="X651" s="125">
        <f t="shared" si="1266"/>
        <v>0</v>
      </c>
      <c r="Y651" s="123"/>
      <c r="Z651" s="124">
        <f t="shared" si="1267"/>
        <v>0</v>
      </c>
      <c r="AA651" s="125">
        <f t="shared" si="1268"/>
        <v>0</v>
      </c>
      <c r="AB651" s="123">
        <v>2</v>
      </c>
      <c r="AC651" s="124">
        <f t="shared" si="1269"/>
        <v>1</v>
      </c>
      <c r="AD651" s="125">
        <f t="shared" si="1270"/>
        <v>702.02</v>
      </c>
      <c r="AE651" s="123"/>
      <c r="AF651" s="124">
        <f t="shared" si="1271"/>
        <v>0</v>
      </c>
      <c r="AG651" s="125">
        <f t="shared" si="1272"/>
        <v>0</v>
      </c>
      <c r="AH651" s="123"/>
      <c r="AI651" s="124">
        <f t="shared" si="1273"/>
        <v>0</v>
      </c>
      <c r="AJ651" s="125">
        <f t="shared" si="1274"/>
        <v>0</v>
      </c>
      <c r="AK651" s="123"/>
      <c r="AL651" s="124">
        <f t="shared" si="1275"/>
        <v>0</v>
      </c>
      <c r="AM651" s="125">
        <f t="shared" si="1276"/>
        <v>0</v>
      </c>
      <c r="AN651" s="123"/>
      <c r="AO651" s="124">
        <f t="shared" si="1277"/>
        <v>0</v>
      </c>
      <c r="AP651" s="125">
        <f t="shared" si="1278"/>
        <v>0</v>
      </c>
      <c r="AQ651" s="123"/>
      <c r="AR651" s="124">
        <f t="shared" si="1279"/>
        <v>0</v>
      </c>
      <c r="AS651" s="125">
        <f t="shared" si="1280"/>
        <v>0</v>
      </c>
      <c r="AT651" s="124">
        <f t="shared" si="1281"/>
        <v>1</v>
      </c>
      <c r="AU651" s="104">
        <f t="shared" si="1282"/>
        <v>702.02</v>
      </c>
      <c r="AW651" s="19" t="s">
        <v>1279</v>
      </c>
    </row>
    <row r="652" spans="1:49" hidden="1" outlineLevel="1" x14ac:dyDescent="0.25">
      <c r="A652" s="380" t="s">
        <v>1234</v>
      </c>
      <c r="B652" s="381" t="s">
        <v>913</v>
      </c>
      <c r="C652" s="346" t="s">
        <v>659</v>
      </c>
      <c r="D652" s="347">
        <v>2</v>
      </c>
      <c r="E652" s="349">
        <f>'02_P.O.S_N.N.L'!E650</f>
        <v>382.84</v>
      </c>
      <c r="F652" s="349">
        <f>'02_P.O.S_N.N.L'!F650</f>
        <v>765.68</v>
      </c>
      <c r="G652" s="123"/>
      <c r="H652" s="124">
        <f t="shared" si="1255"/>
        <v>0</v>
      </c>
      <c r="I652" s="125">
        <f t="shared" si="1256"/>
        <v>0</v>
      </c>
      <c r="J652" s="123"/>
      <c r="K652" s="124">
        <f t="shared" si="1257"/>
        <v>0</v>
      </c>
      <c r="L652" s="125">
        <f t="shared" si="1258"/>
        <v>0</v>
      </c>
      <c r="M652" s="123"/>
      <c r="N652" s="124">
        <f t="shared" si="1259"/>
        <v>0</v>
      </c>
      <c r="O652" s="125">
        <f t="shared" si="1260"/>
        <v>0</v>
      </c>
      <c r="P652" s="123"/>
      <c r="Q652" s="124">
        <f t="shared" si="1261"/>
        <v>0</v>
      </c>
      <c r="R652" s="125">
        <f t="shared" si="1262"/>
        <v>0</v>
      </c>
      <c r="S652" s="123"/>
      <c r="T652" s="124">
        <f t="shared" si="1263"/>
        <v>0</v>
      </c>
      <c r="U652" s="125">
        <f t="shared" si="1264"/>
        <v>0</v>
      </c>
      <c r="V652" s="123"/>
      <c r="W652" s="124">
        <f t="shared" si="1265"/>
        <v>0</v>
      </c>
      <c r="X652" s="125">
        <f t="shared" si="1266"/>
        <v>0</v>
      </c>
      <c r="Y652" s="123"/>
      <c r="Z652" s="124">
        <f t="shared" si="1267"/>
        <v>0</v>
      </c>
      <c r="AA652" s="125">
        <f t="shared" si="1268"/>
        <v>0</v>
      </c>
      <c r="AB652" s="123">
        <v>2</v>
      </c>
      <c r="AC652" s="124">
        <f t="shared" si="1269"/>
        <v>1</v>
      </c>
      <c r="AD652" s="125">
        <f t="shared" si="1270"/>
        <v>765.68</v>
      </c>
      <c r="AE652" s="123"/>
      <c r="AF652" s="124">
        <f t="shared" si="1271"/>
        <v>0</v>
      </c>
      <c r="AG652" s="125">
        <f t="shared" si="1272"/>
        <v>0</v>
      </c>
      <c r="AH652" s="123"/>
      <c r="AI652" s="124">
        <f t="shared" si="1273"/>
        <v>0</v>
      </c>
      <c r="AJ652" s="125">
        <f t="shared" si="1274"/>
        <v>0</v>
      </c>
      <c r="AK652" s="123"/>
      <c r="AL652" s="124">
        <f t="shared" si="1275"/>
        <v>0</v>
      </c>
      <c r="AM652" s="125">
        <f t="shared" si="1276"/>
        <v>0</v>
      </c>
      <c r="AN652" s="123"/>
      <c r="AO652" s="124">
        <f t="shared" si="1277"/>
        <v>0</v>
      </c>
      <c r="AP652" s="125">
        <f t="shared" si="1278"/>
        <v>0</v>
      </c>
      <c r="AQ652" s="123"/>
      <c r="AR652" s="124">
        <f t="shared" si="1279"/>
        <v>0</v>
      </c>
      <c r="AS652" s="125">
        <f t="shared" si="1280"/>
        <v>0</v>
      </c>
      <c r="AT652" s="124">
        <f t="shared" si="1281"/>
        <v>1</v>
      </c>
      <c r="AU652" s="104">
        <f t="shared" si="1282"/>
        <v>765.68</v>
      </c>
      <c r="AW652" s="19" t="s">
        <v>1279</v>
      </c>
    </row>
    <row r="653" spans="1:49" ht="13.5" hidden="1" outlineLevel="1" x14ac:dyDescent="0.25">
      <c r="A653" s="382" t="s">
        <v>29</v>
      </c>
      <c r="B653" s="379" t="s">
        <v>914</v>
      </c>
      <c r="C653" s="354" t="s">
        <v>204</v>
      </c>
      <c r="D653" s="355"/>
      <c r="E653" s="349">
        <f>'02_P.O.S_N.N.L'!E651</f>
        <v>0</v>
      </c>
      <c r="F653" s="349">
        <f>'02_P.O.S_N.N.L'!F651</f>
        <v>10444.39</v>
      </c>
      <c r="G653" s="308"/>
      <c r="H653" s="309">
        <f>ROUND(I653/$F653,2)</f>
        <v>0</v>
      </c>
      <c r="I653" s="310">
        <f>SUM(I654:I656)</f>
        <v>0</v>
      </c>
      <c r="J653" s="308"/>
      <c r="K653" s="309">
        <f>ROUND(L653/$F653,2)</f>
        <v>0</v>
      </c>
      <c r="L653" s="310">
        <f>SUM(L654:L656)</f>
        <v>0</v>
      </c>
      <c r="M653" s="308"/>
      <c r="N653" s="309">
        <f>ROUND(O653/$F653,2)</f>
        <v>0</v>
      </c>
      <c r="O653" s="310">
        <f>SUM(O654:O656)</f>
        <v>0</v>
      </c>
      <c r="P653" s="308"/>
      <c r="Q653" s="309">
        <f>ROUND(R653/$F653,2)</f>
        <v>0</v>
      </c>
      <c r="R653" s="310">
        <f>SUM(R654:R667)</f>
        <v>0</v>
      </c>
      <c r="S653" s="308"/>
      <c r="T653" s="309">
        <f>ROUND(U653/$F653,2)</f>
        <v>0</v>
      </c>
      <c r="U653" s="310">
        <f>SUM(U654:U667)</f>
        <v>0</v>
      </c>
      <c r="V653" s="308"/>
      <c r="W653" s="309">
        <f>ROUND(X653/$F653,2)</f>
        <v>0</v>
      </c>
      <c r="X653" s="310">
        <f>SUM(X654:X667)</f>
        <v>0</v>
      </c>
      <c r="Y653" s="308"/>
      <c r="Z653" s="309">
        <f>ROUND(AA653/$F653,2)</f>
        <v>0</v>
      </c>
      <c r="AA653" s="310">
        <f>SUM(AA654:AA667)</f>
        <v>0</v>
      </c>
      <c r="AB653" s="308"/>
      <c r="AC653" s="309">
        <f>ROUND(AD653/$F653,2)</f>
        <v>1</v>
      </c>
      <c r="AD653" s="310">
        <f>SUM(AD654:AD667)</f>
        <v>10444.39</v>
      </c>
      <c r="AE653" s="308"/>
      <c r="AF653" s="309">
        <f>ROUND(AG653/$F653,2)</f>
        <v>0</v>
      </c>
      <c r="AG653" s="310">
        <f>SUM(AG654:AG667)</f>
        <v>0</v>
      </c>
      <c r="AH653" s="308"/>
      <c r="AI653" s="309">
        <f>ROUND(AJ653/$F653,2)</f>
        <v>0</v>
      </c>
      <c r="AJ653" s="310">
        <f>SUM(AJ654:AJ667)</f>
        <v>0</v>
      </c>
      <c r="AK653" s="308"/>
      <c r="AL653" s="309">
        <f>ROUND(AM653/$F653,2)</f>
        <v>0</v>
      </c>
      <c r="AM653" s="310">
        <f>SUM(AM654:AM656)</f>
        <v>0</v>
      </c>
      <c r="AN653" s="308"/>
      <c r="AO653" s="309">
        <f>ROUND(AP653/$F653,2)</f>
        <v>0</v>
      </c>
      <c r="AP653" s="310">
        <f>SUM(AP654:AP656)</f>
        <v>0</v>
      </c>
      <c r="AQ653" s="308"/>
      <c r="AR653" s="309">
        <f>ROUND(AS653/$F653,2)</f>
        <v>0</v>
      </c>
      <c r="AS653" s="310">
        <f>SUM(AS654:AS656)</f>
        <v>0</v>
      </c>
      <c r="AT653" s="309">
        <f>AU653/F653</f>
        <v>1</v>
      </c>
      <c r="AU653" s="311">
        <f>I653+L653+O653+R653+U653+X653+AA653+AD653+AG653+AJ653+AM653+AP653+AS653</f>
        <v>10444.39</v>
      </c>
    </row>
    <row r="654" spans="1:49" hidden="1" outlineLevel="1" x14ac:dyDescent="0.25">
      <c r="A654" s="380" t="s">
        <v>430</v>
      </c>
      <c r="B654" s="381" t="s">
        <v>768</v>
      </c>
      <c r="C654" s="346" t="s">
        <v>46</v>
      </c>
      <c r="D654" s="347">
        <v>6</v>
      </c>
      <c r="E654" s="349">
        <f>'02_P.O.S_N.N.L'!E652</f>
        <v>62.6</v>
      </c>
      <c r="F654" s="349">
        <f>'02_P.O.S_N.N.L'!F652</f>
        <v>375.6</v>
      </c>
      <c r="G654" s="123"/>
      <c r="H654" s="124">
        <f>ROUND(I654/$F654,2)</f>
        <v>0</v>
      </c>
      <c r="I654" s="125">
        <f>ROUND(G654*$E654,2)</f>
        <v>0</v>
      </c>
      <c r="J654" s="123"/>
      <c r="K654" s="124">
        <f>ROUND(L654/$F654,2)</f>
        <v>0</v>
      </c>
      <c r="L654" s="125">
        <f>ROUND(J654*$E654,2)</f>
        <v>0</v>
      </c>
      <c r="M654" s="123"/>
      <c r="N654" s="124">
        <f>ROUND(O654/$F654,2)</f>
        <v>0</v>
      </c>
      <c r="O654" s="125">
        <f>ROUND(M654*$E654,2)</f>
        <v>0</v>
      </c>
      <c r="P654" s="123"/>
      <c r="Q654" s="124">
        <f>ROUND(R654/$F654,2)</f>
        <v>0</v>
      </c>
      <c r="R654" s="125">
        <f>ROUND(P654*$E654,2)</f>
        <v>0</v>
      </c>
      <c r="S654" s="123"/>
      <c r="T654" s="124">
        <f>ROUND(U654/$F654,2)</f>
        <v>0</v>
      </c>
      <c r="U654" s="125">
        <f>ROUND(S654*$E654,2)</f>
        <v>0</v>
      </c>
      <c r="V654" s="123"/>
      <c r="W654" s="124">
        <f>ROUND(X654/$F654,2)</f>
        <v>0</v>
      </c>
      <c r="X654" s="125">
        <f>ROUND(V654*$E654,2)</f>
        <v>0</v>
      </c>
      <c r="Y654" s="123"/>
      <c r="Z654" s="124">
        <f>ROUND(AA654/$F654,2)</f>
        <v>0</v>
      </c>
      <c r="AA654" s="125">
        <f>ROUND(Y654*$E654,2)</f>
        <v>0</v>
      </c>
      <c r="AB654" s="123">
        <v>6</v>
      </c>
      <c r="AC654" s="124">
        <f>ROUND(AD654/$F654,2)</f>
        <v>1</v>
      </c>
      <c r="AD654" s="125">
        <f>ROUND(AB654*$E654,2)</f>
        <v>375.6</v>
      </c>
      <c r="AE654" s="123"/>
      <c r="AF654" s="124">
        <f>ROUND(AG654/$F654,2)</f>
        <v>0</v>
      </c>
      <c r="AG654" s="125">
        <f>ROUND(AE654*$E654,2)</f>
        <v>0</v>
      </c>
      <c r="AH654" s="123"/>
      <c r="AI654" s="124">
        <f>ROUND(AJ654/$F654,2)</f>
        <v>0</v>
      </c>
      <c r="AJ654" s="125">
        <f>ROUND(AH654*$E654,2)</f>
        <v>0</v>
      </c>
      <c r="AK654" s="123"/>
      <c r="AL654" s="124">
        <f>ROUND(AM654/$F654,2)</f>
        <v>0</v>
      </c>
      <c r="AM654" s="125">
        <f>ROUND(AK654*$E654,2)</f>
        <v>0</v>
      </c>
      <c r="AN654" s="123"/>
      <c r="AO654" s="124">
        <f>ROUND(AP654/$F654,2)</f>
        <v>0</v>
      </c>
      <c r="AP654" s="125">
        <f>ROUND(AN654*$E654,2)</f>
        <v>0</v>
      </c>
      <c r="AQ654" s="123"/>
      <c r="AR654" s="124">
        <f>ROUND(AS654/$F654,2)</f>
        <v>0</v>
      </c>
      <c r="AS654" s="125">
        <f>ROUND(AQ654*$E654,2)</f>
        <v>0</v>
      </c>
      <c r="AT654" s="124">
        <f>AU654/F654</f>
        <v>1</v>
      </c>
      <c r="AU654" s="104">
        <f>I654+L654+O654+R654+U654+X654+AA654+AD654+AG654+AJ654+AM654+AP654+AS654</f>
        <v>375.6</v>
      </c>
      <c r="AW654" s="19" t="s">
        <v>1278</v>
      </c>
    </row>
    <row r="655" spans="1:49" hidden="1" outlineLevel="1" x14ac:dyDescent="0.25">
      <c r="A655" s="380" t="s">
        <v>431</v>
      </c>
      <c r="B655" s="381" t="s">
        <v>915</v>
      </c>
      <c r="C655" s="346" t="s">
        <v>97</v>
      </c>
      <c r="D655" s="347">
        <v>4</v>
      </c>
      <c r="E655" s="349">
        <f>'02_P.O.S_N.N.L'!E653</f>
        <v>10.28</v>
      </c>
      <c r="F655" s="349">
        <f>'02_P.O.S_N.N.L'!F653</f>
        <v>41.12</v>
      </c>
      <c r="G655" s="123"/>
      <c r="H655" s="124">
        <f t="shared" ref="H655:H667" si="1283">ROUND(I655/$F655,2)</f>
        <v>0</v>
      </c>
      <c r="I655" s="125">
        <f t="shared" ref="I655:I667" si="1284">ROUND(G655*$E655,2)</f>
        <v>0</v>
      </c>
      <c r="J655" s="123"/>
      <c r="K655" s="124">
        <f t="shared" ref="K655:K667" si="1285">ROUND(L655/$F655,2)</f>
        <v>0</v>
      </c>
      <c r="L655" s="125">
        <f t="shared" ref="L655:L667" si="1286">ROUND(J655*$E655,2)</f>
        <v>0</v>
      </c>
      <c r="M655" s="123"/>
      <c r="N655" s="124">
        <f t="shared" ref="N655:N667" si="1287">ROUND(O655/$F655,2)</f>
        <v>0</v>
      </c>
      <c r="O655" s="125">
        <f t="shared" ref="O655:O667" si="1288">ROUND(M655*$E655,2)</f>
        <v>0</v>
      </c>
      <c r="P655" s="123"/>
      <c r="Q655" s="124">
        <f t="shared" ref="Q655:Q667" si="1289">ROUND(R655/$F655,2)</f>
        <v>0</v>
      </c>
      <c r="R655" s="125">
        <f t="shared" ref="R655:R667" si="1290">ROUND(P655*$E655,2)</f>
        <v>0</v>
      </c>
      <c r="S655" s="123"/>
      <c r="T655" s="124">
        <f t="shared" ref="T655:T667" si="1291">ROUND(U655/$F655,2)</f>
        <v>0</v>
      </c>
      <c r="U655" s="125">
        <f t="shared" ref="U655:U667" si="1292">ROUND(S655*$E655,2)</f>
        <v>0</v>
      </c>
      <c r="V655" s="123"/>
      <c r="W655" s="124">
        <f t="shared" ref="W655:W667" si="1293">ROUND(X655/$F655,2)</f>
        <v>0</v>
      </c>
      <c r="X655" s="125">
        <f t="shared" ref="X655:X667" si="1294">ROUND(V655*$E655,2)</f>
        <v>0</v>
      </c>
      <c r="Y655" s="123"/>
      <c r="Z655" s="124">
        <f t="shared" ref="Z655:Z667" si="1295">ROUND(AA655/$F655,2)</f>
        <v>0</v>
      </c>
      <c r="AA655" s="125">
        <f t="shared" ref="AA655:AA667" si="1296">ROUND(Y655*$E655,2)</f>
        <v>0</v>
      </c>
      <c r="AB655" s="123">
        <v>4</v>
      </c>
      <c r="AC655" s="124">
        <f t="shared" ref="AC655:AC667" si="1297">ROUND(AD655/$F655,2)</f>
        <v>1</v>
      </c>
      <c r="AD655" s="125">
        <f t="shared" ref="AD655:AD667" si="1298">ROUND(AB655*$E655,2)</f>
        <v>41.12</v>
      </c>
      <c r="AE655" s="123"/>
      <c r="AF655" s="124">
        <f t="shared" ref="AF655:AF667" si="1299">ROUND(AG655/$F655,2)</f>
        <v>0</v>
      </c>
      <c r="AG655" s="125">
        <f t="shared" ref="AG655:AG667" si="1300">ROUND(AE655*$E655,2)</f>
        <v>0</v>
      </c>
      <c r="AH655" s="123"/>
      <c r="AI655" s="124">
        <f t="shared" ref="AI655:AI667" si="1301">ROUND(AJ655/$F655,2)</f>
        <v>0</v>
      </c>
      <c r="AJ655" s="125">
        <f t="shared" ref="AJ655:AJ667" si="1302">ROUND(AH655*$E655,2)</f>
        <v>0</v>
      </c>
      <c r="AK655" s="123"/>
      <c r="AL655" s="124">
        <f t="shared" ref="AL655:AL667" si="1303">ROUND(AM655/$F655,2)</f>
        <v>0</v>
      </c>
      <c r="AM655" s="125">
        <f t="shared" ref="AM655:AM667" si="1304">ROUND(AK655*$E655,2)</f>
        <v>0</v>
      </c>
      <c r="AN655" s="123"/>
      <c r="AO655" s="124">
        <f t="shared" ref="AO655:AO667" si="1305">ROUND(AP655/$F655,2)</f>
        <v>0</v>
      </c>
      <c r="AP655" s="125">
        <f t="shared" ref="AP655:AP667" si="1306">ROUND(AN655*$E655,2)</f>
        <v>0</v>
      </c>
      <c r="AQ655" s="123"/>
      <c r="AR655" s="124">
        <f t="shared" ref="AR655:AR667" si="1307">ROUND(AS655/$F655,2)</f>
        <v>0</v>
      </c>
      <c r="AS655" s="125">
        <f t="shared" ref="AS655:AS667" si="1308">ROUND(AQ655*$E655,2)</f>
        <v>0</v>
      </c>
      <c r="AT655" s="124">
        <f t="shared" ref="AT655:AT667" si="1309">AU655/F655</f>
        <v>1</v>
      </c>
      <c r="AU655" s="104">
        <f t="shared" ref="AU655:AU667" si="1310">I655+L655+O655+R655+U655+X655+AA655+AD655+AG655+AJ655+AM655+AP655+AS655</f>
        <v>41.12</v>
      </c>
      <c r="AW655" s="19" t="s">
        <v>1278</v>
      </c>
    </row>
    <row r="656" spans="1:49" hidden="1" outlineLevel="1" x14ac:dyDescent="0.25">
      <c r="A656" s="380" t="s">
        <v>432</v>
      </c>
      <c r="B656" s="381" t="s">
        <v>916</v>
      </c>
      <c r="C656" s="346" t="s">
        <v>97</v>
      </c>
      <c r="D656" s="347">
        <v>1</v>
      </c>
      <c r="E656" s="349">
        <f>'02_P.O.S_N.N.L'!E654</f>
        <v>268.47000000000003</v>
      </c>
      <c r="F656" s="349">
        <f>'02_P.O.S_N.N.L'!F654</f>
        <v>268.47000000000003</v>
      </c>
      <c r="G656" s="123"/>
      <c r="H656" s="124">
        <f t="shared" si="1283"/>
        <v>0</v>
      </c>
      <c r="I656" s="125">
        <f t="shared" si="1284"/>
        <v>0</v>
      </c>
      <c r="J656" s="123"/>
      <c r="K656" s="124">
        <f t="shared" si="1285"/>
        <v>0</v>
      </c>
      <c r="L656" s="125">
        <f t="shared" si="1286"/>
        <v>0</v>
      </c>
      <c r="M656" s="123"/>
      <c r="N656" s="124">
        <f t="shared" si="1287"/>
        <v>0</v>
      </c>
      <c r="O656" s="125">
        <f t="shared" si="1288"/>
        <v>0</v>
      </c>
      <c r="P656" s="123"/>
      <c r="Q656" s="124">
        <f t="shared" si="1289"/>
        <v>0</v>
      </c>
      <c r="R656" s="125">
        <f t="shared" si="1290"/>
        <v>0</v>
      </c>
      <c r="S656" s="123"/>
      <c r="T656" s="124">
        <f t="shared" si="1291"/>
        <v>0</v>
      </c>
      <c r="U656" s="125">
        <f t="shared" si="1292"/>
        <v>0</v>
      </c>
      <c r="V656" s="123"/>
      <c r="W656" s="124">
        <f t="shared" si="1293"/>
        <v>0</v>
      </c>
      <c r="X656" s="125">
        <f t="shared" si="1294"/>
        <v>0</v>
      </c>
      <c r="Y656" s="123"/>
      <c r="Z656" s="124">
        <f t="shared" si="1295"/>
        <v>0</v>
      </c>
      <c r="AA656" s="125">
        <f t="shared" si="1296"/>
        <v>0</v>
      </c>
      <c r="AB656" s="123">
        <v>1</v>
      </c>
      <c r="AC656" s="124">
        <f t="shared" si="1297"/>
        <v>1</v>
      </c>
      <c r="AD656" s="125">
        <f t="shared" si="1298"/>
        <v>268.47000000000003</v>
      </c>
      <c r="AE656" s="123"/>
      <c r="AF656" s="124">
        <f t="shared" si="1299"/>
        <v>0</v>
      </c>
      <c r="AG656" s="125">
        <f t="shared" si="1300"/>
        <v>0</v>
      </c>
      <c r="AH656" s="123"/>
      <c r="AI656" s="124">
        <f t="shared" si="1301"/>
        <v>0</v>
      </c>
      <c r="AJ656" s="125">
        <f t="shared" si="1302"/>
        <v>0</v>
      </c>
      <c r="AK656" s="123"/>
      <c r="AL656" s="124">
        <f t="shared" si="1303"/>
        <v>0</v>
      </c>
      <c r="AM656" s="125">
        <f t="shared" si="1304"/>
        <v>0</v>
      </c>
      <c r="AN656" s="123"/>
      <c r="AO656" s="124">
        <f t="shared" si="1305"/>
        <v>0</v>
      </c>
      <c r="AP656" s="125">
        <f t="shared" si="1306"/>
        <v>0</v>
      </c>
      <c r="AQ656" s="123"/>
      <c r="AR656" s="124">
        <f t="shared" si="1307"/>
        <v>0</v>
      </c>
      <c r="AS656" s="125">
        <f t="shared" si="1308"/>
        <v>0</v>
      </c>
      <c r="AT656" s="124">
        <f t="shared" si="1309"/>
        <v>1</v>
      </c>
      <c r="AU656" s="104">
        <f t="shared" si="1310"/>
        <v>268.47000000000003</v>
      </c>
      <c r="AW656" s="19" t="s">
        <v>1279</v>
      </c>
    </row>
    <row r="657" spans="1:49" hidden="1" outlineLevel="1" x14ac:dyDescent="0.25">
      <c r="A657" s="380" t="s">
        <v>433</v>
      </c>
      <c r="B657" s="381" t="s">
        <v>780</v>
      </c>
      <c r="C657" s="346" t="s">
        <v>659</v>
      </c>
      <c r="D657" s="347">
        <v>1</v>
      </c>
      <c r="E657" s="349">
        <f>'02_P.O.S_N.N.L'!E655</f>
        <v>314.02</v>
      </c>
      <c r="F657" s="349">
        <f>'02_P.O.S_N.N.L'!F655</f>
        <v>314.02</v>
      </c>
      <c r="G657" s="123"/>
      <c r="H657" s="124">
        <f t="shared" si="1283"/>
        <v>0</v>
      </c>
      <c r="I657" s="125">
        <f t="shared" si="1284"/>
        <v>0</v>
      </c>
      <c r="J657" s="123"/>
      <c r="K657" s="124">
        <f t="shared" si="1285"/>
        <v>0</v>
      </c>
      <c r="L657" s="125">
        <f t="shared" si="1286"/>
        <v>0</v>
      </c>
      <c r="M657" s="123"/>
      <c r="N657" s="124">
        <f t="shared" si="1287"/>
        <v>0</v>
      </c>
      <c r="O657" s="125">
        <f t="shared" si="1288"/>
        <v>0</v>
      </c>
      <c r="P657" s="123"/>
      <c r="Q657" s="124">
        <f t="shared" si="1289"/>
        <v>0</v>
      </c>
      <c r="R657" s="125">
        <f t="shared" si="1290"/>
        <v>0</v>
      </c>
      <c r="S657" s="123"/>
      <c r="T657" s="124">
        <f t="shared" si="1291"/>
        <v>0</v>
      </c>
      <c r="U657" s="125">
        <f t="shared" si="1292"/>
        <v>0</v>
      </c>
      <c r="V657" s="123"/>
      <c r="W657" s="124">
        <f t="shared" si="1293"/>
        <v>0</v>
      </c>
      <c r="X657" s="125">
        <f t="shared" si="1294"/>
        <v>0</v>
      </c>
      <c r="Y657" s="123"/>
      <c r="Z657" s="124">
        <f t="shared" si="1295"/>
        <v>0</v>
      </c>
      <c r="AA657" s="125">
        <f t="shared" si="1296"/>
        <v>0</v>
      </c>
      <c r="AB657" s="123">
        <v>1</v>
      </c>
      <c r="AC657" s="124">
        <f t="shared" si="1297"/>
        <v>1</v>
      </c>
      <c r="AD657" s="125">
        <f t="shared" si="1298"/>
        <v>314.02</v>
      </c>
      <c r="AE657" s="123"/>
      <c r="AF657" s="124">
        <f t="shared" si="1299"/>
        <v>0</v>
      </c>
      <c r="AG657" s="125">
        <f t="shared" si="1300"/>
        <v>0</v>
      </c>
      <c r="AH657" s="123"/>
      <c r="AI657" s="124">
        <f t="shared" si="1301"/>
        <v>0</v>
      </c>
      <c r="AJ657" s="125">
        <f t="shared" si="1302"/>
        <v>0</v>
      </c>
      <c r="AK657" s="123"/>
      <c r="AL657" s="124">
        <f t="shared" si="1303"/>
        <v>0</v>
      </c>
      <c r="AM657" s="125">
        <f t="shared" si="1304"/>
        <v>0</v>
      </c>
      <c r="AN657" s="123"/>
      <c r="AO657" s="124">
        <f t="shared" si="1305"/>
        <v>0</v>
      </c>
      <c r="AP657" s="125">
        <f t="shared" si="1306"/>
        <v>0</v>
      </c>
      <c r="AQ657" s="123"/>
      <c r="AR657" s="124">
        <f t="shared" si="1307"/>
        <v>0</v>
      </c>
      <c r="AS657" s="125">
        <f t="shared" si="1308"/>
        <v>0</v>
      </c>
      <c r="AT657" s="124">
        <f t="shared" si="1309"/>
        <v>1</v>
      </c>
      <c r="AU657" s="104">
        <f t="shared" si="1310"/>
        <v>314.02</v>
      </c>
      <c r="AW657" s="19" t="s">
        <v>1279</v>
      </c>
    </row>
    <row r="658" spans="1:49" hidden="1" outlineLevel="1" x14ac:dyDescent="0.25">
      <c r="A658" s="380" t="s">
        <v>434</v>
      </c>
      <c r="B658" s="381" t="s">
        <v>917</v>
      </c>
      <c r="C658" s="346" t="s">
        <v>45</v>
      </c>
      <c r="D658" s="347">
        <v>1</v>
      </c>
      <c r="E658" s="349">
        <f>'02_P.O.S_N.N.L'!E656</f>
        <v>2071.83</v>
      </c>
      <c r="F658" s="349">
        <f>'02_P.O.S_N.N.L'!F656</f>
        <v>2071.83</v>
      </c>
      <c r="G658" s="123"/>
      <c r="H658" s="124">
        <f t="shared" si="1283"/>
        <v>0</v>
      </c>
      <c r="I658" s="125">
        <f t="shared" si="1284"/>
        <v>0</v>
      </c>
      <c r="J658" s="123"/>
      <c r="K658" s="124">
        <f t="shared" si="1285"/>
        <v>0</v>
      </c>
      <c r="L658" s="125">
        <f t="shared" si="1286"/>
        <v>0</v>
      </c>
      <c r="M658" s="123"/>
      <c r="N658" s="124">
        <f t="shared" si="1287"/>
        <v>0</v>
      </c>
      <c r="O658" s="125">
        <f t="shared" si="1288"/>
        <v>0</v>
      </c>
      <c r="P658" s="123"/>
      <c r="Q658" s="124">
        <f t="shared" si="1289"/>
        <v>0</v>
      </c>
      <c r="R658" s="125">
        <f t="shared" si="1290"/>
        <v>0</v>
      </c>
      <c r="S658" s="123"/>
      <c r="T658" s="124">
        <f t="shared" si="1291"/>
        <v>0</v>
      </c>
      <c r="U658" s="125">
        <f t="shared" si="1292"/>
        <v>0</v>
      </c>
      <c r="V658" s="123"/>
      <c r="W658" s="124">
        <f t="shared" si="1293"/>
        <v>0</v>
      </c>
      <c r="X658" s="125">
        <f t="shared" si="1294"/>
        <v>0</v>
      </c>
      <c r="Y658" s="123"/>
      <c r="Z658" s="124">
        <f t="shared" si="1295"/>
        <v>0</v>
      </c>
      <c r="AA658" s="125">
        <f t="shared" si="1296"/>
        <v>0</v>
      </c>
      <c r="AB658" s="123">
        <v>1</v>
      </c>
      <c r="AC658" s="124">
        <f t="shared" si="1297"/>
        <v>1</v>
      </c>
      <c r="AD658" s="125">
        <f t="shared" si="1298"/>
        <v>2071.83</v>
      </c>
      <c r="AE658" s="123"/>
      <c r="AF658" s="124">
        <f t="shared" si="1299"/>
        <v>0</v>
      </c>
      <c r="AG658" s="125">
        <f t="shared" si="1300"/>
        <v>0</v>
      </c>
      <c r="AH658" s="123"/>
      <c r="AI658" s="124">
        <f t="shared" si="1301"/>
        <v>0</v>
      </c>
      <c r="AJ658" s="125">
        <f t="shared" si="1302"/>
        <v>0</v>
      </c>
      <c r="AK658" s="123"/>
      <c r="AL658" s="124">
        <f t="shared" si="1303"/>
        <v>0</v>
      </c>
      <c r="AM658" s="125">
        <f t="shared" si="1304"/>
        <v>0</v>
      </c>
      <c r="AN658" s="123"/>
      <c r="AO658" s="124">
        <f t="shared" si="1305"/>
        <v>0</v>
      </c>
      <c r="AP658" s="125">
        <f t="shared" si="1306"/>
        <v>0</v>
      </c>
      <c r="AQ658" s="123"/>
      <c r="AR658" s="124">
        <f t="shared" si="1307"/>
        <v>0</v>
      </c>
      <c r="AS658" s="125">
        <f t="shared" si="1308"/>
        <v>0</v>
      </c>
      <c r="AT658" s="124">
        <f t="shared" si="1309"/>
        <v>1</v>
      </c>
      <c r="AU658" s="104">
        <f t="shared" si="1310"/>
        <v>2071.83</v>
      </c>
      <c r="AW658" s="19" t="s">
        <v>1279</v>
      </c>
    </row>
    <row r="659" spans="1:49" hidden="1" outlineLevel="1" x14ac:dyDescent="0.25">
      <c r="A659" s="380" t="s">
        <v>435</v>
      </c>
      <c r="B659" s="381" t="s">
        <v>918</v>
      </c>
      <c r="C659" s="346" t="s">
        <v>40</v>
      </c>
      <c r="D659" s="347">
        <v>1</v>
      </c>
      <c r="E659" s="349">
        <f>'02_P.O.S_N.N.L'!E657</f>
        <v>1129.8800000000001</v>
      </c>
      <c r="F659" s="349">
        <f>'02_P.O.S_N.N.L'!F657</f>
        <v>1129.8800000000001</v>
      </c>
      <c r="G659" s="123"/>
      <c r="H659" s="124">
        <f t="shared" si="1283"/>
        <v>0</v>
      </c>
      <c r="I659" s="125">
        <f t="shared" si="1284"/>
        <v>0</v>
      </c>
      <c r="J659" s="123"/>
      <c r="K659" s="124">
        <f t="shared" si="1285"/>
        <v>0</v>
      </c>
      <c r="L659" s="125">
        <f t="shared" si="1286"/>
        <v>0</v>
      </c>
      <c r="M659" s="123"/>
      <c r="N659" s="124">
        <f t="shared" si="1287"/>
        <v>0</v>
      </c>
      <c r="O659" s="125">
        <f t="shared" si="1288"/>
        <v>0</v>
      </c>
      <c r="P659" s="123"/>
      <c r="Q659" s="124">
        <f t="shared" si="1289"/>
        <v>0</v>
      </c>
      <c r="R659" s="125">
        <f t="shared" si="1290"/>
        <v>0</v>
      </c>
      <c r="S659" s="123"/>
      <c r="T659" s="124">
        <f t="shared" si="1291"/>
        <v>0</v>
      </c>
      <c r="U659" s="125">
        <f t="shared" si="1292"/>
        <v>0</v>
      </c>
      <c r="V659" s="123"/>
      <c r="W659" s="124">
        <f t="shared" si="1293"/>
        <v>0</v>
      </c>
      <c r="X659" s="125">
        <f t="shared" si="1294"/>
        <v>0</v>
      </c>
      <c r="Y659" s="123"/>
      <c r="Z659" s="124">
        <f t="shared" si="1295"/>
        <v>0</v>
      </c>
      <c r="AA659" s="125">
        <f t="shared" si="1296"/>
        <v>0</v>
      </c>
      <c r="AB659" s="123">
        <v>1</v>
      </c>
      <c r="AC659" s="124">
        <f t="shared" si="1297"/>
        <v>1</v>
      </c>
      <c r="AD659" s="125">
        <f t="shared" si="1298"/>
        <v>1129.8800000000001</v>
      </c>
      <c r="AE659" s="123"/>
      <c r="AF659" s="124">
        <f t="shared" si="1299"/>
        <v>0</v>
      </c>
      <c r="AG659" s="125">
        <f t="shared" si="1300"/>
        <v>0</v>
      </c>
      <c r="AH659" s="123"/>
      <c r="AI659" s="124">
        <f t="shared" si="1301"/>
        <v>0</v>
      </c>
      <c r="AJ659" s="125">
        <f t="shared" si="1302"/>
        <v>0</v>
      </c>
      <c r="AK659" s="123"/>
      <c r="AL659" s="124">
        <f t="shared" si="1303"/>
        <v>0</v>
      </c>
      <c r="AM659" s="125">
        <f t="shared" si="1304"/>
        <v>0</v>
      </c>
      <c r="AN659" s="123"/>
      <c r="AO659" s="124">
        <f t="shared" si="1305"/>
        <v>0</v>
      </c>
      <c r="AP659" s="125">
        <f t="shared" si="1306"/>
        <v>0</v>
      </c>
      <c r="AQ659" s="123"/>
      <c r="AR659" s="124">
        <f t="shared" si="1307"/>
        <v>0</v>
      </c>
      <c r="AS659" s="125">
        <f t="shared" si="1308"/>
        <v>0</v>
      </c>
      <c r="AT659" s="124">
        <f t="shared" si="1309"/>
        <v>1</v>
      </c>
      <c r="AU659" s="104">
        <f t="shared" si="1310"/>
        <v>1129.8800000000001</v>
      </c>
      <c r="AW659" s="19" t="s">
        <v>1279</v>
      </c>
    </row>
    <row r="660" spans="1:49" hidden="1" outlineLevel="1" x14ac:dyDescent="0.25">
      <c r="A660" s="380" t="s">
        <v>436</v>
      </c>
      <c r="B660" s="381" t="s">
        <v>737</v>
      </c>
      <c r="C660" s="346" t="s">
        <v>659</v>
      </c>
      <c r="D660" s="347">
        <v>1</v>
      </c>
      <c r="E660" s="349">
        <f>'02_P.O.S_N.N.L'!E658</f>
        <v>506.53</v>
      </c>
      <c r="F660" s="349">
        <f>'02_P.O.S_N.N.L'!F658</f>
        <v>506.53</v>
      </c>
      <c r="G660" s="123"/>
      <c r="H660" s="124">
        <f t="shared" si="1283"/>
        <v>0</v>
      </c>
      <c r="I660" s="125">
        <f t="shared" si="1284"/>
        <v>0</v>
      </c>
      <c r="J660" s="123"/>
      <c r="K660" s="124">
        <f t="shared" si="1285"/>
        <v>0</v>
      </c>
      <c r="L660" s="125">
        <f t="shared" si="1286"/>
        <v>0</v>
      </c>
      <c r="M660" s="123"/>
      <c r="N660" s="124">
        <f t="shared" si="1287"/>
        <v>0</v>
      </c>
      <c r="O660" s="125">
        <f t="shared" si="1288"/>
        <v>0</v>
      </c>
      <c r="P660" s="123"/>
      <c r="Q660" s="124">
        <f t="shared" si="1289"/>
        <v>0</v>
      </c>
      <c r="R660" s="125">
        <f t="shared" si="1290"/>
        <v>0</v>
      </c>
      <c r="S660" s="123"/>
      <c r="T660" s="124">
        <f t="shared" si="1291"/>
        <v>0</v>
      </c>
      <c r="U660" s="125">
        <f t="shared" si="1292"/>
        <v>0</v>
      </c>
      <c r="V660" s="123"/>
      <c r="W660" s="124">
        <f t="shared" si="1293"/>
        <v>0</v>
      </c>
      <c r="X660" s="125">
        <f t="shared" si="1294"/>
        <v>0</v>
      </c>
      <c r="Y660" s="123"/>
      <c r="Z660" s="124">
        <f t="shared" si="1295"/>
        <v>0</v>
      </c>
      <c r="AA660" s="125">
        <f t="shared" si="1296"/>
        <v>0</v>
      </c>
      <c r="AB660" s="123">
        <v>1</v>
      </c>
      <c r="AC660" s="124">
        <f t="shared" si="1297"/>
        <v>1</v>
      </c>
      <c r="AD660" s="125">
        <f t="shared" si="1298"/>
        <v>506.53</v>
      </c>
      <c r="AE660" s="123"/>
      <c r="AF660" s="124">
        <f t="shared" si="1299"/>
        <v>0</v>
      </c>
      <c r="AG660" s="125">
        <f t="shared" si="1300"/>
        <v>0</v>
      </c>
      <c r="AH660" s="123"/>
      <c r="AI660" s="124">
        <f t="shared" si="1301"/>
        <v>0</v>
      </c>
      <c r="AJ660" s="125">
        <f t="shared" si="1302"/>
        <v>0</v>
      </c>
      <c r="AK660" s="123"/>
      <c r="AL660" s="124">
        <f t="shared" si="1303"/>
        <v>0</v>
      </c>
      <c r="AM660" s="125">
        <f t="shared" si="1304"/>
        <v>0</v>
      </c>
      <c r="AN660" s="123"/>
      <c r="AO660" s="124">
        <f t="shared" si="1305"/>
        <v>0</v>
      </c>
      <c r="AP660" s="125">
        <f t="shared" si="1306"/>
        <v>0</v>
      </c>
      <c r="AQ660" s="123"/>
      <c r="AR660" s="124">
        <f t="shared" si="1307"/>
        <v>0</v>
      </c>
      <c r="AS660" s="125">
        <f t="shared" si="1308"/>
        <v>0</v>
      </c>
      <c r="AT660" s="124">
        <f t="shared" si="1309"/>
        <v>1</v>
      </c>
      <c r="AU660" s="104">
        <f t="shared" si="1310"/>
        <v>506.53</v>
      </c>
      <c r="AW660" s="19" t="s">
        <v>1279</v>
      </c>
    </row>
    <row r="661" spans="1:49" hidden="1" outlineLevel="1" x14ac:dyDescent="0.25">
      <c r="A661" s="380" t="s">
        <v>437</v>
      </c>
      <c r="B661" s="381" t="s">
        <v>919</v>
      </c>
      <c r="C661" s="346" t="s">
        <v>40</v>
      </c>
      <c r="D661" s="347">
        <v>2</v>
      </c>
      <c r="E661" s="349">
        <f>'02_P.O.S_N.N.L'!E659</f>
        <v>2120.46</v>
      </c>
      <c r="F661" s="349">
        <f>'02_P.O.S_N.N.L'!F659</f>
        <v>4240.92</v>
      </c>
      <c r="G661" s="123"/>
      <c r="H661" s="124">
        <f t="shared" si="1283"/>
        <v>0</v>
      </c>
      <c r="I661" s="125">
        <f t="shared" si="1284"/>
        <v>0</v>
      </c>
      <c r="J661" s="123"/>
      <c r="K661" s="124">
        <f t="shared" si="1285"/>
        <v>0</v>
      </c>
      <c r="L661" s="125">
        <f t="shared" si="1286"/>
        <v>0</v>
      </c>
      <c r="M661" s="123"/>
      <c r="N661" s="124">
        <f t="shared" si="1287"/>
        <v>0</v>
      </c>
      <c r="O661" s="125">
        <f t="shared" si="1288"/>
        <v>0</v>
      </c>
      <c r="P661" s="123"/>
      <c r="Q661" s="124">
        <f t="shared" si="1289"/>
        <v>0</v>
      </c>
      <c r="R661" s="125">
        <f t="shared" si="1290"/>
        <v>0</v>
      </c>
      <c r="S661" s="123"/>
      <c r="T661" s="124">
        <f t="shared" si="1291"/>
        <v>0</v>
      </c>
      <c r="U661" s="125">
        <f t="shared" si="1292"/>
        <v>0</v>
      </c>
      <c r="V661" s="123"/>
      <c r="W661" s="124">
        <f t="shared" si="1293"/>
        <v>0</v>
      </c>
      <c r="X661" s="125">
        <f t="shared" si="1294"/>
        <v>0</v>
      </c>
      <c r="Y661" s="123"/>
      <c r="Z661" s="124">
        <f t="shared" si="1295"/>
        <v>0</v>
      </c>
      <c r="AA661" s="125">
        <f t="shared" si="1296"/>
        <v>0</v>
      </c>
      <c r="AB661" s="123">
        <v>2</v>
      </c>
      <c r="AC661" s="124">
        <f t="shared" si="1297"/>
        <v>1</v>
      </c>
      <c r="AD661" s="125">
        <f t="shared" si="1298"/>
        <v>4240.92</v>
      </c>
      <c r="AE661" s="123"/>
      <c r="AF661" s="124">
        <f t="shared" si="1299"/>
        <v>0</v>
      </c>
      <c r="AG661" s="125">
        <f t="shared" si="1300"/>
        <v>0</v>
      </c>
      <c r="AH661" s="123"/>
      <c r="AI661" s="124">
        <f t="shared" si="1301"/>
        <v>0</v>
      </c>
      <c r="AJ661" s="125">
        <f t="shared" si="1302"/>
        <v>0</v>
      </c>
      <c r="AK661" s="123"/>
      <c r="AL661" s="124">
        <f t="shared" si="1303"/>
        <v>0</v>
      </c>
      <c r="AM661" s="125">
        <f t="shared" si="1304"/>
        <v>0</v>
      </c>
      <c r="AN661" s="123"/>
      <c r="AO661" s="124">
        <f t="shared" si="1305"/>
        <v>0</v>
      </c>
      <c r="AP661" s="125">
        <f t="shared" si="1306"/>
        <v>0</v>
      </c>
      <c r="AQ661" s="123"/>
      <c r="AR661" s="124">
        <f t="shared" si="1307"/>
        <v>0</v>
      </c>
      <c r="AS661" s="125">
        <f t="shared" si="1308"/>
        <v>0</v>
      </c>
      <c r="AT661" s="124">
        <f t="shared" si="1309"/>
        <v>1</v>
      </c>
      <c r="AU661" s="104">
        <f t="shared" si="1310"/>
        <v>4240.92</v>
      </c>
      <c r="AW661" s="19" t="s">
        <v>1279</v>
      </c>
    </row>
    <row r="662" spans="1:49" hidden="1" outlineLevel="1" x14ac:dyDescent="0.25">
      <c r="A662" s="380" t="s">
        <v>438</v>
      </c>
      <c r="B662" s="381" t="s">
        <v>785</v>
      </c>
      <c r="C662" s="346" t="s">
        <v>40</v>
      </c>
      <c r="D662" s="347">
        <v>1</v>
      </c>
      <c r="E662" s="349">
        <f>'02_P.O.S_N.N.L'!E660</f>
        <v>37.130000000000003</v>
      </c>
      <c r="F662" s="349">
        <f>'02_P.O.S_N.N.L'!F660</f>
        <v>37.130000000000003</v>
      </c>
      <c r="G662" s="123"/>
      <c r="H662" s="124">
        <f t="shared" si="1283"/>
        <v>0</v>
      </c>
      <c r="I662" s="125">
        <f t="shared" si="1284"/>
        <v>0</v>
      </c>
      <c r="J662" s="123"/>
      <c r="K662" s="124">
        <f t="shared" si="1285"/>
        <v>0</v>
      </c>
      <c r="L662" s="125">
        <f t="shared" si="1286"/>
        <v>0</v>
      </c>
      <c r="M662" s="123"/>
      <c r="N662" s="124">
        <f t="shared" si="1287"/>
        <v>0</v>
      </c>
      <c r="O662" s="125">
        <f t="shared" si="1288"/>
        <v>0</v>
      </c>
      <c r="P662" s="123"/>
      <c r="Q662" s="124">
        <f t="shared" si="1289"/>
        <v>0</v>
      </c>
      <c r="R662" s="125">
        <f t="shared" si="1290"/>
        <v>0</v>
      </c>
      <c r="S662" s="123"/>
      <c r="T662" s="124">
        <f t="shared" si="1291"/>
        <v>0</v>
      </c>
      <c r="U662" s="125">
        <f t="shared" si="1292"/>
        <v>0</v>
      </c>
      <c r="V662" s="123"/>
      <c r="W662" s="124">
        <f t="shared" si="1293"/>
        <v>0</v>
      </c>
      <c r="X662" s="125">
        <f t="shared" si="1294"/>
        <v>0</v>
      </c>
      <c r="Y662" s="123"/>
      <c r="Z662" s="124">
        <f t="shared" si="1295"/>
        <v>0</v>
      </c>
      <c r="AA662" s="125">
        <f t="shared" si="1296"/>
        <v>0</v>
      </c>
      <c r="AB662" s="123">
        <v>1</v>
      </c>
      <c r="AC662" s="124">
        <f t="shared" si="1297"/>
        <v>1</v>
      </c>
      <c r="AD662" s="125">
        <f t="shared" si="1298"/>
        <v>37.130000000000003</v>
      </c>
      <c r="AE662" s="123"/>
      <c r="AF662" s="124">
        <f t="shared" si="1299"/>
        <v>0</v>
      </c>
      <c r="AG662" s="125">
        <f t="shared" si="1300"/>
        <v>0</v>
      </c>
      <c r="AH662" s="123"/>
      <c r="AI662" s="124">
        <f t="shared" si="1301"/>
        <v>0</v>
      </c>
      <c r="AJ662" s="125">
        <f t="shared" si="1302"/>
        <v>0</v>
      </c>
      <c r="AK662" s="123"/>
      <c r="AL662" s="124">
        <f t="shared" si="1303"/>
        <v>0</v>
      </c>
      <c r="AM662" s="125">
        <f t="shared" si="1304"/>
        <v>0</v>
      </c>
      <c r="AN662" s="123"/>
      <c r="AO662" s="124">
        <f t="shared" si="1305"/>
        <v>0</v>
      </c>
      <c r="AP662" s="125">
        <f t="shared" si="1306"/>
        <v>0</v>
      </c>
      <c r="AQ662" s="123"/>
      <c r="AR662" s="124">
        <f t="shared" si="1307"/>
        <v>0</v>
      </c>
      <c r="AS662" s="125">
        <f t="shared" si="1308"/>
        <v>0</v>
      </c>
      <c r="AT662" s="124">
        <f t="shared" si="1309"/>
        <v>1</v>
      </c>
      <c r="AU662" s="104">
        <f t="shared" si="1310"/>
        <v>37.130000000000003</v>
      </c>
      <c r="AW662" s="19" t="s">
        <v>1279</v>
      </c>
    </row>
    <row r="663" spans="1:49" hidden="1" outlineLevel="1" x14ac:dyDescent="0.25">
      <c r="A663" s="380" t="s">
        <v>439</v>
      </c>
      <c r="B663" s="381" t="s">
        <v>713</v>
      </c>
      <c r="C663" s="346" t="s">
        <v>97</v>
      </c>
      <c r="D663" s="347">
        <v>1</v>
      </c>
      <c r="E663" s="349">
        <f>'02_P.O.S_N.N.L'!E661</f>
        <v>23.09</v>
      </c>
      <c r="F663" s="349">
        <f>'02_P.O.S_N.N.L'!F661</f>
        <v>23.09</v>
      </c>
      <c r="G663" s="123"/>
      <c r="H663" s="124">
        <f t="shared" si="1283"/>
        <v>0</v>
      </c>
      <c r="I663" s="125">
        <f t="shared" si="1284"/>
        <v>0</v>
      </c>
      <c r="J663" s="123"/>
      <c r="K663" s="124">
        <f t="shared" si="1285"/>
        <v>0</v>
      </c>
      <c r="L663" s="125">
        <f t="shared" si="1286"/>
        <v>0</v>
      </c>
      <c r="M663" s="123"/>
      <c r="N663" s="124">
        <f t="shared" si="1287"/>
        <v>0</v>
      </c>
      <c r="O663" s="125">
        <f t="shared" si="1288"/>
        <v>0</v>
      </c>
      <c r="P663" s="123"/>
      <c r="Q663" s="124">
        <f t="shared" si="1289"/>
        <v>0</v>
      </c>
      <c r="R663" s="125">
        <f t="shared" si="1290"/>
        <v>0</v>
      </c>
      <c r="S663" s="123"/>
      <c r="T663" s="124">
        <f t="shared" si="1291"/>
        <v>0</v>
      </c>
      <c r="U663" s="125">
        <f t="shared" si="1292"/>
        <v>0</v>
      </c>
      <c r="V663" s="123"/>
      <c r="W663" s="124">
        <f t="shared" si="1293"/>
        <v>0</v>
      </c>
      <c r="X663" s="125">
        <f t="shared" si="1294"/>
        <v>0</v>
      </c>
      <c r="Y663" s="123"/>
      <c r="Z663" s="124">
        <f t="shared" si="1295"/>
        <v>0</v>
      </c>
      <c r="AA663" s="125">
        <f t="shared" si="1296"/>
        <v>0</v>
      </c>
      <c r="AB663" s="123">
        <v>1</v>
      </c>
      <c r="AC663" s="124">
        <f t="shared" si="1297"/>
        <v>1</v>
      </c>
      <c r="AD663" s="125">
        <f t="shared" si="1298"/>
        <v>23.09</v>
      </c>
      <c r="AE663" s="123"/>
      <c r="AF663" s="124">
        <f t="shared" si="1299"/>
        <v>0</v>
      </c>
      <c r="AG663" s="125">
        <f t="shared" si="1300"/>
        <v>0</v>
      </c>
      <c r="AH663" s="123"/>
      <c r="AI663" s="124">
        <f t="shared" si="1301"/>
        <v>0</v>
      </c>
      <c r="AJ663" s="125">
        <f t="shared" si="1302"/>
        <v>0</v>
      </c>
      <c r="AK663" s="123"/>
      <c r="AL663" s="124">
        <f t="shared" si="1303"/>
        <v>0</v>
      </c>
      <c r="AM663" s="125">
        <f t="shared" si="1304"/>
        <v>0</v>
      </c>
      <c r="AN663" s="123"/>
      <c r="AO663" s="124">
        <f t="shared" si="1305"/>
        <v>0</v>
      </c>
      <c r="AP663" s="125">
        <f t="shared" si="1306"/>
        <v>0</v>
      </c>
      <c r="AQ663" s="123"/>
      <c r="AR663" s="124">
        <f t="shared" si="1307"/>
        <v>0</v>
      </c>
      <c r="AS663" s="125">
        <f t="shared" si="1308"/>
        <v>0</v>
      </c>
      <c r="AT663" s="124">
        <f t="shared" si="1309"/>
        <v>1</v>
      </c>
      <c r="AU663" s="104">
        <f t="shared" si="1310"/>
        <v>23.09</v>
      </c>
      <c r="AW663" s="19" t="s">
        <v>1279</v>
      </c>
    </row>
    <row r="664" spans="1:49" hidden="1" outlineLevel="1" x14ac:dyDescent="0.25">
      <c r="A664" s="380" t="s">
        <v>440</v>
      </c>
      <c r="B664" s="381" t="s">
        <v>670</v>
      </c>
      <c r="C664" s="346" t="s">
        <v>97</v>
      </c>
      <c r="D664" s="347">
        <v>1</v>
      </c>
      <c r="E664" s="349">
        <f>'02_P.O.S_N.N.L'!E662</f>
        <v>283.83</v>
      </c>
      <c r="F664" s="349">
        <f>'02_P.O.S_N.N.L'!F662</f>
        <v>283.83</v>
      </c>
      <c r="G664" s="123"/>
      <c r="H664" s="124">
        <f t="shared" si="1283"/>
        <v>0</v>
      </c>
      <c r="I664" s="125">
        <f t="shared" si="1284"/>
        <v>0</v>
      </c>
      <c r="J664" s="123"/>
      <c r="K664" s="124">
        <f t="shared" si="1285"/>
        <v>0</v>
      </c>
      <c r="L664" s="125">
        <f t="shared" si="1286"/>
        <v>0</v>
      </c>
      <c r="M664" s="123"/>
      <c r="N664" s="124">
        <f t="shared" si="1287"/>
        <v>0</v>
      </c>
      <c r="O664" s="125">
        <f t="shared" si="1288"/>
        <v>0</v>
      </c>
      <c r="P664" s="123"/>
      <c r="Q664" s="124">
        <f t="shared" si="1289"/>
        <v>0</v>
      </c>
      <c r="R664" s="125">
        <f t="shared" si="1290"/>
        <v>0</v>
      </c>
      <c r="S664" s="123"/>
      <c r="T664" s="124">
        <f t="shared" si="1291"/>
        <v>0</v>
      </c>
      <c r="U664" s="125">
        <f t="shared" si="1292"/>
        <v>0</v>
      </c>
      <c r="V664" s="123"/>
      <c r="W664" s="124">
        <f t="shared" si="1293"/>
        <v>0</v>
      </c>
      <c r="X664" s="125">
        <f t="shared" si="1294"/>
        <v>0</v>
      </c>
      <c r="Y664" s="123"/>
      <c r="Z664" s="124">
        <f t="shared" si="1295"/>
        <v>0</v>
      </c>
      <c r="AA664" s="125">
        <f t="shared" si="1296"/>
        <v>0</v>
      </c>
      <c r="AB664" s="123">
        <v>1</v>
      </c>
      <c r="AC664" s="124">
        <f t="shared" si="1297"/>
        <v>1</v>
      </c>
      <c r="AD664" s="125">
        <f t="shared" si="1298"/>
        <v>283.83</v>
      </c>
      <c r="AE664" s="123"/>
      <c r="AF664" s="124">
        <f t="shared" si="1299"/>
        <v>0</v>
      </c>
      <c r="AG664" s="125">
        <f t="shared" si="1300"/>
        <v>0</v>
      </c>
      <c r="AH664" s="123"/>
      <c r="AI664" s="124">
        <f t="shared" si="1301"/>
        <v>0</v>
      </c>
      <c r="AJ664" s="125">
        <f t="shared" si="1302"/>
        <v>0</v>
      </c>
      <c r="AK664" s="123"/>
      <c r="AL664" s="124">
        <f t="shared" si="1303"/>
        <v>0</v>
      </c>
      <c r="AM664" s="125">
        <f t="shared" si="1304"/>
        <v>0</v>
      </c>
      <c r="AN664" s="123"/>
      <c r="AO664" s="124">
        <f t="shared" si="1305"/>
        <v>0</v>
      </c>
      <c r="AP664" s="125">
        <f t="shared" si="1306"/>
        <v>0</v>
      </c>
      <c r="AQ664" s="123"/>
      <c r="AR664" s="124">
        <f t="shared" si="1307"/>
        <v>0</v>
      </c>
      <c r="AS664" s="125">
        <f t="shared" si="1308"/>
        <v>0</v>
      </c>
      <c r="AT664" s="124">
        <f t="shared" si="1309"/>
        <v>1</v>
      </c>
      <c r="AU664" s="104">
        <f t="shared" si="1310"/>
        <v>283.83</v>
      </c>
      <c r="AW664" s="19" t="s">
        <v>1279</v>
      </c>
    </row>
    <row r="665" spans="1:49" hidden="1" outlineLevel="1" x14ac:dyDescent="0.25">
      <c r="A665" s="380" t="s">
        <v>441</v>
      </c>
      <c r="B665" s="381" t="s">
        <v>920</v>
      </c>
      <c r="C665" s="346" t="s">
        <v>97</v>
      </c>
      <c r="D665" s="347">
        <v>1</v>
      </c>
      <c r="E665" s="349">
        <f>'02_P.O.S_N.N.L'!E663</f>
        <v>226.29</v>
      </c>
      <c r="F665" s="349">
        <f>'02_P.O.S_N.N.L'!F663</f>
        <v>226.29</v>
      </c>
      <c r="G665" s="123"/>
      <c r="H665" s="124">
        <f t="shared" si="1283"/>
        <v>0</v>
      </c>
      <c r="I665" s="125">
        <f t="shared" si="1284"/>
        <v>0</v>
      </c>
      <c r="J665" s="123"/>
      <c r="K665" s="124">
        <f t="shared" si="1285"/>
        <v>0</v>
      </c>
      <c r="L665" s="125">
        <f t="shared" si="1286"/>
        <v>0</v>
      </c>
      <c r="M665" s="123"/>
      <c r="N665" s="124">
        <f t="shared" si="1287"/>
        <v>0</v>
      </c>
      <c r="O665" s="125">
        <f t="shared" si="1288"/>
        <v>0</v>
      </c>
      <c r="P665" s="123"/>
      <c r="Q665" s="124">
        <f t="shared" si="1289"/>
        <v>0</v>
      </c>
      <c r="R665" s="125">
        <f t="shared" si="1290"/>
        <v>0</v>
      </c>
      <c r="S665" s="123"/>
      <c r="T665" s="124">
        <f t="shared" si="1291"/>
        <v>0</v>
      </c>
      <c r="U665" s="125">
        <f t="shared" si="1292"/>
        <v>0</v>
      </c>
      <c r="V665" s="123"/>
      <c r="W665" s="124">
        <f t="shared" si="1293"/>
        <v>0</v>
      </c>
      <c r="X665" s="125">
        <f t="shared" si="1294"/>
        <v>0</v>
      </c>
      <c r="Y665" s="123"/>
      <c r="Z665" s="124">
        <f t="shared" si="1295"/>
        <v>0</v>
      </c>
      <c r="AA665" s="125">
        <f t="shared" si="1296"/>
        <v>0</v>
      </c>
      <c r="AB665" s="123">
        <v>1</v>
      </c>
      <c r="AC665" s="124">
        <f t="shared" si="1297"/>
        <v>1</v>
      </c>
      <c r="AD665" s="125">
        <f t="shared" si="1298"/>
        <v>226.29</v>
      </c>
      <c r="AE665" s="123"/>
      <c r="AF665" s="124">
        <f t="shared" si="1299"/>
        <v>0</v>
      </c>
      <c r="AG665" s="125">
        <f t="shared" si="1300"/>
        <v>0</v>
      </c>
      <c r="AH665" s="123"/>
      <c r="AI665" s="124">
        <f t="shared" si="1301"/>
        <v>0</v>
      </c>
      <c r="AJ665" s="125">
        <f t="shared" si="1302"/>
        <v>0</v>
      </c>
      <c r="AK665" s="123"/>
      <c r="AL665" s="124">
        <f t="shared" si="1303"/>
        <v>0</v>
      </c>
      <c r="AM665" s="125">
        <f t="shared" si="1304"/>
        <v>0</v>
      </c>
      <c r="AN665" s="123"/>
      <c r="AO665" s="124">
        <f t="shared" si="1305"/>
        <v>0</v>
      </c>
      <c r="AP665" s="125">
        <f t="shared" si="1306"/>
        <v>0</v>
      </c>
      <c r="AQ665" s="123"/>
      <c r="AR665" s="124">
        <f t="shared" si="1307"/>
        <v>0</v>
      </c>
      <c r="AS665" s="125">
        <f t="shared" si="1308"/>
        <v>0</v>
      </c>
      <c r="AT665" s="124">
        <f t="shared" si="1309"/>
        <v>1</v>
      </c>
      <c r="AU665" s="104">
        <f t="shared" si="1310"/>
        <v>226.29</v>
      </c>
      <c r="AW665" s="19" t="s">
        <v>1279</v>
      </c>
    </row>
    <row r="666" spans="1:49" hidden="1" outlineLevel="1" x14ac:dyDescent="0.25">
      <c r="A666" s="380" t="s">
        <v>442</v>
      </c>
      <c r="B666" s="381" t="s">
        <v>683</v>
      </c>
      <c r="C666" s="346" t="s">
        <v>97</v>
      </c>
      <c r="D666" s="347">
        <v>7</v>
      </c>
      <c r="E666" s="349">
        <f>'02_P.O.S_N.N.L'!E664</f>
        <v>24.72</v>
      </c>
      <c r="F666" s="349">
        <f>'02_P.O.S_N.N.L'!F664</f>
        <v>173.04</v>
      </c>
      <c r="G666" s="123"/>
      <c r="H666" s="124">
        <f t="shared" si="1283"/>
        <v>0</v>
      </c>
      <c r="I666" s="125">
        <f t="shared" si="1284"/>
        <v>0</v>
      </c>
      <c r="J666" s="123"/>
      <c r="K666" s="124">
        <f t="shared" si="1285"/>
        <v>0</v>
      </c>
      <c r="L666" s="125">
        <f t="shared" si="1286"/>
        <v>0</v>
      </c>
      <c r="M666" s="123"/>
      <c r="N666" s="124">
        <f t="shared" si="1287"/>
        <v>0</v>
      </c>
      <c r="O666" s="125">
        <f t="shared" si="1288"/>
        <v>0</v>
      </c>
      <c r="P666" s="123"/>
      <c r="Q666" s="124">
        <f t="shared" si="1289"/>
        <v>0</v>
      </c>
      <c r="R666" s="125">
        <f t="shared" si="1290"/>
        <v>0</v>
      </c>
      <c r="S666" s="123"/>
      <c r="T666" s="124">
        <f t="shared" si="1291"/>
        <v>0</v>
      </c>
      <c r="U666" s="125">
        <f t="shared" si="1292"/>
        <v>0</v>
      </c>
      <c r="V666" s="123"/>
      <c r="W666" s="124">
        <f t="shared" si="1293"/>
        <v>0</v>
      </c>
      <c r="X666" s="125">
        <f t="shared" si="1294"/>
        <v>0</v>
      </c>
      <c r="Y666" s="123"/>
      <c r="Z666" s="124">
        <f t="shared" si="1295"/>
        <v>0</v>
      </c>
      <c r="AA666" s="125">
        <f t="shared" si="1296"/>
        <v>0</v>
      </c>
      <c r="AB666" s="123">
        <v>7</v>
      </c>
      <c r="AC666" s="124">
        <f t="shared" si="1297"/>
        <v>1</v>
      </c>
      <c r="AD666" s="125">
        <f t="shared" si="1298"/>
        <v>173.04</v>
      </c>
      <c r="AE666" s="123"/>
      <c r="AF666" s="124">
        <f t="shared" si="1299"/>
        <v>0</v>
      </c>
      <c r="AG666" s="125">
        <f t="shared" si="1300"/>
        <v>0</v>
      </c>
      <c r="AH666" s="123"/>
      <c r="AI666" s="124">
        <f t="shared" si="1301"/>
        <v>0</v>
      </c>
      <c r="AJ666" s="125">
        <f t="shared" si="1302"/>
        <v>0</v>
      </c>
      <c r="AK666" s="123"/>
      <c r="AL666" s="124">
        <f t="shared" si="1303"/>
        <v>0</v>
      </c>
      <c r="AM666" s="125">
        <f t="shared" si="1304"/>
        <v>0</v>
      </c>
      <c r="AN666" s="123"/>
      <c r="AO666" s="124">
        <f t="shared" si="1305"/>
        <v>0</v>
      </c>
      <c r="AP666" s="125">
        <f t="shared" si="1306"/>
        <v>0</v>
      </c>
      <c r="AQ666" s="123"/>
      <c r="AR666" s="124">
        <f t="shared" si="1307"/>
        <v>0</v>
      </c>
      <c r="AS666" s="125">
        <f t="shared" si="1308"/>
        <v>0</v>
      </c>
      <c r="AT666" s="124">
        <f t="shared" si="1309"/>
        <v>1</v>
      </c>
      <c r="AU666" s="104">
        <f t="shared" si="1310"/>
        <v>173.04</v>
      </c>
      <c r="AW666" s="19" t="s">
        <v>1278</v>
      </c>
    </row>
    <row r="667" spans="1:49" hidden="1" outlineLevel="1" x14ac:dyDescent="0.25">
      <c r="A667" s="380" t="s">
        <v>443</v>
      </c>
      <c r="B667" s="381" t="s">
        <v>684</v>
      </c>
      <c r="C667" s="346" t="s">
        <v>97</v>
      </c>
      <c r="D667" s="349">
        <v>56</v>
      </c>
      <c r="E667" s="349">
        <f>'02_P.O.S_N.N.L'!E665</f>
        <v>13.44</v>
      </c>
      <c r="F667" s="349">
        <f>'02_P.O.S_N.N.L'!F665</f>
        <v>752.64</v>
      </c>
      <c r="G667" s="123"/>
      <c r="H667" s="124">
        <f t="shared" si="1283"/>
        <v>0</v>
      </c>
      <c r="I667" s="125">
        <f t="shared" si="1284"/>
        <v>0</v>
      </c>
      <c r="J667" s="123"/>
      <c r="K667" s="124">
        <f t="shared" si="1285"/>
        <v>0</v>
      </c>
      <c r="L667" s="125">
        <f t="shared" si="1286"/>
        <v>0</v>
      </c>
      <c r="M667" s="123"/>
      <c r="N667" s="124">
        <f t="shared" si="1287"/>
        <v>0</v>
      </c>
      <c r="O667" s="125">
        <f t="shared" si="1288"/>
        <v>0</v>
      </c>
      <c r="P667" s="123"/>
      <c r="Q667" s="124">
        <f t="shared" si="1289"/>
        <v>0</v>
      </c>
      <c r="R667" s="125">
        <f t="shared" si="1290"/>
        <v>0</v>
      </c>
      <c r="S667" s="123"/>
      <c r="T667" s="124">
        <f t="shared" si="1291"/>
        <v>0</v>
      </c>
      <c r="U667" s="125">
        <f t="shared" si="1292"/>
        <v>0</v>
      </c>
      <c r="V667" s="123"/>
      <c r="W667" s="124">
        <f t="shared" si="1293"/>
        <v>0</v>
      </c>
      <c r="X667" s="125">
        <f t="shared" si="1294"/>
        <v>0</v>
      </c>
      <c r="Y667" s="123"/>
      <c r="Z667" s="124">
        <f t="shared" si="1295"/>
        <v>0</v>
      </c>
      <c r="AA667" s="125">
        <f t="shared" si="1296"/>
        <v>0</v>
      </c>
      <c r="AB667" s="123">
        <v>56</v>
      </c>
      <c r="AC667" s="124">
        <f t="shared" si="1297"/>
        <v>1</v>
      </c>
      <c r="AD667" s="125">
        <f t="shared" si="1298"/>
        <v>752.64</v>
      </c>
      <c r="AE667" s="123"/>
      <c r="AF667" s="124">
        <f t="shared" si="1299"/>
        <v>0</v>
      </c>
      <c r="AG667" s="125">
        <f t="shared" si="1300"/>
        <v>0</v>
      </c>
      <c r="AH667" s="123"/>
      <c r="AI667" s="124">
        <f t="shared" si="1301"/>
        <v>0</v>
      </c>
      <c r="AJ667" s="125">
        <f t="shared" si="1302"/>
        <v>0</v>
      </c>
      <c r="AK667" s="123"/>
      <c r="AL667" s="124">
        <f t="shared" si="1303"/>
        <v>0</v>
      </c>
      <c r="AM667" s="125">
        <f t="shared" si="1304"/>
        <v>0</v>
      </c>
      <c r="AN667" s="123"/>
      <c r="AO667" s="124">
        <f t="shared" si="1305"/>
        <v>0</v>
      </c>
      <c r="AP667" s="125">
        <f t="shared" si="1306"/>
        <v>0</v>
      </c>
      <c r="AQ667" s="123"/>
      <c r="AR667" s="124">
        <f t="shared" si="1307"/>
        <v>0</v>
      </c>
      <c r="AS667" s="125">
        <f t="shared" si="1308"/>
        <v>0</v>
      </c>
      <c r="AT667" s="124">
        <f t="shared" si="1309"/>
        <v>1</v>
      </c>
      <c r="AU667" s="104">
        <f t="shared" si="1310"/>
        <v>752.64</v>
      </c>
      <c r="AW667" s="19" t="s">
        <v>1279</v>
      </c>
    </row>
    <row r="668" spans="1:49" ht="13.5" hidden="1" outlineLevel="1" x14ac:dyDescent="0.25">
      <c r="A668" s="382" t="s">
        <v>30</v>
      </c>
      <c r="B668" s="379" t="s">
        <v>921</v>
      </c>
      <c r="C668" s="354" t="s">
        <v>204</v>
      </c>
      <c r="D668" s="355"/>
      <c r="E668" s="355"/>
      <c r="F668" s="383">
        <f>SUM(F669:F683)</f>
        <v>6401.619999999999</v>
      </c>
      <c r="G668" s="308"/>
      <c r="H668" s="309">
        <f>ROUND(I668/$F668,2)</f>
        <v>0</v>
      </c>
      <c r="I668" s="310">
        <f>SUM(I669:I671)</f>
        <v>0</v>
      </c>
      <c r="J668" s="308"/>
      <c r="K668" s="309">
        <f>ROUND(L668/$F668,2)</f>
        <v>0</v>
      </c>
      <c r="L668" s="310">
        <f>SUM(L669:L671)</f>
        <v>0</v>
      </c>
      <c r="M668" s="308"/>
      <c r="N668" s="309">
        <f>ROUND(O668/$F668,2)</f>
        <v>0</v>
      </c>
      <c r="O668" s="310">
        <f>SUM(O669:O671)</f>
        <v>0</v>
      </c>
      <c r="P668" s="308"/>
      <c r="Q668" s="309">
        <f>ROUND(R668/$F668,2)</f>
        <v>0</v>
      </c>
      <c r="R668" s="310">
        <f>SUM(R669:R683)</f>
        <v>0</v>
      </c>
      <c r="S668" s="308"/>
      <c r="T668" s="309">
        <f>ROUND(U668/$F668,2)</f>
        <v>0</v>
      </c>
      <c r="U668" s="310">
        <f>SUM(U669:U683)</f>
        <v>0</v>
      </c>
      <c r="V668" s="308"/>
      <c r="W668" s="309">
        <f>ROUND(X668/$F668,2)</f>
        <v>0</v>
      </c>
      <c r="X668" s="310">
        <f>SUM(X669:X683)</f>
        <v>0</v>
      </c>
      <c r="Y668" s="308"/>
      <c r="Z668" s="309">
        <f>ROUND(AA668/$F668,2)</f>
        <v>0</v>
      </c>
      <c r="AA668" s="310">
        <f>SUM(AA669:AA683)</f>
        <v>0</v>
      </c>
      <c r="AB668" s="308"/>
      <c r="AC668" s="309">
        <f>ROUND(AD668/$F668,2)</f>
        <v>1</v>
      </c>
      <c r="AD668" s="310">
        <f>SUM(AD669:AD683)</f>
        <v>6401.619999999999</v>
      </c>
      <c r="AE668" s="308"/>
      <c r="AF668" s="309">
        <f>ROUND(AG668/$F668,2)</f>
        <v>0</v>
      </c>
      <c r="AG668" s="310">
        <f>SUM(AG669:AG683)</f>
        <v>0</v>
      </c>
      <c r="AH668" s="308"/>
      <c r="AI668" s="309">
        <f>ROUND(AJ668/$F668,2)</f>
        <v>0</v>
      </c>
      <c r="AJ668" s="310">
        <f>SUM(AJ669:AJ683)</f>
        <v>0</v>
      </c>
      <c r="AK668" s="308"/>
      <c r="AL668" s="309">
        <f>ROUND(AM668/$F668,2)</f>
        <v>0</v>
      </c>
      <c r="AM668" s="310">
        <f>SUM(AM669:AM671)</f>
        <v>0</v>
      </c>
      <c r="AN668" s="308"/>
      <c r="AO668" s="309">
        <f>ROUND(AP668/$F668,2)</f>
        <v>0</v>
      </c>
      <c r="AP668" s="310">
        <f>SUM(AP669:AP671)</f>
        <v>0</v>
      </c>
      <c r="AQ668" s="308"/>
      <c r="AR668" s="309">
        <f>ROUND(AS668/$F668,2)</f>
        <v>0</v>
      </c>
      <c r="AS668" s="310">
        <f>SUM(AS669:AS671)</f>
        <v>0</v>
      </c>
      <c r="AT668" s="309">
        <f>AU668/F668</f>
        <v>1</v>
      </c>
      <c r="AU668" s="311">
        <f>I668+L668+O668+R668+U668+X668+AA668+AD668+AG668+AJ668+AM668+AP668+AS668</f>
        <v>6401.619999999999</v>
      </c>
    </row>
    <row r="669" spans="1:49" hidden="1" outlineLevel="1" x14ac:dyDescent="0.25">
      <c r="A669" s="380" t="s">
        <v>464</v>
      </c>
      <c r="B669" s="381" t="s">
        <v>922</v>
      </c>
      <c r="C669" s="346" t="s">
        <v>659</v>
      </c>
      <c r="D669" s="347">
        <v>1</v>
      </c>
      <c r="E669" s="349">
        <f>'02_P.O.S_N.N.L'!E667</f>
        <v>552.42999999999995</v>
      </c>
      <c r="F669" s="349">
        <f>'02_P.O.S_N.N.L'!F667</f>
        <v>552.42999999999995</v>
      </c>
      <c r="G669" s="123"/>
      <c r="H669" s="124">
        <f>ROUND(I669/$F669,2)</f>
        <v>0</v>
      </c>
      <c r="I669" s="125">
        <f>ROUND(G669*$E669,2)</f>
        <v>0</v>
      </c>
      <c r="J669" s="123"/>
      <c r="K669" s="124">
        <f>ROUND(L669/$F669,2)</f>
        <v>0</v>
      </c>
      <c r="L669" s="125">
        <f>ROUND(J669*$E669,2)</f>
        <v>0</v>
      </c>
      <c r="M669" s="123"/>
      <c r="N669" s="124">
        <f>ROUND(O669/$F669,2)</f>
        <v>0</v>
      </c>
      <c r="O669" s="125">
        <f>ROUND(M669*$E669,2)</f>
        <v>0</v>
      </c>
      <c r="P669" s="123"/>
      <c r="Q669" s="124">
        <f>ROUND(R669/$F669,2)</f>
        <v>0</v>
      </c>
      <c r="R669" s="125">
        <f>ROUND(P669*$E669,2)</f>
        <v>0</v>
      </c>
      <c r="S669" s="123"/>
      <c r="T669" s="124">
        <f>ROUND(U669/$F669,2)</f>
        <v>0</v>
      </c>
      <c r="U669" s="125">
        <f>ROUND(S669*$E669,2)</f>
        <v>0</v>
      </c>
      <c r="V669" s="123"/>
      <c r="W669" s="124">
        <f>ROUND(X669/$F669,2)</f>
        <v>0</v>
      </c>
      <c r="X669" s="125">
        <f>ROUND(V669*$E669,2)</f>
        <v>0</v>
      </c>
      <c r="Y669" s="123"/>
      <c r="Z669" s="124">
        <f>ROUND(AA669/$F669,2)</f>
        <v>0</v>
      </c>
      <c r="AA669" s="125">
        <f>ROUND(Y669*$E669,2)</f>
        <v>0</v>
      </c>
      <c r="AB669" s="123">
        <v>1</v>
      </c>
      <c r="AC669" s="124">
        <f>ROUND(AD669/$F669,2)</f>
        <v>1</v>
      </c>
      <c r="AD669" s="125">
        <f>ROUND(AB669*$E669,2)</f>
        <v>552.42999999999995</v>
      </c>
      <c r="AE669" s="123"/>
      <c r="AF669" s="124">
        <f>ROUND(AG669/$F669,2)</f>
        <v>0</v>
      </c>
      <c r="AG669" s="125">
        <f>ROUND(AE669*$E669,2)</f>
        <v>0</v>
      </c>
      <c r="AH669" s="123"/>
      <c r="AI669" s="124">
        <f>ROUND(AJ669/$F669,2)</f>
        <v>0</v>
      </c>
      <c r="AJ669" s="125">
        <f>ROUND(AH669*$E669,2)</f>
        <v>0</v>
      </c>
      <c r="AK669" s="123"/>
      <c r="AL669" s="124">
        <f>ROUND(AM669/$F669,2)</f>
        <v>0</v>
      </c>
      <c r="AM669" s="125">
        <f>ROUND(AK669*$E669,2)</f>
        <v>0</v>
      </c>
      <c r="AN669" s="123"/>
      <c r="AO669" s="124">
        <f>ROUND(AP669/$F669,2)</f>
        <v>0</v>
      </c>
      <c r="AP669" s="125">
        <f>ROUND(AN669*$E669,2)</f>
        <v>0</v>
      </c>
      <c r="AQ669" s="123"/>
      <c r="AR669" s="124">
        <f>ROUND(AS669/$F669,2)</f>
        <v>0</v>
      </c>
      <c r="AS669" s="125">
        <f>ROUND(AQ669*$E669,2)</f>
        <v>0</v>
      </c>
      <c r="AT669" s="124">
        <f>AU669/F669</f>
        <v>1</v>
      </c>
      <c r="AU669" s="104">
        <f>I669+L669+O669+R669+U669+X669+AA669+AD669+AG669+AJ669+AM669+AP669+AS669</f>
        <v>552.42999999999995</v>
      </c>
      <c r="AW669" s="19" t="s">
        <v>1279</v>
      </c>
    </row>
    <row r="670" spans="1:49" hidden="1" outlineLevel="1" x14ac:dyDescent="0.25">
      <c r="A670" s="380" t="s">
        <v>465</v>
      </c>
      <c r="B670" s="381" t="s">
        <v>923</v>
      </c>
      <c r="C670" s="346" t="s">
        <v>97</v>
      </c>
      <c r="D670" s="347">
        <v>1</v>
      </c>
      <c r="E670" s="349">
        <f>'02_P.O.S_N.N.L'!E668</f>
        <v>164.58</v>
      </c>
      <c r="F670" s="349">
        <f>'02_P.O.S_N.N.L'!F668</f>
        <v>164.58</v>
      </c>
      <c r="G670" s="123"/>
      <c r="H670" s="124">
        <f t="shared" ref="H670:H683" si="1311">ROUND(I670/$F670,2)</f>
        <v>0</v>
      </c>
      <c r="I670" s="125">
        <f t="shared" ref="I670:I683" si="1312">ROUND(G670*$E670,2)</f>
        <v>0</v>
      </c>
      <c r="J670" s="123"/>
      <c r="K670" s="124">
        <f t="shared" ref="K670:K683" si="1313">ROUND(L670/$F670,2)</f>
        <v>0</v>
      </c>
      <c r="L670" s="125">
        <f t="shared" ref="L670:L683" si="1314">ROUND(J670*$E670,2)</f>
        <v>0</v>
      </c>
      <c r="M670" s="123"/>
      <c r="N670" s="124">
        <f t="shared" ref="N670:N683" si="1315">ROUND(O670/$F670,2)</f>
        <v>0</v>
      </c>
      <c r="O670" s="125">
        <f t="shared" ref="O670:O683" si="1316">ROUND(M670*$E670,2)</f>
        <v>0</v>
      </c>
      <c r="P670" s="123"/>
      <c r="Q670" s="124">
        <f t="shared" ref="Q670:Q683" si="1317">ROUND(R670/$F670,2)</f>
        <v>0</v>
      </c>
      <c r="R670" s="125">
        <f t="shared" ref="R670:R683" si="1318">ROUND(P670*$E670,2)</f>
        <v>0</v>
      </c>
      <c r="S670" s="123"/>
      <c r="T670" s="124">
        <f t="shared" ref="T670:T683" si="1319">ROUND(U670/$F670,2)</f>
        <v>0</v>
      </c>
      <c r="U670" s="125">
        <f t="shared" ref="U670:U683" si="1320">ROUND(S670*$E670,2)</f>
        <v>0</v>
      </c>
      <c r="V670" s="123"/>
      <c r="W670" s="124">
        <f t="shared" ref="W670:W683" si="1321">ROUND(X670/$F670,2)</f>
        <v>0</v>
      </c>
      <c r="X670" s="125">
        <f t="shared" ref="X670:X683" si="1322">ROUND(V670*$E670,2)</f>
        <v>0</v>
      </c>
      <c r="Y670" s="123"/>
      <c r="Z670" s="124">
        <f t="shared" ref="Z670:Z683" si="1323">ROUND(AA670/$F670,2)</f>
        <v>0</v>
      </c>
      <c r="AA670" s="125">
        <f t="shared" ref="AA670:AA683" si="1324">ROUND(Y670*$E670,2)</f>
        <v>0</v>
      </c>
      <c r="AB670" s="123">
        <v>1</v>
      </c>
      <c r="AC670" s="124">
        <f t="shared" ref="AC670:AC683" si="1325">ROUND(AD670/$F670,2)</f>
        <v>1</v>
      </c>
      <c r="AD670" s="125">
        <f t="shared" ref="AD670:AD683" si="1326">ROUND(AB670*$E670,2)</f>
        <v>164.58</v>
      </c>
      <c r="AE670" s="123"/>
      <c r="AF670" s="124">
        <f t="shared" ref="AF670:AF683" si="1327">ROUND(AG670/$F670,2)</f>
        <v>0</v>
      </c>
      <c r="AG670" s="125">
        <f t="shared" ref="AG670:AG683" si="1328">ROUND(AE670*$E670,2)</f>
        <v>0</v>
      </c>
      <c r="AH670" s="123"/>
      <c r="AI670" s="124">
        <f t="shared" ref="AI670:AI683" si="1329">ROUND(AJ670/$F670,2)</f>
        <v>0</v>
      </c>
      <c r="AJ670" s="125">
        <f t="shared" ref="AJ670:AJ683" si="1330">ROUND(AH670*$E670,2)</f>
        <v>0</v>
      </c>
      <c r="AK670" s="123"/>
      <c r="AL670" s="124">
        <f t="shared" ref="AL670:AL683" si="1331">ROUND(AM670/$F670,2)</f>
        <v>0</v>
      </c>
      <c r="AM670" s="125">
        <f t="shared" ref="AM670:AM683" si="1332">ROUND(AK670*$E670,2)</f>
        <v>0</v>
      </c>
      <c r="AN670" s="123"/>
      <c r="AO670" s="124">
        <f t="shared" ref="AO670:AO683" si="1333">ROUND(AP670/$F670,2)</f>
        <v>0</v>
      </c>
      <c r="AP670" s="125">
        <f t="shared" ref="AP670:AP683" si="1334">ROUND(AN670*$E670,2)</f>
        <v>0</v>
      </c>
      <c r="AQ670" s="123"/>
      <c r="AR670" s="124">
        <f t="shared" ref="AR670:AR683" si="1335">ROUND(AS670/$F670,2)</f>
        <v>0</v>
      </c>
      <c r="AS670" s="125">
        <f t="shared" ref="AS670:AS683" si="1336">ROUND(AQ670*$E670,2)</f>
        <v>0</v>
      </c>
      <c r="AT670" s="124">
        <f t="shared" ref="AT670:AT683" si="1337">AU670/F670</f>
        <v>1</v>
      </c>
      <c r="AU670" s="104">
        <f t="shared" ref="AU670:AU683" si="1338">I670+L670+O670+R670+U670+X670+AA670+AD670+AG670+AJ670+AM670+AP670+AS670</f>
        <v>164.58</v>
      </c>
      <c r="AW670" s="19" t="s">
        <v>1279</v>
      </c>
    </row>
    <row r="671" spans="1:49" hidden="1" outlineLevel="1" x14ac:dyDescent="0.25">
      <c r="A671" s="380" t="s">
        <v>466</v>
      </c>
      <c r="B671" s="381" t="s">
        <v>924</v>
      </c>
      <c r="C671" s="346" t="s">
        <v>46</v>
      </c>
      <c r="D671" s="347">
        <v>9</v>
      </c>
      <c r="E671" s="349">
        <f>'02_P.O.S_N.N.L'!E669</f>
        <v>32.1</v>
      </c>
      <c r="F671" s="349">
        <f>'02_P.O.S_N.N.L'!F669</f>
        <v>288.90000000000003</v>
      </c>
      <c r="G671" s="123"/>
      <c r="H671" s="124">
        <f t="shared" si="1311"/>
        <v>0</v>
      </c>
      <c r="I671" s="125">
        <f t="shared" si="1312"/>
        <v>0</v>
      </c>
      <c r="J671" s="123"/>
      <c r="K671" s="124">
        <f t="shared" si="1313"/>
        <v>0</v>
      </c>
      <c r="L671" s="125">
        <f t="shared" si="1314"/>
        <v>0</v>
      </c>
      <c r="M671" s="123"/>
      <c r="N671" s="124">
        <f t="shared" si="1315"/>
        <v>0</v>
      </c>
      <c r="O671" s="125">
        <f t="shared" si="1316"/>
        <v>0</v>
      </c>
      <c r="P671" s="123"/>
      <c r="Q671" s="124">
        <f t="shared" si="1317"/>
        <v>0</v>
      </c>
      <c r="R671" s="125">
        <f t="shared" si="1318"/>
        <v>0</v>
      </c>
      <c r="S671" s="123"/>
      <c r="T671" s="124">
        <f t="shared" si="1319"/>
        <v>0</v>
      </c>
      <c r="U671" s="125">
        <f t="shared" si="1320"/>
        <v>0</v>
      </c>
      <c r="V671" s="123"/>
      <c r="W671" s="124">
        <f t="shared" si="1321"/>
        <v>0</v>
      </c>
      <c r="X671" s="125">
        <f t="shared" si="1322"/>
        <v>0</v>
      </c>
      <c r="Y671" s="123"/>
      <c r="Z671" s="124">
        <f t="shared" si="1323"/>
        <v>0</v>
      </c>
      <c r="AA671" s="125">
        <f t="shared" si="1324"/>
        <v>0</v>
      </c>
      <c r="AB671" s="123">
        <v>9</v>
      </c>
      <c r="AC671" s="124">
        <f t="shared" si="1325"/>
        <v>1</v>
      </c>
      <c r="AD671" s="125">
        <f t="shared" si="1326"/>
        <v>288.89999999999998</v>
      </c>
      <c r="AE671" s="123"/>
      <c r="AF671" s="124">
        <f t="shared" si="1327"/>
        <v>0</v>
      </c>
      <c r="AG671" s="125">
        <f t="shared" si="1328"/>
        <v>0</v>
      </c>
      <c r="AH671" s="123"/>
      <c r="AI671" s="124">
        <f t="shared" si="1329"/>
        <v>0</v>
      </c>
      <c r="AJ671" s="125">
        <f t="shared" si="1330"/>
        <v>0</v>
      </c>
      <c r="AK671" s="123"/>
      <c r="AL671" s="124">
        <f t="shared" si="1331"/>
        <v>0</v>
      </c>
      <c r="AM671" s="125">
        <f t="shared" si="1332"/>
        <v>0</v>
      </c>
      <c r="AN671" s="123"/>
      <c r="AO671" s="124">
        <f t="shared" si="1333"/>
        <v>0</v>
      </c>
      <c r="AP671" s="125">
        <f t="shared" si="1334"/>
        <v>0</v>
      </c>
      <c r="AQ671" s="123"/>
      <c r="AR671" s="124">
        <f t="shared" si="1335"/>
        <v>0</v>
      </c>
      <c r="AS671" s="125">
        <f t="shared" si="1336"/>
        <v>0</v>
      </c>
      <c r="AT671" s="124">
        <f t="shared" si="1337"/>
        <v>0.99999999999999978</v>
      </c>
      <c r="AU671" s="104">
        <f t="shared" si="1338"/>
        <v>288.89999999999998</v>
      </c>
      <c r="AW671" s="19" t="s">
        <v>1278</v>
      </c>
    </row>
    <row r="672" spans="1:49" hidden="1" outlineLevel="1" x14ac:dyDescent="0.25">
      <c r="A672" s="380" t="s">
        <v>467</v>
      </c>
      <c r="B672" s="381" t="s">
        <v>658</v>
      </c>
      <c r="C672" s="346" t="s">
        <v>659</v>
      </c>
      <c r="D672" s="347">
        <v>1</v>
      </c>
      <c r="E672" s="349">
        <f>'02_P.O.S_N.N.L'!E670</f>
        <v>200.64</v>
      </c>
      <c r="F672" s="349">
        <f>'02_P.O.S_N.N.L'!F670</f>
        <v>200.64</v>
      </c>
      <c r="G672" s="123"/>
      <c r="H672" s="124">
        <f t="shared" si="1311"/>
        <v>0</v>
      </c>
      <c r="I672" s="125">
        <f t="shared" si="1312"/>
        <v>0</v>
      </c>
      <c r="J672" s="123"/>
      <c r="K672" s="124">
        <f t="shared" si="1313"/>
        <v>0</v>
      </c>
      <c r="L672" s="125">
        <f t="shared" si="1314"/>
        <v>0</v>
      </c>
      <c r="M672" s="123"/>
      <c r="N672" s="124">
        <f t="shared" si="1315"/>
        <v>0</v>
      </c>
      <c r="O672" s="125">
        <f t="shared" si="1316"/>
        <v>0</v>
      </c>
      <c r="P672" s="123"/>
      <c r="Q672" s="124">
        <f t="shared" si="1317"/>
        <v>0</v>
      </c>
      <c r="R672" s="125">
        <f t="shared" si="1318"/>
        <v>0</v>
      </c>
      <c r="S672" s="123"/>
      <c r="T672" s="124">
        <f t="shared" si="1319"/>
        <v>0</v>
      </c>
      <c r="U672" s="125">
        <f t="shared" si="1320"/>
        <v>0</v>
      </c>
      <c r="V672" s="123"/>
      <c r="W672" s="124">
        <f t="shared" si="1321"/>
        <v>0</v>
      </c>
      <c r="X672" s="125">
        <f t="shared" si="1322"/>
        <v>0</v>
      </c>
      <c r="Y672" s="123"/>
      <c r="Z672" s="124">
        <f t="shared" si="1323"/>
        <v>0</v>
      </c>
      <c r="AA672" s="125">
        <f t="shared" si="1324"/>
        <v>0</v>
      </c>
      <c r="AB672" s="123">
        <v>1</v>
      </c>
      <c r="AC672" s="124">
        <f t="shared" si="1325"/>
        <v>1</v>
      </c>
      <c r="AD672" s="125">
        <f t="shared" si="1326"/>
        <v>200.64</v>
      </c>
      <c r="AE672" s="123"/>
      <c r="AF672" s="124">
        <f t="shared" si="1327"/>
        <v>0</v>
      </c>
      <c r="AG672" s="125">
        <f t="shared" si="1328"/>
        <v>0</v>
      </c>
      <c r="AH672" s="123"/>
      <c r="AI672" s="124">
        <f t="shared" si="1329"/>
        <v>0</v>
      </c>
      <c r="AJ672" s="125">
        <f t="shared" si="1330"/>
        <v>0</v>
      </c>
      <c r="AK672" s="123"/>
      <c r="AL672" s="124">
        <f t="shared" si="1331"/>
        <v>0</v>
      </c>
      <c r="AM672" s="125">
        <f t="shared" si="1332"/>
        <v>0</v>
      </c>
      <c r="AN672" s="123"/>
      <c r="AO672" s="124">
        <f t="shared" si="1333"/>
        <v>0</v>
      </c>
      <c r="AP672" s="125">
        <f t="shared" si="1334"/>
        <v>0</v>
      </c>
      <c r="AQ672" s="123"/>
      <c r="AR672" s="124">
        <f t="shared" si="1335"/>
        <v>0</v>
      </c>
      <c r="AS672" s="125">
        <f t="shared" si="1336"/>
        <v>0</v>
      </c>
      <c r="AT672" s="124">
        <f t="shared" si="1337"/>
        <v>1</v>
      </c>
      <c r="AU672" s="104">
        <f t="shared" si="1338"/>
        <v>200.64</v>
      </c>
      <c r="AW672" s="19" t="s">
        <v>1279</v>
      </c>
    </row>
    <row r="673" spans="1:49" hidden="1" outlineLevel="1" x14ac:dyDescent="0.25">
      <c r="A673" s="380" t="s">
        <v>468</v>
      </c>
      <c r="B673" s="381" t="s">
        <v>726</v>
      </c>
      <c r="C673" s="346" t="s">
        <v>97</v>
      </c>
      <c r="D673" s="347">
        <v>1</v>
      </c>
      <c r="E673" s="349">
        <f>'02_P.O.S_N.N.L'!E671</f>
        <v>177.86</v>
      </c>
      <c r="F673" s="349">
        <f>'02_P.O.S_N.N.L'!F671</f>
        <v>177.86</v>
      </c>
      <c r="G673" s="123"/>
      <c r="H673" s="124">
        <f t="shared" si="1311"/>
        <v>0</v>
      </c>
      <c r="I673" s="125">
        <f t="shared" si="1312"/>
        <v>0</v>
      </c>
      <c r="J673" s="123"/>
      <c r="K673" s="124">
        <f t="shared" si="1313"/>
        <v>0</v>
      </c>
      <c r="L673" s="125">
        <f t="shared" si="1314"/>
        <v>0</v>
      </c>
      <c r="M673" s="123"/>
      <c r="N673" s="124">
        <f t="shared" si="1315"/>
        <v>0</v>
      </c>
      <c r="O673" s="125">
        <f t="shared" si="1316"/>
        <v>0</v>
      </c>
      <c r="P673" s="123"/>
      <c r="Q673" s="124">
        <f t="shared" si="1317"/>
        <v>0</v>
      </c>
      <c r="R673" s="125">
        <f t="shared" si="1318"/>
        <v>0</v>
      </c>
      <c r="S673" s="123"/>
      <c r="T673" s="124">
        <f t="shared" si="1319"/>
        <v>0</v>
      </c>
      <c r="U673" s="125">
        <f t="shared" si="1320"/>
        <v>0</v>
      </c>
      <c r="V673" s="123"/>
      <c r="W673" s="124">
        <f t="shared" si="1321"/>
        <v>0</v>
      </c>
      <c r="X673" s="125">
        <f t="shared" si="1322"/>
        <v>0</v>
      </c>
      <c r="Y673" s="123"/>
      <c r="Z673" s="124">
        <f t="shared" si="1323"/>
        <v>0</v>
      </c>
      <c r="AA673" s="125">
        <f t="shared" si="1324"/>
        <v>0</v>
      </c>
      <c r="AB673" s="123">
        <v>1</v>
      </c>
      <c r="AC673" s="124">
        <f t="shared" si="1325"/>
        <v>1</v>
      </c>
      <c r="AD673" s="125">
        <f t="shared" si="1326"/>
        <v>177.86</v>
      </c>
      <c r="AE673" s="123"/>
      <c r="AF673" s="124">
        <f t="shared" si="1327"/>
        <v>0</v>
      </c>
      <c r="AG673" s="125">
        <f t="shared" si="1328"/>
        <v>0</v>
      </c>
      <c r="AH673" s="123"/>
      <c r="AI673" s="124">
        <f t="shared" si="1329"/>
        <v>0</v>
      </c>
      <c r="AJ673" s="125">
        <f t="shared" si="1330"/>
        <v>0</v>
      </c>
      <c r="AK673" s="123"/>
      <c r="AL673" s="124">
        <f t="shared" si="1331"/>
        <v>0</v>
      </c>
      <c r="AM673" s="125">
        <f t="shared" si="1332"/>
        <v>0</v>
      </c>
      <c r="AN673" s="123"/>
      <c r="AO673" s="124">
        <f t="shared" si="1333"/>
        <v>0</v>
      </c>
      <c r="AP673" s="125">
        <f t="shared" si="1334"/>
        <v>0</v>
      </c>
      <c r="AQ673" s="123"/>
      <c r="AR673" s="124">
        <f t="shared" si="1335"/>
        <v>0</v>
      </c>
      <c r="AS673" s="125">
        <f t="shared" si="1336"/>
        <v>0</v>
      </c>
      <c r="AT673" s="124">
        <f t="shared" si="1337"/>
        <v>1</v>
      </c>
      <c r="AU673" s="104">
        <f t="shared" si="1338"/>
        <v>177.86</v>
      </c>
      <c r="AW673" s="19" t="s">
        <v>1279</v>
      </c>
    </row>
    <row r="674" spans="1:49" hidden="1" outlineLevel="1" x14ac:dyDescent="0.25">
      <c r="A674" s="380" t="s">
        <v>469</v>
      </c>
      <c r="B674" s="381" t="s">
        <v>925</v>
      </c>
      <c r="C674" s="346" t="s">
        <v>45</v>
      </c>
      <c r="D674" s="347">
        <v>1</v>
      </c>
      <c r="E674" s="349">
        <f>'02_P.O.S_N.N.L'!E672</f>
        <v>563.92999999999995</v>
      </c>
      <c r="F674" s="349">
        <f>'02_P.O.S_N.N.L'!F672</f>
        <v>563.92999999999995</v>
      </c>
      <c r="G674" s="123"/>
      <c r="H674" s="124">
        <f t="shared" si="1311"/>
        <v>0</v>
      </c>
      <c r="I674" s="125">
        <f t="shared" si="1312"/>
        <v>0</v>
      </c>
      <c r="J674" s="123"/>
      <c r="K674" s="124">
        <f t="shared" si="1313"/>
        <v>0</v>
      </c>
      <c r="L674" s="125">
        <f t="shared" si="1314"/>
        <v>0</v>
      </c>
      <c r="M674" s="123"/>
      <c r="N674" s="124">
        <f t="shared" si="1315"/>
        <v>0</v>
      </c>
      <c r="O674" s="125">
        <f t="shared" si="1316"/>
        <v>0</v>
      </c>
      <c r="P674" s="123"/>
      <c r="Q674" s="124">
        <f t="shared" si="1317"/>
        <v>0</v>
      </c>
      <c r="R674" s="125">
        <f t="shared" si="1318"/>
        <v>0</v>
      </c>
      <c r="S674" s="123"/>
      <c r="T674" s="124">
        <f t="shared" si="1319"/>
        <v>0</v>
      </c>
      <c r="U674" s="125">
        <f t="shared" si="1320"/>
        <v>0</v>
      </c>
      <c r="V674" s="123"/>
      <c r="W674" s="124">
        <f t="shared" si="1321"/>
        <v>0</v>
      </c>
      <c r="X674" s="125">
        <f t="shared" si="1322"/>
        <v>0</v>
      </c>
      <c r="Y674" s="123"/>
      <c r="Z674" s="124">
        <f t="shared" si="1323"/>
        <v>0</v>
      </c>
      <c r="AA674" s="125">
        <f t="shared" si="1324"/>
        <v>0</v>
      </c>
      <c r="AB674" s="123">
        <v>1</v>
      </c>
      <c r="AC674" s="124">
        <f t="shared" si="1325"/>
        <v>1</v>
      </c>
      <c r="AD674" s="125">
        <f t="shared" si="1326"/>
        <v>563.92999999999995</v>
      </c>
      <c r="AE674" s="123"/>
      <c r="AF674" s="124">
        <f t="shared" si="1327"/>
        <v>0</v>
      </c>
      <c r="AG674" s="125">
        <f t="shared" si="1328"/>
        <v>0</v>
      </c>
      <c r="AH674" s="123"/>
      <c r="AI674" s="124">
        <f t="shared" si="1329"/>
        <v>0</v>
      </c>
      <c r="AJ674" s="125">
        <f t="shared" si="1330"/>
        <v>0</v>
      </c>
      <c r="AK674" s="123"/>
      <c r="AL674" s="124">
        <f t="shared" si="1331"/>
        <v>0</v>
      </c>
      <c r="AM674" s="125">
        <f t="shared" si="1332"/>
        <v>0</v>
      </c>
      <c r="AN674" s="123"/>
      <c r="AO674" s="124">
        <f t="shared" si="1333"/>
        <v>0</v>
      </c>
      <c r="AP674" s="125">
        <f t="shared" si="1334"/>
        <v>0</v>
      </c>
      <c r="AQ674" s="123"/>
      <c r="AR674" s="124">
        <f t="shared" si="1335"/>
        <v>0</v>
      </c>
      <c r="AS674" s="125">
        <f t="shared" si="1336"/>
        <v>0</v>
      </c>
      <c r="AT674" s="124">
        <f t="shared" si="1337"/>
        <v>1</v>
      </c>
      <c r="AU674" s="104">
        <f t="shared" si="1338"/>
        <v>563.92999999999995</v>
      </c>
      <c r="AW674" s="19" t="s">
        <v>1279</v>
      </c>
    </row>
    <row r="675" spans="1:49" hidden="1" outlineLevel="1" x14ac:dyDescent="0.25">
      <c r="A675" s="380" t="s">
        <v>470</v>
      </c>
      <c r="B675" s="381" t="s">
        <v>677</v>
      </c>
      <c r="C675" s="346" t="s">
        <v>659</v>
      </c>
      <c r="D675" s="347">
        <v>1</v>
      </c>
      <c r="E675" s="349">
        <f>'02_P.O.S_N.N.L'!E673</f>
        <v>390.91</v>
      </c>
      <c r="F675" s="349">
        <f>'02_P.O.S_N.N.L'!F673</f>
        <v>390.91</v>
      </c>
      <c r="G675" s="123"/>
      <c r="H675" s="124">
        <f t="shared" si="1311"/>
        <v>0</v>
      </c>
      <c r="I675" s="125">
        <f t="shared" si="1312"/>
        <v>0</v>
      </c>
      <c r="J675" s="123"/>
      <c r="K675" s="124">
        <f t="shared" si="1313"/>
        <v>0</v>
      </c>
      <c r="L675" s="125">
        <f t="shared" si="1314"/>
        <v>0</v>
      </c>
      <c r="M675" s="123"/>
      <c r="N675" s="124">
        <f t="shared" si="1315"/>
        <v>0</v>
      </c>
      <c r="O675" s="125">
        <f t="shared" si="1316"/>
        <v>0</v>
      </c>
      <c r="P675" s="123"/>
      <c r="Q675" s="124">
        <f t="shared" si="1317"/>
        <v>0</v>
      </c>
      <c r="R675" s="125">
        <f t="shared" si="1318"/>
        <v>0</v>
      </c>
      <c r="S675" s="123"/>
      <c r="T675" s="124">
        <f t="shared" si="1319"/>
        <v>0</v>
      </c>
      <c r="U675" s="125">
        <f t="shared" si="1320"/>
        <v>0</v>
      </c>
      <c r="V675" s="123"/>
      <c r="W675" s="124">
        <f t="shared" si="1321"/>
        <v>0</v>
      </c>
      <c r="X675" s="125">
        <f t="shared" si="1322"/>
        <v>0</v>
      </c>
      <c r="Y675" s="123"/>
      <c r="Z675" s="124">
        <f t="shared" si="1323"/>
        <v>0</v>
      </c>
      <c r="AA675" s="125">
        <f t="shared" si="1324"/>
        <v>0</v>
      </c>
      <c r="AB675" s="123">
        <v>1</v>
      </c>
      <c r="AC675" s="124">
        <f t="shared" si="1325"/>
        <v>1</v>
      </c>
      <c r="AD675" s="125">
        <f t="shared" si="1326"/>
        <v>390.91</v>
      </c>
      <c r="AE675" s="123"/>
      <c r="AF675" s="124">
        <f t="shared" si="1327"/>
        <v>0</v>
      </c>
      <c r="AG675" s="125">
        <f t="shared" si="1328"/>
        <v>0</v>
      </c>
      <c r="AH675" s="123"/>
      <c r="AI675" s="124">
        <f t="shared" si="1329"/>
        <v>0</v>
      </c>
      <c r="AJ675" s="125">
        <f t="shared" si="1330"/>
        <v>0</v>
      </c>
      <c r="AK675" s="123"/>
      <c r="AL675" s="124">
        <f t="shared" si="1331"/>
        <v>0</v>
      </c>
      <c r="AM675" s="125">
        <f t="shared" si="1332"/>
        <v>0</v>
      </c>
      <c r="AN675" s="123"/>
      <c r="AO675" s="124">
        <f t="shared" si="1333"/>
        <v>0</v>
      </c>
      <c r="AP675" s="125">
        <f t="shared" si="1334"/>
        <v>0</v>
      </c>
      <c r="AQ675" s="123"/>
      <c r="AR675" s="124">
        <f t="shared" si="1335"/>
        <v>0</v>
      </c>
      <c r="AS675" s="125">
        <f t="shared" si="1336"/>
        <v>0</v>
      </c>
      <c r="AT675" s="124">
        <f t="shared" si="1337"/>
        <v>1</v>
      </c>
      <c r="AU675" s="104">
        <f t="shared" si="1338"/>
        <v>390.91</v>
      </c>
      <c r="AW675" s="19" t="s">
        <v>1279</v>
      </c>
    </row>
    <row r="676" spans="1:49" hidden="1" outlineLevel="1" x14ac:dyDescent="0.25">
      <c r="A676" s="380" t="s">
        <v>471</v>
      </c>
      <c r="B676" s="381" t="s">
        <v>716</v>
      </c>
      <c r="C676" s="346" t="s">
        <v>97</v>
      </c>
      <c r="D676" s="347">
        <v>2</v>
      </c>
      <c r="E676" s="349">
        <f>'02_P.O.S_N.N.L'!E674</f>
        <v>181.02</v>
      </c>
      <c r="F676" s="349">
        <f>'02_P.O.S_N.N.L'!F674</f>
        <v>362.04</v>
      </c>
      <c r="G676" s="123"/>
      <c r="H676" s="124">
        <f t="shared" si="1311"/>
        <v>0</v>
      </c>
      <c r="I676" s="125">
        <f t="shared" si="1312"/>
        <v>0</v>
      </c>
      <c r="J676" s="123"/>
      <c r="K676" s="124">
        <f t="shared" si="1313"/>
        <v>0</v>
      </c>
      <c r="L676" s="125">
        <f t="shared" si="1314"/>
        <v>0</v>
      </c>
      <c r="M676" s="123"/>
      <c r="N676" s="124">
        <f t="shared" si="1315"/>
        <v>0</v>
      </c>
      <c r="O676" s="125">
        <f t="shared" si="1316"/>
        <v>0</v>
      </c>
      <c r="P676" s="123"/>
      <c r="Q676" s="124">
        <f t="shared" si="1317"/>
        <v>0</v>
      </c>
      <c r="R676" s="125">
        <f t="shared" si="1318"/>
        <v>0</v>
      </c>
      <c r="S676" s="123"/>
      <c r="T676" s="124">
        <f t="shared" si="1319"/>
        <v>0</v>
      </c>
      <c r="U676" s="125">
        <f t="shared" si="1320"/>
        <v>0</v>
      </c>
      <c r="V676" s="123"/>
      <c r="W676" s="124">
        <f t="shared" si="1321"/>
        <v>0</v>
      </c>
      <c r="X676" s="125">
        <f t="shared" si="1322"/>
        <v>0</v>
      </c>
      <c r="Y676" s="123"/>
      <c r="Z676" s="124">
        <f t="shared" si="1323"/>
        <v>0</v>
      </c>
      <c r="AA676" s="125">
        <f t="shared" si="1324"/>
        <v>0</v>
      </c>
      <c r="AB676" s="123">
        <v>2</v>
      </c>
      <c r="AC676" s="124">
        <f t="shared" si="1325"/>
        <v>1</v>
      </c>
      <c r="AD676" s="125">
        <f t="shared" si="1326"/>
        <v>362.04</v>
      </c>
      <c r="AE676" s="123"/>
      <c r="AF676" s="124">
        <f t="shared" si="1327"/>
        <v>0</v>
      </c>
      <c r="AG676" s="125">
        <f t="shared" si="1328"/>
        <v>0</v>
      </c>
      <c r="AH676" s="123"/>
      <c r="AI676" s="124">
        <f t="shared" si="1329"/>
        <v>0</v>
      </c>
      <c r="AJ676" s="125">
        <f t="shared" si="1330"/>
        <v>0</v>
      </c>
      <c r="AK676" s="123"/>
      <c r="AL676" s="124">
        <f t="shared" si="1331"/>
        <v>0</v>
      </c>
      <c r="AM676" s="125">
        <f t="shared" si="1332"/>
        <v>0</v>
      </c>
      <c r="AN676" s="123"/>
      <c r="AO676" s="124">
        <f t="shared" si="1333"/>
        <v>0</v>
      </c>
      <c r="AP676" s="125">
        <f t="shared" si="1334"/>
        <v>0</v>
      </c>
      <c r="AQ676" s="123"/>
      <c r="AR676" s="124">
        <f t="shared" si="1335"/>
        <v>0</v>
      </c>
      <c r="AS676" s="125">
        <f t="shared" si="1336"/>
        <v>0</v>
      </c>
      <c r="AT676" s="124">
        <f t="shared" si="1337"/>
        <v>1</v>
      </c>
      <c r="AU676" s="104">
        <f t="shared" si="1338"/>
        <v>362.04</v>
      </c>
      <c r="AW676" s="19" t="s">
        <v>1279</v>
      </c>
    </row>
    <row r="677" spans="1:49" hidden="1" outlineLevel="1" x14ac:dyDescent="0.25">
      <c r="A677" s="380" t="s">
        <v>472</v>
      </c>
      <c r="B677" s="381" t="s">
        <v>675</v>
      </c>
      <c r="C677" s="346" t="s">
        <v>97</v>
      </c>
      <c r="D677" s="347">
        <v>1</v>
      </c>
      <c r="E677" s="349">
        <f>'02_P.O.S_N.N.L'!E675</f>
        <v>238.95</v>
      </c>
      <c r="F677" s="349">
        <f>'02_P.O.S_N.N.L'!F675</f>
        <v>238.95</v>
      </c>
      <c r="G677" s="123"/>
      <c r="H677" s="124">
        <f t="shared" si="1311"/>
        <v>0</v>
      </c>
      <c r="I677" s="125">
        <f t="shared" si="1312"/>
        <v>0</v>
      </c>
      <c r="J677" s="123"/>
      <c r="K677" s="124">
        <f t="shared" si="1313"/>
        <v>0</v>
      </c>
      <c r="L677" s="125">
        <f t="shared" si="1314"/>
        <v>0</v>
      </c>
      <c r="M677" s="123"/>
      <c r="N677" s="124">
        <f t="shared" si="1315"/>
        <v>0</v>
      </c>
      <c r="O677" s="125">
        <f t="shared" si="1316"/>
        <v>0</v>
      </c>
      <c r="P677" s="123"/>
      <c r="Q677" s="124">
        <f t="shared" si="1317"/>
        <v>0</v>
      </c>
      <c r="R677" s="125">
        <f t="shared" si="1318"/>
        <v>0</v>
      </c>
      <c r="S677" s="123"/>
      <c r="T677" s="124">
        <f t="shared" si="1319"/>
        <v>0</v>
      </c>
      <c r="U677" s="125">
        <f t="shared" si="1320"/>
        <v>0</v>
      </c>
      <c r="V677" s="123"/>
      <c r="W677" s="124">
        <f t="shared" si="1321"/>
        <v>0</v>
      </c>
      <c r="X677" s="125">
        <f t="shared" si="1322"/>
        <v>0</v>
      </c>
      <c r="Y677" s="123"/>
      <c r="Z677" s="124">
        <f t="shared" si="1323"/>
        <v>0</v>
      </c>
      <c r="AA677" s="125">
        <f t="shared" si="1324"/>
        <v>0</v>
      </c>
      <c r="AB677" s="123">
        <v>1</v>
      </c>
      <c r="AC677" s="124">
        <f t="shared" si="1325"/>
        <v>1</v>
      </c>
      <c r="AD677" s="125">
        <f t="shared" si="1326"/>
        <v>238.95</v>
      </c>
      <c r="AE677" s="123"/>
      <c r="AF677" s="124">
        <f t="shared" si="1327"/>
        <v>0</v>
      </c>
      <c r="AG677" s="125">
        <f t="shared" si="1328"/>
        <v>0</v>
      </c>
      <c r="AH677" s="123"/>
      <c r="AI677" s="124">
        <f t="shared" si="1329"/>
        <v>0</v>
      </c>
      <c r="AJ677" s="125">
        <f t="shared" si="1330"/>
        <v>0</v>
      </c>
      <c r="AK677" s="123"/>
      <c r="AL677" s="124">
        <f t="shared" si="1331"/>
        <v>0</v>
      </c>
      <c r="AM677" s="125">
        <f t="shared" si="1332"/>
        <v>0</v>
      </c>
      <c r="AN677" s="123"/>
      <c r="AO677" s="124">
        <f t="shared" si="1333"/>
        <v>0</v>
      </c>
      <c r="AP677" s="125">
        <f t="shared" si="1334"/>
        <v>0</v>
      </c>
      <c r="AQ677" s="123"/>
      <c r="AR677" s="124">
        <f t="shared" si="1335"/>
        <v>0</v>
      </c>
      <c r="AS677" s="125">
        <f t="shared" si="1336"/>
        <v>0</v>
      </c>
      <c r="AT677" s="124">
        <f t="shared" si="1337"/>
        <v>1</v>
      </c>
      <c r="AU677" s="104">
        <f t="shared" si="1338"/>
        <v>238.95</v>
      </c>
      <c r="AW677" s="19" t="s">
        <v>1279</v>
      </c>
    </row>
    <row r="678" spans="1:49" hidden="1" outlineLevel="1" x14ac:dyDescent="0.25">
      <c r="A678" s="380" t="s">
        <v>473</v>
      </c>
      <c r="B678" s="381" t="s">
        <v>926</v>
      </c>
      <c r="C678" s="346" t="s">
        <v>45</v>
      </c>
      <c r="D678" s="347">
        <v>1</v>
      </c>
      <c r="E678" s="349">
        <f>'02_P.O.S_N.N.L'!E676</f>
        <v>563.92999999999995</v>
      </c>
      <c r="F678" s="349">
        <f>'02_P.O.S_N.N.L'!F676</f>
        <v>563.92999999999995</v>
      </c>
      <c r="G678" s="123"/>
      <c r="H678" s="124">
        <f t="shared" si="1311"/>
        <v>0</v>
      </c>
      <c r="I678" s="125">
        <f t="shared" si="1312"/>
        <v>0</v>
      </c>
      <c r="J678" s="123"/>
      <c r="K678" s="124">
        <f t="shared" si="1313"/>
        <v>0</v>
      </c>
      <c r="L678" s="125">
        <f t="shared" si="1314"/>
        <v>0</v>
      </c>
      <c r="M678" s="123"/>
      <c r="N678" s="124">
        <f t="shared" si="1315"/>
        <v>0</v>
      </c>
      <c r="O678" s="125">
        <f t="shared" si="1316"/>
        <v>0</v>
      </c>
      <c r="P678" s="123"/>
      <c r="Q678" s="124">
        <f t="shared" si="1317"/>
        <v>0</v>
      </c>
      <c r="R678" s="125">
        <f t="shared" si="1318"/>
        <v>0</v>
      </c>
      <c r="S678" s="123"/>
      <c r="T678" s="124">
        <f t="shared" si="1319"/>
        <v>0</v>
      </c>
      <c r="U678" s="125">
        <f t="shared" si="1320"/>
        <v>0</v>
      </c>
      <c r="V678" s="123"/>
      <c r="W678" s="124">
        <f t="shared" si="1321"/>
        <v>0</v>
      </c>
      <c r="X678" s="125">
        <f t="shared" si="1322"/>
        <v>0</v>
      </c>
      <c r="Y678" s="123"/>
      <c r="Z678" s="124">
        <f t="shared" si="1323"/>
        <v>0</v>
      </c>
      <c r="AA678" s="125">
        <f t="shared" si="1324"/>
        <v>0</v>
      </c>
      <c r="AB678" s="123">
        <v>1</v>
      </c>
      <c r="AC678" s="124">
        <f t="shared" si="1325"/>
        <v>1</v>
      </c>
      <c r="AD678" s="125">
        <f t="shared" si="1326"/>
        <v>563.92999999999995</v>
      </c>
      <c r="AE678" s="123"/>
      <c r="AF678" s="124">
        <f t="shared" si="1327"/>
        <v>0</v>
      </c>
      <c r="AG678" s="125">
        <f t="shared" si="1328"/>
        <v>0</v>
      </c>
      <c r="AH678" s="123"/>
      <c r="AI678" s="124">
        <f t="shared" si="1329"/>
        <v>0</v>
      </c>
      <c r="AJ678" s="125">
        <f t="shared" si="1330"/>
        <v>0</v>
      </c>
      <c r="AK678" s="123"/>
      <c r="AL678" s="124">
        <f t="shared" si="1331"/>
        <v>0</v>
      </c>
      <c r="AM678" s="125">
        <f t="shared" si="1332"/>
        <v>0</v>
      </c>
      <c r="AN678" s="123"/>
      <c r="AO678" s="124">
        <f t="shared" si="1333"/>
        <v>0</v>
      </c>
      <c r="AP678" s="125">
        <f t="shared" si="1334"/>
        <v>0</v>
      </c>
      <c r="AQ678" s="123"/>
      <c r="AR678" s="124">
        <f t="shared" si="1335"/>
        <v>0</v>
      </c>
      <c r="AS678" s="125">
        <f t="shared" si="1336"/>
        <v>0</v>
      </c>
      <c r="AT678" s="124">
        <f t="shared" si="1337"/>
        <v>1</v>
      </c>
      <c r="AU678" s="104">
        <f t="shared" si="1338"/>
        <v>563.92999999999995</v>
      </c>
      <c r="AW678" s="19" t="s">
        <v>1279</v>
      </c>
    </row>
    <row r="679" spans="1:49" hidden="1" outlineLevel="1" x14ac:dyDescent="0.25">
      <c r="A679" s="380" t="s">
        <v>474</v>
      </c>
      <c r="B679" s="381" t="s">
        <v>662</v>
      </c>
      <c r="C679" s="346" t="s">
        <v>659</v>
      </c>
      <c r="D679" s="347">
        <v>2</v>
      </c>
      <c r="E679" s="349">
        <f>'02_P.O.S_N.N.L'!E677</f>
        <v>596.57000000000005</v>
      </c>
      <c r="F679" s="349">
        <f>'02_P.O.S_N.N.L'!F677</f>
        <v>1193.1400000000001</v>
      </c>
      <c r="G679" s="123"/>
      <c r="H679" s="124">
        <f t="shared" si="1311"/>
        <v>0</v>
      </c>
      <c r="I679" s="125">
        <f t="shared" si="1312"/>
        <v>0</v>
      </c>
      <c r="J679" s="123"/>
      <c r="K679" s="124">
        <f t="shared" si="1313"/>
        <v>0</v>
      </c>
      <c r="L679" s="125">
        <f t="shared" si="1314"/>
        <v>0</v>
      </c>
      <c r="M679" s="123"/>
      <c r="N679" s="124">
        <f t="shared" si="1315"/>
        <v>0</v>
      </c>
      <c r="O679" s="125">
        <f t="shared" si="1316"/>
        <v>0</v>
      </c>
      <c r="P679" s="123"/>
      <c r="Q679" s="124">
        <f t="shared" si="1317"/>
        <v>0</v>
      </c>
      <c r="R679" s="125">
        <f t="shared" si="1318"/>
        <v>0</v>
      </c>
      <c r="S679" s="123"/>
      <c r="T679" s="124">
        <f t="shared" si="1319"/>
        <v>0</v>
      </c>
      <c r="U679" s="125">
        <f t="shared" si="1320"/>
        <v>0</v>
      </c>
      <c r="V679" s="123"/>
      <c r="W679" s="124">
        <f t="shared" si="1321"/>
        <v>0</v>
      </c>
      <c r="X679" s="125">
        <f t="shared" si="1322"/>
        <v>0</v>
      </c>
      <c r="Y679" s="123"/>
      <c r="Z679" s="124">
        <f t="shared" si="1323"/>
        <v>0</v>
      </c>
      <c r="AA679" s="125">
        <f t="shared" si="1324"/>
        <v>0</v>
      </c>
      <c r="AB679" s="123">
        <v>2</v>
      </c>
      <c r="AC679" s="124">
        <f t="shared" si="1325"/>
        <v>1</v>
      </c>
      <c r="AD679" s="125">
        <f t="shared" si="1326"/>
        <v>1193.1400000000001</v>
      </c>
      <c r="AE679" s="123"/>
      <c r="AF679" s="124">
        <f t="shared" si="1327"/>
        <v>0</v>
      </c>
      <c r="AG679" s="125">
        <f t="shared" si="1328"/>
        <v>0</v>
      </c>
      <c r="AH679" s="123"/>
      <c r="AI679" s="124">
        <f t="shared" si="1329"/>
        <v>0</v>
      </c>
      <c r="AJ679" s="125">
        <f t="shared" si="1330"/>
        <v>0</v>
      </c>
      <c r="AK679" s="123"/>
      <c r="AL679" s="124">
        <f t="shared" si="1331"/>
        <v>0</v>
      </c>
      <c r="AM679" s="125">
        <f t="shared" si="1332"/>
        <v>0</v>
      </c>
      <c r="AN679" s="123"/>
      <c r="AO679" s="124">
        <f t="shared" si="1333"/>
        <v>0</v>
      </c>
      <c r="AP679" s="125">
        <f t="shared" si="1334"/>
        <v>0</v>
      </c>
      <c r="AQ679" s="123"/>
      <c r="AR679" s="124">
        <f t="shared" si="1335"/>
        <v>0</v>
      </c>
      <c r="AS679" s="125">
        <f t="shared" si="1336"/>
        <v>0</v>
      </c>
      <c r="AT679" s="124">
        <f t="shared" si="1337"/>
        <v>1</v>
      </c>
      <c r="AU679" s="104">
        <f t="shared" si="1338"/>
        <v>1193.1400000000001</v>
      </c>
      <c r="AW679" s="19" t="s">
        <v>1279</v>
      </c>
    </row>
    <row r="680" spans="1:49" hidden="1" outlineLevel="1" x14ac:dyDescent="0.25">
      <c r="A680" s="380" t="s">
        <v>475</v>
      </c>
      <c r="B680" s="381" t="s">
        <v>707</v>
      </c>
      <c r="C680" s="346" t="s">
        <v>659</v>
      </c>
      <c r="D680" s="347">
        <v>1</v>
      </c>
      <c r="E680" s="349">
        <f>'02_P.O.S_N.N.L'!E678</f>
        <v>205.66</v>
      </c>
      <c r="F680" s="349">
        <f>'02_P.O.S_N.N.L'!F678</f>
        <v>205.66</v>
      </c>
      <c r="G680" s="123"/>
      <c r="H680" s="124">
        <f t="shared" si="1311"/>
        <v>0</v>
      </c>
      <c r="I680" s="125">
        <f t="shared" si="1312"/>
        <v>0</v>
      </c>
      <c r="J680" s="123"/>
      <c r="K680" s="124">
        <f t="shared" si="1313"/>
        <v>0</v>
      </c>
      <c r="L680" s="125">
        <f t="shared" si="1314"/>
        <v>0</v>
      </c>
      <c r="M680" s="123"/>
      <c r="N680" s="124">
        <f t="shared" si="1315"/>
        <v>0</v>
      </c>
      <c r="O680" s="125">
        <f t="shared" si="1316"/>
        <v>0</v>
      </c>
      <c r="P680" s="123"/>
      <c r="Q680" s="124">
        <f t="shared" si="1317"/>
        <v>0</v>
      </c>
      <c r="R680" s="125">
        <f t="shared" si="1318"/>
        <v>0</v>
      </c>
      <c r="S680" s="123"/>
      <c r="T680" s="124">
        <f t="shared" si="1319"/>
        <v>0</v>
      </c>
      <c r="U680" s="125">
        <f t="shared" si="1320"/>
        <v>0</v>
      </c>
      <c r="V680" s="123"/>
      <c r="W680" s="124">
        <f t="shared" si="1321"/>
        <v>0</v>
      </c>
      <c r="X680" s="125">
        <f t="shared" si="1322"/>
        <v>0</v>
      </c>
      <c r="Y680" s="123"/>
      <c r="Z680" s="124">
        <f t="shared" si="1323"/>
        <v>0</v>
      </c>
      <c r="AA680" s="125">
        <f t="shared" si="1324"/>
        <v>0</v>
      </c>
      <c r="AB680" s="123">
        <v>1</v>
      </c>
      <c r="AC680" s="124">
        <f t="shared" si="1325"/>
        <v>1</v>
      </c>
      <c r="AD680" s="125">
        <f t="shared" si="1326"/>
        <v>205.66</v>
      </c>
      <c r="AE680" s="123"/>
      <c r="AF680" s="124">
        <f t="shared" si="1327"/>
        <v>0</v>
      </c>
      <c r="AG680" s="125">
        <f t="shared" si="1328"/>
        <v>0</v>
      </c>
      <c r="AH680" s="123"/>
      <c r="AI680" s="124">
        <f t="shared" si="1329"/>
        <v>0</v>
      </c>
      <c r="AJ680" s="125">
        <f t="shared" si="1330"/>
        <v>0</v>
      </c>
      <c r="AK680" s="123"/>
      <c r="AL680" s="124">
        <f t="shared" si="1331"/>
        <v>0</v>
      </c>
      <c r="AM680" s="125">
        <f t="shared" si="1332"/>
        <v>0</v>
      </c>
      <c r="AN680" s="123"/>
      <c r="AO680" s="124">
        <f t="shared" si="1333"/>
        <v>0</v>
      </c>
      <c r="AP680" s="125">
        <f t="shared" si="1334"/>
        <v>0</v>
      </c>
      <c r="AQ680" s="123"/>
      <c r="AR680" s="124">
        <f t="shared" si="1335"/>
        <v>0</v>
      </c>
      <c r="AS680" s="125">
        <f t="shared" si="1336"/>
        <v>0</v>
      </c>
      <c r="AT680" s="124">
        <f t="shared" si="1337"/>
        <v>1</v>
      </c>
      <c r="AU680" s="104">
        <f t="shared" si="1338"/>
        <v>205.66</v>
      </c>
      <c r="AW680" s="19" t="s">
        <v>1279</v>
      </c>
    </row>
    <row r="681" spans="1:49" hidden="1" outlineLevel="1" x14ac:dyDescent="0.25">
      <c r="A681" s="380" t="s">
        <v>476</v>
      </c>
      <c r="B681" s="381" t="s">
        <v>682</v>
      </c>
      <c r="C681" s="346" t="s">
        <v>97</v>
      </c>
      <c r="D681" s="349">
        <v>12</v>
      </c>
      <c r="E681" s="349">
        <f>'02_P.O.S_N.N.L'!E679</f>
        <v>16.87</v>
      </c>
      <c r="F681" s="349">
        <f>'02_P.O.S_N.N.L'!F679</f>
        <v>202.44</v>
      </c>
      <c r="G681" s="123"/>
      <c r="H681" s="124">
        <f t="shared" si="1311"/>
        <v>0</v>
      </c>
      <c r="I681" s="125">
        <f t="shared" si="1312"/>
        <v>0</v>
      </c>
      <c r="J681" s="123"/>
      <c r="K681" s="124">
        <f t="shared" si="1313"/>
        <v>0</v>
      </c>
      <c r="L681" s="125">
        <f t="shared" si="1314"/>
        <v>0</v>
      </c>
      <c r="M681" s="123"/>
      <c r="N681" s="124">
        <f t="shared" si="1315"/>
        <v>0</v>
      </c>
      <c r="O681" s="125">
        <f t="shared" si="1316"/>
        <v>0</v>
      </c>
      <c r="P681" s="123"/>
      <c r="Q681" s="124">
        <f t="shared" si="1317"/>
        <v>0</v>
      </c>
      <c r="R681" s="125">
        <f t="shared" si="1318"/>
        <v>0</v>
      </c>
      <c r="S681" s="123"/>
      <c r="T681" s="124">
        <f t="shared" si="1319"/>
        <v>0</v>
      </c>
      <c r="U681" s="125">
        <f t="shared" si="1320"/>
        <v>0</v>
      </c>
      <c r="V681" s="123"/>
      <c r="W681" s="124">
        <f t="shared" si="1321"/>
        <v>0</v>
      </c>
      <c r="X681" s="125">
        <f t="shared" si="1322"/>
        <v>0</v>
      </c>
      <c r="Y681" s="123"/>
      <c r="Z681" s="124">
        <f t="shared" si="1323"/>
        <v>0</v>
      </c>
      <c r="AA681" s="125">
        <f t="shared" si="1324"/>
        <v>0</v>
      </c>
      <c r="AB681" s="123">
        <v>12</v>
      </c>
      <c r="AC681" s="124">
        <f t="shared" si="1325"/>
        <v>1</v>
      </c>
      <c r="AD681" s="125">
        <f t="shared" si="1326"/>
        <v>202.44</v>
      </c>
      <c r="AE681" s="123"/>
      <c r="AF681" s="124">
        <f t="shared" si="1327"/>
        <v>0</v>
      </c>
      <c r="AG681" s="125">
        <f t="shared" si="1328"/>
        <v>0</v>
      </c>
      <c r="AH681" s="123"/>
      <c r="AI681" s="124">
        <f t="shared" si="1329"/>
        <v>0</v>
      </c>
      <c r="AJ681" s="125">
        <f t="shared" si="1330"/>
        <v>0</v>
      </c>
      <c r="AK681" s="123"/>
      <c r="AL681" s="124">
        <f t="shared" si="1331"/>
        <v>0</v>
      </c>
      <c r="AM681" s="125">
        <f t="shared" si="1332"/>
        <v>0</v>
      </c>
      <c r="AN681" s="123"/>
      <c r="AO681" s="124">
        <f t="shared" si="1333"/>
        <v>0</v>
      </c>
      <c r="AP681" s="125">
        <f t="shared" si="1334"/>
        <v>0</v>
      </c>
      <c r="AQ681" s="123"/>
      <c r="AR681" s="124">
        <f t="shared" si="1335"/>
        <v>0</v>
      </c>
      <c r="AS681" s="125">
        <f t="shared" si="1336"/>
        <v>0</v>
      </c>
      <c r="AT681" s="124">
        <f t="shared" si="1337"/>
        <v>1</v>
      </c>
      <c r="AU681" s="104">
        <f t="shared" si="1338"/>
        <v>202.44</v>
      </c>
      <c r="AW681" s="19" t="s">
        <v>1278</v>
      </c>
    </row>
    <row r="682" spans="1:49" hidden="1" outlineLevel="1" x14ac:dyDescent="0.25">
      <c r="A682" s="380" t="s">
        <v>477</v>
      </c>
      <c r="B682" s="381" t="s">
        <v>681</v>
      </c>
      <c r="C682" s="346" t="s">
        <v>97</v>
      </c>
      <c r="D682" s="349">
        <v>96</v>
      </c>
      <c r="E682" s="349">
        <f>'02_P.O.S_N.N.L'!E680</f>
        <v>8.52</v>
      </c>
      <c r="F682" s="349">
        <f>'02_P.O.S_N.N.L'!F680</f>
        <v>817.92</v>
      </c>
      <c r="G682" s="123"/>
      <c r="H682" s="124">
        <f t="shared" si="1311"/>
        <v>0</v>
      </c>
      <c r="I682" s="125">
        <f t="shared" si="1312"/>
        <v>0</v>
      </c>
      <c r="J682" s="123"/>
      <c r="K682" s="124">
        <f t="shared" si="1313"/>
        <v>0</v>
      </c>
      <c r="L682" s="125">
        <f t="shared" si="1314"/>
        <v>0</v>
      </c>
      <c r="M682" s="123"/>
      <c r="N682" s="124">
        <f t="shared" si="1315"/>
        <v>0</v>
      </c>
      <c r="O682" s="125">
        <f t="shared" si="1316"/>
        <v>0</v>
      </c>
      <c r="P682" s="123"/>
      <c r="Q682" s="124">
        <f t="shared" si="1317"/>
        <v>0</v>
      </c>
      <c r="R682" s="125">
        <f t="shared" si="1318"/>
        <v>0</v>
      </c>
      <c r="S682" s="123"/>
      <c r="T682" s="124">
        <f t="shared" si="1319"/>
        <v>0</v>
      </c>
      <c r="U682" s="125">
        <f t="shared" si="1320"/>
        <v>0</v>
      </c>
      <c r="V682" s="123"/>
      <c r="W682" s="124">
        <f t="shared" si="1321"/>
        <v>0</v>
      </c>
      <c r="X682" s="125">
        <f t="shared" si="1322"/>
        <v>0</v>
      </c>
      <c r="Y682" s="123"/>
      <c r="Z682" s="124">
        <f t="shared" si="1323"/>
        <v>0</v>
      </c>
      <c r="AA682" s="125">
        <f t="shared" si="1324"/>
        <v>0</v>
      </c>
      <c r="AB682" s="123">
        <v>96</v>
      </c>
      <c r="AC682" s="124">
        <f t="shared" si="1325"/>
        <v>1</v>
      </c>
      <c r="AD682" s="125">
        <f t="shared" si="1326"/>
        <v>817.92</v>
      </c>
      <c r="AE682" s="123"/>
      <c r="AF682" s="124">
        <f t="shared" si="1327"/>
        <v>0</v>
      </c>
      <c r="AG682" s="125">
        <f t="shared" si="1328"/>
        <v>0</v>
      </c>
      <c r="AH682" s="123"/>
      <c r="AI682" s="124">
        <f t="shared" si="1329"/>
        <v>0</v>
      </c>
      <c r="AJ682" s="125">
        <f t="shared" si="1330"/>
        <v>0</v>
      </c>
      <c r="AK682" s="123"/>
      <c r="AL682" s="124">
        <f t="shared" si="1331"/>
        <v>0</v>
      </c>
      <c r="AM682" s="125">
        <f t="shared" si="1332"/>
        <v>0</v>
      </c>
      <c r="AN682" s="123"/>
      <c r="AO682" s="124">
        <f t="shared" si="1333"/>
        <v>0</v>
      </c>
      <c r="AP682" s="125">
        <f t="shared" si="1334"/>
        <v>0</v>
      </c>
      <c r="AQ682" s="123"/>
      <c r="AR682" s="124">
        <f t="shared" si="1335"/>
        <v>0</v>
      </c>
      <c r="AS682" s="125">
        <f t="shared" si="1336"/>
        <v>0</v>
      </c>
      <c r="AT682" s="124">
        <f t="shared" si="1337"/>
        <v>1</v>
      </c>
      <c r="AU682" s="104">
        <f t="shared" si="1338"/>
        <v>817.92</v>
      </c>
      <c r="AW682" s="19" t="s">
        <v>1279</v>
      </c>
    </row>
    <row r="683" spans="1:49" hidden="1" outlineLevel="1" x14ac:dyDescent="0.25">
      <c r="A683" s="380" t="s">
        <v>1235</v>
      </c>
      <c r="B683" s="381" t="s">
        <v>927</v>
      </c>
      <c r="C683" s="346" t="s">
        <v>928</v>
      </c>
      <c r="D683" s="347">
        <v>1</v>
      </c>
      <c r="E683" s="349">
        <f>'02_P.O.S_N.N.L'!E681</f>
        <v>478.29</v>
      </c>
      <c r="F683" s="349">
        <f>'02_P.O.S_N.N.L'!F681</f>
        <v>478.29</v>
      </c>
      <c r="G683" s="123"/>
      <c r="H683" s="124">
        <f t="shared" si="1311"/>
        <v>0</v>
      </c>
      <c r="I683" s="125">
        <f t="shared" si="1312"/>
        <v>0</v>
      </c>
      <c r="J683" s="123"/>
      <c r="K683" s="124">
        <f t="shared" si="1313"/>
        <v>0</v>
      </c>
      <c r="L683" s="125">
        <f t="shared" si="1314"/>
        <v>0</v>
      </c>
      <c r="M683" s="123"/>
      <c r="N683" s="124">
        <f t="shared" si="1315"/>
        <v>0</v>
      </c>
      <c r="O683" s="125">
        <f t="shared" si="1316"/>
        <v>0</v>
      </c>
      <c r="P683" s="123"/>
      <c r="Q683" s="124">
        <f t="shared" si="1317"/>
        <v>0</v>
      </c>
      <c r="R683" s="125">
        <f t="shared" si="1318"/>
        <v>0</v>
      </c>
      <c r="S683" s="123"/>
      <c r="T683" s="124">
        <f t="shared" si="1319"/>
        <v>0</v>
      </c>
      <c r="U683" s="125">
        <f t="shared" si="1320"/>
        <v>0</v>
      </c>
      <c r="V683" s="123"/>
      <c r="W683" s="124">
        <f t="shared" si="1321"/>
        <v>0</v>
      </c>
      <c r="X683" s="125">
        <f t="shared" si="1322"/>
        <v>0</v>
      </c>
      <c r="Y683" s="123"/>
      <c r="Z683" s="124">
        <f t="shared" si="1323"/>
        <v>0</v>
      </c>
      <c r="AA683" s="125">
        <f t="shared" si="1324"/>
        <v>0</v>
      </c>
      <c r="AB683" s="123">
        <v>1</v>
      </c>
      <c r="AC683" s="124">
        <f t="shared" si="1325"/>
        <v>1</v>
      </c>
      <c r="AD683" s="125">
        <f t="shared" si="1326"/>
        <v>478.29</v>
      </c>
      <c r="AE683" s="123"/>
      <c r="AF683" s="124">
        <f t="shared" si="1327"/>
        <v>0</v>
      </c>
      <c r="AG683" s="125">
        <f t="shared" si="1328"/>
        <v>0</v>
      </c>
      <c r="AH683" s="123"/>
      <c r="AI683" s="124">
        <f t="shared" si="1329"/>
        <v>0</v>
      </c>
      <c r="AJ683" s="125">
        <f t="shared" si="1330"/>
        <v>0</v>
      </c>
      <c r="AK683" s="123"/>
      <c r="AL683" s="124">
        <f t="shared" si="1331"/>
        <v>0</v>
      </c>
      <c r="AM683" s="125">
        <f t="shared" si="1332"/>
        <v>0</v>
      </c>
      <c r="AN683" s="123"/>
      <c r="AO683" s="124">
        <f t="shared" si="1333"/>
        <v>0</v>
      </c>
      <c r="AP683" s="125">
        <f t="shared" si="1334"/>
        <v>0</v>
      </c>
      <c r="AQ683" s="123"/>
      <c r="AR683" s="124">
        <f t="shared" si="1335"/>
        <v>0</v>
      </c>
      <c r="AS683" s="125">
        <f t="shared" si="1336"/>
        <v>0</v>
      </c>
      <c r="AT683" s="124">
        <f t="shared" si="1337"/>
        <v>1</v>
      </c>
      <c r="AU683" s="104">
        <f t="shared" si="1338"/>
        <v>478.29</v>
      </c>
      <c r="AW683" s="19" t="s">
        <v>1279</v>
      </c>
    </row>
    <row r="684" spans="1:49" hidden="1" outlineLevel="1" x14ac:dyDescent="0.25">
      <c r="A684" s="380"/>
      <c r="B684" s="381"/>
      <c r="C684" s="346"/>
      <c r="D684" s="347"/>
      <c r="E684" s="348"/>
      <c r="F684" s="348"/>
    </row>
    <row r="685" spans="1:49" ht="13.5" collapsed="1" x14ac:dyDescent="0.25">
      <c r="A685" s="386" t="s">
        <v>1236</v>
      </c>
      <c r="B685" s="387" t="s">
        <v>1237</v>
      </c>
      <c r="C685" s="388"/>
      <c r="D685" s="389"/>
      <c r="E685" s="389"/>
      <c r="F685" s="390">
        <f>F686</f>
        <v>874559.73</v>
      </c>
      <c r="G685" s="308"/>
      <c r="H685" s="309">
        <f t="shared" ref="H685:AU685" si="1339">H686</f>
        <v>0</v>
      </c>
      <c r="I685" s="310">
        <f t="shared" si="1339"/>
        <v>0</v>
      </c>
      <c r="J685" s="308"/>
      <c r="K685" s="309">
        <f t="shared" si="1339"/>
        <v>0</v>
      </c>
      <c r="L685" s="310">
        <f t="shared" si="1339"/>
        <v>0</v>
      </c>
      <c r="M685" s="308"/>
      <c r="N685" s="309">
        <f t="shared" si="1339"/>
        <v>0</v>
      </c>
      <c r="O685" s="310">
        <f t="shared" si="1339"/>
        <v>0</v>
      </c>
      <c r="P685" s="308"/>
      <c r="Q685" s="309">
        <f t="shared" si="1339"/>
        <v>0</v>
      </c>
      <c r="R685" s="310">
        <f t="shared" si="1339"/>
        <v>0</v>
      </c>
      <c r="S685" s="308"/>
      <c r="T685" s="309">
        <f t="shared" si="1339"/>
        <v>0</v>
      </c>
      <c r="U685" s="310">
        <f t="shared" si="1339"/>
        <v>0</v>
      </c>
      <c r="V685" s="308"/>
      <c r="W685" s="309">
        <f t="shared" si="1339"/>
        <v>0.36</v>
      </c>
      <c r="X685" s="310">
        <f t="shared" si="1339"/>
        <v>314703.45999999996</v>
      </c>
      <c r="Y685" s="308"/>
      <c r="Z685" s="309">
        <f t="shared" si="1339"/>
        <v>0.1</v>
      </c>
      <c r="AA685" s="310">
        <f t="shared" si="1339"/>
        <v>87855.31</v>
      </c>
      <c r="AB685" s="308"/>
      <c r="AC685" s="309">
        <f t="shared" si="1339"/>
        <v>0.54</v>
      </c>
      <c r="AD685" s="310">
        <f t="shared" si="1339"/>
        <v>472000.96</v>
      </c>
      <c r="AE685" s="308"/>
      <c r="AF685" s="309">
        <f t="shared" si="1339"/>
        <v>0</v>
      </c>
      <c r="AG685" s="310">
        <f t="shared" si="1339"/>
        <v>0</v>
      </c>
      <c r="AH685" s="308"/>
      <c r="AI685" s="309">
        <f t="shared" si="1339"/>
        <v>0</v>
      </c>
      <c r="AJ685" s="310">
        <f t="shared" si="1339"/>
        <v>0</v>
      </c>
      <c r="AK685" s="308"/>
      <c r="AL685" s="309">
        <f t="shared" si="1339"/>
        <v>0</v>
      </c>
      <c r="AM685" s="310">
        <f t="shared" si="1339"/>
        <v>0</v>
      </c>
      <c r="AN685" s="308"/>
      <c r="AO685" s="309">
        <f t="shared" si="1339"/>
        <v>0</v>
      </c>
      <c r="AP685" s="310">
        <f t="shared" si="1339"/>
        <v>0</v>
      </c>
      <c r="AQ685" s="308"/>
      <c r="AR685" s="309">
        <f t="shared" si="1339"/>
        <v>0</v>
      </c>
      <c r="AS685" s="310">
        <f t="shared" si="1339"/>
        <v>0</v>
      </c>
      <c r="AT685" s="309">
        <f t="shared" si="1339"/>
        <v>1</v>
      </c>
      <c r="AU685" s="311">
        <f t="shared" si="1339"/>
        <v>874559.73</v>
      </c>
    </row>
    <row r="686" spans="1:49" ht="13.5" hidden="1" outlineLevel="1" x14ac:dyDescent="0.25">
      <c r="A686" s="296" t="s">
        <v>32</v>
      </c>
      <c r="B686" s="222" t="s">
        <v>929</v>
      </c>
      <c r="C686" s="223" t="s">
        <v>204</v>
      </c>
      <c r="D686" s="224"/>
      <c r="E686" s="224"/>
      <c r="F686" s="297">
        <f>SUM(F687:F695)</f>
        <v>874559.73</v>
      </c>
      <c r="G686" s="308"/>
      <c r="H686" s="309">
        <f>ROUND(I686/$F686,2)</f>
        <v>0</v>
      </c>
      <c r="I686" s="310">
        <f>SUM(I687:I689)</f>
        <v>0</v>
      </c>
      <c r="J686" s="308"/>
      <c r="K686" s="309">
        <f>ROUND(L686/$F686,2)</f>
        <v>0</v>
      </c>
      <c r="L686" s="310">
        <f>SUM(L687:L689)</f>
        <v>0</v>
      </c>
      <c r="M686" s="308"/>
      <c r="N686" s="309">
        <f>ROUND(O686/$F686,2)</f>
        <v>0</v>
      </c>
      <c r="O686" s="310">
        <f>SUM(O687:O689)</f>
        <v>0</v>
      </c>
      <c r="P686" s="308"/>
      <c r="Q686" s="309">
        <f>ROUND(R686/$F686,2)</f>
        <v>0</v>
      </c>
      <c r="R686" s="310">
        <f>SUM(R687:R695)</f>
        <v>0</v>
      </c>
      <c r="S686" s="308"/>
      <c r="T686" s="309">
        <f>ROUND(U686/$F686,2)</f>
        <v>0</v>
      </c>
      <c r="U686" s="310">
        <f>SUM(U687:U695)</f>
        <v>0</v>
      </c>
      <c r="V686" s="308"/>
      <c r="W686" s="309">
        <f>ROUND(X686/$F686,2)</f>
        <v>0.36</v>
      </c>
      <c r="X686" s="310">
        <f>SUM(X687:X695)</f>
        <v>314703.45999999996</v>
      </c>
      <c r="Y686" s="308"/>
      <c r="Z686" s="309">
        <f>ROUND(AA686/$F686,2)</f>
        <v>0.1</v>
      </c>
      <c r="AA686" s="310">
        <f>SUM(AA687:AA695)</f>
        <v>87855.31</v>
      </c>
      <c r="AB686" s="308"/>
      <c r="AC686" s="309">
        <f>ROUND(AD686/$F686,2)</f>
        <v>0.54</v>
      </c>
      <c r="AD686" s="310">
        <f>SUM(AD687:AD695)</f>
        <v>472000.96</v>
      </c>
      <c r="AE686" s="308"/>
      <c r="AF686" s="309">
        <f>ROUND(AG686/$F686,2)</f>
        <v>0</v>
      </c>
      <c r="AG686" s="310">
        <f>SUM(AG687:AG695)</f>
        <v>0</v>
      </c>
      <c r="AH686" s="308"/>
      <c r="AI686" s="309">
        <f>ROUND(AJ686/$F686,2)</f>
        <v>0</v>
      </c>
      <c r="AJ686" s="310">
        <f>SUM(AJ687:AJ695)</f>
        <v>0</v>
      </c>
      <c r="AK686" s="308"/>
      <c r="AL686" s="309">
        <f>ROUND(AM686/$F686,2)</f>
        <v>0</v>
      </c>
      <c r="AM686" s="310">
        <f>SUM(AM687:AM689)</f>
        <v>0</v>
      </c>
      <c r="AN686" s="308"/>
      <c r="AO686" s="309">
        <f>ROUND(AP686/$F686,2)</f>
        <v>0</v>
      </c>
      <c r="AP686" s="310">
        <f>SUM(AP687:AP689)</f>
        <v>0</v>
      </c>
      <c r="AQ686" s="308"/>
      <c r="AR686" s="309">
        <f>ROUND(AS686/$F686,2)</f>
        <v>0</v>
      </c>
      <c r="AS686" s="310">
        <f>SUM(AS687:AS689)</f>
        <v>0</v>
      </c>
      <c r="AT686" s="309">
        <f>AU686/F686</f>
        <v>1</v>
      </c>
      <c r="AU686" s="311">
        <f>I686+L686+O686+R686+U686+X686+AA686+AD686+AG686+AJ686+AM686+AP686+AS686</f>
        <v>874559.73</v>
      </c>
    </row>
    <row r="687" spans="1:49" hidden="1" outlineLevel="1" x14ac:dyDescent="0.25">
      <c r="A687" s="295" t="s">
        <v>613</v>
      </c>
      <c r="B687" s="215" t="s">
        <v>930</v>
      </c>
      <c r="C687" s="208" t="s">
        <v>97</v>
      </c>
      <c r="D687" s="209">
        <v>4</v>
      </c>
      <c r="E687" s="211">
        <f>'02_P.O.S_N.N.L'!E685</f>
        <v>5110.96</v>
      </c>
      <c r="F687" s="211">
        <f>'02_P.O.S_N.N.L'!F685</f>
        <v>20443.84</v>
      </c>
      <c r="G687" s="123"/>
      <c r="H687" s="124">
        <f>ROUND(I687/$F687,2)</f>
        <v>0</v>
      </c>
      <c r="I687" s="125">
        <f>ROUND(G687*$E687,2)</f>
        <v>0</v>
      </c>
      <c r="J687" s="123"/>
      <c r="K687" s="124">
        <f>ROUND(L687/$F687,2)</f>
        <v>0</v>
      </c>
      <c r="L687" s="125">
        <f>ROUND(J687*$E687,2)</f>
        <v>0</v>
      </c>
      <c r="M687" s="123"/>
      <c r="N687" s="124">
        <f>ROUND(O687/$F687,2)</f>
        <v>0</v>
      </c>
      <c r="O687" s="125">
        <f>ROUND(M687*$E687,2)</f>
        <v>0</v>
      </c>
      <c r="P687" s="123"/>
      <c r="Q687" s="124">
        <f>ROUND(R687/$F687,2)</f>
        <v>0</v>
      </c>
      <c r="R687" s="125">
        <f>ROUND(P687*$E687,2)</f>
        <v>0</v>
      </c>
      <c r="S687" s="123"/>
      <c r="T687" s="124">
        <f>ROUND(U687/$F687,2)</f>
        <v>0</v>
      </c>
      <c r="U687" s="125">
        <f>ROUND(S687*$E687,2)</f>
        <v>0</v>
      </c>
      <c r="V687" s="123">
        <v>4</v>
      </c>
      <c r="W687" s="124">
        <f>ROUND(X687/$F687,2)</f>
        <v>1</v>
      </c>
      <c r="X687" s="125">
        <f>ROUND(V687*$E687,2)</f>
        <v>20443.84</v>
      </c>
      <c r="Y687" s="123"/>
      <c r="Z687" s="124">
        <f>ROUND(AA687/$F687,2)</f>
        <v>0</v>
      </c>
      <c r="AA687" s="125">
        <f>ROUND(Y687*$E687,2)</f>
        <v>0</v>
      </c>
      <c r="AB687" s="123"/>
      <c r="AC687" s="124">
        <f>ROUND(AD687/$F687,2)</f>
        <v>0</v>
      </c>
      <c r="AD687" s="125">
        <f>ROUND(AB687*$E687,2)</f>
        <v>0</v>
      </c>
      <c r="AE687" s="123"/>
      <c r="AF687" s="124">
        <f>ROUND(AG687/$F687,2)</f>
        <v>0</v>
      </c>
      <c r="AG687" s="125">
        <f>ROUND(AE687*$E687,2)</f>
        <v>0</v>
      </c>
      <c r="AH687" s="123"/>
      <c r="AI687" s="124">
        <f>ROUND(AJ687/$F687,2)</f>
        <v>0</v>
      </c>
      <c r="AJ687" s="125">
        <f>ROUND(AH687*$E687,2)</f>
        <v>0</v>
      </c>
      <c r="AK687" s="123"/>
      <c r="AL687" s="124">
        <f>ROUND(AM687/$F687,2)</f>
        <v>0</v>
      </c>
      <c r="AM687" s="125">
        <f>ROUND(AK687*$E687,2)</f>
        <v>0</v>
      </c>
      <c r="AN687" s="123"/>
      <c r="AO687" s="124">
        <f>ROUND(AP687/$F687,2)</f>
        <v>0</v>
      </c>
      <c r="AP687" s="125">
        <f>ROUND(AN687*$E687,2)</f>
        <v>0</v>
      </c>
      <c r="AQ687" s="123"/>
      <c r="AR687" s="124">
        <f>ROUND(AS687/$F687,2)</f>
        <v>0</v>
      </c>
      <c r="AS687" s="125">
        <f>ROUND(AQ687*$E687,2)</f>
        <v>0</v>
      </c>
      <c r="AT687" s="124">
        <f>AU687/F687</f>
        <v>1</v>
      </c>
      <c r="AU687" s="104">
        <f>I687+L687+O687+R687+U687+X687+AA687+AD687+AG687+AJ687+AM687+AP687+AS687</f>
        <v>20443.84</v>
      </c>
      <c r="AW687" s="19" t="s">
        <v>1277</v>
      </c>
    </row>
    <row r="688" spans="1:49" hidden="1" outlineLevel="1" x14ac:dyDescent="0.25">
      <c r="A688" s="295" t="s">
        <v>614</v>
      </c>
      <c r="B688" s="215" t="s">
        <v>931</v>
      </c>
      <c r="C688" s="208" t="s">
        <v>97</v>
      </c>
      <c r="D688" s="209">
        <v>2</v>
      </c>
      <c r="E688" s="211">
        <f>'02_P.O.S_N.N.L'!E686</f>
        <v>8502.7000000000007</v>
      </c>
      <c r="F688" s="211">
        <f>'02_P.O.S_N.N.L'!F686</f>
        <v>17005.400000000001</v>
      </c>
      <c r="G688" s="123"/>
      <c r="H688" s="124">
        <f t="shared" ref="H688:H695" si="1340">ROUND(I688/$F688,2)</f>
        <v>0</v>
      </c>
      <c r="I688" s="125">
        <f t="shared" ref="I688:I695" si="1341">ROUND(G688*$E688,2)</f>
        <v>0</v>
      </c>
      <c r="J688" s="123"/>
      <c r="K688" s="124">
        <f t="shared" ref="K688:K695" si="1342">ROUND(L688/$F688,2)</f>
        <v>0</v>
      </c>
      <c r="L688" s="125">
        <f t="shared" ref="L688:L695" si="1343">ROUND(J688*$E688,2)</f>
        <v>0</v>
      </c>
      <c r="M688" s="123"/>
      <c r="N688" s="124">
        <f t="shared" ref="N688:N695" si="1344">ROUND(O688/$F688,2)</f>
        <v>0</v>
      </c>
      <c r="O688" s="125">
        <f t="shared" ref="O688:O695" si="1345">ROUND(M688*$E688,2)</f>
        <v>0</v>
      </c>
      <c r="P688" s="123"/>
      <c r="Q688" s="124">
        <f t="shared" ref="Q688:Q695" si="1346">ROUND(R688/$F688,2)</f>
        <v>0</v>
      </c>
      <c r="R688" s="125">
        <f t="shared" ref="R688:R695" si="1347">ROUND(P688*$E688,2)</f>
        <v>0</v>
      </c>
      <c r="S688" s="123"/>
      <c r="T688" s="124">
        <f t="shared" ref="T688:T695" si="1348">ROUND(U688/$F688,2)</f>
        <v>0</v>
      </c>
      <c r="U688" s="125">
        <f t="shared" ref="U688:U695" si="1349">ROUND(S688*$E688,2)</f>
        <v>0</v>
      </c>
      <c r="V688" s="123">
        <v>2</v>
      </c>
      <c r="W688" s="124">
        <f t="shared" ref="W688:W695" si="1350">ROUND(X688/$F688,2)</f>
        <v>1</v>
      </c>
      <c r="X688" s="125">
        <f t="shared" ref="X688:X695" si="1351">ROUND(V688*$E688,2)</f>
        <v>17005.400000000001</v>
      </c>
      <c r="Y688" s="123"/>
      <c r="Z688" s="124">
        <f t="shared" ref="Z688:Z695" si="1352">ROUND(AA688/$F688,2)</f>
        <v>0</v>
      </c>
      <c r="AA688" s="125">
        <f t="shared" ref="AA688:AA695" si="1353">ROUND(Y688*$E688,2)</f>
        <v>0</v>
      </c>
      <c r="AB688" s="123"/>
      <c r="AC688" s="124">
        <f t="shared" ref="AC688:AC695" si="1354">ROUND(AD688/$F688,2)</f>
        <v>0</v>
      </c>
      <c r="AD688" s="125">
        <f t="shared" ref="AD688:AD695" si="1355">ROUND(AB688*$E688,2)</f>
        <v>0</v>
      </c>
      <c r="AE688" s="123"/>
      <c r="AF688" s="124">
        <f t="shared" ref="AF688:AF695" si="1356">ROUND(AG688/$F688,2)</f>
        <v>0</v>
      </c>
      <c r="AG688" s="125">
        <f t="shared" ref="AG688:AG695" si="1357">ROUND(AE688*$E688,2)</f>
        <v>0</v>
      </c>
      <c r="AH688" s="123"/>
      <c r="AI688" s="124">
        <f t="shared" ref="AI688:AI695" si="1358">ROUND(AJ688/$F688,2)</f>
        <v>0</v>
      </c>
      <c r="AJ688" s="125">
        <f t="shared" ref="AJ688:AJ695" si="1359">ROUND(AH688*$E688,2)</f>
        <v>0</v>
      </c>
      <c r="AK688" s="123"/>
      <c r="AL688" s="124">
        <f t="shared" ref="AL688:AL695" si="1360">ROUND(AM688/$F688,2)</f>
        <v>0</v>
      </c>
      <c r="AM688" s="125">
        <f t="shared" ref="AM688:AM695" si="1361">ROUND(AK688*$E688,2)</f>
        <v>0</v>
      </c>
      <c r="AN688" s="123"/>
      <c r="AO688" s="124">
        <f t="shared" ref="AO688:AO695" si="1362">ROUND(AP688/$F688,2)</f>
        <v>0</v>
      </c>
      <c r="AP688" s="125">
        <f t="shared" ref="AP688:AP695" si="1363">ROUND(AN688*$E688,2)</f>
        <v>0</v>
      </c>
      <c r="AQ688" s="123"/>
      <c r="AR688" s="124">
        <f t="shared" ref="AR688:AR695" si="1364">ROUND(AS688/$F688,2)</f>
        <v>0</v>
      </c>
      <c r="AS688" s="125">
        <f t="shared" ref="AS688:AS695" si="1365">ROUND(AQ688*$E688,2)</f>
        <v>0</v>
      </c>
      <c r="AT688" s="124">
        <f t="shared" ref="AT688:AT695" si="1366">AU688/F688</f>
        <v>1</v>
      </c>
      <c r="AU688" s="104">
        <f t="shared" ref="AU688:AU695" si="1367">I688+L688+O688+R688+U688+X688+AA688+AD688+AG688+AJ688+AM688+AP688+AS688</f>
        <v>17005.400000000001</v>
      </c>
      <c r="AW688" s="19" t="s">
        <v>1277</v>
      </c>
    </row>
    <row r="689" spans="1:49" hidden="1" outlineLevel="1" x14ac:dyDescent="0.25">
      <c r="A689" s="295" t="s">
        <v>615</v>
      </c>
      <c r="B689" s="215" t="s">
        <v>932</v>
      </c>
      <c r="C689" s="208" t="s">
        <v>97</v>
      </c>
      <c r="D689" s="209">
        <v>1</v>
      </c>
      <c r="E689" s="211">
        <f>'02_P.O.S_N.N.L'!E687</f>
        <v>247207.25</v>
      </c>
      <c r="F689" s="211">
        <f>'02_P.O.S_N.N.L'!F687</f>
        <v>247207.25</v>
      </c>
      <c r="G689" s="123"/>
      <c r="H689" s="124">
        <f t="shared" si="1340"/>
        <v>0</v>
      </c>
      <c r="I689" s="125">
        <f t="shared" si="1341"/>
        <v>0</v>
      </c>
      <c r="J689" s="123"/>
      <c r="K689" s="124">
        <f t="shared" si="1342"/>
        <v>0</v>
      </c>
      <c r="L689" s="125">
        <f t="shared" si="1343"/>
        <v>0</v>
      </c>
      <c r="M689" s="123"/>
      <c r="N689" s="124">
        <f t="shared" si="1344"/>
        <v>0</v>
      </c>
      <c r="O689" s="125">
        <f t="shared" si="1345"/>
        <v>0</v>
      </c>
      <c r="P689" s="123"/>
      <c r="Q689" s="124">
        <f t="shared" si="1346"/>
        <v>0</v>
      </c>
      <c r="R689" s="125">
        <f t="shared" si="1347"/>
        <v>0</v>
      </c>
      <c r="S689" s="123"/>
      <c r="T689" s="124">
        <f t="shared" si="1348"/>
        <v>0</v>
      </c>
      <c r="U689" s="125">
        <f t="shared" si="1349"/>
        <v>0</v>
      </c>
      <c r="V689" s="123">
        <v>1</v>
      </c>
      <c r="W689" s="124">
        <f t="shared" si="1350"/>
        <v>1</v>
      </c>
      <c r="X689" s="125">
        <f t="shared" si="1351"/>
        <v>247207.25</v>
      </c>
      <c r="Y689" s="123"/>
      <c r="Z689" s="124">
        <f t="shared" si="1352"/>
        <v>0</v>
      </c>
      <c r="AA689" s="125">
        <f t="shared" si="1353"/>
        <v>0</v>
      </c>
      <c r="AB689" s="123"/>
      <c r="AC689" s="124">
        <f t="shared" si="1354"/>
        <v>0</v>
      </c>
      <c r="AD689" s="125">
        <f t="shared" si="1355"/>
        <v>0</v>
      </c>
      <c r="AE689" s="123"/>
      <c r="AF689" s="124">
        <f t="shared" si="1356"/>
        <v>0</v>
      </c>
      <c r="AG689" s="125">
        <f t="shared" si="1357"/>
        <v>0</v>
      </c>
      <c r="AH689" s="123"/>
      <c r="AI689" s="124">
        <f t="shared" si="1358"/>
        <v>0</v>
      </c>
      <c r="AJ689" s="125">
        <f t="shared" si="1359"/>
        <v>0</v>
      </c>
      <c r="AK689" s="123"/>
      <c r="AL689" s="124">
        <f t="shared" si="1360"/>
        <v>0</v>
      </c>
      <c r="AM689" s="125">
        <f t="shared" si="1361"/>
        <v>0</v>
      </c>
      <c r="AN689" s="123"/>
      <c r="AO689" s="124">
        <f t="shared" si="1362"/>
        <v>0</v>
      </c>
      <c r="AP689" s="125">
        <f t="shared" si="1363"/>
        <v>0</v>
      </c>
      <c r="AQ689" s="123"/>
      <c r="AR689" s="124">
        <f t="shared" si="1364"/>
        <v>0</v>
      </c>
      <c r="AS689" s="125">
        <f t="shared" si="1365"/>
        <v>0</v>
      </c>
      <c r="AT689" s="124">
        <f t="shared" si="1366"/>
        <v>1</v>
      </c>
      <c r="AU689" s="104">
        <f t="shared" si="1367"/>
        <v>247207.25</v>
      </c>
      <c r="AW689" s="19" t="s">
        <v>1279</v>
      </c>
    </row>
    <row r="690" spans="1:49" hidden="1" outlineLevel="1" x14ac:dyDescent="0.25">
      <c r="A690" s="295" t="s">
        <v>616</v>
      </c>
      <c r="B690" s="215" t="s">
        <v>933</v>
      </c>
      <c r="C690" s="208" t="s">
        <v>97</v>
      </c>
      <c r="D690" s="209">
        <v>2</v>
      </c>
      <c r="E690" s="211">
        <f>'02_P.O.S_N.N.L'!E688</f>
        <v>4502.8500000000004</v>
      </c>
      <c r="F690" s="211">
        <f>'02_P.O.S_N.N.L'!F688</f>
        <v>9005.7000000000007</v>
      </c>
      <c r="G690" s="123"/>
      <c r="H690" s="124">
        <f t="shared" si="1340"/>
        <v>0</v>
      </c>
      <c r="I690" s="125">
        <f t="shared" si="1341"/>
        <v>0</v>
      </c>
      <c r="J690" s="123"/>
      <c r="K690" s="124">
        <f t="shared" si="1342"/>
        <v>0</v>
      </c>
      <c r="L690" s="125">
        <f t="shared" si="1343"/>
        <v>0</v>
      </c>
      <c r="M690" s="123"/>
      <c r="N690" s="124">
        <f t="shared" si="1344"/>
        <v>0</v>
      </c>
      <c r="O690" s="125">
        <f t="shared" si="1345"/>
        <v>0</v>
      </c>
      <c r="P690" s="123"/>
      <c r="Q690" s="124">
        <f t="shared" si="1346"/>
        <v>0</v>
      </c>
      <c r="R690" s="125">
        <f t="shared" si="1347"/>
        <v>0</v>
      </c>
      <c r="S690" s="123"/>
      <c r="T690" s="124">
        <f t="shared" si="1348"/>
        <v>0</v>
      </c>
      <c r="U690" s="125">
        <f t="shared" si="1349"/>
        <v>0</v>
      </c>
      <c r="V690" s="123"/>
      <c r="W690" s="124">
        <f t="shared" si="1350"/>
        <v>0</v>
      </c>
      <c r="X690" s="125">
        <f t="shared" si="1351"/>
        <v>0</v>
      </c>
      <c r="Y690" s="123"/>
      <c r="Z690" s="124">
        <f t="shared" si="1352"/>
        <v>0</v>
      </c>
      <c r="AA690" s="125">
        <f t="shared" si="1353"/>
        <v>0</v>
      </c>
      <c r="AB690" s="123">
        <v>2</v>
      </c>
      <c r="AC690" s="124">
        <f t="shared" si="1354"/>
        <v>1</v>
      </c>
      <c r="AD690" s="125">
        <f t="shared" si="1355"/>
        <v>9005.7000000000007</v>
      </c>
      <c r="AE690" s="123"/>
      <c r="AF690" s="124">
        <f t="shared" si="1356"/>
        <v>0</v>
      </c>
      <c r="AG690" s="125">
        <f t="shared" si="1357"/>
        <v>0</v>
      </c>
      <c r="AH690" s="123"/>
      <c r="AI690" s="124">
        <f t="shared" si="1358"/>
        <v>0</v>
      </c>
      <c r="AJ690" s="125">
        <f t="shared" si="1359"/>
        <v>0</v>
      </c>
      <c r="AK690" s="123"/>
      <c r="AL690" s="124">
        <f t="shared" si="1360"/>
        <v>0</v>
      </c>
      <c r="AM690" s="125">
        <f t="shared" si="1361"/>
        <v>0</v>
      </c>
      <c r="AN690" s="123"/>
      <c r="AO690" s="124">
        <f t="shared" si="1362"/>
        <v>0</v>
      </c>
      <c r="AP690" s="125">
        <f t="shared" si="1363"/>
        <v>0</v>
      </c>
      <c r="AQ690" s="123"/>
      <c r="AR690" s="124">
        <f t="shared" si="1364"/>
        <v>0</v>
      </c>
      <c r="AS690" s="125">
        <f t="shared" si="1365"/>
        <v>0</v>
      </c>
      <c r="AT690" s="124">
        <f t="shared" si="1366"/>
        <v>1</v>
      </c>
      <c r="AU690" s="104">
        <f t="shared" si="1367"/>
        <v>9005.7000000000007</v>
      </c>
      <c r="AW690" s="19" t="s">
        <v>1277</v>
      </c>
    </row>
    <row r="691" spans="1:49" hidden="1" outlineLevel="1" x14ac:dyDescent="0.25">
      <c r="A691" s="295" t="s">
        <v>617</v>
      </c>
      <c r="B691" s="215" t="s">
        <v>934</v>
      </c>
      <c r="C691" s="208" t="s">
        <v>97</v>
      </c>
      <c r="D691" s="209">
        <v>1</v>
      </c>
      <c r="E691" s="211">
        <f>'02_P.O.S_N.N.L'!E689</f>
        <v>462995.26</v>
      </c>
      <c r="F691" s="211">
        <f>'02_P.O.S_N.N.L'!F689</f>
        <v>462995.26</v>
      </c>
      <c r="G691" s="123"/>
      <c r="H691" s="124">
        <f t="shared" si="1340"/>
        <v>0</v>
      </c>
      <c r="I691" s="125">
        <f t="shared" si="1341"/>
        <v>0</v>
      </c>
      <c r="J691" s="123"/>
      <c r="K691" s="124">
        <f t="shared" si="1342"/>
        <v>0</v>
      </c>
      <c r="L691" s="125">
        <f t="shared" si="1343"/>
        <v>0</v>
      </c>
      <c r="M691" s="123"/>
      <c r="N691" s="124">
        <f t="shared" si="1344"/>
        <v>0</v>
      </c>
      <c r="O691" s="125">
        <f t="shared" si="1345"/>
        <v>0</v>
      </c>
      <c r="P691" s="123"/>
      <c r="Q691" s="124">
        <f t="shared" si="1346"/>
        <v>0</v>
      </c>
      <c r="R691" s="125">
        <f t="shared" si="1347"/>
        <v>0</v>
      </c>
      <c r="S691" s="123"/>
      <c r="T691" s="124">
        <f t="shared" si="1348"/>
        <v>0</v>
      </c>
      <c r="U691" s="125">
        <f t="shared" si="1349"/>
        <v>0</v>
      </c>
      <c r="V691" s="123"/>
      <c r="W691" s="124">
        <f t="shared" si="1350"/>
        <v>0</v>
      </c>
      <c r="X691" s="125">
        <f t="shared" si="1351"/>
        <v>0</v>
      </c>
      <c r="Y691" s="123"/>
      <c r="Z691" s="124">
        <f t="shared" si="1352"/>
        <v>0</v>
      </c>
      <c r="AA691" s="125">
        <f t="shared" si="1353"/>
        <v>0</v>
      </c>
      <c r="AB691" s="123">
        <v>1</v>
      </c>
      <c r="AC691" s="124">
        <f t="shared" si="1354"/>
        <v>1</v>
      </c>
      <c r="AD691" s="125">
        <f t="shared" si="1355"/>
        <v>462995.26</v>
      </c>
      <c r="AE691" s="123"/>
      <c r="AF691" s="124">
        <f t="shared" si="1356"/>
        <v>0</v>
      </c>
      <c r="AG691" s="125">
        <f t="shared" si="1357"/>
        <v>0</v>
      </c>
      <c r="AH691" s="123"/>
      <c r="AI691" s="124">
        <f t="shared" si="1358"/>
        <v>0</v>
      </c>
      <c r="AJ691" s="125">
        <f t="shared" si="1359"/>
        <v>0</v>
      </c>
      <c r="AK691" s="123"/>
      <c r="AL691" s="124">
        <f t="shared" si="1360"/>
        <v>0</v>
      </c>
      <c r="AM691" s="125">
        <f t="shared" si="1361"/>
        <v>0</v>
      </c>
      <c r="AN691" s="123"/>
      <c r="AO691" s="124">
        <f t="shared" si="1362"/>
        <v>0</v>
      </c>
      <c r="AP691" s="125">
        <f t="shared" si="1363"/>
        <v>0</v>
      </c>
      <c r="AQ691" s="123"/>
      <c r="AR691" s="124">
        <f t="shared" si="1364"/>
        <v>0</v>
      </c>
      <c r="AS691" s="125">
        <f t="shared" si="1365"/>
        <v>0</v>
      </c>
      <c r="AT691" s="124">
        <f t="shared" si="1366"/>
        <v>1</v>
      </c>
      <c r="AU691" s="104">
        <f t="shared" si="1367"/>
        <v>462995.26</v>
      </c>
      <c r="AW691" s="19" t="s">
        <v>1277</v>
      </c>
    </row>
    <row r="692" spans="1:49" hidden="1" outlineLevel="1" x14ac:dyDescent="0.25">
      <c r="A692" s="295" t="s">
        <v>618</v>
      </c>
      <c r="B692" s="215" t="s">
        <v>935</v>
      </c>
      <c r="C692" s="208" t="s">
        <v>97</v>
      </c>
      <c r="D692" s="209">
        <v>1</v>
      </c>
      <c r="E692" s="211">
        <f>'02_P.O.S_N.N.L'!E690</f>
        <v>9473.1</v>
      </c>
      <c r="F692" s="211">
        <f>'02_P.O.S_N.N.L'!F690</f>
        <v>9473.1</v>
      </c>
      <c r="G692" s="123"/>
      <c r="H692" s="124">
        <f t="shared" si="1340"/>
        <v>0</v>
      </c>
      <c r="I692" s="125">
        <f t="shared" si="1341"/>
        <v>0</v>
      </c>
      <c r="J692" s="123"/>
      <c r="K692" s="124">
        <f t="shared" si="1342"/>
        <v>0</v>
      </c>
      <c r="L692" s="125">
        <f t="shared" si="1343"/>
        <v>0</v>
      </c>
      <c r="M692" s="123"/>
      <c r="N692" s="124">
        <f t="shared" si="1344"/>
        <v>0</v>
      </c>
      <c r="O692" s="125">
        <f t="shared" si="1345"/>
        <v>0</v>
      </c>
      <c r="P692" s="123"/>
      <c r="Q692" s="124">
        <f t="shared" si="1346"/>
        <v>0</v>
      </c>
      <c r="R692" s="125">
        <f t="shared" si="1347"/>
        <v>0</v>
      </c>
      <c r="S692" s="123"/>
      <c r="T692" s="124">
        <f t="shared" si="1348"/>
        <v>0</v>
      </c>
      <c r="U692" s="125">
        <f t="shared" si="1349"/>
        <v>0</v>
      </c>
      <c r="V692" s="123">
        <v>1</v>
      </c>
      <c r="W692" s="124">
        <f t="shared" si="1350"/>
        <v>1</v>
      </c>
      <c r="X692" s="125">
        <f t="shared" si="1351"/>
        <v>9473.1</v>
      </c>
      <c r="Y692" s="123"/>
      <c r="Z692" s="124">
        <f t="shared" si="1352"/>
        <v>0</v>
      </c>
      <c r="AA692" s="125">
        <f t="shared" si="1353"/>
        <v>0</v>
      </c>
      <c r="AB692" s="123"/>
      <c r="AC692" s="124">
        <f t="shared" si="1354"/>
        <v>0</v>
      </c>
      <c r="AD692" s="125">
        <f t="shared" si="1355"/>
        <v>0</v>
      </c>
      <c r="AE692" s="123"/>
      <c r="AF692" s="124">
        <f t="shared" si="1356"/>
        <v>0</v>
      </c>
      <c r="AG692" s="125">
        <f t="shared" si="1357"/>
        <v>0</v>
      </c>
      <c r="AH692" s="123"/>
      <c r="AI692" s="124">
        <f t="shared" si="1358"/>
        <v>0</v>
      </c>
      <c r="AJ692" s="125">
        <f t="shared" si="1359"/>
        <v>0</v>
      </c>
      <c r="AK692" s="123"/>
      <c r="AL692" s="124">
        <f t="shared" si="1360"/>
        <v>0</v>
      </c>
      <c r="AM692" s="125">
        <f t="shared" si="1361"/>
        <v>0</v>
      </c>
      <c r="AN692" s="123"/>
      <c r="AO692" s="124">
        <f t="shared" si="1362"/>
        <v>0</v>
      </c>
      <c r="AP692" s="125">
        <f t="shared" si="1363"/>
        <v>0</v>
      </c>
      <c r="AQ692" s="123"/>
      <c r="AR692" s="124">
        <f t="shared" si="1364"/>
        <v>0</v>
      </c>
      <c r="AS692" s="125">
        <f t="shared" si="1365"/>
        <v>0</v>
      </c>
      <c r="AT692" s="124">
        <f t="shared" si="1366"/>
        <v>1</v>
      </c>
      <c r="AU692" s="104">
        <f t="shared" si="1367"/>
        <v>9473.1</v>
      </c>
      <c r="AW692" s="19" t="s">
        <v>1277</v>
      </c>
    </row>
    <row r="693" spans="1:49" hidden="1" outlineLevel="1" x14ac:dyDescent="0.25">
      <c r="A693" s="295" t="s">
        <v>619</v>
      </c>
      <c r="B693" s="215" t="s">
        <v>936</v>
      </c>
      <c r="C693" s="208" t="s">
        <v>97</v>
      </c>
      <c r="D693" s="209">
        <v>1</v>
      </c>
      <c r="E693" s="211">
        <f>'02_P.O.S_N.N.L'!E691</f>
        <v>10767.76</v>
      </c>
      <c r="F693" s="211">
        <f>'02_P.O.S_N.N.L'!F691</f>
        <v>10767.76</v>
      </c>
      <c r="G693" s="123"/>
      <c r="H693" s="124">
        <f t="shared" si="1340"/>
        <v>0</v>
      </c>
      <c r="I693" s="125">
        <f t="shared" si="1341"/>
        <v>0</v>
      </c>
      <c r="J693" s="123"/>
      <c r="K693" s="124">
        <f t="shared" si="1342"/>
        <v>0</v>
      </c>
      <c r="L693" s="125">
        <f t="shared" si="1343"/>
        <v>0</v>
      </c>
      <c r="M693" s="123"/>
      <c r="N693" s="124">
        <f t="shared" si="1344"/>
        <v>0</v>
      </c>
      <c r="O693" s="125">
        <f t="shared" si="1345"/>
        <v>0</v>
      </c>
      <c r="P693" s="123"/>
      <c r="Q693" s="124">
        <f t="shared" si="1346"/>
        <v>0</v>
      </c>
      <c r="R693" s="125">
        <f t="shared" si="1347"/>
        <v>0</v>
      </c>
      <c r="S693" s="123"/>
      <c r="T693" s="124">
        <f t="shared" si="1348"/>
        <v>0</v>
      </c>
      <c r="U693" s="125">
        <f t="shared" si="1349"/>
        <v>0</v>
      </c>
      <c r="V693" s="123">
        <v>1</v>
      </c>
      <c r="W693" s="124">
        <f t="shared" si="1350"/>
        <v>1</v>
      </c>
      <c r="X693" s="125">
        <f t="shared" si="1351"/>
        <v>10767.76</v>
      </c>
      <c r="Y693" s="123"/>
      <c r="Z693" s="124">
        <f t="shared" si="1352"/>
        <v>0</v>
      </c>
      <c r="AA693" s="125">
        <f t="shared" si="1353"/>
        <v>0</v>
      </c>
      <c r="AB693" s="123"/>
      <c r="AC693" s="124">
        <f t="shared" si="1354"/>
        <v>0</v>
      </c>
      <c r="AD693" s="125">
        <f t="shared" si="1355"/>
        <v>0</v>
      </c>
      <c r="AE693" s="123"/>
      <c r="AF693" s="124">
        <f t="shared" si="1356"/>
        <v>0</v>
      </c>
      <c r="AG693" s="125">
        <f t="shared" si="1357"/>
        <v>0</v>
      </c>
      <c r="AH693" s="123"/>
      <c r="AI693" s="124">
        <f t="shared" si="1358"/>
        <v>0</v>
      </c>
      <c r="AJ693" s="125">
        <f t="shared" si="1359"/>
        <v>0</v>
      </c>
      <c r="AK693" s="123"/>
      <c r="AL693" s="124">
        <f t="shared" si="1360"/>
        <v>0</v>
      </c>
      <c r="AM693" s="125">
        <f t="shared" si="1361"/>
        <v>0</v>
      </c>
      <c r="AN693" s="123"/>
      <c r="AO693" s="124">
        <f t="shared" si="1362"/>
        <v>0</v>
      </c>
      <c r="AP693" s="125">
        <f t="shared" si="1363"/>
        <v>0</v>
      </c>
      <c r="AQ693" s="123"/>
      <c r="AR693" s="124">
        <f t="shared" si="1364"/>
        <v>0</v>
      </c>
      <c r="AS693" s="125">
        <f t="shared" si="1365"/>
        <v>0</v>
      </c>
      <c r="AT693" s="124">
        <f t="shared" si="1366"/>
        <v>1</v>
      </c>
      <c r="AU693" s="104">
        <f t="shared" si="1367"/>
        <v>10767.76</v>
      </c>
      <c r="AW693" s="19" t="s">
        <v>1277</v>
      </c>
    </row>
    <row r="694" spans="1:49" hidden="1" outlineLevel="1" x14ac:dyDescent="0.25">
      <c r="A694" s="295" t="s">
        <v>620</v>
      </c>
      <c r="B694" s="215" t="s">
        <v>937</v>
      </c>
      <c r="C694" s="208" t="s">
        <v>97</v>
      </c>
      <c r="D694" s="209">
        <v>1</v>
      </c>
      <c r="E694" s="211">
        <f>'02_P.O.S_N.N.L'!E692</f>
        <v>9806.11</v>
      </c>
      <c r="F694" s="211">
        <f>'02_P.O.S_N.N.L'!F692</f>
        <v>9806.11</v>
      </c>
      <c r="G694" s="123"/>
      <c r="H694" s="124">
        <f t="shared" si="1340"/>
        <v>0</v>
      </c>
      <c r="I694" s="125">
        <f t="shared" si="1341"/>
        <v>0</v>
      </c>
      <c r="J694" s="123"/>
      <c r="K694" s="124">
        <f t="shared" si="1342"/>
        <v>0</v>
      </c>
      <c r="L694" s="125">
        <f t="shared" si="1343"/>
        <v>0</v>
      </c>
      <c r="M694" s="123"/>
      <c r="N694" s="124">
        <f t="shared" si="1344"/>
        <v>0</v>
      </c>
      <c r="O694" s="125">
        <f t="shared" si="1345"/>
        <v>0</v>
      </c>
      <c r="P694" s="123"/>
      <c r="Q694" s="124">
        <f t="shared" si="1346"/>
        <v>0</v>
      </c>
      <c r="R694" s="125">
        <f t="shared" si="1347"/>
        <v>0</v>
      </c>
      <c r="S694" s="123"/>
      <c r="T694" s="124">
        <f t="shared" si="1348"/>
        <v>0</v>
      </c>
      <c r="U694" s="125">
        <f t="shared" si="1349"/>
        <v>0</v>
      </c>
      <c r="V694" s="123">
        <v>1</v>
      </c>
      <c r="W694" s="124">
        <f t="shared" si="1350"/>
        <v>1</v>
      </c>
      <c r="X694" s="125">
        <f t="shared" si="1351"/>
        <v>9806.11</v>
      </c>
      <c r="Y694" s="123"/>
      <c r="Z694" s="124">
        <f t="shared" si="1352"/>
        <v>0</v>
      </c>
      <c r="AA694" s="125">
        <f t="shared" si="1353"/>
        <v>0</v>
      </c>
      <c r="AB694" s="123"/>
      <c r="AC694" s="124">
        <f t="shared" si="1354"/>
        <v>0</v>
      </c>
      <c r="AD694" s="125">
        <f t="shared" si="1355"/>
        <v>0</v>
      </c>
      <c r="AE694" s="123"/>
      <c r="AF694" s="124">
        <f t="shared" si="1356"/>
        <v>0</v>
      </c>
      <c r="AG694" s="125">
        <f t="shared" si="1357"/>
        <v>0</v>
      </c>
      <c r="AH694" s="123"/>
      <c r="AI694" s="124">
        <f t="shared" si="1358"/>
        <v>0</v>
      </c>
      <c r="AJ694" s="125">
        <f t="shared" si="1359"/>
        <v>0</v>
      </c>
      <c r="AK694" s="123"/>
      <c r="AL694" s="124">
        <f t="shared" si="1360"/>
        <v>0</v>
      </c>
      <c r="AM694" s="125">
        <f t="shared" si="1361"/>
        <v>0</v>
      </c>
      <c r="AN694" s="123"/>
      <c r="AO694" s="124">
        <f t="shared" si="1362"/>
        <v>0</v>
      </c>
      <c r="AP694" s="125">
        <f t="shared" si="1363"/>
        <v>0</v>
      </c>
      <c r="AQ694" s="123"/>
      <c r="AR694" s="124">
        <f t="shared" si="1364"/>
        <v>0</v>
      </c>
      <c r="AS694" s="125">
        <f t="shared" si="1365"/>
        <v>0</v>
      </c>
      <c r="AT694" s="124">
        <f t="shared" si="1366"/>
        <v>1</v>
      </c>
      <c r="AU694" s="104">
        <f t="shared" si="1367"/>
        <v>9806.11</v>
      </c>
      <c r="AW694" s="19" t="s">
        <v>1277</v>
      </c>
    </row>
    <row r="695" spans="1:49" hidden="1" outlineLevel="1" x14ac:dyDescent="0.25">
      <c r="A695" s="295" t="s">
        <v>621</v>
      </c>
      <c r="B695" s="215" t="s">
        <v>1245</v>
      </c>
      <c r="C695" s="208" t="s">
        <v>97</v>
      </c>
      <c r="D695" s="305">
        <v>1</v>
      </c>
      <c r="E695" s="211">
        <f>'02_P.O.S_N.N.L'!E693</f>
        <v>87855.31</v>
      </c>
      <c r="F695" s="211">
        <f>'02_P.O.S_N.N.L'!F693</f>
        <v>87855.31</v>
      </c>
      <c r="G695" s="123"/>
      <c r="H695" s="124">
        <f t="shared" si="1340"/>
        <v>0</v>
      </c>
      <c r="I695" s="125">
        <f t="shared" si="1341"/>
        <v>0</v>
      </c>
      <c r="J695" s="123"/>
      <c r="K695" s="124">
        <f t="shared" si="1342"/>
        <v>0</v>
      </c>
      <c r="L695" s="125">
        <f t="shared" si="1343"/>
        <v>0</v>
      </c>
      <c r="M695" s="123"/>
      <c r="N695" s="124">
        <f t="shared" si="1344"/>
        <v>0</v>
      </c>
      <c r="O695" s="125">
        <f t="shared" si="1345"/>
        <v>0</v>
      </c>
      <c r="P695" s="123"/>
      <c r="Q695" s="124">
        <f t="shared" si="1346"/>
        <v>0</v>
      </c>
      <c r="R695" s="125">
        <f t="shared" si="1347"/>
        <v>0</v>
      </c>
      <c r="S695" s="123"/>
      <c r="T695" s="124">
        <f t="shared" si="1348"/>
        <v>0</v>
      </c>
      <c r="U695" s="125">
        <f t="shared" si="1349"/>
        <v>0</v>
      </c>
      <c r="V695" s="123"/>
      <c r="W695" s="124">
        <f t="shared" si="1350"/>
        <v>0</v>
      </c>
      <c r="X695" s="125">
        <f t="shared" si="1351"/>
        <v>0</v>
      </c>
      <c r="Y695" s="123">
        <v>1</v>
      </c>
      <c r="Z695" s="124">
        <f t="shared" si="1352"/>
        <v>1</v>
      </c>
      <c r="AA695" s="125">
        <f t="shared" si="1353"/>
        <v>87855.31</v>
      </c>
      <c r="AB695" s="123"/>
      <c r="AC695" s="124">
        <f t="shared" si="1354"/>
        <v>0</v>
      </c>
      <c r="AD695" s="125">
        <f t="shared" si="1355"/>
        <v>0</v>
      </c>
      <c r="AE695" s="123"/>
      <c r="AF695" s="124">
        <f t="shared" si="1356"/>
        <v>0</v>
      </c>
      <c r="AG695" s="125">
        <f t="shared" si="1357"/>
        <v>0</v>
      </c>
      <c r="AH695" s="123"/>
      <c r="AI695" s="124">
        <f t="shared" si="1358"/>
        <v>0</v>
      </c>
      <c r="AJ695" s="125">
        <f t="shared" si="1359"/>
        <v>0</v>
      </c>
      <c r="AK695" s="123"/>
      <c r="AL695" s="124">
        <f t="shared" si="1360"/>
        <v>0</v>
      </c>
      <c r="AM695" s="125">
        <f t="shared" si="1361"/>
        <v>0</v>
      </c>
      <c r="AN695" s="123"/>
      <c r="AO695" s="124">
        <f t="shared" si="1362"/>
        <v>0</v>
      </c>
      <c r="AP695" s="125">
        <f t="shared" si="1363"/>
        <v>0</v>
      </c>
      <c r="AQ695" s="123"/>
      <c r="AR695" s="124">
        <f t="shared" si="1364"/>
        <v>0</v>
      </c>
      <c r="AS695" s="125">
        <f t="shared" si="1365"/>
        <v>0</v>
      </c>
      <c r="AT695" s="124">
        <f t="shared" si="1366"/>
        <v>1</v>
      </c>
      <c r="AU695" s="104">
        <f t="shared" si="1367"/>
        <v>87855.31</v>
      </c>
      <c r="AW695" s="19" t="s">
        <v>1277</v>
      </c>
    </row>
    <row r="696" spans="1:49" hidden="1" outlineLevel="1" x14ac:dyDescent="0.25">
      <c r="A696" s="132"/>
      <c r="B696" s="246"/>
      <c r="C696" s="133"/>
      <c r="D696" s="133"/>
      <c r="E696" s="134" t="s">
        <v>1238</v>
      </c>
      <c r="F696" s="395">
        <f>SUM(F686,F644,F375,F369,F319)</f>
        <v>1196599.2061999999</v>
      </c>
      <c r="AU696" s="41"/>
    </row>
    <row r="697" spans="1:49" ht="12.75" customHeight="1" collapsed="1" x14ac:dyDescent="0.25">
      <c r="A697" s="520" t="s">
        <v>1249</v>
      </c>
      <c r="B697" s="521"/>
      <c r="C697" s="521"/>
      <c r="D697" s="521"/>
      <c r="E697" s="522"/>
      <c r="F697" s="526">
        <f>SUM(F685,F644,F375,F369,F319,F276,F85,F67,F27,F16,F11)</f>
        <v>2313371.1162</v>
      </c>
      <c r="G697" s="527"/>
      <c r="H697" s="396">
        <f>I697/$F697</f>
        <v>9.0493997497417197E-3</v>
      </c>
      <c r="I697" s="397">
        <f>SUM(I685,I644,I375,I369,I319,I276,I85,I67,I27,I16,I11)</f>
        <v>20934.620000000003</v>
      </c>
      <c r="J697" s="398"/>
      <c r="K697" s="396">
        <f>L697/$F697</f>
        <v>8.76083818029646E-3</v>
      </c>
      <c r="L697" s="397">
        <f>SUM(L685,L644,L375,L369,L319,L276,L85,L67,L27,L16,L11)</f>
        <v>20267.07</v>
      </c>
      <c r="M697" s="398"/>
      <c r="N697" s="396">
        <f>O697/$F697</f>
        <v>2.4672474554690304E-2</v>
      </c>
      <c r="O697" s="397">
        <f>SUM(O685,O644,O375,O369,O319,O276,O85,O67,O27,O16,O11)</f>
        <v>57076.590000000004</v>
      </c>
      <c r="P697" s="398"/>
      <c r="Q697" s="396">
        <f>R697/$F697</f>
        <v>2.4533409102654898E-2</v>
      </c>
      <c r="R697" s="397">
        <f>SUM(R685,R644,R375,R369,R319,R276,R85,R67,R27,R16,R11)</f>
        <v>56754.880000000005</v>
      </c>
      <c r="S697" s="398"/>
      <c r="T697" s="396">
        <f>U697/$F697</f>
        <v>5.185757665940724E-2</v>
      </c>
      <c r="U697" s="397">
        <f>SUM(U685,U644,U375,U369,U319,U276,U85,U67,U27,U16,U11)</f>
        <v>119965.81999999999</v>
      </c>
      <c r="V697" s="398"/>
      <c r="W697" s="396">
        <f>X697/$F697</f>
        <v>0.24179277422587192</v>
      </c>
      <c r="X697" s="397">
        <f>SUM(X685,X644,X375,X369,X319,X276,X85,X67,X27,X16,X11)</f>
        <v>559356.41999999993</v>
      </c>
      <c r="Y697" s="398"/>
      <c r="Z697" s="396">
        <f>AA697/$F697</f>
        <v>0.27244351137023159</v>
      </c>
      <c r="AA697" s="397">
        <f>SUM(AA685,AA644,AA375,AA369,AA319,AA276,AA85,AA67,AA27,AA16,AA11)</f>
        <v>630262.95000000007</v>
      </c>
      <c r="AB697" s="398"/>
      <c r="AC697" s="396">
        <f>AD697/$F697</f>
        <v>0.29888418038855774</v>
      </c>
      <c r="AD697" s="397">
        <f>SUM(AD685,AD644,AD375,AD369,AD319,AD276,AD85,AD67,AD27,AD16,AD11)</f>
        <v>691430.03</v>
      </c>
      <c r="AE697" s="398"/>
      <c r="AF697" s="396">
        <f>AG697/$F697</f>
        <v>6.8005837411172554E-2</v>
      </c>
      <c r="AG697" s="397">
        <f>SUM(AG685,AG644,AG375,AG369,AG319,AG276,AG85,AG67,AG27,AG16,AG11)</f>
        <v>157322.73999999996</v>
      </c>
      <c r="AH697" s="398"/>
      <c r="AI697" s="396">
        <f>AJ697/$F697</f>
        <v>0</v>
      </c>
      <c r="AJ697" s="397">
        <f>SUM(AJ685,AJ644,AJ375,AJ369,AJ319,AJ276,AJ85,AJ67,AJ27,AJ16,AJ11)</f>
        <v>0</v>
      </c>
      <c r="AK697" s="398"/>
      <c r="AL697" s="396">
        <f>AM697/$F697</f>
        <v>0</v>
      </c>
      <c r="AM697" s="397">
        <f>SUM(AM685,AM644,AM375,AM369,AM319,AM276,AM85,AM67,AM27,AM16,AM11)</f>
        <v>0</v>
      </c>
      <c r="AN697" s="398"/>
      <c r="AO697" s="396">
        <f>AP697/$F697</f>
        <v>0</v>
      </c>
      <c r="AP697" s="397">
        <f>SUM(AP685,AP644,AP375,AP369,AP319,AP276,AP85,AP67,AP27,AP16,AP11)</f>
        <v>0</v>
      </c>
      <c r="AQ697" s="398"/>
      <c r="AR697" s="396">
        <f>AS697/$F697</f>
        <v>0</v>
      </c>
      <c r="AS697" s="397">
        <f>SUM(AS685,AS644,AS375,AS369,AS319,AS276,AS85,AS67,AS27,AS16,AS11)</f>
        <v>0</v>
      </c>
      <c r="AT697" s="396">
        <f>AU697/$F697</f>
        <v>1.0000000016426245</v>
      </c>
      <c r="AU697" s="399">
        <f>SUM(AU685,AU644,AU375,AU369,AU319,AU276,AU85,AU67,AU27,AU16,AU11)</f>
        <v>2313371.12</v>
      </c>
    </row>
    <row r="698" spans="1:49" ht="15" customHeight="1" x14ac:dyDescent="0.25">
      <c r="A698" s="523"/>
      <c r="B698" s="524"/>
      <c r="C698" s="524"/>
      <c r="D698" s="524"/>
      <c r="E698" s="525"/>
      <c r="F698" s="526"/>
      <c r="G698" s="527"/>
      <c r="H698" s="396">
        <f>H697</f>
        <v>9.0493997497417197E-3</v>
      </c>
      <c r="I698" s="398"/>
      <c r="J698" s="398"/>
      <c r="K698" s="396">
        <f>H698+K697</f>
        <v>1.7810237930038178E-2</v>
      </c>
      <c r="L698" s="398"/>
      <c r="M698" s="398"/>
      <c r="N698" s="396">
        <f>K698+N697</f>
        <v>4.2482712484728485E-2</v>
      </c>
      <c r="O698" s="398"/>
      <c r="P698" s="398"/>
      <c r="Q698" s="396">
        <f>N698+Q697</f>
        <v>6.7016121587383376E-2</v>
      </c>
      <c r="R698" s="398"/>
      <c r="S698" s="398"/>
      <c r="T698" s="396">
        <f>Q698+T697</f>
        <v>0.11887369824679062</v>
      </c>
      <c r="U698" s="398"/>
      <c r="V698" s="398"/>
      <c r="W698" s="396">
        <f>T698+W697</f>
        <v>0.36066647247266254</v>
      </c>
      <c r="X698" s="398"/>
      <c r="Y698" s="398"/>
      <c r="Z698" s="396">
        <f>W698+Z697</f>
        <v>0.63310998384289419</v>
      </c>
      <c r="AA698" s="398"/>
      <c r="AB698" s="398"/>
      <c r="AC698" s="396">
        <f>Z698+AC697</f>
        <v>0.93199416423145198</v>
      </c>
      <c r="AD698" s="398"/>
      <c r="AE698" s="398"/>
      <c r="AF698" s="396">
        <f>AC698+AF697</f>
        <v>1.0000000016426245</v>
      </c>
      <c r="AG698" s="398"/>
      <c r="AH698" s="398"/>
      <c r="AI698" s="396">
        <f>AF698+AI697</f>
        <v>1.0000000016426245</v>
      </c>
      <c r="AJ698" s="398"/>
      <c r="AK698" s="398"/>
      <c r="AL698" s="396">
        <f>AI698+AL697</f>
        <v>1.0000000016426245</v>
      </c>
      <c r="AM698" s="398"/>
      <c r="AN698" s="398"/>
      <c r="AO698" s="396">
        <f>AL698+AO697</f>
        <v>1.0000000016426245</v>
      </c>
      <c r="AP698" s="398"/>
      <c r="AQ698" s="398"/>
      <c r="AR698" s="396">
        <f>AO698+AR697</f>
        <v>1.0000000016426245</v>
      </c>
      <c r="AS698" s="398"/>
      <c r="AT698" s="396"/>
      <c r="AU698" s="400"/>
    </row>
    <row r="699" spans="1:49" x14ac:dyDescent="0.25">
      <c r="F699" s="528"/>
      <c r="G699" s="529"/>
    </row>
    <row r="700" spans="1:49" x14ac:dyDescent="0.25">
      <c r="F700" s="40">
        <v>1096049.67</v>
      </c>
    </row>
    <row r="701" spans="1:49" x14ac:dyDescent="0.25">
      <c r="B701" s="40">
        <f>F697*0.025</f>
        <v>57834.277905000003</v>
      </c>
      <c r="F701" s="40">
        <v>1198671.08</v>
      </c>
    </row>
    <row r="702" spans="1:49" x14ac:dyDescent="0.25">
      <c r="F702" s="40">
        <f>F701+F700</f>
        <v>2294720.75</v>
      </c>
    </row>
    <row r="703" spans="1:49" x14ac:dyDescent="0.25">
      <c r="F703" s="324">
        <f>F697-F702</f>
        <v>18650.366200000048</v>
      </c>
    </row>
    <row r="705" spans="6:6" x14ac:dyDescent="0.25">
      <c r="F705" s="40">
        <f>SUBTOTAL(109,F16:F685)</f>
        <v>2114936.4561999999</v>
      </c>
    </row>
    <row r="706" spans="6:6" x14ac:dyDescent="0.25">
      <c r="F706" s="324">
        <f>F705+F11</f>
        <v>2313371.1162</v>
      </c>
    </row>
  </sheetData>
  <mergeCells count="45">
    <mergeCell ref="AT9:AU9"/>
    <mergeCell ref="AR5:AS5"/>
    <mergeCell ref="AR6:AS6"/>
    <mergeCell ref="AU6:AU7"/>
    <mergeCell ref="AR7:AS7"/>
    <mergeCell ref="AQ9:AS9"/>
    <mergeCell ref="A1:F1"/>
    <mergeCell ref="A2:F2"/>
    <mergeCell ref="A3:F3"/>
    <mergeCell ref="A5:C5"/>
    <mergeCell ref="A9:A10"/>
    <mergeCell ref="F9:F10"/>
    <mergeCell ref="D9:D10"/>
    <mergeCell ref="E9:E10"/>
    <mergeCell ref="AP6:AP7"/>
    <mergeCell ref="AM7:AN7"/>
    <mergeCell ref="AK9:AM9"/>
    <mergeCell ref="AN9:AP9"/>
    <mergeCell ref="A7:C7"/>
    <mergeCell ref="AG6:AH6"/>
    <mergeCell ref="AJ6:AJ7"/>
    <mergeCell ref="AG7:AH7"/>
    <mergeCell ref="U6:U7"/>
    <mergeCell ref="AA6:AB6"/>
    <mergeCell ref="AA7:AB7"/>
    <mergeCell ref="M9:O9"/>
    <mergeCell ref="S9:U9"/>
    <mergeCell ref="V9:X9"/>
    <mergeCell ref="AH9:AJ9"/>
    <mergeCell ref="AE9:AG9"/>
    <mergeCell ref="A697:E698"/>
    <mergeCell ref="F697:G698"/>
    <mergeCell ref="F699:G699"/>
    <mergeCell ref="AM5:AN5"/>
    <mergeCell ref="AM6:AN6"/>
    <mergeCell ref="AG5:AH5"/>
    <mergeCell ref="AA5:AB5"/>
    <mergeCell ref="P9:R9"/>
    <mergeCell ref="R5:S5"/>
    <mergeCell ref="R6:S6"/>
    <mergeCell ref="R7:S7"/>
    <mergeCell ref="G9:I9"/>
    <mergeCell ref="J9:L9"/>
    <mergeCell ref="Y9:AA9"/>
    <mergeCell ref="AB9:AD9"/>
  </mergeCells>
  <pageMargins left="0.39370078740157483" right="0.39370078740157483" top="0.78740157480314965" bottom="0.39370078740157483" header="0.19685039370078741" footer="0.19685039370078741"/>
  <pageSetup paperSize="9" scale="85" orientation="landscape" r:id="rId1"/>
  <headerFooter>
    <oddFooter>&amp;R&amp;"Arial Narrow,Normal"&amp;6&amp;F
Folha &amp;P de &amp;N</oddFooter>
  </headerFooter>
  <colBreaks count="1" manualBreakCount="1">
    <brk id="22" max="697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RESUMO</vt:lpstr>
      <vt:lpstr>01_ADM</vt:lpstr>
      <vt:lpstr>02_P.O.S_N.N.L</vt:lpstr>
      <vt:lpstr>BDI SEM DESONERAÇÃO</vt:lpstr>
      <vt:lpstr>E. Sociais</vt:lpstr>
      <vt:lpstr>CRONO</vt:lpstr>
      <vt:lpstr>'01_ADM'!Area_de_impressao</vt:lpstr>
      <vt:lpstr>'02_P.O.S_N.N.L'!Area_de_impressao</vt:lpstr>
      <vt:lpstr>CRONO!Area_de_impressao</vt:lpstr>
      <vt:lpstr>RESUMO!Area_de_impressao</vt:lpstr>
      <vt:lpstr>'01_ADM'!Titulos_de_impressao</vt:lpstr>
      <vt:lpstr>'02_P.O.S_N.N.L'!Titulos_de_impressao</vt:lpstr>
      <vt:lpstr>CRONO!Titulos_de_impressao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dantas</dc:creator>
  <cp:lastModifiedBy>Denilson Pereira de Souza</cp:lastModifiedBy>
  <cp:lastPrinted>2016-10-13T17:37:32Z</cp:lastPrinted>
  <dcterms:created xsi:type="dcterms:W3CDTF">2012-11-07T23:21:52Z</dcterms:created>
  <dcterms:modified xsi:type="dcterms:W3CDTF">2016-10-19T12:50:32Z</dcterms:modified>
</cp:coreProperties>
</file>