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emf" ContentType="image/x-emf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525" windowWidth="19815" windowHeight="7365" tabRatio="830"/>
  </bookViews>
  <sheets>
    <sheet name="Planilha Resumo" sheetId="3" r:id="rId1"/>
    <sheet name="Orçamento Total" sheetId="2" r:id="rId2"/>
    <sheet name="Composições de Custo" sheetId="4" r:id="rId3"/>
    <sheet name="CPU Mobilização-Desmobilização" sheetId="10" r:id="rId4"/>
    <sheet name="Cronograma Físico Financeiro" sheetId="5" r:id="rId5"/>
    <sheet name="BDI Serviço" sheetId="6" r:id="rId6"/>
    <sheet name="BDI Material" sheetId="7" r:id="rId7"/>
    <sheet name="Encargos Sociais" sheetId="8" r:id="rId8"/>
    <sheet name="Material Betuminoso" sheetId="9" r:id="rId9"/>
    <sheet name="Memória Cálculo" sheetId="11" r:id="rId10"/>
  </sheets>
  <externalReferences>
    <externalReference r:id="rId11"/>
  </externalReferences>
  <definedNames>
    <definedName name="_xlnm.Print_Area" localSheetId="6">'BDI Material'!$A$1:$E$38</definedName>
    <definedName name="_xlnm.Print_Area" localSheetId="5">'BDI Serviço'!$A$1:$E$39</definedName>
    <definedName name="_xlnm.Print_Area" localSheetId="2">'Composições de Custo'!$A$1:$J$580</definedName>
    <definedName name="_xlnm.Print_Area" localSheetId="7">'Encargos Sociais'!$A$1:$D$43</definedName>
    <definedName name="_xlnm.Print_Area" localSheetId="8">'Material Betuminoso'!$A$1:$G$85</definedName>
    <definedName name="_xlnm.Print_Area" localSheetId="9">'Memória Cálculo'!$A$1:$E$54</definedName>
    <definedName name="_xlnm.Print_Area" localSheetId="1">'Orçamento Total'!$A$1:$H$53</definedName>
    <definedName name="_xlnm.Print_Titles" localSheetId="2">'Composições de Custo'!$1:$4</definedName>
    <definedName name="_xlnm.Print_Titles" localSheetId="8">'Material Betuminoso'!$1:$6</definedName>
    <definedName name="_xlnm.Print_Titles" localSheetId="9">'Memória Cálculo'!$1:$4</definedName>
    <definedName name="_xlnm.Print_Titles" localSheetId="1">'Orçamento Total'!$1:$4</definedName>
  </definedNames>
  <calcPr calcId="124519"/>
</workbook>
</file>

<file path=xl/calcChain.xml><?xml version="1.0" encoding="utf-8"?>
<calcChain xmlns="http://schemas.openxmlformats.org/spreadsheetml/2006/main">
  <c r="G10" i="2"/>
  <c r="L10" s="1"/>
  <c r="L6"/>
  <c r="L7"/>
  <c r="L8"/>
  <c r="L9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G21"/>
  <c r="G20"/>
  <c r="F14" i="9"/>
  <c r="F15"/>
  <c r="E14"/>
  <c r="E15"/>
  <c r="L20" i="7" l="1"/>
  <c r="J21"/>
  <c r="J24"/>
  <c r="E10" i="3"/>
  <c r="D15" i="11"/>
  <c r="M46" i="2"/>
  <c r="I26" i="10" l="1"/>
  <c r="F15" i="2" l="1"/>
  <c r="H10"/>
  <c r="H25" l="1"/>
  <c r="H35"/>
  <c r="A4" i="9" l="1"/>
  <c r="I23" i="10"/>
  <c r="I22"/>
  <c r="I21"/>
  <c r="I20"/>
  <c r="I15"/>
  <c r="G15"/>
  <c r="I14"/>
  <c r="G14"/>
  <c r="I13"/>
  <c r="G13"/>
  <c r="I12"/>
  <c r="G12"/>
  <c r="I11"/>
  <c r="G11"/>
  <c r="I10"/>
  <c r="G10"/>
  <c r="I9"/>
  <c r="I16" s="1"/>
  <c r="G9"/>
  <c r="I24" l="1"/>
  <c r="I25" s="1"/>
  <c r="I27" l="1"/>
  <c r="I28" l="1"/>
  <c r="I29" s="1"/>
  <c r="D38" i="8" l="1"/>
  <c r="C38"/>
  <c r="D31"/>
  <c r="C31"/>
  <c r="D19"/>
  <c r="D40" s="1"/>
  <c r="C19"/>
  <c r="E36" i="7"/>
  <c r="E30"/>
  <c r="E27"/>
  <c r="E23"/>
  <c r="E20"/>
  <c r="B15"/>
  <c r="B14"/>
  <c r="B13"/>
  <c r="B12"/>
  <c r="B11"/>
  <c r="E37" i="6"/>
  <c r="E31"/>
  <c r="E28"/>
  <c r="E24"/>
  <c r="E21"/>
  <c r="B15"/>
  <c r="B14"/>
  <c r="B13"/>
  <c r="B12"/>
  <c r="B11"/>
  <c r="C40" i="8" l="1"/>
  <c r="D42"/>
  <c r="D43" s="1"/>
  <c r="D41"/>
  <c r="C41"/>
  <c r="E38" i="7"/>
  <c r="E39" i="6"/>
  <c r="J23" i="7" l="1"/>
  <c r="J20" s="1"/>
  <c r="C42" i="8"/>
  <c r="C43" s="1"/>
  <c r="H49" i="2" l="1"/>
  <c r="H50"/>
  <c r="H48"/>
  <c r="H45"/>
  <c r="H46"/>
  <c r="H44"/>
  <c r="H33"/>
  <c r="H32"/>
  <c r="H31" s="1"/>
  <c r="H37"/>
  <c r="H36"/>
  <c r="H40"/>
  <c r="H41"/>
  <c r="H42"/>
  <c r="H39"/>
  <c r="H21"/>
  <c r="H22"/>
  <c r="H23"/>
  <c r="H24"/>
  <c r="H27"/>
  <c r="H28"/>
  <c r="H29"/>
  <c r="H30"/>
  <c r="H20"/>
  <c r="H15"/>
  <c r="H16"/>
  <c r="H17"/>
  <c r="H18"/>
  <c r="H26"/>
  <c r="H14"/>
  <c r="H7"/>
  <c r="H8"/>
  <c r="H9"/>
  <c r="H11"/>
  <c r="H12"/>
  <c r="H6"/>
  <c r="E11" i="3"/>
  <c r="H13" i="2" l="1"/>
  <c r="H47"/>
  <c r="H43"/>
  <c r="H34"/>
  <c r="H19"/>
  <c r="H38"/>
  <c r="H5"/>
  <c r="G52" l="1"/>
  <c r="J47" l="1"/>
  <c r="J7"/>
  <c r="J8"/>
  <c r="J12"/>
  <c r="J46"/>
  <c r="J22"/>
  <c r="J30"/>
  <c r="J37"/>
  <c r="J5"/>
  <c r="J15"/>
  <c r="J21"/>
  <c r="J19"/>
  <c r="J50"/>
  <c r="J16"/>
  <c r="J31"/>
  <c r="J25"/>
  <c r="J20"/>
  <c r="J49"/>
  <c r="J17"/>
  <c r="J13"/>
  <c r="J14"/>
  <c r="J39"/>
  <c r="J34"/>
  <c r="J29"/>
  <c r="J6"/>
  <c r="J26"/>
  <c r="J38"/>
  <c r="J9"/>
  <c r="J32"/>
  <c r="J18"/>
  <c r="J10"/>
  <c r="J23"/>
  <c r="J43"/>
  <c r="J48"/>
  <c r="J11"/>
  <c r="J33"/>
  <c r="J42"/>
  <c r="J44"/>
  <c r="J36"/>
  <c r="J45"/>
  <c r="J41"/>
  <c r="J27"/>
  <c r="J28"/>
  <c r="J40"/>
  <c r="J24"/>
</calcChain>
</file>

<file path=xl/sharedStrings.xml><?xml version="1.0" encoding="utf-8"?>
<sst xmlns="http://schemas.openxmlformats.org/spreadsheetml/2006/main" count="2936" uniqueCount="783">
  <si>
    <t>Bancos</t>
  </si>
  <si>
    <t>B.D.I.</t>
  </si>
  <si>
    <t>Encargos Sociais</t>
  </si>
  <si>
    <t>Não Desonerado: 
Horista: 116,85%
Mensalista: 72,82%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</si>
  <si>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</si>
  <si>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</si>
  <si>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</si>
  <si>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</si>
  <si>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</si>
  <si>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</si>
  <si>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</si>
  <si>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</si>
  <si>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</si>
  <si>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 xml:space="preserve"> 1 </t>
  </si>
  <si>
    <t>SERVIÇOS PRELIMINARES</t>
  </si>
  <si>
    <t xml:space="preserve"> 1.1 </t>
  </si>
  <si>
    <t xml:space="preserve"> 179 - PRÓPRIA - REFERÊNCIA SUDECAP CÓD.(62.03.08)  </t>
  </si>
  <si>
    <t>Próprio</t>
  </si>
  <si>
    <t>PROJETO DE PAVIMENTAÇÃO - VIA LOCAL</t>
  </si>
  <si>
    <t>KM</t>
  </si>
  <si>
    <t xml:space="preserve"> 1.2 </t>
  </si>
  <si>
    <t xml:space="preserve"> 74209/001 </t>
  </si>
  <si>
    <t>SINAPI</t>
  </si>
  <si>
    <t>PLACA DE OBRA EM CHAPA DE ACO GALVANIZADO</t>
  </si>
  <si>
    <t>m²</t>
  </si>
  <si>
    <t xml:space="preserve"> 1.3 </t>
  </si>
  <si>
    <t xml:space="preserve"> 78472 </t>
  </si>
  <si>
    <t>SERVICOS TOPOGRAFICOS PARA PAVIMENTACAO, INCLUSIVE NOTA DE SERVICOS, ACOMPANHAMENTO E GREIDE</t>
  </si>
  <si>
    <t xml:space="preserve"> 1.4 </t>
  </si>
  <si>
    <t xml:space="preserve"> 03- CPU </t>
  </si>
  <si>
    <t>Mobilização</t>
  </si>
  <si>
    <t>und</t>
  </si>
  <si>
    <t xml:space="preserve"> 1.5 </t>
  </si>
  <si>
    <t>mês</t>
  </si>
  <si>
    <t>Desmobilização</t>
  </si>
  <si>
    <t xml:space="preserve"> 181 - Pavimentação </t>
  </si>
  <si>
    <t>Administração Local</t>
  </si>
  <si>
    <t>Global</t>
  </si>
  <si>
    <t xml:space="preserve"> 73859/001 </t>
  </si>
  <si>
    <t>DESMATAMENTO E LIMPEZA MECANIZADA DE TERRENO COM REMOCAO DE CAMADA VEGETAL, UTILIZANDO TRATOR DE ESTEIRAS</t>
  </si>
  <si>
    <t xml:space="preserve"> 2 </t>
  </si>
  <si>
    <t>Recomposição de Base</t>
  </si>
  <si>
    <t xml:space="preserve"> 5501879 </t>
  </si>
  <si>
    <t>SICRO3</t>
  </si>
  <si>
    <t>Escavação, carga e transporte de material de 1ª categoria - DMT de 800 a 1.000 m - caminho de serviço em leito natural - com</t>
  </si>
  <si>
    <t>m³</t>
  </si>
  <si>
    <t xml:space="preserve"> 83344 </t>
  </si>
  <si>
    <t xml:space="preserve"> 4413986 </t>
  </si>
  <si>
    <t>Regularização de superfície com motoniveladora</t>
  </si>
  <si>
    <t xml:space="preserve"> 5914359 </t>
  </si>
  <si>
    <t>Transporte com caminhão basculante de 10 m³ - rodovia em leito natural</t>
  </si>
  <si>
    <t>tkm</t>
  </si>
  <si>
    <t xml:space="preserve"> 3 </t>
  </si>
  <si>
    <t>PAVIMENTAÇÃO EM TSD</t>
  </si>
  <si>
    <t xml:space="preserve"> 3.1 </t>
  </si>
  <si>
    <t xml:space="preserve"> 01 </t>
  </si>
  <si>
    <t>Aquisição de asfalto diluído tipo CM-30</t>
  </si>
  <si>
    <t>t</t>
  </si>
  <si>
    <t xml:space="preserve"> 3.2 </t>
  </si>
  <si>
    <t xml:space="preserve"> 02 </t>
  </si>
  <si>
    <t>Aquisição de emulsão asfáltica RR-2C</t>
  </si>
  <si>
    <t xml:space="preserve"> 3.3 </t>
  </si>
  <si>
    <t xml:space="preserve"> 5914622 </t>
  </si>
  <si>
    <t>Transporte de asfalto diluído tipo CM-30 - rodovia pavimentada</t>
  </si>
  <si>
    <t xml:space="preserve"> 3.4 </t>
  </si>
  <si>
    <t xml:space="preserve"> 5914620 </t>
  </si>
  <si>
    <t>Transporte de asfalto diluído tipo CM-30 - rodovia leito natural</t>
  </si>
  <si>
    <t xml:space="preserve"> 3.5 </t>
  </si>
  <si>
    <t>Transporte de emulsão asfáltica tipo RR-2C - rodovia pavimentada</t>
  </si>
  <si>
    <t xml:space="preserve"> 3.6 </t>
  </si>
  <si>
    <t>Transporte de emulsão asfáltica tipo RR-2C - rodovia leito natural</t>
  </si>
  <si>
    <t xml:space="preserve"> 3.7 </t>
  </si>
  <si>
    <t xml:space="preserve"> 4011351 </t>
  </si>
  <si>
    <t>Imprimação com asfalto diluído</t>
  </si>
  <si>
    <t xml:space="preserve"> 3.8 </t>
  </si>
  <si>
    <t xml:space="preserve"> 4011370 </t>
  </si>
  <si>
    <t>Tratamento superficial duplo com emulsão - brita comercial</t>
  </si>
  <si>
    <t xml:space="preserve"> 3.9 </t>
  </si>
  <si>
    <t xml:space="preserve"> 83356 </t>
  </si>
  <si>
    <t>TRANSPORTE COMERCIAL DE BRITA E/OU AREIA</t>
  </si>
  <si>
    <t>M3XKM</t>
  </si>
  <si>
    <t xml:space="preserve"> 3.10 </t>
  </si>
  <si>
    <t xml:space="preserve"> 4915637 </t>
  </si>
  <si>
    <t>Capa selante - areia comercial</t>
  </si>
  <si>
    <t xml:space="preserve"> 4 </t>
  </si>
  <si>
    <t>SINALIZAÇÃO</t>
  </si>
  <si>
    <t xml:space="preserve"> 4.1 </t>
  </si>
  <si>
    <t xml:space="preserve"> 5213464 </t>
  </si>
  <si>
    <t>Fornecimento e implantação de placa de advertência em aço, lado de 0,60 m - película retrorrefletiva tipo I e SI</t>
  </si>
  <si>
    <t>un</t>
  </si>
  <si>
    <t xml:space="preserve"> 5214001 </t>
  </si>
  <si>
    <t>Pintura de faixa - tinta base acrílica emulsionada em água - espessura de 0,3 mm</t>
  </si>
  <si>
    <t xml:space="preserve"> 11690 </t>
  </si>
  <si>
    <t>ORSE</t>
  </si>
  <si>
    <t>Pintura de piso para execuo de faixa de pedestres, com 02 demos de tinta  base de resina acrlica - R1</t>
  </si>
  <si>
    <t xml:space="preserve"> 73916/002 </t>
  </si>
  <si>
    <t>PLACA ESMALTADA PARA IDENTIFICAÇÃO NR DE RUA, DIMENSÕES 45X25CM</t>
  </si>
  <si>
    <t>UN</t>
  </si>
  <si>
    <t xml:space="preserve"> 5 </t>
  </si>
  <si>
    <t>CALÇADA</t>
  </si>
  <si>
    <t xml:space="preserve"> 7324 </t>
  </si>
  <si>
    <t xml:space="preserve"> 6 </t>
  </si>
  <si>
    <t>DRENAGEM SUPERFICIAL</t>
  </si>
  <si>
    <t xml:space="preserve"> 6.1 </t>
  </si>
  <si>
    <t xml:space="preserve"> 94267 </t>
  </si>
  <si>
    <t>GUIA (MEIO-FIO) E SARJETA CONJUGADOS DE CONCRETO, MOLDADA  IN LOCO  COM EXTRUSORA, 45 CM BASE (15 CM BASE DA GUIA + 30 CM BASE DA SARJETA) X 22 CM ALTURA. AF_06/2016</t>
  </si>
  <si>
    <t>M</t>
  </si>
  <si>
    <t xml:space="preserve"> 6.2 </t>
  </si>
  <si>
    <t xml:space="preserve"> 4915723 </t>
  </si>
  <si>
    <t>Caiação com fixador de cal</t>
  </si>
  <si>
    <t>SINALIZAÇÃO DA OBRA</t>
  </si>
  <si>
    <t xml:space="preserve"> 5213385 </t>
  </si>
  <si>
    <t>Barreira de sinalização tipo I de direcionamento ou bloqueio - utilização de 10 vezes</t>
  </si>
  <si>
    <t xml:space="preserve"> 5212556 </t>
  </si>
  <si>
    <t>Placa para sinalização de obras montada em cavalete metálico - 1,00 x 1,00 m</t>
  </si>
  <si>
    <t>EMBASA</t>
  </si>
  <si>
    <t>SERVIÇOS COMPLEMENTARES</t>
  </si>
  <si>
    <t xml:space="preserve"> 98409 </t>
  </si>
  <si>
    <t>ACRÉSCIMO PARA POÇO DE VISITA CIRCULAR</t>
  </si>
  <si>
    <t>Recuperação de ramal predial</t>
  </si>
  <si>
    <t>Total Geral</t>
  </si>
  <si>
    <t xml:space="preserve">_______________________________________________________________
</t>
  </si>
  <si>
    <t>QUADRO RESUMO</t>
  </si>
  <si>
    <t>ITEM</t>
  </si>
  <si>
    <t>DESCRIÇÃO</t>
  </si>
  <si>
    <t>Área Total (m²)</t>
  </si>
  <si>
    <t>CUSTOS TOTAIS (R$)</t>
  </si>
  <si>
    <t xml:space="preserve">Preço por m² c/BDI </t>
  </si>
  <si>
    <t>R$ Total</t>
  </si>
  <si>
    <t>1.0</t>
  </si>
  <si>
    <t xml:space="preserve">VALOR TOTAL DO SRP </t>
  </si>
  <si>
    <t>Encargos Sociais (Não Desonerado):</t>
  </si>
  <si>
    <t xml:space="preserve">Horista: 116,85%
</t>
  </si>
  <si>
    <t>Mensalista: 72,82%</t>
  </si>
  <si>
    <t>Objeto: Execução dos serviços de pavimentação com aplicação de revestimento asfáltico com tratamento superficial duplo - TSD, de vias urbanas e rurais consolidadas, em municípios diversos localizados na área de atuação da 6ª Superintendência Regional da Codevasf.</t>
  </si>
  <si>
    <t>Composições Analíticas com Preço Unitário</t>
  </si>
  <si>
    <t>Composições Principais</t>
  </si>
  <si>
    <t>Tipo</t>
  </si>
  <si>
    <t>Composição</t>
  </si>
  <si>
    <t>SERT - SERVIÇOS TÉCNICOS</t>
  </si>
  <si>
    <t>Composição Auxiliar</t>
  </si>
  <si>
    <t xml:space="preserve"> 100306 </t>
  </si>
  <si>
    <t>ENGENHEIRO CIVIL PLENO COM ENCARGOS COMPLEMENTARES</t>
  </si>
  <si>
    <t>SEDI - SERVIÇOS DIVERSOS</t>
  </si>
  <si>
    <t>H</t>
  </si>
  <si>
    <t xml:space="preserve"> 90775 </t>
  </si>
  <si>
    <t>DESENHISTA PROJETISTA COM ENCARGOS COMPLEMENTARES</t>
  </si>
  <si>
    <t xml:space="preserve"> 300243 </t>
  </si>
  <si>
    <t>PLOTAGEM EM PAPEL OPACO A2</t>
  </si>
  <si>
    <t xml:space="preserve"> un</t>
  </si>
  <si>
    <t>Valor do BDI =&gt;</t>
  </si>
  <si>
    <t>Valor com BDI =&gt;</t>
  </si>
  <si>
    <t>CANT - CANTEIRO DE OBRAS</t>
  </si>
  <si>
    <t xml:space="preserve"> 94962 </t>
  </si>
  <si>
    <t>CONCRETO MAGRO PARA LASTRO, TRAÇO 1:4,5:4,5 (CIMENTO/ AREIA MÉDIA/ BRITA 1)  - PREPARO MECÂNICO COM BETONEIRA 400 L. AF_07/2016</t>
  </si>
  <si>
    <t>FUES - FUNDAÇÕES E ESTRUTURAS</t>
  </si>
  <si>
    <t xml:space="preserve"> 88262 </t>
  </si>
  <si>
    <t>CARPINTEIRO DE FORMAS COM ENCARGOS COMPLEMENTARES</t>
  </si>
  <si>
    <t xml:space="preserve"> 88316 </t>
  </si>
  <si>
    <t>SERVENTE COM ENCARGOS COMPLEMENTARES</t>
  </si>
  <si>
    <t>Insumo</t>
  </si>
  <si>
    <t xml:space="preserve"> 00004813 </t>
  </si>
  <si>
    <t>PLACA DE OBRA (PARA CONSTRUCAO CIVIL) EM CHAPA GALVANIZADA *N. 22*, ADESIVADA, DE *2,0 X 1,125* M</t>
  </si>
  <si>
    <t>Material</t>
  </si>
  <si>
    <t xml:space="preserve"> 00004491 </t>
  </si>
  <si>
    <t>PONTALETE DE MADEIRA NAO APARELHADA *7,5 X 7,5* CM (3 X 3 ") PINUS, MISTA OU EQUIVALENTE DA REGIAO</t>
  </si>
  <si>
    <t xml:space="preserve"> 00005075 </t>
  </si>
  <si>
    <t>PREGO DE ACO POLIDO COM CABECA 18 X 30 (2 3/4 X 10)</t>
  </si>
  <si>
    <t>KG</t>
  </si>
  <si>
    <t xml:space="preserve"> 00004417 </t>
  </si>
  <si>
    <t>SARRAFO DE MADEIRA NAO APARELHADA *2,5 X 7* CM, MACARANDUBA, ANGELIM OU EQUIVALENTE DA REGIAO</t>
  </si>
  <si>
    <t xml:space="preserve"> 92145 </t>
  </si>
  <si>
    <t>CAMINHONETE CABINE SIMPLES COM MOTOR 1.6 FLEX, CÂMBIO MANUAL, POTÊNCIA 101/104 CV, 2 PORTAS - CHP DIURNO. AF_11/2015</t>
  </si>
  <si>
    <t>CHOR - CUSTOS HORÁRIOS DE MÁQUINAS E EQUIPAMENTOS</t>
  </si>
  <si>
    <t>CHP</t>
  </si>
  <si>
    <t xml:space="preserve"> 88253 </t>
  </si>
  <si>
    <t>AUXILIAR DE TOPÓGRAFO COM ENCARGOS COMPLEMENTARES</t>
  </si>
  <si>
    <t xml:space="preserve"> 88288 </t>
  </si>
  <si>
    <t>NIVELADOR COM ENCARGOS COMPLEMENTARES</t>
  </si>
  <si>
    <t xml:space="preserve"> 88597 </t>
  </si>
  <si>
    <t>DESENHISTA DETALHISTA COM ENCARGOS COMPLEMENTARES</t>
  </si>
  <si>
    <t xml:space="preserve"> 00006204 </t>
  </si>
  <si>
    <t>SARRAFO DE MADEIRA NAO APARELHADA *2,5 X 15* CM, MACARANDUBA, ANGELIM OU EQUIVALENTE DA REGIAO</t>
  </si>
  <si>
    <t>SERP - SERVIÇOS PRELIMINARES</t>
  </si>
  <si>
    <t xml:space="preserve"> 4654 </t>
  </si>
  <si>
    <t>Locação de container - Almoxarifado com banheiro - 6,00 x 2,30m</t>
  </si>
  <si>
    <t>Mobilização / Instalações Provisórias / Desmobilização</t>
  </si>
  <si>
    <t xml:space="preserve"> 1.6 </t>
  </si>
  <si>
    <t xml:space="preserve"> 1.7 </t>
  </si>
  <si>
    <t xml:space="preserve"> 90777 </t>
  </si>
  <si>
    <t>ENGENHEIRO CIVIL DE OBRA JUNIOR COM ENCARGOS COMPLEMENTARES</t>
  </si>
  <si>
    <t xml:space="preserve"> 90776 </t>
  </si>
  <si>
    <t>ENCARREGADO GERAL COM ENCARGOS COMPLEMENTARES</t>
  </si>
  <si>
    <t xml:space="preserve"> 0000006 </t>
  </si>
  <si>
    <t>Veículo Saveiro Robust 1.6 Total Flex 8V</t>
  </si>
  <si>
    <t>Administração</t>
  </si>
  <si>
    <t>km</t>
  </si>
  <si>
    <t xml:space="preserve"> 00014250 </t>
  </si>
  <si>
    <t>ENERGIA ELETRICA COMERCIAL, BAIXA TENSAO, RELATIVA AO CONSUMO DE ATE 100 KWH, INCLUINDO ICMS, PIS/PASEP E COFINS</t>
  </si>
  <si>
    <t>KW/H</t>
  </si>
  <si>
    <t xml:space="preserve"> 00014583 </t>
  </si>
  <si>
    <t>TARIFA "A" ENTRE  0 E 20M3 FORNECIMENTO D'AGUA</t>
  </si>
  <si>
    <t xml:space="preserve"> 5851 </t>
  </si>
  <si>
    <t>TRATOR DE ESTEIRAS, POTÊNCIA 150 HP, PESO OPERACIONAL 16,7 T, COM RODA MOTRIZ ELEVADA E LÂMINA 3,18 M3 - CHP DIURNO. AF_06/2014</t>
  </si>
  <si>
    <t xml:space="preserve"> 2.1 </t>
  </si>
  <si>
    <t>A</t>
  </si>
  <si>
    <t>Equipamentos</t>
  </si>
  <si>
    <t>Quantidade</t>
  </si>
  <si>
    <t>Utilização</t>
  </si>
  <si>
    <t>Custo Operacional</t>
  </si>
  <si>
    <t>Custo Horário</t>
  </si>
  <si>
    <t>Operativa</t>
  </si>
  <si>
    <t>Improdutiva</t>
  </si>
  <si>
    <t>E9667</t>
  </si>
  <si>
    <t>Caminhão basculante com capacidade de 14 m³ - 188 kW</t>
  </si>
  <si>
    <t>E9511</t>
  </si>
  <si>
    <t>Carregadeira de pneus com capacidade de 3,3 m³ - 213 kW</t>
  </si>
  <si>
    <t>E9541</t>
  </si>
  <si>
    <t>Trator de esteiras com Lâmina - 259 kW</t>
  </si>
  <si>
    <t>Custo Horário de Equipamentos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</si>
  <si>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</si>
  <si>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</si>
  <si>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</si>
  <si>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</si>
  <si>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</si>
  <si>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>D</t>
  </si>
  <si>
    <t>Atividades Auxiliares</t>
  </si>
  <si>
    <t>Unidade</t>
  </si>
  <si>
    <t>Preço Unitário</t>
  </si>
  <si>
    <t>Custo Total das Atividades =&gt;</t>
  </si>
  <si>
    <t xml:space="preserve"> 2.2 </t>
  </si>
  <si>
    <t>MOVT - MOVIMENTO DE TERRA</t>
  </si>
  <si>
    <t xml:space="preserve"> 5847 </t>
  </si>
  <si>
    <t>TRATOR DE ESTEIRAS, POTÊNCIA 170 HP, PESO OPERACIONAL 19 T, CAÇAMBA 5,2 M3 - CHP DIURNO. AF_06/2014</t>
  </si>
  <si>
    <t xml:space="preserve"> 2.3 </t>
  </si>
  <si>
    <t>E9524</t>
  </si>
  <si>
    <t>Motoniveladora - 93 kW</t>
  </si>
  <si>
    <t>PAVI - PAVIMENTAÇÃO</t>
  </si>
  <si>
    <t>CHI</t>
  </si>
  <si>
    <t>E9579</t>
  </si>
  <si>
    <t>Caminhão basculante com capacidade de 10 m³ - 188 kW</t>
  </si>
  <si>
    <t>E9509</t>
  </si>
  <si>
    <t>Caminhão tanque distribuidor de asfalto com capacidade de 6.000 l - 7 kW/ 136 kW</t>
  </si>
  <si>
    <t>E9558</t>
  </si>
  <si>
    <t>Tanque de estocagem de asfalto com capacidade de 30.000 l</t>
  </si>
  <si>
    <t>E9577</t>
  </si>
  <si>
    <t>Trator agrícola - 77 kW</t>
  </si>
  <si>
    <t>E9544</t>
  </si>
  <si>
    <t>Vassoura mecânica rebocável</t>
  </si>
  <si>
    <t>C</t>
  </si>
  <si>
    <t>Custo Total do Material =&gt;</t>
  </si>
  <si>
    <t>E9583</t>
  </si>
  <si>
    <t>Distribuidor de agregados rebocável com capacidade de 1,9 m³</t>
  </si>
  <si>
    <t>E9762</t>
  </si>
  <si>
    <t>Rolo compactador de pneus autopropelido de 27 t - 85 kW</t>
  </si>
  <si>
    <t>M0005</t>
  </si>
  <si>
    <t>Brita 0</t>
  </si>
  <si>
    <t>M0191</t>
  </si>
  <si>
    <t>Brita 1</t>
  </si>
  <si>
    <t>E</t>
  </si>
  <si>
    <t>Tempos Fixos</t>
  </si>
  <si>
    <t>Brita 0-Carga, manobra e descarga de brita para base em caminhão basculante de 10 m³ - carga com carregadeira (exclusa) e</t>
  </si>
  <si>
    <t>Brita 1-Carga, manobra e descarga de brita para base em caminhão basculante de 10 m³ - carga com carregadeira (exclusa) e</t>
  </si>
  <si>
    <t>Custo Total dos Tempos Fixos =&gt;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</si>
  <si>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</si>
  <si>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</si>
  <si>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E9687</t>
  </si>
  <si>
    <t>Caminhão carroceria com capacidade de 5 t - 115 kW</t>
  </si>
  <si>
    <t>Confecção de placa em aço nº 16 galvanizado, com película retrorrefletiva tipo I + SI</t>
  </si>
  <si>
    <t>MONTADOR ELETROMECÃNICO COM ENCARGOS COMPLEMENTARES</t>
  </si>
  <si>
    <t>Confecção de placa em aço nº 16 galvanizado, com película retrorrefletiva tipo I + SI-Carga, manobra e descarga de materiais diversos em caminhão carroceria 5 t - carga e descarga manuais</t>
  </si>
  <si>
    <t xml:space="preserve"> 4.2 </t>
  </si>
  <si>
    <t>E9644</t>
  </si>
  <si>
    <t>Caminhão demarcador de faixas com sistema de pintura a frio - 28 kW/ 115 kW</t>
  </si>
  <si>
    <t>B</t>
  </si>
  <si>
    <t>Mão de Obra</t>
  </si>
  <si>
    <t>Salário Hora</t>
  </si>
  <si>
    <t>OPERADOR DE DEMARCADORA DE FAIXAS DE TRAFEGO</t>
  </si>
  <si>
    <t>Custo Horário da Mão de Obra =&gt;</t>
  </si>
  <si>
    <t>Adc.M.O. - Ferramentas (0,0%) =&gt;</t>
  </si>
  <si>
    <t>M2037</t>
  </si>
  <si>
    <t>Microesferas de vidro refletiva tipo I-B</t>
  </si>
  <si>
    <t>kg</t>
  </si>
  <si>
    <t>M2038</t>
  </si>
  <si>
    <t>Microesferas de vidro refletiva tipo II-A</t>
  </si>
  <si>
    <t>M2036</t>
  </si>
  <si>
    <t>Tinta à base de resina acrílica emulsão em água</t>
  </si>
  <si>
    <t>l</t>
  </si>
  <si>
    <t>M2044</t>
  </si>
  <si>
    <t>Tinta para pré-marcação</t>
  </si>
  <si>
    <t>Microesferas de vidro refletiva tipo I-B-Carga, manobra e descarga de materiais diversos em caminhão carroceria 5 t - carga e descarga manuais</t>
  </si>
  <si>
    <t>Microesferas de vidro refletiva tipo II-A-Carga, manobra e descarga de materiais diversos em caminhão carroceria 5 t - carga e descarga manuais</t>
  </si>
  <si>
    <t>Tinta à base de resina acrílica emulsão em água-Carga, manobra e descarga de materiais diversos em caminhão carroceria 5 t - carga e descarga manuais</t>
  </si>
  <si>
    <t>Tinta para pré-marcação-Carga, manobra e descarga de materiais diversos em caminhão carroceria 5 t - carga e descarga manuais</t>
  </si>
  <si>
    <t xml:space="preserve"> 4.3 </t>
  </si>
  <si>
    <t>Sinalização Horizontal</t>
  </si>
  <si>
    <t xml:space="preserve"> 11413 </t>
  </si>
  <si>
    <t>Fita crepe automotiva em rolos 24mm x 50m</t>
  </si>
  <si>
    <t xml:space="preserve"> 00007348 </t>
  </si>
  <si>
    <t>TINTA ACRILICA PREMIUM PARA PISO</t>
  </si>
  <si>
    <t>L</t>
  </si>
  <si>
    <t xml:space="preserve"> 4.4 </t>
  </si>
  <si>
    <t xml:space="preserve"> 00011950 </t>
  </si>
  <si>
    <t>BUCHA DE NYLON SEM ABA S6, COM PARAFUSO DE 4,20 X 40 MM EM ACO ZINCADO COM ROSCA SOBERBA, CABECA CHATA E FENDA PHILLIPS</t>
  </si>
  <si>
    <t xml:space="preserve"> 00013521 </t>
  </si>
  <si>
    <t>PLACA DE ACO ESMALTADA PARA  IDENTIFICACAO DE RUA, *45 CM X 20* CM</t>
  </si>
  <si>
    <t xml:space="preserve"> 5.1 </t>
  </si>
  <si>
    <t>PISO - PISOS</t>
  </si>
  <si>
    <t xml:space="preserve"> 94964 </t>
  </si>
  <si>
    <t>CONCRETO FCK = 20MPA, TRAÇO 1:2,7:3 (CIMENTO/ AREIA MÉDIA/ BRITA 1)  - PREPARO MECÂNICO COM BETONEIRA 400 L. AF_07/2016</t>
  </si>
  <si>
    <t xml:space="preserve"> 88309 </t>
  </si>
  <si>
    <t>PEDREIRO COM ENCARGOS COMPLEMENTARES</t>
  </si>
  <si>
    <t xml:space="preserve"> 00004460 </t>
  </si>
  <si>
    <t>SARRAFO DE MADEIRA NAO APARELHADA *2,5 X 10 CM, MACARANDUBA, ANGELIM OU EQUIVALENTE DA REGIAO</t>
  </si>
  <si>
    <t xml:space="preserve"> 00004517 </t>
  </si>
  <si>
    <t>SARRAFO DE MADEIRA NAO APARELHADA *2,5 X 7,5* CM (1 X 3 ") PINUS, MISTA OU EQUIVALENTE DA REGIAO</t>
  </si>
  <si>
    <t xml:space="preserve"> 5.2 </t>
  </si>
  <si>
    <t>Azulejos e Cerâmicas</t>
  </si>
  <si>
    <t xml:space="preserve"> 2540 </t>
  </si>
  <si>
    <t>Rejunte colorido flexivel  para revestimentos cerâmicos</t>
  </si>
  <si>
    <t xml:space="preserve"> 2684 </t>
  </si>
  <si>
    <t>Argamassa industrializada Votomassa AC-II, ou similar</t>
  </si>
  <si>
    <t xml:space="preserve"> 6897 </t>
  </si>
  <si>
    <t>Piso tátil direcional e/ou alerta, de concreto, colorido, dim 25x25 cm, para deficiente visual</t>
  </si>
  <si>
    <t>DROP - DRENAGEM/OBRAS DE CONTENÇÃO / POÇOS DE VISITA E CAIXAS</t>
  </si>
  <si>
    <t xml:space="preserve"> 92960 </t>
  </si>
  <si>
    <t>MÁQUINA EXTRUSORA DE CONCRETO PARA GUIAS E SARJETAS, MOTOR A DIESEL, POTÊNCIA 14 CV - CHP DIURNO. AF_12/2015</t>
  </si>
  <si>
    <t xml:space="preserve"> 92961 </t>
  </si>
  <si>
    <t>MÁQUINA EXTRUSORA DE CONCRETO PARA GUIAS E SARJETAS, MOTOR A DIESEL, POTÊNCIA 14 CV - CHI DIURNO. AF_12/2015</t>
  </si>
  <si>
    <t xml:space="preserve"> 88631 </t>
  </si>
  <si>
    <t>ARGAMASSA TRAÇO 1:4 (EM VOLUME DE CIMENTO E AREIA MÉDIA ÚMIDA), PREPARO MANUAL. AF_08/2019</t>
  </si>
  <si>
    <t xml:space="preserve"> 88243 </t>
  </si>
  <si>
    <t>AJUDANTE ESPECIALIZADO COM ENCARGOS COMPLEMENTARES</t>
  </si>
  <si>
    <t xml:space="preserve"> 00000370 </t>
  </si>
  <si>
    <t>AREIA MEDIA - POSTO JAZIDA/FORNECEDOR (RETIRADO NA JAZIDA, SEM TRANSPORTE)</t>
  </si>
  <si>
    <t xml:space="preserve"> 00034492 </t>
  </si>
  <si>
    <t>CONCRETO USINADO BOMBEAVEL, CLASSE DE RESISTENCIA C20, COM BRITA 0 E 1, SLUMP = 100 +/- 20 MM, EXCLUI SERVICO DE BOMBEAMENTO (NBR 8953)</t>
  </si>
  <si>
    <t>M0345</t>
  </si>
  <si>
    <t>Cal hidratada</t>
  </si>
  <si>
    <t>M0729</t>
  </si>
  <si>
    <t>Fixa cal tipo Globo Fix ou similar</t>
  </si>
  <si>
    <t>Cal hidratada-Carga, manobra e descarga de materiais diversos em caminhão carroceria 5 t - carga e descarga manuais</t>
  </si>
  <si>
    <t xml:space="preserve"> 7.1 </t>
  </si>
  <si>
    <t>M0284</t>
  </si>
  <si>
    <t>Caibro de pinho de 7,5 x 7,5 cm</t>
  </si>
  <si>
    <t>m</t>
  </si>
  <si>
    <t>M3243</t>
  </si>
  <si>
    <t>Película retrorrefletiva tipo VIII</t>
  </si>
  <si>
    <t>M1205</t>
  </si>
  <si>
    <t>Prego de ferro</t>
  </si>
  <si>
    <t>M1358</t>
  </si>
  <si>
    <t>Sarrafo em madeira de terceira de 2,5 x 5 cm</t>
  </si>
  <si>
    <t>M0286</t>
  </si>
  <si>
    <t>Tábua de 2,5 x 30 cm</t>
  </si>
  <si>
    <t>M2128</t>
  </si>
  <si>
    <t>Tinta esmalte sintético</t>
  </si>
  <si>
    <t>PINTOR COM ENCARGOS COMPLEMENTARES</t>
  </si>
  <si>
    <t>Caibro de pinho de 7,5 x 7,5 cm-Carga, manobra e descarga de materiais diversos em caminhão carroceria de 15 t - carga e descarga manuais</t>
  </si>
  <si>
    <t>Película retrorrefletiva tipo VIII-Carga, manobra e descarga de materiais diversos em caminhão carroceria 5 t - carga e descarga manuais</t>
  </si>
  <si>
    <t>Prego de ferro-Carga, manobra e descarga de materiais diversos em caminhão carroceria de 15 t - carga e descarga manuais</t>
  </si>
  <si>
    <t>Sarrafo em madeira de terceira de 2,5 x 5 cm-Carga, manobra e descarga de materiais diversos em caminhão carroceria de 15 t - carga e descarga manuais</t>
  </si>
  <si>
    <t>Tábua de 2,5 x 30 cm-Carga, manobra e descarga de materiais diversos em caminhão carroceria de 15 t - carga e descarga manuais</t>
  </si>
  <si>
    <t>Tinta esmalte sintético-Carga, manobra e descarga de materiais diversos em caminhão carroceria 5 t - carga e descarga manuais</t>
  </si>
  <si>
    <t xml:space="preserve"> 7.2 </t>
  </si>
  <si>
    <t>M1079</t>
  </si>
  <si>
    <t>Parafuso autoatarrachante com arruelas de vedação - D = 6,3 mm</t>
  </si>
  <si>
    <t>Confecção de cavalete em perfil metálico para placa de sinalização - 1,00 m x 1,00 m</t>
  </si>
  <si>
    <t>Confecção de placa em aço nº 16 galvanizado, com película tipo I + I</t>
  </si>
  <si>
    <t xml:space="preserve"> 7.3 </t>
  </si>
  <si>
    <t xml:space="preserve"> 8.1 </t>
  </si>
  <si>
    <t xml:space="preserve"> 8.2 </t>
  </si>
  <si>
    <t xml:space="preserve"> 5678 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</si>
  <si>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</si>
  <si>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 xml:space="preserve"> 5679 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</si>
  <si>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</si>
  <si>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 xml:space="preserve"> 100475 </t>
  </si>
  <si>
    <t>ARGAMASSA TRAÇO 1:3 (EM VOLUME DE CIMENTO E AREIA MÉDIA ÚMIDA) COM ADIÇÃO DE IMPERMEABILIZANTE, PREPARO MECÂNICO COM BETONEIRA 400 L. AF_08/2019</t>
  </si>
  <si>
    <t xml:space="preserve"> 00012544 </t>
  </si>
  <si>
    <t>ANEL DE CONCRETO ARMADO, D = 0,80 M, H = 0,50 M</t>
  </si>
  <si>
    <t xml:space="preserve"> 8.3 </t>
  </si>
  <si>
    <t xml:space="preserve"> 88260 </t>
  </si>
  <si>
    <t>CALCETEIRO COM ENCARGOS COMPLEMENTARES</t>
  </si>
  <si>
    <t xml:space="preserve"> 88267 </t>
  </si>
  <si>
    <t>ENCANADOR OU BOMBEIRO HIDRÁULICO COM ENCARGOS COMPLEMENTARES</t>
  </si>
  <si>
    <t xml:space="preserve"> 00009867 </t>
  </si>
  <si>
    <t>TUBO PVC, SOLDAVEL, DN 20 MM, AGUA FRIA (NBR-5648)</t>
  </si>
  <si>
    <t xml:space="preserve"> 10585 </t>
  </si>
  <si>
    <t>Arco de serra</t>
  </si>
  <si>
    <t xml:space="preserve"> 00003859 </t>
  </si>
  <si>
    <t>LUVA SOLDAVEL COM ROSCA, PVC, 20 MM X 1/2", PARA AGUA FRIA PREDIAL</t>
  </si>
  <si>
    <t xml:space="preserve"> 7 </t>
  </si>
  <si>
    <t xml:space="preserve"> 5156 </t>
  </si>
  <si>
    <t>Sinalização noturna com tela tapume pvc, balde plástico fiação e lâmpada, reutilização 7 vezes</t>
  </si>
  <si>
    <t xml:space="preserve"> 8 </t>
  </si>
  <si>
    <t>Serviços de Proteção e Segurança</t>
  </si>
  <si>
    <t xml:space="preserve"> 5158 </t>
  </si>
  <si>
    <t>Sinalização Diurna com Tela tapume em pvc - 10 usos</t>
  </si>
  <si>
    <t xml:space="preserve"> 1925 </t>
  </si>
  <si>
    <t>Bocal baquelite para lâmpada com rabicho</t>
  </si>
  <si>
    <t xml:space="preserve"> 4675 </t>
  </si>
  <si>
    <t>Lâmpada fluorescente eletronica PL  15W / 127v (compacta integrada)</t>
  </si>
  <si>
    <t xml:space="preserve"> 00004815 </t>
  </si>
  <si>
    <t>BALDE VERMELHO PARA SINALIZACAO DE VIAS</t>
  </si>
  <si>
    <t xml:space="preserve"> 00000939 </t>
  </si>
  <si>
    <t>FIO DE COBRE, SOLIDO, CLASSE 1, ISOLACAO EM PVC/A, ANTICHAMA BWF-B, 450/750V, SECAO NOMINAL 2,5 MM2</t>
  </si>
  <si>
    <t>Execução dos serviços de pavimentação com aplicação de revestimento asfáltico com tratamento superficial duplo - TSD, de vias urbanas e rurais consolidadas, em municípios diversos localizados na área de atuação da 6ª Superintendência Regional da Codevasf.</t>
  </si>
  <si>
    <t>Planilha Orçamentária Total</t>
  </si>
  <si>
    <t>Cronograma Físico e Financeiro</t>
  </si>
  <si>
    <t>Total Por Etapa</t>
  </si>
  <si>
    <t>30 DIAS</t>
  </si>
  <si>
    <t>60 DIAS</t>
  </si>
  <si>
    <t>Porcentagem</t>
  </si>
  <si>
    <t>Custo</t>
  </si>
  <si>
    <t>Porcentagem Acumulado</t>
  </si>
  <si>
    <t>100,0%</t>
  </si>
  <si>
    <t>Custo Acumulado</t>
  </si>
  <si>
    <t xml:space="preserve">* Para cálculo do BDI, deverá ser adotada a seguinte fórmula: </t>
  </si>
  <si>
    <t>BDI= (((1+AC+S+R+G)*(1+DF)*(1+L))/(1-I))-1</t>
  </si>
  <si>
    <t>Onde:</t>
  </si>
  <si>
    <t>AC</t>
  </si>
  <si>
    <t>DF</t>
  </si>
  <si>
    <t>R</t>
  </si>
  <si>
    <t>I</t>
  </si>
  <si>
    <t>Despesas financeiras</t>
  </si>
  <si>
    <t>DISCRIMINAÇÃO</t>
  </si>
  <si>
    <t>(%)</t>
  </si>
  <si>
    <t>ADMINISTRAÇÃO CENTRAL</t>
  </si>
  <si>
    <t>Administração central</t>
  </si>
  <si>
    <t>Total AC =</t>
  </si>
  <si>
    <t>DESPESAS FINANCEIRAS</t>
  </si>
  <si>
    <t>Total DF =</t>
  </si>
  <si>
    <t>S, R e G</t>
  </si>
  <si>
    <t>SEGURO, RISCO E GARANTIA DO EMPREENDIMENTO</t>
  </si>
  <si>
    <t>taxa de seguros + garantia</t>
  </si>
  <si>
    <t>taxa de riscos</t>
  </si>
  <si>
    <t>Total R=</t>
  </si>
  <si>
    <t>LUCRO</t>
  </si>
  <si>
    <t>Lucro bruto</t>
  </si>
  <si>
    <t>Total L =</t>
  </si>
  <si>
    <t>TRIBUTOS</t>
  </si>
  <si>
    <t>PIS</t>
  </si>
  <si>
    <t>COFINS</t>
  </si>
  <si>
    <t>ISSQN</t>
  </si>
  <si>
    <t>CPRB</t>
  </si>
  <si>
    <t>Total I =</t>
  </si>
  <si>
    <t>TOTAL (BDI) =</t>
  </si>
  <si>
    <t>CÓDIGO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</si>
  <si>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</si>
  <si>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</si>
  <si>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</si>
  <si>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</si>
  <si>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</si>
  <si>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</si>
  <si>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</si>
  <si>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</si>
  <si>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</si>
  <si>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</si>
  <si>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</si>
  <si>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</si>
  <si>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</si>
  <si>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</si>
  <si>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</si>
  <si>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</si>
  <si>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</si>
  <si>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</si>
  <si>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</si>
  <si>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</si>
  <si>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</si>
  <si>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0,00</t>
  </si>
  <si>
    <t>TOTAL</t>
  </si>
  <si>
    <t>GRUPO B</t>
  </si>
  <si>
    <t>B1</t>
  </si>
  <si>
    <t>REPOUSO SEMANAL REMUNERADO</t>
  </si>
  <si>
    <t>B2</t>
  </si>
  <si>
    <t>FERIADOS</t>
  </si>
  <si>
    <t>B3</t>
  </si>
  <si>
    <t>AUXÍLIO 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</si>
  <si>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</si>
  <si>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</si>
  <si>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</si>
  <si>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</si>
  <si>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</si>
  <si>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</si>
  <si>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</si>
  <si>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CHUVAS</t>
  </si>
  <si>
    <t>B8</t>
  </si>
  <si>
    <t>AUXÍLIO ACIDENTE DE TRABALHO</t>
  </si>
  <si>
    <t>B9</t>
  </si>
  <si>
    <t>FÉRIAS GOZADAS</t>
  </si>
  <si>
    <t>B10</t>
  </si>
  <si>
    <t>SALÁRIO MATERNIDADE</t>
  </si>
  <si>
    <t>TOTAL DOS ENCARGOS SOCIAIS QUE RECEBEM INCIDÊNCIAS DE A</t>
  </si>
  <si>
    <t>GRUPO C</t>
  </si>
  <si>
    <t>C1</t>
  </si>
  <si>
    <t>AVISO PRÉVIO INDENIZADO</t>
  </si>
  <si>
    <t>C2</t>
  </si>
  <si>
    <t>AVISO PRÉVIO TRABALHADO</t>
  </si>
  <si>
    <t>C3</t>
  </si>
  <si>
    <t>FÉRIAS (INDENIZADAS)</t>
  </si>
  <si>
    <t>C4</t>
  </si>
  <si>
    <t>DEPÓSITO RESCISÃO SEM JUSTA CAUSA</t>
  </si>
  <si>
    <t>C5</t>
  </si>
  <si>
    <t>INDENIZAÇÃO ADICIONAL</t>
  </si>
  <si>
    <t>TOTAL DOS ENCARGOS SOCIAIS QUE NÃO RECEBEM INCIDÊNCIAS GLOBAIS DE A</t>
  </si>
  <si>
    <t>GRUPO D</t>
  </si>
  <si>
    <t>D1</t>
  </si>
  <si>
    <t>REINCIDÊNCIA DE GRUPO A SOBRE GRUPO B</t>
  </si>
  <si>
    <t>D2</t>
  </si>
  <si>
    <t>REINCIDÊNCIA DE GRUPO A SOBRE AVISO PRÉVIO TRABALHADO E REINCIDÊNCIA DO FGTS SOBRE AVISO PRÉVIO INDENIZADO</t>
  </si>
  <si>
    <t>TOTAL (A+B+C+D)</t>
  </si>
  <si>
    <t>ENCARGOS SOCIAIS SOBRE PREÇOS DA MÃO DE OBRA HORISTA E MENSALISTA - NÃO DESONERADO</t>
  </si>
  <si>
    <t>Aquição de Materiais Betuminoso</t>
  </si>
  <si>
    <t>Custo  R$</t>
  </si>
  <si>
    <t>Custo R$ C/BDI</t>
  </si>
  <si>
    <t>CM-30</t>
  </si>
  <si>
    <t>ton</t>
  </si>
  <si>
    <t>RR-2C</t>
  </si>
  <si>
    <t>COMPOSIÇÃO DE BDI (%) SERVIÇOS - NÃO DESONERADO</t>
  </si>
  <si>
    <t>Banco: ANP - 09/2019</t>
  </si>
  <si>
    <t>MOBILIZAÇÃO E DESMOBILIZAÇÃO</t>
  </si>
  <si>
    <t>EQUIPAMENTOS DE GRANDE PORTE</t>
  </si>
  <si>
    <t>INVENTÁRIO</t>
  </si>
  <si>
    <t>DISTÂNCIA (km)</t>
  </si>
  <si>
    <t>PESO (t)</t>
  </si>
  <si>
    <t>MOMENTO DE TRANSPORTE (t x km)</t>
  </si>
  <si>
    <t>CUSTO MOMENTO*</t>
  </si>
  <si>
    <t>CUSTO TOTAL (R$)</t>
  </si>
  <si>
    <t>QUANT</t>
  </si>
  <si>
    <t>UND</t>
  </si>
  <si>
    <t>Rolo compactador - pé de carneiro autop. 10,8t</t>
  </si>
  <si>
    <t>Rolo de pneus autopropelido 27t</t>
  </si>
  <si>
    <t>Distribuidor de agregado</t>
  </si>
  <si>
    <t>Motoniveladora 125hp</t>
  </si>
  <si>
    <t>Carregadeira de pneus 213kw</t>
  </si>
  <si>
    <t>Trator agrícola 77 kw</t>
  </si>
  <si>
    <t>Trator de esteira 150 hp, 16,7 t</t>
  </si>
  <si>
    <t>Sub-total</t>
  </si>
  <si>
    <t>VEÍCULOS LEVES/CAMINHÕES</t>
  </si>
  <si>
    <t>CUSTO MOMENTO**</t>
  </si>
  <si>
    <t>Caminhão basculante 10 m³</t>
  </si>
  <si>
    <t>Caminhão tanque distribuidor de asfálto</t>
  </si>
  <si>
    <t>Caminhão basculante de 6 m³</t>
  </si>
  <si>
    <t>Caminhão Carroceria 5t</t>
  </si>
  <si>
    <t>Total direto de mobilização</t>
  </si>
  <si>
    <t>Total de Mobilização</t>
  </si>
  <si>
    <t>Total de  Desmobilização</t>
  </si>
  <si>
    <t>Total de Mobilização e Desmobilização</t>
  </si>
  <si>
    <t>**Custo do diesel na cidade de Juazeiro/BA (Preço ANP - 30/09/19)</t>
  </si>
  <si>
    <t>CONSUMO(litros/h)</t>
  </si>
  <si>
    <t>VEL.MÉDIA (km/h)</t>
  </si>
  <si>
    <t>* 5914640/SICRO3 - Transporte com cavalo mecânico de 30 t - rodovia pavimentada</t>
  </si>
  <si>
    <t>Memória de Cálculo</t>
  </si>
  <si>
    <t xml:space="preserve"> = valor global atendendo as recomendações do TCU, pago proporcionalmente ao executado</t>
  </si>
  <si>
    <t xml:space="preserve"> = estimativa de recomposição para ruas calçadas em paralelepípedo que servirão de base para o revestimento asfáltico</t>
  </si>
  <si>
    <t xml:space="preserve"> 00000004- PAVIMENTO GRANITICO </t>
  </si>
  <si>
    <t>Piso tátil direcional e/ou alerta, de concreto, colorido, p/deficientes visuais, dimensões 25x25cm, aplicado com argamassa industrializada ac-ii, rejuntado, exclusive regularização de base</t>
  </si>
  <si>
    <t>COMPOSIÇÃO DE BDI (%) MATERIAIS (AQUISIÇÃO/TRANSPORTE DE MATERIAIS BETUMINOSOS)- NÃO DESONERADO</t>
  </si>
  <si>
    <t xml:space="preserve"> 4011219 </t>
  </si>
  <si>
    <t>Base de solo estabilizado granulometricamente sem mistura com material de jazida</t>
  </si>
  <si>
    <t xml:space="preserve"> 00000001 - BASE 73790/004 SINAPI </t>
  </si>
  <si>
    <t xml:space="preserve"> 6191 </t>
  </si>
  <si>
    <t>Limpeza de ruas (varrição e remoção de entulhos)</t>
  </si>
  <si>
    <t>MO sem LS =&gt;</t>
  </si>
  <si>
    <t>LS =&gt;</t>
  </si>
  <si>
    <t>MO com LS =&gt;</t>
  </si>
  <si>
    <t>Equipamento</t>
  </si>
  <si>
    <t>E9571</t>
  </si>
  <si>
    <t>Caminhão tanque com capacidade de 10.000 l - 188 kW</t>
  </si>
  <si>
    <t>E9518</t>
  </si>
  <si>
    <t>Grade de 24 discos rebocável de 24"</t>
  </si>
  <si>
    <t>E9685</t>
  </si>
  <si>
    <t>Rolo compactador pé de carneiro vibratório autopropelido de 11,6 t - 82 kW</t>
  </si>
  <si>
    <t>SERVENTE DE OBRAS</t>
  </si>
  <si>
    <t>Escavação e carga de material de jazida com escavadeira hidráulica</t>
  </si>
  <si>
    <t>Escavação e carga de material de jazida com escavadeira hidráulica-Carga, manobra e descarga de material de jazida em caminhão basculante de 10 m³ - carga com escavadeira (exclusa) e</t>
  </si>
  <si>
    <t xml:space="preserve"> 88629 </t>
  </si>
  <si>
    <t>ARGAMASSA TRAÇO 1:3 (EM VOLUME DE CIMENTO E AREIA MÉDIA ÚMIDA), PREPARO MANUAL. AF_08/2019</t>
  </si>
  <si>
    <t xml:space="preserve"> 00000367 </t>
  </si>
  <si>
    <t>AREIA GROSSA - POSTO JAZIDA/FORNECEDOR (RETIRADO NA JAZIDA, SEM TRANSPORTE)</t>
  </si>
  <si>
    <t>Conversão InfoWOrca</t>
  </si>
  <si>
    <t xml:space="preserve"> 5073 </t>
  </si>
  <si>
    <t>Transporte local com caminhão basculante de 10m³, em rodovia pavimentada (conservação) densidade=1,5t/m³</t>
  </si>
  <si>
    <t>Transportes</t>
  </si>
  <si>
    <t xml:space="preserve"> 10549 </t>
  </si>
  <si>
    <t>Encargos Complementares - Servente</t>
  </si>
  <si>
    <t>Provisórios</t>
  </si>
  <si>
    <t>h</t>
  </si>
  <si>
    <t xml:space="preserve"> 00006111 </t>
  </si>
  <si>
    <t>90 DIAS</t>
  </si>
  <si>
    <t>120 DIAS</t>
  </si>
  <si>
    <t>150 DIAS</t>
  </si>
  <si>
    <t>180 DIAS</t>
  </si>
  <si>
    <t>210 DIAS</t>
  </si>
  <si>
    <t>240 DIAS</t>
  </si>
  <si>
    <t>270 DIAS</t>
  </si>
  <si>
    <t>300 DIAS</t>
  </si>
  <si>
    <t>10,0%</t>
  </si>
  <si>
    <t xml:space="preserve"> 1.3</t>
  </si>
  <si>
    <t xml:space="preserve"> 1.4</t>
  </si>
  <si>
    <t xml:space="preserve"> 1.5</t>
  </si>
  <si>
    <t xml:space="preserve"> 1.6</t>
  </si>
  <si>
    <t xml:space="preserve"> 1.7</t>
  </si>
  <si>
    <t>Memória de Cálculo - Estimativa</t>
  </si>
  <si>
    <t>330 DIAS</t>
  </si>
  <si>
    <t>360 DIAS</t>
  </si>
  <si>
    <t/>
  </si>
  <si>
    <t xml:space="preserve"> = mobilização para cada município (estimativa)</t>
  </si>
  <si>
    <t xml:space="preserve"> = no fim efetivo dos serviços da Ordem de Serviço (estimativa)</t>
  </si>
  <si>
    <t>Aquisição de asfalto diluído tipo CM-30 (BDI de materiais)</t>
  </si>
  <si>
    <t>Aquisição de emulsão asfáltica RR-2C (BDI de materiais)</t>
  </si>
  <si>
    <t>Transporte de asfalto diluído tipo CM-30 - rodovia pavimentada (BDI de materiais)</t>
  </si>
  <si>
    <t>Transporte de asfalto diluído tipo CM-30 - rodovia leito natural (BDI de materiais)</t>
  </si>
  <si>
    <t>Transporte de emulsão asfáltica tipo RR-2C - rodovia pavimentada (BDI de materiais)</t>
  </si>
  <si>
    <t>Transporte de emulsão asfáltica tipo RR-2C - rodovia leito natural (BDI de materiais)</t>
  </si>
  <si>
    <t xml:space="preserve"> 2519 </t>
  </si>
  <si>
    <t>Reaterro manual de valas ou áreas, com espalhamento e compactação, utilizando compactador à percussão sapinho, sem controle do grau de compactação</t>
  </si>
  <si>
    <t xml:space="preserve"> 94990 </t>
  </si>
  <si>
    <t>EXECUÇÃO DE PASSEIO (CALÇADA) OU PISO DE CONCRETO COM CONCRETO MOLDADO IN LOCO, FEITO EM OBRA, ACABAMENTO CONVENCIONAL, NÃO ARMADO. AF_07/2016 (espessura 6 cm)</t>
  </si>
  <si>
    <t xml:space="preserve"> 5.3 </t>
  </si>
  <si>
    <t xml:space="preserve"> 6.3 </t>
  </si>
  <si>
    <t>Carga, manobra e descarga de agregados ou solos em caminhão basculante de 6 m³ - carga com carregadeira e descarga livre</t>
  </si>
  <si>
    <t xml:space="preserve"> 10553 </t>
  </si>
  <si>
    <t>Encargos Complementares - Pintor</t>
  </si>
  <si>
    <t xml:space="preserve"> 00004785 </t>
  </si>
  <si>
    <t>PINTOR PARA TINTA EPOXI</t>
  </si>
  <si>
    <t>Execução de Cortes e  Aterros</t>
  </si>
  <si>
    <t xml:space="preserve"> 2459 </t>
  </si>
  <si>
    <t>Caminhao tanque 6000 l (m. benz - ATEGO 1418/42 - 136,0 hp ou equivalente)</t>
  </si>
  <si>
    <t xml:space="preserve"> 2462 </t>
  </si>
  <si>
    <t>Aluguel de compactador pneumático (dynapac - lc 71 gasolina  - 2,5 hp)</t>
  </si>
  <si>
    <t xml:space="preserve"> 10550 </t>
  </si>
  <si>
    <t>Encargos Complementares - Pedreiro</t>
  </si>
  <si>
    <t xml:space="preserve"> 00004750 </t>
  </si>
  <si>
    <t>PEDREIRO</t>
  </si>
  <si>
    <t xml:space="preserve"> 10552 </t>
  </si>
  <si>
    <t>Encargos Complementares - Eletricista</t>
  </si>
  <si>
    <t xml:space="preserve"> 00002436 </t>
  </si>
  <si>
    <t>ELETRICISTA</t>
  </si>
  <si>
    <t>SINAPI - 09/2019 - Bahia
SICRO3 - 01/2019 - Bahia
ORSE - 07/2019 - Sergipe
ANP - 09/2019</t>
  </si>
  <si>
    <t xml:space="preserve">SINAPI - 09/2019 - Bahia
SICRO3 - 01/2019 - Bahia
ORSE - 07/2019 - Sergipe
ANP - 09/2019
</t>
  </si>
  <si>
    <t>5.1</t>
  </si>
  <si>
    <t>5.2</t>
  </si>
  <si>
    <t>5.3</t>
  </si>
  <si>
    <t xml:space="preserve"> = 24.000,00 m = 24 Km.</t>
  </si>
  <si>
    <t xml:space="preserve"> = 3 m x 2 m x 120 und = 720 m² (120 =&gt; Quantidade estimada)</t>
  </si>
  <si>
    <t xml:space="preserve"> = 24.000,00 m comprimento x 6,00 m largura = 144.000 m²</t>
  </si>
  <si>
    <t xml:space="preserve"> =  24.000,00 m comprimento x 1,00 m largura x 2 lados (caso seja necessário limpeza das laterais da pista)</t>
  </si>
  <si>
    <t xml:space="preserve"> =  24.000,00 m comprimento x 6,00 m largura x 0,20 m profundidade x 1,2 (empolamento)</t>
  </si>
  <si>
    <t>ESPALHAMENTO DE MATERIAL EM BOTA FORA, PISTA OU LATERAIS PARA PASSEIO, COM UTILIZACAO DE TRATOR DE ESTEIRAS DE 165 HP</t>
  </si>
  <si>
    <t xml:space="preserve"> 3.6</t>
  </si>
  <si>
    <t xml:space="preserve"> 3.7</t>
  </si>
  <si>
    <t xml:space="preserve"> 3.8</t>
  </si>
  <si>
    <t xml:space="preserve"> 3.9</t>
  </si>
  <si>
    <t xml:space="preserve"> 3.10</t>
  </si>
  <si>
    <t>3.7</t>
  </si>
  <si>
    <t>3.8</t>
  </si>
  <si>
    <t>3.9</t>
  </si>
  <si>
    <t>3.10</t>
  </si>
  <si>
    <t>3.11</t>
  </si>
  <si>
    <t>4.1</t>
  </si>
  <si>
    <t>4.2</t>
  </si>
  <si>
    <t>6.1</t>
  </si>
  <si>
    <t>6.2</t>
  </si>
  <si>
    <t>6.3</t>
  </si>
  <si>
    <t>6.4</t>
  </si>
  <si>
    <t xml:space="preserve">Material (Aquisição/Transporte de Materiais Betuminosos) - 15,0%
Serviços - 23,38%
</t>
  </si>
  <si>
    <t xml:space="preserve">Material(Aquisição/Transporte de Materiais Betuminosos) - 15,0%
Serviços - 23,38%
</t>
  </si>
  <si>
    <t>BDI 23,38%</t>
  </si>
  <si>
    <t>Recomposição de Base e sub-base</t>
  </si>
  <si>
    <t>100,00%
2.454.912,00</t>
  </si>
  <si>
    <t>5,00%
122.745,60</t>
  </si>
  <si>
    <t>10,00%
245.491,20</t>
  </si>
  <si>
    <t>15,00%
368.236,80</t>
  </si>
  <si>
    <t>100,00%
4.556.802,31</t>
  </si>
  <si>
    <t>10,00%
455.680,23</t>
  </si>
  <si>
    <t>100,00%
2.114.928,00</t>
  </si>
  <si>
    <t>5,00%
105.746,40</t>
  </si>
  <si>
    <t>10,00%
211.492,80</t>
  </si>
  <si>
    <t>100,00%
3.901.176,00</t>
  </si>
  <si>
    <t>5,00%
195.058,80</t>
  </si>
  <si>
    <t>10,00%
390.117,60</t>
  </si>
  <si>
    <t>100,00%
211.819,20</t>
  </si>
  <si>
    <t>5,00%
10.590,96</t>
  </si>
  <si>
    <t>10,00%
21.181,92</t>
  </si>
  <si>
    <t>100,00%
169.538,40</t>
  </si>
  <si>
    <t>5,00%
8.476,92</t>
  </si>
  <si>
    <t>10,00%
16.953,84</t>
  </si>
  <si>
    <t>1,49%</t>
  </si>
  <si>
    <t>7,24%</t>
  </si>
  <si>
    <t>9,88%</t>
  </si>
  <si>
    <t>11,49%</t>
  </si>
  <si>
    <t>10,7%</t>
  </si>
  <si>
    <t>9,3%</t>
  </si>
  <si>
    <t>7,73%</t>
  </si>
  <si>
    <t>2,88%</t>
  </si>
  <si>
    <t>8,73%</t>
  </si>
  <si>
    <t>18,61%</t>
  </si>
  <si>
    <t>28,61%</t>
  </si>
  <si>
    <t>40,09%</t>
  </si>
  <si>
    <t>50,79%</t>
  </si>
  <si>
    <t>60,79%</t>
  </si>
  <si>
    <t>70,79%</t>
  </si>
  <si>
    <t>80,09%</t>
  </si>
  <si>
    <t>89,39%</t>
  </si>
  <si>
    <t>97,12%</t>
  </si>
  <si>
    <t>RETIRADA E REASSENTAMENTO DE PARALELEPÍPEDO SOBRE COLCHÃO DE AREIA ESPESSURA 10CM, REJUNTADO COM ARGAMASSA TRACO 1:3 (CIMENTO E AREIA), CONSIDERANDO APROVEITAMENTO DO PARALELEPÍPEDO</t>
  </si>
  <si>
    <t xml:space="preserve"> 3.11 </t>
  </si>
  <si>
    <t xml:space="preserve"> 6.4 </t>
  </si>
  <si>
    <t xml:space="preserve">Preço Data base: SINAPI - 09/2019 - Bahia, SICRO3 - 01/2019 - Bahia, ORSE - 07/2019 - Sergipe, ANP - Agência Nacional do Petróleo - 09/2019 
</t>
  </si>
  <si>
    <t xml:space="preserve">BDI %: Material (Aquisição/Transporte de Materiais Betuminosos) - 15,0%
Serviços - 23,38%
</t>
  </si>
  <si>
    <t>100,00%
2.188.191,29</t>
  </si>
  <si>
    <t>5,00%
109.409,56</t>
  </si>
  <si>
    <t>10,00%
218.819,13</t>
  </si>
  <si>
    <t>15,00%
328.228,69</t>
  </si>
  <si>
    <t>100,00%
35.272,80</t>
  </si>
  <si>
    <t>5,00%
1.763,64</t>
  </si>
  <si>
    <t>10,00%
3.527,28</t>
  </si>
  <si>
    <t>232.155,16</t>
  </si>
  <si>
    <t>1.132.217,72</t>
  </si>
  <si>
    <t>1.544.196,12</t>
  </si>
  <si>
    <t>1.563.264,00</t>
  </si>
  <si>
    <t>1.795.419,16</t>
  </si>
  <si>
    <t>1.672.673,56</t>
  </si>
  <si>
    <t>1.453.854,44</t>
  </si>
  <si>
    <t>1.208.363,24</t>
  </si>
  <si>
    <t>450.114,16</t>
  </si>
  <si>
    <t>1.364.372,88</t>
  </si>
  <si>
    <t>2.908.569,00</t>
  </si>
  <si>
    <t>4.471.833,00</t>
  </si>
  <si>
    <t>6.267.252,16</t>
  </si>
  <si>
    <t>7.939.925,72</t>
  </si>
  <si>
    <t>9.503.189,72</t>
  </si>
  <si>
    <t>11.066.453,72</t>
  </si>
  <si>
    <t>12.520.308,16</t>
  </si>
  <si>
    <t>13.974.162,60</t>
  </si>
  <si>
    <t>15.182.525,83</t>
  </si>
  <si>
    <t>15.632.640,00</t>
  </si>
  <si>
    <t xml:space="preserve"> =  material provido da escavação</t>
  </si>
  <si>
    <t xml:space="preserve"> =  24.000,00 m comprimento x 6,00 m largura x 0,20 m profundidade</t>
  </si>
  <si>
    <t xml:space="preserve"> =  24000,00 m comprimento x 6,00 m largura x 0,20 m profundidade x 1,2 (empolamento) x 1,5 t/m3 (peso especifico adotado) x 50 km (DMT)</t>
  </si>
  <si>
    <t xml:space="preserve"> 2.2</t>
  </si>
  <si>
    <t xml:space="preserve"> 2.3</t>
  </si>
  <si>
    <t xml:space="preserve"> 2.4</t>
  </si>
  <si>
    <t xml:space="preserve"> 2.5</t>
  </si>
  <si>
    <t xml:space="preserve"> 3.11</t>
  </si>
  <si>
    <t xml:space="preserve"> = Para Imprimação: consumo 0,0012t/m² x 24000,00 m comprimento x 6,00 m largura 
</t>
  </si>
  <si>
    <t xml:space="preserve"> = Para o TSD: consumo 0,0035 t/m² x 24000,00 m comprimento x 6,00 m largura = 420 t
Para a Capa Selante: consumo 0,0006 t/m² x 24000,00 m comprimento x 6,00 m largura = 72 t
</t>
  </si>
  <si>
    <t xml:space="preserve"> = 172,8 t x 462 km (Juazeiro BA /Candeias BA)</t>
  </si>
  <si>
    <t xml:space="preserve"> = 172,8 t x 75 km (estimativa fornecedor/obra)</t>
  </si>
  <si>
    <t xml:space="preserve"> = 590,4 t x 462 km (Juazeiro BA /Candeias BA)</t>
  </si>
  <si>
    <t xml:space="preserve"> = 590,4 t x 75 km (estimativa fornecedor/obra) </t>
  </si>
  <si>
    <t xml:space="preserve"> = 24000,00 m comprimento x 6,00 m largura</t>
  </si>
  <si>
    <t xml:space="preserve"> = 0,00733 brita 0 + 0,015 brita 1(consumo de brita no TSD/m²)= 0,02233 m³ x  144000 m² x 50 km + 0,006 m³/m² areia x 144000 m² x 50 km</t>
  </si>
  <si>
    <t>= 2 x 120 und</t>
  </si>
  <si>
    <t>=40x 120 und</t>
  </si>
  <si>
    <t>= 30 x 120 und</t>
  </si>
  <si>
    <t>= 1 x 120 und</t>
  </si>
  <si>
    <t>= 200 x 1,20 * 0,10 x 2 x 120 unid</t>
  </si>
  <si>
    <t xml:space="preserve"> = 24.000,00 m comprimento x 2 lados x 1,2 largura x 0,06 espessura</t>
  </si>
  <si>
    <t xml:space="preserve"> = 24.000,00 m comprimento x 2 lados</t>
  </si>
  <si>
    <t xml:space="preserve"> = 48.000,00 m de meio fio x 0,30 área de pintura</t>
  </si>
  <si>
    <t>SERVIÇOS TOPOGRÁFICOS PARA PAVIMENTAÇÃO, INCLUSIVE NOTA DE SERVIÇOS, ACOMPANHAMENTO E GREIDE</t>
  </si>
  <si>
    <t>DESMATAMENTO E LIMPEZA MECANIZADA DE TERRENO COM REMOÇÃO DE CAMADA VEGETAL, UTILIZANDO TRATOR DE ESTEIRAS</t>
  </si>
  <si>
    <t>ESPALHAMENTO DE MATERIAL EM BOTA FORA, PISTA OU LATERAIS PARA PASSEIO, COM UTILIZAÇÃO DE TRATOR DE ESTEIRAS DE 165 HP</t>
  </si>
  <si>
    <t>RETIRADA E REASSENTAMENTO DE PARALELEPÍPEDO SOBRE COLCHÃO DE AREIA ESPESSURA 10CM, REJUNTADO COM ARGAMASSA TRAÇO 1:3 (CIMENTO E AREIA), CONSIDERANDO APROVEITAMENTO DO PARALELEPÍPEDO</t>
  </si>
  <si>
    <t>Pintura de piso para execuo de faixa de pedestres, com 02 demos de tinta  base de resina acrílica - R1</t>
  </si>
  <si>
    <t>= valor estimado</t>
  </si>
  <si>
    <t xml:space="preserve"> = 1 m x 120 unidades estimada (ruas com sanemaneto, visando elevar o nível do poço caso necessário)</t>
  </si>
  <si>
    <t>= 10 metros x 120 unidades estimado</t>
  </si>
  <si>
    <t xml:space="preserve"> = área pavimentada</t>
  </si>
  <si>
    <t>=2 und. x 120 und</t>
  </si>
  <si>
    <t xml:space="preserve"> = 24.000,00 m comprimento x 2 lados = 48000,00m  x 0,25 lado piso tátil (0,25x0,25) * 5% de perda</t>
  </si>
  <si>
    <t xml:space="preserve"> 3.2</t>
  </si>
  <si>
    <t xml:space="preserve"> 3.3</t>
  </si>
  <si>
    <t xml:space="preserve"> 3.4</t>
  </si>
  <si>
    <t xml:space="preserve"> 3.5</t>
  </si>
  <si>
    <t>2.4</t>
  </si>
  <si>
    <t>2.5</t>
  </si>
  <si>
    <t>3.1</t>
  </si>
  <si>
    <t>3.2</t>
  </si>
  <si>
    <t>*ICMS 18% E BDI 15%</t>
  </si>
  <si>
    <t>Aquisição do CM-30 = (valor do material (tabela ANP)*1000/0,82)+BDI de 15,00%</t>
  </si>
  <si>
    <t>Aquisição do RR-2C = (valor do material (tabela ANP)*1000/0,82)+BDI de 15,00%</t>
  </si>
</sst>
</file>

<file path=xl/styles.xml><?xml version="1.0" encoding="utf-8"?>
<styleSheet xmlns="http://schemas.openxmlformats.org/spreadsheetml/2006/main">
  <numFmts count="10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_-&quot;R$&quot;\ * #,##0.00_-;\-&quot;R$&quot;\ * #,##0.00_-;_-&quot;R$&quot;\ * &quot;-&quot;??_-;_-@_-"/>
    <numFmt numFmtId="165" formatCode="#,##0.0000000"/>
    <numFmt numFmtId="166" formatCode="#,##0.0000"/>
    <numFmt numFmtId="167" formatCode="_-* #,##0.0000000_-;\-* #,##0.0000000_-;_-* &quot;-&quot;??_-;_-@_-"/>
    <numFmt numFmtId="168" formatCode="_(* #,##0.00_);_(* \(#,##0.00\);_(* &quot;-&quot;??_);_(@_)"/>
    <numFmt numFmtId="169" formatCode="_-&quot;R$&quot;* #,##0.000_-;\-&quot;R$&quot;* #,##0.000_-;_-&quot;R$&quot;* &quot;-&quot;??_-;_-@_-"/>
    <numFmt numFmtId="170" formatCode="0.0000"/>
    <numFmt numFmtId="171" formatCode="_-* #,##0.00000_-;\-* #,##0.00000_-;_-* &quot;-&quot;??_-;_-@_-"/>
  </numFmts>
  <fonts count="36">
    <font>
      <sz val="11"/>
      <name val="Arial"/>
      <family val="1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1"/>
      <name val="Arial"/>
      <family val="1"/>
    </font>
    <font>
      <sz val="12"/>
      <name val="Arial"/>
      <family val="2"/>
    </font>
    <font>
      <b/>
      <sz val="12"/>
      <name val="Calibri"/>
      <family val="2"/>
      <scheme val="minor"/>
    </font>
    <font>
      <b/>
      <sz val="12"/>
      <name val="Arial"/>
      <family val="2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sz val="11"/>
      <color indexed="8"/>
      <name val="Calibri"/>
      <family val="2"/>
    </font>
    <font>
      <sz val="8"/>
      <name val="Calibri"/>
      <family val="2"/>
    </font>
    <font>
      <b/>
      <sz val="9"/>
      <name val="Calibri"/>
      <family val="2"/>
    </font>
    <font>
      <b/>
      <sz val="10"/>
      <name val="Calibri"/>
      <family val="2"/>
    </font>
    <font>
      <b/>
      <sz val="8"/>
      <name val="Calibri"/>
      <family val="2"/>
    </font>
    <font>
      <b/>
      <i/>
      <sz val="8"/>
      <name val="Calibri"/>
      <family val="2"/>
    </font>
    <font>
      <b/>
      <sz val="10"/>
      <color rgb="FFFF0000"/>
      <name val="Calibri"/>
      <family val="2"/>
    </font>
    <font>
      <b/>
      <sz val="9"/>
      <color indexed="8"/>
      <name val="Calibri"/>
      <family val="2"/>
    </font>
    <font>
      <sz val="10"/>
      <name val="Calibri"/>
      <family val="2"/>
    </font>
    <font>
      <sz val="9"/>
      <name val="Calibri"/>
      <family val="2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9"/>
      <name val="Calibri"/>
      <family val="2"/>
      <scheme val="minor"/>
    </font>
    <font>
      <b/>
      <sz val="11"/>
      <name val="Arial"/>
      <family val="2"/>
    </font>
    <font>
      <b/>
      <sz val="10"/>
      <name val="Arial"/>
      <family val="2"/>
    </font>
    <font>
      <sz val="9"/>
      <name val="Arial"/>
      <family val="1"/>
    </font>
    <font>
      <sz val="10"/>
      <color rgb="FF000000"/>
      <name val="Arial"/>
      <family val="2"/>
    </font>
    <font>
      <sz val="11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F7F3D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</fills>
  <borders count="32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ck">
        <color rgb="FF000000"/>
      </top>
      <bottom/>
      <diagonal/>
    </border>
    <border>
      <left/>
      <right/>
      <top/>
      <bottom style="thick">
        <color rgb="FFFF550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hair">
        <color rgb="FFCCCCCC"/>
      </left>
      <right/>
      <top style="hair">
        <color rgb="FFCCCCCC"/>
      </top>
      <bottom/>
      <diagonal/>
    </border>
    <border>
      <left/>
      <right/>
      <top style="hair">
        <color rgb="FFCCCCCC"/>
      </top>
      <bottom/>
      <diagonal/>
    </border>
    <border>
      <left/>
      <right style="hair">
        <color rgb="FFCCCCCC"/>
      </right>
      <top style="hair">
        <color rgb="FFCCCCCC"/>
      </top>
      <bottom/>
      <diagonal/>
    </border>
    <border>
      <left style="hair">
        <color rgb="FFCCCCCC"/>
      </left>
      <right/>
      <top/>
      <bottom style="hair">
        <color rgb="FFCCCCCC"/>
      </bottom>
      <diagonal/>
    </border>
    <border>
      <left/>
      <right/>
      <top/>
      <bottom style="hair">
        <color rgb="FFCCCCCC"/>
      </bottom>
      <diagonal/>
    </border>
    <border>
      <left/>
      <right style="hair">
        <color rgb="FFCCCCCC"/>
      </right>
      <top/>
      <bottom style="hair">
        <color rgb="FFCCCCCC"/>
      </bottom>
      <diagonal/>
    </border>
  </borders>
  <cellStyleXfs count="9">
    <xf numFmtId="0" fontId="0" fillId="0" borderId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14" fillId="0" borderId="0"/>
    <xf numFmtId="167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167" fontId="14" fillId="0" borderId="0" applyFont="0" applyFill="0" applyBorder="0" applyAlignment="0" applyProtection="0"/>
    <xf numFmtId="9" fontId="7" fillId="0" borderId="0" applyFont="0" applyFill="0" applyBorder="0" applyAlignment="0" applyProtection="0"/>
  </cellStyleXfs>
  <cellXfs count="341">
    <xf numFmtId="0" fontId="0" fillId="0" borderId="0" xfId="0"/>
    <xf numFmtId="0" fontId="0" fillId="0" borderId="0" xfId="0"/>
    <xf numFmtId="43" fontId="0" fillId="0" borderId="0" xfId="1" applyFont="1"/>
    <xf numFmtId="43" fontId="1" fillId="2" borderId="0" xfId="1" applyFont="1" applyFill="1" applyAlignment="1">
      <alignment horizontal="left" vertical="top" wrapText="1"/>
    </xf>
    <xf numFmtId="0" fontId="0" fillId="0" borderId="0" xfId="0"/>
    <xf numFmtId="0" fontId="3" fillId="6" borderId="0" xfId="0" applyFont="1" applyFill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8" fillId="0" borderId="0" xfId="0" applyFont="1"/>
    <xf numFmtId="0" fontId="10" fillId="0" borderId="0" xfId="0" applyFont="1" applyAlignment="1" applyProtection="1">
      <alignment vertical="center"/>
      <protection locked="0"/>
    </xf>
    <xf numFmtId="0" fontId="11" fillId="0" borderId="12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4" fontId="12" fillId="0" borderId="12" xfId="0" applyNumberFormat="1" applyFont="1" applyBorder="1" applyAlignment="1">
      <alignment horizontal="center" vertical="center"/>
    </xf>
    <xf numFmtId="44" fontId="12" fillId="0" borderId="12" xfId="2" applyNumberFormat="1" applyFont="1" applyBorder="1" applyAlignment="1">
      <alignment horizontal="center" vertical="center"/>
    </xf>
    <xf numFmtId="44" fontId="9" fillId="9" borderId="12" xfId="2" applyNumberFormat="1" applyFont="1" applyFill="1" applyBorder="1" applyAlignment="1">
      <alignment horizontal="center"/>
    </xf>
    <xf numFmtId="0" fontId="13" fillId="0" borderId="0" xfId="0" applyFont="1"/>
    <xf numFmtId="0" fontId="12" fillId="0" borderId="0" xfId="0" applyFont="1"/>
    <xf numFmtId="4" fontId="8" fillId="0" borderId="0" xfId="0" applyNumberFormat="1" applyFont="1"/>
    <xf numFmtId="2" fontId="12" fillId="0" borderId="0" xfId="0" applyNumberFormat="1" applyFont="1"/>
    <xf numFmtId="0" fontId="9" fillId="0" borderId="11" xfId="0" applyFont="1" applyBorder="1" applyAlignment="1">
      <alignment horizontal="center" vertical="center"/>
    </xf>
    <xf numFmtId="43" fontId="3" fillId="6" borderId="0" xfId="1" applyFont="1" applyFill="1" applyAlignment="1">
      <alignment horizontal="left" vertical="top" wrapText="1"/>
    </xf>
    <xf numFmtId="0" fontId="9" fillId="0" borderId="11" xfId="0" applyFont="1" applyBorder="1" applyAlignment="1">
      <alignment horizontal="center" vertical="center" wrapText="1"/>
    </xf>
    <xf numFmtId="0" fontId="1" fillId="7" borderId="0" xfId="0" applyFont="1" applyFill="1" applyAlignment="1">
      <alignment horizontal="left" vertical="top" wrapText="1"/>
    </xf>
    <xf numFmtId="0" fontId="1" fillId="7" borderId="0" xfId="0" applyFont="1" applyFill="1" applyAlignment="1">
      <alignment horizontal="left" vertical="top" wrapText="1"/>
    </xf>
    <xf numFmtId="0" fontId="3" fillId="7" borderId="0" xfId="0" applyFont="1" applyFill="1" applyAlignment="1">
      <alignment horizontal="left" vertical="top" wrapText="1"/>
    </xf>
    <xf numFmtId="0" fontId="4" fillId="7" borderId="1" xfId="0" applyFont="1" applyFill="1" applyBorder="1" applyAlignment="1">
      <alignment horizontal="right" vertical="top" wrapText="1"/>
    </xf>
    <xf numFmtId="0" fontId="4" fillId="7" borderId="1" xfId="0" applyFont="1" applyFill="1" applyBorder="1" applyAlignment="1">
      <alignment horizontal="center" vertical="top" wrapText="1"/>
    </xf>
    <xf numFmtId="165" fontId="4" fillId="7" borderId="1" xfId="0" applyNumberFormat="1" applyFont="1" applyFill="1" applyBorder="1" applyAlignment="1">
      <alignment horizontal="right" vertical="top" wrapText="1"/>
    </xf>
    <xf numFmtId="4" fontId="4" fillId="7" borderId="1" xfId="0" applyNumberFormat="1" applyFont="1" applyFill="1" applyBorder="1" applyAlignment="1">
      <alignment horizontal="right" vertical="top" wrapText="1"/>
    </xf>
    <xf numFmtId="0" fontId="6" fillId="10" borderId="1" xfId="0" applyFont="1" applyFill="1" applyBorder="1" applyAlignment="1">
      <alignment horizontal="right" vertical="top" wrapText="1"/>
    </xf>
    <xf numFmtId="0" fontId="6" fillId="10" borderId="1" xfId="0" applyFont="1" applyFill="1" applyBorder="1" applyAlignment="1">
      <alignment horizontal="center" vertical="top" wrapText="1"/>
    </xf>
    <xf numFmtId="165" fontId="6" fillId="10" borderId="1" xfId="0" applyNumberFormat="1" applyFont="1" applyFill="1" applyBorder="1" applyAlignment="1">
      <alignment horizontal="right" vertical="top" wrapText="1"/>
    </xf>
    <xf numFmtId="4" fontId="6" fillId="10" borderId="1" xfId="0" applyNumberFormat="1" applyFont="1" applyFill="1" applyBorder="1" applyAlignment="1">
      <alignment horizontal="right" vertical="top" wrapText="1"/>
    </xf>
    <xf numFmtId="4" fontId="6" fillId="7" borderId="0" xfId="0" applyNumberFormat="1" applyFont="1" applyFill="1" applyAlignment="1">
      <alignment horizontal="right" vertical="top" wrapText="1"/>
    </xf>
    <xf numFmtId="0" fontId="4" fillId="7" borderId="15" xfId="0" applyFont="1" applyFill="1" applyBorder="1" applyAlignment="1">
      <alignment horizontal="left" vertical="top" wrapText="1"/>
    </xf>
    <xf numFmtId="0" fontId="6" fillId="11" borderId="1" xfId="0" applyFont="1" applyFill="1" applyBorder="1" applyAlignment="1">
      <alignment horizontal="right" vertical="top" wrapText="1"/>
    </xf>
    <xf numFmtId="0" fontId="6" fillId="11" borderId="1" xfId="0" applyFont="1" applyFill="1" applyBorder="1" applyAlignment="1">
      <alignment horizontal="center" vertical="top" wrapText="1"/>
    </xf>
    <xf numFmtId="165" fontId="6" fillId="11" borderId="1" xfId="0" applyNumberFormat="1" applyFont="1" applyFill="1" applyBorder="1" applyAlignment="1">
      <alignment horizontal="right" vertical="top" wrapText="1"/>
    </xf>
    <xf numFmtId="4" fontId="6" fillId="11" borderId="1" xfId="0" applyNumberFormat="1" applyFont="1" applyFill="1" applyBorder="1" applyAlignment="1">
      <alignment horizontal="right" vertical="top" wrapText="1"/>
    </xf>
    <xf numFmtId="166" fontId="3" fillId="7" borderId="0" xfId="0" applyNumberFormat="1" applyFont="1" applyFill="1" applyAlignment="1">
      <alignment horizontal="right" vertical="top" wrapText="1"/>
    </xf>
    <xf numFmtId="0" fontId="0" fillId="0" borderId="0" xfId="0"/>
    <xf numFmtId="0" fontId="2" fillId="4" borderId="1" xfId="0" applyFont="1" applyFill="1" applyBorder="1" applyAlignment="1">
      <alignment horizontal="right" vertical="top" wrapText="1"/>
    </xf>
    <xf numFmtId="4" fontId="2" fillId="4" borderId="1" xfId="0" applyNumberFormat="1" applyFont="1" applyFill="1" applyBorder="1" applyAlignment="1">
      <alignment horizontal="right" vertical="top" wrapText="1"/>
    </xf>
    <xf numFmtId="0" fontId="4" fillId="5" borderId="1" xfId="0" applyFont="1" applyFill="1" applyBorder="1" applyAlignment="1">
      <alignment horizontal="right" vertical="top" wrapText="1"/>
    </xf>
    <xf numFmtId="0" fontId="4" fillId="5" borderId="1" xfId="0" applyFont="1" applyFill="1" applyBorder="1" applyAlignment="1">
      <alignment horizontal="center" vertical="top" wrapText="1"/>
    </xf>
    <xf numFmtId="4" fontId="4" fillId="5" borderId="1" xfId="0" applyNumberFormat="1" applyFont="1" applyFill="1" applyBorder="1" applyAlignment="1">
      <alignment horizontal="right" vertical="top" wrapText="1"/>
    </xf>
    <xf numFmtId="0" fontId="3" fillId="7" borderId="0" xfId="0" applyFont="1" applyFill="1" applyAlignment="1">
      <alignment horizontal="center" vertical="top" wrapText="1"/>
    </xf>
    <xf numFmtId="0" fontId="1" fillId="7" borderId="1" xfId="0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left" vertical="center" wrapText="1"/>
    </xf>
    <xf numFmtId="0" fontId="12" fillId="0" borderId="12" xfId="0" applyFont="1" applyBorder="1" applyAlignment="1">
      <alignment vertical="center" wrapText="1"/>
    </xf>
    <xf numFmtId="43" fontId="2" fillId="4" borderId="1" xfId="1" applyFont="1" applyFill="1" applyBorder="1" applyAlignment="1">
      <alignment horizontal="right" vertical="top" wrapText="1"/>
    </xf>
    <xf numFmtId="44" fontId="12" fillId="0" borderId="0" xfId="2" applyNumberFormat="1" applyFont="1" applyBorder="1" applyAlignment="1">
      <alignment horizontal="center" vertical="center"/>
    </xf>
    <xf numFmtId="0" fontId="15" fillId="0" borderId="0" xfId="3" applyFont="1"/>
    <xf numFmtId="0" fontId="16" fillId="0" borderId="0" xfId="3" applyFont="1"/>
    <xf numFmtId="9" fontId="16" fillId="0" borderId="0" xfId="3" applyNumberFormat="1" applyFont="1"/>
    <xf numFmtId="10" fontId="15" fillId="9" borderId="0" xfId="3" applyNumberFormat="1" applyFont="1" applyFill="1" applyBorder="1" applyAlignment="1">
      <alignment horizontal="center" vertical="center"/>
    </xf>
    <xf numFmtId="0" fontId="16" fillId="9" borderId="0" xfId="3" applyFont="1" applyFill="1" applyBorder="1" applyAlignment="1">
      <alignment vertical="center"/>
    </xf>
    <xf numFmtId="0" fontId="16" fillId="9" borderId="0" xfId="3" applyFont="1" applyFill="1" applyBorder="1" applyAlignment="1">
      <alignment horizontal="center" vertical="center"/>
    </xf>
    <xf numFmtId="0" fontId="16" fillId="9" borderId="0" xfId="3" applyFont="1" applyFill="1" applyBorder="1" applyAlignment="1">
      <alignment horizontal="right" vertical="center"/>
    </xf>
    <xf numFmtId="0" fontId="16" fillId="9" borderId="0" xfId="3" applyFont="1" applyFill="1" applyBorder="1" applyAlignment="1">
      <alignment horizontal="left" vertical="center"/>
    </xf>
    <xf numFmtId="0" fontId="16" fillId="9" borderId="21" xfId="3" applyFont="1" applyFill="1" applyBorder="1" applyAlignment="1">
      <alignment vertical="center"/>
    </xf>
    <xf numFmtId="0" fontId="17" fillId="13" borderId="17" xfId="3" applyFont="1" applyFill="1" applyBorder="1" applyAlignment="1">
      <alignment horizontal="center" vertical="center"/>
    </xf>
    <xf numFmtId="0" fontId="15" fillId="9" borderId="18" xfId="3" applyFont="1" applyFill="1" applyBorder="1" applyAlignment="1">
      <alignment vertical="center"/>
    </xf>
    <xf numFmtId="0" fontId="15" fillId="9" borderId="19" xfId="3" applyFont="1" applyFill="1" applyBorder="1" applyAlignment="1">
      <alignment vertical="center"/>
    </xf>
    <xf numFmtId="10" fontId="15" fillId="9" borderId="20" xfId="4" applyNumberFormat="1" applyFont="1" applyFill="1" applyBorder="1" applyAlignment="1">
      <alignment vertical="center"/>
    </xf>
    <xf numFmtId="0" fontId="15" fillId="13" borderId="18" xfId="3" applyFont="1" applyFill="1" applyBorder="1" applyAlignment="1">
      <alignment horizontal="center" vertical="center"/>
    </xf>
    <xf numFmtId="10" fontId="15" fillId="13" borderId="20" xfId="4" applyNumberFormat="1" applyFont="1" applyFill="1" applyBorder="1" applyAlignment="1">
      <alignment vertical="center"/>
    </xf>
    <xf numFmtId="2" fontId="16" fillId="0" borderId="0" xfId="3" applyNumberFormat="1" applyFont="1"/>
    <xf numFmtId="0" fontId="16" fillId="9" borderId="18" xfId="3" applyFont="1" applyFill="1" applyBorder="1" applyAlignment="1">
      <alignment horizontal="center" vertical="center"/>
    </xf>
    <xf numFmtId="10" fontId="16" fillId="0" borderId="22" xfId="3" applyNumberFormat="1" applyFont="1" applyBorder="1"/>
    <xf numFmtId="10" fontId="16" fillId="0" borderId="0" xfId="3" applyNumberFormat="1" applyFont="1"/>
    <xf numFmtId="0" fontId="16" fillId="9" borderId="19" xfId="3" applyFont="1" applyFill="1" applyBorder="1" applyAlignment="1">
      <alignment horizontal="center" vertical="center"/>
    </xf>
    <xf numFmtId="10" fontId="15" fillId="9" borderId="20" xfId="5" applyNumberFormat="1" applyFont="1" applyFill="1" applyBorder="1" applyAlignment="1">
      <alignment vertical="center"/>
    </xf>
    <xf numFmtId="10" fontId="16" fillId="0" borderId="20" xfId="3" applyNumberFormat="1" applyFont="1" applyBorder="1"/>
    <xf numFmtId="0" fontId="16" fillId="9" borderId="19" xfId="3" applyFont="1" applyFill="1" applyBorder="1" applyAlignment="1">
      <alignment horizontal="left" vertical="center"/>
    </xf>
    <xf numFmtId="0" fontId="16" fillId="9" borderId="19" xfId="3" applyFont="1" applyFill="1" applyBorder="1" applyAlignment="1">
      <alignment vertical="center"/>
    </xf>
    <xf numFmtId="10" fontId="16" fillId="9" borderId="20" xfId="4" applyNumberFormat="1" applyFont="1" applyFill="1" applyBorder="1" applyAlignment="1">
      <alignment vertical="center"/>
    </xf>
    <xf numFmtId="10" fontId="15" fillId="13" borderId="20" xfId="3" applyNumberFormat="1" applyFont="1" applyFill="1" applyBorder="1"/>
    <xf numFmtId="0" fontId="16" fillId="0" borderId="0" xfId="3" applyFont="1" applyAlignment="1">
      <alignment horizontal="center" vertical="center"/>
    </xf>
    <xf numFmtId="0" fontId="16" fillId="0" borderId="0" xfId="3" applyFont="1" applyAlignment="1">
      <alignment vertical="center"/>
    </xf>
    <xf numFmtId="0" fontId="16" fillId="0" borderId="0" xfId="3" applyFont="1" applyAlignment="1">
      <alignment horizontal="left" vertical="center"/>
    </xf>
    <xf numFmtId="0" fontId="15" fillId="13" borderId="19" xfId="3" applyFont="1" applyFill="1" applyBorder="1" applyAlignment="1">
      <alignment vertical="center"/>
    </xf>
    <xf numFmtId="0" fontId="18" fillId="9" borderId="0" xfId="3" applyFont="1" applyFill="1" applyBorder="1" applyAlignment="1">
      <alignment horizontal="center" vertical="center"/>
    </xf>
    <xf numFmtId="0" fontId="18" fillId="9" borderId="0" xfId="3" applyFont="1" applyFill="1" applyBorder="1" applyAlignment="1">
      <alignment vertical="center"/>
    </xf>
    <xf numFmtId="0" fontId="18" fillId="9" borderId="0" xfId="3" applyFont="1" applyFill="1" applyAlignment="1">
      <alignment vertical="center"/>
    </xf>
    <xf numFmtId="0" fontId="22" fillId="9" borderId="0" xfId="3" applyFont="1" applyFill="1"/>
    <xf numFmtId="0" fontId="21" fillId="9" borderId="0" xfId="3" applyFont="1" applyFill="1" applyAlignment="1">
      <alignment horizontal="left" vertical="center" wrapText="1"/>
    </xf>
    <xf numFmtId="0" fontId="23" fillId="9" borderId="0" xfId="3" applyFont="1" applyFill="1" applyBorder="1" applyAlignment="1">
      <alignment vertical="center"/>
    </xf>
    <xf numFmtId="0" fontId="23" fillId="9" borderId="0" xfId="3" applyFont="1" applyFill="1" applyAlignment="1">
      <alignment vertical="center"/>
    </xf>
    <xf numFmtId="0" fontId="20" fillId="9" borderId="0" xfId="3" applyFont="1" applyFill="1" applyAlignment="1">
      <alignment vertical="center"/>
    </xf>
    <xf numFmtId="0" fontId="24" fillId="15" borderId="17" xfId="3" applyFont="1" applyFill="1" applyBorder="1" applyAlignment="1">
      <alignment horizontal="center" vertical="center"/>
    </xf>
    <xf numFmtId="0" fontId="25" fillId="9" borderId="0" xfId="3" applyFont="1" applyFill="1" applyAlignment="1">
      <alignment vertical="center"/>
    </xf>
    <xf numFmtId="0" fontId="26" fillId="9" borderId="17" xfId="0" applyFont="1" applyFill="1" applyBorder="1" applyAlignment="1">
      <alignment horizontal="center" vertical="center"/>
    </xf>
    <xf numFmtId="0" fontId="26" fillId="9" borderId="17" xfId="0" applyFont="1" applyFill="1" applyBorder="1" applyAlignment="1">
      <alignment vertical="center"/>
    </xf>
    <xf numFmtId="2" fontId="26" fillId="9" borderId="17" xfId="3" applyNumberFormat="1" applyFont="1" applyFill="1" applyBorder="1" applyAlignment="1">
      <alignment horizontal="center" vertical="center"/>
    </xf>
    <xf numFmtId="49" fontId="26" fillId="9" borderId="17" xfId="3" applyNumberFormat="1" applyFont="1" applyFill="1" applyBorder="1" applyAlignment="1">
      <alignment horizontal="center" vertical="center"/>
    </xf>
    <xf numFmtId="0" fontId="19" fillId="9" borderId="17" xfId="3" applyFont="1" applyFill="1" applyBorder="1" applyAlignment="1">
      <alignment horizontal="center" vertical="center"/>
    </xf>
    <xf numFmtId="0" fontId="19" fillId="9" borderId="17" xfId="3" applyFont="1" applyFill="1" applyBorder="1" applyAlignment="1">
      <alignment horizontal="center" vertical="center" wrapText="1"/>
    </xf>
    <xf numFmtId="2" fontId="19" fillId="9" borderId="17" xfId="3" applyNumberFormat="1" applyFont="1" applyFill="1" applyBorder="1" applyAlignment="1">
      <alignment horizontal="center" vertical="center"/>
    </xf>
    <xf numFmtId="2" fontId="26" fillId="9" borderId="17" xfId="0" applyNumberFormat="1" applyFont="1" applyFill="1" applyBorder="1" applyAlignment="1">
      <alignment horizontal="center" vertical="center"/>
    </xf>
    <xf numFmtId="0" fontId="19" fillId="9" borderId="17" xfId="0" applyFont="1" applyFill="1" applyBorder="1" applyAlignment="1">
      <alignment horizontal="justify" vertical="center" wrapText="1"/>
    </xf>
    <xf numFmtId="0" fontId="19" fillId="9" borderId="17" xfId="0" applyFont="1" applyFill="1" applyBorder="1" applyAlignment="1">
      <alignment horizontal="center" vertical="center"/>
    </xf>
    <xf numFmtId="0" fontId="26" fillId="9" borderId="17" xfId="0" applyFont="1" applyFill="1" applyBorder="1" applyAlignment="1">
      <alignment horizontal="justify" vertical="center" wrapText="1"/>
    </xf>
    <xf numFmtId="2" fontId="24" fillId="15" borderId="17" xfId="3" applyNumberFormat="1" applyFont="1" applyFill="1" applyBorder="1" applyAlignment="1">
      <alignment horizontal="center" vertical="center"/>
    </xf>
    <xf numFmtId="0" fontId="26" fillId="9" borderId="0" xfId="3" applyFont="1" applyFill="1" applyAlignment="1">
      <alignment horizontal="center" vertical="center"/>
    </xf>
    <xf numFmtId="0" fontId="26" fillId="9" borderId="0" xfId="3" applyFont="1" applyFill="1" applyAlignment="1">
      <alignment vertical="center"/>
    </xf>
    <xf numFmtId="0" fontId="18" fillId="9" borderId="0" xfId="3" applyFont="1" applyFill="1" applyAlignment="1">
      <alignment horizontal="center" vertical="center"/>
    </xf>
    <xf numFmtId="0" fontId="27" fillId="0" borderId="0" xfId="3" applyFont="1"/>
    <xf numFmtId="0" fontId="27" fillId="0" borderId="0" xfId="6" applyFont="1"/>
    <xf numFmtId="0" fontId="13" fillId="0" borderId="0" xfId="3" applyFont="1"/>
    <xf numFmtId="0" fontId="25" fillId="0" borderId="0" xfId="3" applyFont="1"/>
    <xf numFmtId="0" fontId="15" fillId="0" borderId="0" xfId="3" applyFont="1" applyAlignment="1">
      <alignment wrapText="1"/>
    </xf>
    <xf numFmtId="0" fontId="25" fillId="0" borderId="0" xfId="3" applyFont="1" applyAlignment="1">
      <alignment wrapText="1"/>
    </xf>
    <xf numFmtId="0" fontId="28" fillId="0" borderId="0" xfId="6" applyFont="1"/>
    <xf numFmtId="0" fontId="13" fillId="0" borderId="0" xfId="6" applyFont="1"/>
    <xf numFmtId="0" fontId="29" fillId="0" borderId="0" xfId="3" applyFont="1" applyAlignment="1">
      <alignment horizontal="right"/>
    </xf>
    <xf numFmtId="0" fontId="29" fillId="0" borderId="0" xfId="6" applyFont="1" applyAlignment="1">
      <alignment horizontal="left" vertical="center"/>
    </xf>
    <xf numFmtId="0" fontId="29" fillId="0" borderId="12" xfId="3" applyFont="1" applyBorder="1" applyAlignment="1">
      <alignment horizontal="center"/>
    </xf>
    <xf numFmtId="0" fontId="30" fillId="0" borderId="12" xfId="3" applyFont="1" applyBorder="1" applyAlignment="1">
      <alignment horizontal="center"/>
    </xf>
    <xf numFmtId="0" fontId="13" fillId="0" borderId="12" xfId="3" applyFont="1" applyBorder="1" applyAlignment="1">
      <alignment horizontal="center"/>
    </xf>
    <xf numFmtId="164" fontId="25" fillId="0" borderId="12" xfId="2" applyFont="1" applyBorder="1" applyAlignment="1">
      <alignment horizontal="center"/>
    </xf>
    <xf numFmtId="164" fontId="25" fillId="0" borderId="12" xfId="2" applyFont="1" applyBorder="1" applyAlignment="1"/>
    <xf numFmtId="168" fontId="25" fillId="0" borderId="0" xfId="7" applyNumberFormat="1" applyFont="1"/>
    <xf numFmtId="0" fontId="27" fillId="0" borderId="0" xfId="3" applyFont="1" applyAlignment="1">
      <alignment wrapText="1"/>
    </xf>
    <xf numFmtId="0" fontId="9" fillId="9" borderId="0" xfId="3" applyFont="1" applyFill="1" applyBorder="1" applyAlignment="1"/>
    <xf numFmtId="0" fontId="32" fillId="0" borderId="12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2" xfId="0" applyBorder="1" applyAlignment="1">
      <alignment wrapText="1"/>
    </xf>
    <xf numFmtId="2" fontId="0" fillId="0" borderId="12" xfId="0" applyNumberFormat="1" applyBorder="1" applyAlignment="1">
      <alignment horizontal="center" vertical="center"/>
    </xf>
    <xf numFmtId="44" fontId="0" fillId="0" borderId="12" xfId="2" applyNumberFormat="1" applyFont="1" applyBorder="1"/>
    <xf numFmtId="169" fontId="0" fillId="0" borderId="12" xfId="2" applyNumberFormat="1" applyFont="1" applyFill="1" applyBorder="1" applyAlignment="1">
      <alignment horizontal="center" vertical="center"/>
    </xf>
    <xf numFmtId="44" fontId="0" fillId="0" borderId="12" xfId="2" applyNumberFormat="1" applyFont="1" applyBorder="1" applyAlignment="1">
      <alignment horizontal="center" vertical="center"/>
    </xf>
    <xf numFmtId="44" fontId="31" fillId="0" borderId="12" xfId="2" applyNumberFormat="1" applyFont="1" applyBorder="1"/>
    <xf numFmtId="0" fontId="33" fillId="0" borderId="0" xfId="0" applyFont="1"/>
    <xf numFmtId="0" fontId="0" fillId="0" borderId="12" xfId="0" applyBorder="1" applyAlignment="1">
      <alignment vertical="center" wrapText="1"/>
    </xf>
    <xf numFmtId="43" fontId="0" fillId="0" borderId="12" xfId="1" applyFont="1" applyBorder="1" applyAlignment="1">
      <alignment horizontal="center" vertical="center"/>
    </xf>
    <xf numFmtId="0" fontId="1" fillId="7" borderId="12" xfId="0" applyFont="1" applyFill="1" applyBorder="1" applyAlignment="1">
      <alignment horizontal="center" vertical="center" wrapText="1"/>
    </xf>
    <xf numFmtId="165" fontId="4" fillId="5" borderId="1" xfId="0" applyNumberFormat="1" applyFont="1" applyFill="1" applyBorder="1" applyAlignment="1">
      <alignment horizontal="right" vertical="top" wrapText="1"/>
    </xf>
    <xf numFmtId="0" fontId="0" fillId="0" borderId="0" xfId="0"/>
    <xf numFmtId="0" fontId="4" fillId="7" borderId="1" xfId="0" applyFont="1" applyFill="1" applyBorder="1" applyAlignment="1">
      <alignment horizontal="center" vertical="center" wrapText="1"/>
    </xf>
    <xf numFmtId="43" fontId="4" fillId="7" borderId="1" xfId="1" applyFont="1" applyFill="1" applyBorder="1" applyAlignment="1">
      <alignment horizontal="right" vertical="center" wrapText="1"/>
    </xf>
    <xf numFmtId="4" fontId="4" fillId="7" borderId="1" xfId="0" applyNumberFormat="1" applyFont="1" applyFill="1" applyBorder="1" applyAlignment="1">
      <alignment horizontal="right" vertical="center" wrapText="1"/>
    </xf>
    <xf numFmtId="0" fontId="2" fillId="4" borderId="1" xfId="0" applyFont="1" applyFill="1" applyBorder="1" applyAlignment="1">
      <alignment horizontal="left" vertical="center" wrapText="1"/>
    </xf>
    <xf numFmtId="0" fontId="2" fillId="4" borderId="1" xfId="0" applyFont="1" applyFill="1" applyBorder="1" applyAlignment="1">
      <alignment horizontal="right" vertical="center" wrapText="1"/>
    </xf>
    <xf numFmtId="43" fontId="2" fillId="4" borderId="1" xfId="1" applyFont="1" applyFill="1" applyBorder="1" applyAlignment="1">
      <alignment horizontal="right" vertical="center" wrapText="1"/>
    </xf>
    <xf numFmtId="0" fontId="4" fillId="17" borderId="1" xfId="0" applyFont="1" applyFill="1" applyBorder="1" applyAlignment="1">
      <alignment horizontal="center" vertical="center" wrapText="1"/>
    </xf>
    <xf numFmtId="43" fontId="4" fillId="17" borderId="1" xfId="1" applyFont="1" applyFill="1" applyBorder="1" applyAlignment="1">
      <alignment horizontal="right" vertical="center" wrapText="1"/>
    </xf>
    <xf numFmtId="43" fontId="0" fillId="0" borderId="0" xfId="0" applyNumberFormat="1"/>
    <xf numFmtId="165" fontId="3" fillId="7" borderId="0" xfId="0" applyNumberFormat="1" applyFont="1" applyFill="1" applyAlignment="1">
      <alignment horizontal="right" vertical="top" wrapText="1"/>
    </xf>
    <xf numFmtId="0" fontId="4" fillId="4" borderId="16" xfId="0" applyFont="1" applyFill="1" applyBorder="1" applyAlignment="1">
      <alignment horizontal="right" vertical="top" wrapText="1"/>
    </xf>
    <xf numFmtId="0" fontId="1" fillId="2" borderId="0" xfId="0" applyFont="1" applyFill="1" applyAlignment="1">
      <alignment horizontal="left" vertical="top" wrapText="1"/>
    </xf>
    <xf numFmtId="0" fontId="5" fillId="6" borderId="0" xfId="0" applyFont="1" applyFill="1" applyAlignment="1">
      <alignment horizontal="left" vertical="top" wrapText="1"/>
    </xf>
    <xf numFmtId="0" fontId="2" fillId="4" borderId="1" xfId="0" applyFont="1" applyFill="1" applyBorder="1" applyAlignment="1">
      <alignment horizontal="left" vertical="top" wrapText="1"/>
    </xf>
    <xf numFmtId="43" fontId="0" fillId="0" borderId="0" xfId="1" applyFont="1" applyAlignment="1">
      <alignment wrapText="1"/>
    </xf>
    <xf numFmtId="0" fontId="0" fillId="0" borderId="0" xfId="0" applyAlignment="1">
      <alignment wrapText="1"/>
    </xf>
    <xf numFmtId="43" fontId="0" fillId="0" borderId="0" xfId="0" applyNumberFormat="1" applyAlignment="1">
      <alignment wrapText="1"/>
    </xf>
    <xf numFmtId="10" fontId="31" fillId="0" borderId="0" xfId="8" applyNumberFormat="1" applyFont="1" applyAlignment="1">
      <alignment wrapText="1"/>
    </xf>
    <xf numFmtId="10" fontId="0" fillId="0" borderId="0" xfId="8" applyNumberFormat="1" applyFont="1" applyAlignment="1">
      <alignment wrapText="1"/>
    </xf>
    <xf numFmtId="43" fontId="4" fillId="7" borderId="1" xfId="1" applyNumberFormat="1" applyFont="1" applyFill="1" applyBorder="1" applyAlignment="1">
      <alignment horizontal="right" vertical="center" wrapText="1"/>
    </xf>
    <xf numFmtId="0" fontId="4" fillId="17" borderId="1" xfId="0" applyFont="1" applyFill="1" applyBorder="1" applyAlignment="1">
      <alignment horizontal="left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3" fillId="6" borderId="0" xfId="0" applyFont="1" applyFill="1" applyAlignment="1">
      <alignment horizontal="left"/>
    </xf>
    <xf numFmtId="0" fontId="2" fillId="4" borderId="23" xfId="0" applyFont="1" applyFill="1" applyBorder="1" applyAlignment="1">
      <alignment horizontal="left" vertical="center" wrapText="1"/>
    </xf>
    <xf numFmtId="0" fontId="2" fillId="4" borderId="23" xfId="0" applyFont="1" applyFill="1" applyBorder="1" applyAlignment="1">
      <alignment horizontal="center" vertical="center" wrapText="1"/>
    </xf>
    <xf numFmtId="0" fontId="2" fillId="4" borderId="23" xfId="0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horizontal="left" vertical="center" wrapText="1"/>
    </xf>
    <xf numFmtId="0" fontId="4" fillId="5" borderId="1" xfId="0" applyFont="1" applyFill="1" applyBorder="1" applyAlignment="1">
      <alignment horizontal="center" vertical="center" wrapText="1"/>
    </xf>
    <xf numFmtId="43" fontId="4" fillId="5" borderId="1" xfId="1" applyFont="1" applyFill="1" applyBorder="1" applyAlignment="1">
      <alignment horizontal="right" vertical="center" wrapText="1"/>
    </xf>
    <xf numFmtId="0" fontId="4" fillId="7" borderId="1" xfId="0" quotePrefix="1" applyFont="1" applyFill="1" applyBorder="1" applyAlignment="1">
      <alignment horizontal="left" vertical="center" wrapText="1"/>
    </xf>
    <xf numFmtId="0" fontId="6" fillId="7" borderId="0" xfId="0" applyFont="1" applyFill="1" applyAlignment="1">
      <alignment horizontal="center" vertical="top" wrapText="1"/>
    </xf>
    <xf numFmtId="0" fontId="0" fillId="0" borderId="0" xfId="0"/>
    <xf numFmtId="0" fontId="0" fillId="0" borderId="0" xfId="0" applyAlignment="1">
      <alignment wrapText="1"/>
    </xf>
    <xf numFmtId="0" fontId="3" fillId="7" borderId="0" xfId="0" applyFont="1" applyFill="1" applyAlignment="1">
      <alignment horizontal="left" vertical="top" wrapText="1"/>
    </xf>
    <xf numFmtId="0" fontId="4" fillId="7" borderId="1" xfId="0" applyFont="1" applyFill="1" applyBorder="1" applyAlignment="1">
      <alignment horizontal="left" vertical="top" wrapText="1"/>
    </xf>
    <xf numFmtId="0" fontId="6" fillId="7" borderId="0" xfId="0" applyFont="1" applyFill="1" applyAlignment="1">
      <alignment horizontal="center" vertical="top" wrapText="1"/>
    </xf>
    <xf numFmtId="0" fontId="0" fillId="0" borderId="0" xfId="0"/>
    <xf numFmtId="0" fontId="3" fillId="7" borderId="0" xfId="0" applyFont="1" applyFill="1" applyAlignment="1">
      <alignment horizontal="right" vertical="top" wrapText="1"/>
    </xf>
    <xf numFmtId="0" fontId="0" fillId="0" borderId="0" xfId="0" applyAlignment="1">
      <alignment wrapText="1"/>
    </xf>
    <xf numFmtId="0" fontId="3" fillId="7" borderId="0" xfId="0" applyFont="1" applyFill="1" applyAlignment="1">
      <alignment horizontal="left" vertical="top" wrapText="1"/>
    </xf>
    <xf numFmtId="4" fontId="3" fillId="7" borderId="0" xfId="0" applyNumberFormat="1" applyFont="1" applyFill="1" applyAlignment="1">
      <alignment horizontal="right" vertical="top" wrapText="1"/>
    </xf>
    <xf numFmtId="0" fontId="6" fillId="11" borderId="1" xfId="0" applyFont="1" applyFill="1" applyBorder="1" applyAlignment="1">
      <alignment horizontal="left" vertical="top" wrapText="1"/>
    </xf>
    <xf numFmtId="0" fontId="6" fillId="7" borderId="0" xfId="0" applyFont="1" applyFill="1" applyAlignment="1">
      <alignment horizontal="right" vertical="top" wrapText="1"/>
    </xf>
    <xf numFmtId="0" fontId="6" fillId="10" borderId="1" xfId="0" applyFont="1" applyFill="1" applyBorder="1" applyAlignment="1">
      <alignment horizontal="left" vertical="top" wrapText="1"/>
    </xf>
    <xf numFmtId="0" fontId="1" fillId="7" borderId="1" xfId="0" applyFont="1" applyFill="1" applyBorder="1" applyAlignment="1">
      <alignment horizontal="left" vertical="top" wrapText="1"/>
    </xf>
    <xf numFmtId="0" fontId="4" fillId="7" borderId="1" xfId="0" applyFont="1" applyFill="1" applyBorder="1" applyAlignment="1">
      <alignment horizontal="left" vertical="top" wrapText="1"/>
    </xf>
    <xf numFmtId="0" fontId="2" fillId="4" borderId="1" xfId="0" applyFont="1" applyFill="1" applyBorder="1" applyAlignment="1">
      <alignment horizontal="left" vertical="top" wrapText="1"/>
    </xf>
    <xf numFmtId="0" fontId="1" fillId="7" borderId="1" xfId="0" applyFont="1" applyFill="1" applyBorder="1" applyAlignment="1">
      <alignment horizontal="right" vertical="top" wrapText="1"/>
    </xf>
    <xf numFmtId="166" fontId="6" fillId="10" borderId="1" xfId="0" applyNumberFormat="1" applyFont="1" applyFill="1" applyBorder="1" applyAlignment="1">
      <alignment horizontal="right" vertical="top" wrapText="1"/>
    </xf>
    <xf numFmtId="166" fontId="6" fillId="11" borderId="1" xfId="0" applyNumberFormat="1" applyFont="1" applyFill="1" applyBorder="1" applyAlignment="1">
      <alignment horizontal="right" vertical="top" wrapText="1"/>
    </xf>
    <xf numFmtId="0" fontId="1" fillId="7" borderId="1" xfId="0" applyFont="1" applyFill="1" applyBorder="1" applyAlignment="1">
      <alignment horizontal="center" vertical="top" wrapText="1"/>
    </xf>
    <xf numFmtId="0" fontId="4" fillId="5" borderId="1" xfId="0" applyFont="1" applyFill="1" applyBorder="1" applyAlignment="1">
      <alignment horizontal="left" vertical="top" wrapText="1"/>
    </xf>
    <xf numFmtId="43" fontId="4" fillId="7" borderId="1" xfId="1" applyFont="1" applyFill="1" applyBorder="1" applyAlignment="1">
      <alignment horizontal="right" vertical="top" wrapText="1"/>
    </xf>
    <xf numFmtId="0" fontId="34" fillId="0" borderId="1" xfId="0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left" vertical="center" wrapText="1"/>
    </xf>
    <xf numFmtId="43" fontId="34" fillId="0" borderId="1" xfId="1" applyFont="1" applyFill="1" applyBorder="1" applyAlignment="1">
      <alignment horizontal="right" vertical="center" wrapText="1"/>
    </xf>
    <xf numFmtId="0" fontId="35" fillId="0" borderId="0" xfId="0" applyFont="1"/>
    <xf numFmtId="0" fontId="6" fillId="7" borderId="0" xfId="0" applyFont="1" applyFill="1" applyAlignment="1">
      <alignment horizontal="center" vertical="top" wrapText="1"/>
    </xf>
    <xf numFmtId="0" fontId="0" fillId="0" borderId="0" xfId="0"/>
    <xf numFmtId="0" fontId="3" fillId="7" borderId="0" xfId="0" applyFont="1" applyFill="1" applyAlignment="1">
      <alignment horizontal="right" vertical="top" wrapText="1"/>
    </xf>
    <xf numFmtId="0" fontId="3" fillId="7" borderId="0" xfId="0" applyFont="1" applyFill="1" applyAlignment="1">
      <alignment horizontal="left" vertical="top" wrapText="1"/>
    </xf>
    <xf numFmtId="4" fontId="3" fillId="7" borderId="0" xfId="0" applyNumberFormat="1" applyFont="1" applyFill="1" applyAlignment="1">
      <alignment horizontal="right" vertical="top" wrapText="1"/>
    </xf>
    <xf numFmtId="0" fontId="1" fillId="7" borderId="1" xfId="0" applyFont="1" applyFill="1" applyBorder="1" applyAlignment="1">
      <alignment horizontal="left" vertical="top" wrapText="1"/>
    </xf>
    <xf numFmtId="0" fontId="4" fillId="7" borderId="1" xfId="0" applyFont="1" applyFill="1" applyBorder="1" applyAlignment="1">
      <alignment horizontal="left" vertical="top" wrapText="1"/>
    </xf>
    <xf numFmtId="0" fontId="1" fillId="7" borderId="0" xfId="0" applyFont="1" applyFill="1" applyAlignment="1">
      <alignment horizontal="left" vertical="top" wrapText="1"/>
    </xf>
    <xf numFmtId="0" fontId="27" fillId="0" borderId="12" xfId="3" applyFont="1" applyBorder="1" applyAlignment="1">
      <alignment horizontal="center"/>
    </xf>
    <xf numFmtId="0" fontId="9" fillId="0" borderId="12" xfId="3" applyFont="1" applyBorder="1" applyAlignment="1">
      <alignment horizontal="center"/>
    </xf>
    <xf numFmtId="0" fontId="1" fillId="7" borderId="12" xfId="0" applyFont="1" applyFill="1" applyBorder="1" applyAlignment="1">
      <alignment horizontal="center" wrapText="1"/>
    </xf>
    <xf numFmtId="0" fontId="0" fillId="0" borderId="12" xfId="0" applyBorder="1"/>
    <xf numFmtId="0" fontId="3" fillId="7" borderId="12" xfId="0" applyFont="1" applyFill="1" applyBorder="1" applyAlignment="1">
      <alignment horizontal="left" wrapText="1"/>
    </xf>
    <xf numFmtId="0" fontId="4" fillId="7" borderId="25" xfId="0" applyFont="1" applyFill="1" applyBorder="1" applyAlignment="1">
      <alignment horizontal="center" vertical="center" wrapText="1"/>
    </xf>
    <xf numFmtId="0" fontId="4" fillId="7" borderId="25" xfId="0" applyFont="1" applyFill="1" applyBorder="1" applyAlignment="1">
      <alignment horizontal="left" vertical="center" wrapText="1"/>
    </xf>
    <xf numFmtId="43" fontId="4" fillId="7" borderId="25" xfId="1" applyFont="1" applyFill="1" applyBorder="1" applyAlignment="1">
      <alignment horizontal="right" vertical="center" wrapText="1"/>
    </xf>
    <xf numFmtId="4" fontId="4" fillId="7" borderId="25" xfId="0" applyNumberFormat="1" applyFont="1" applyFill="1" applyBorder="1" applyAlignment="1">
      <alignment horizontal="right" vertical="center" wrapText="1"/>
    </xf>
    <xf numFmtId="0" fontId="6" fillId="7" borderId="26" xfId="0" applyFont="1" applyFill="1" applyBorder="1" applyAlignment="1">
      <alignment horizontal="center" vertical="top" wrapText="1"/>
    </xf>
    <xf numFmtId="0" fontId="6" fillId="7" borderId="27" xfId="0" applyFont="1" applyFill="1" applyBorder="1" applyAlignment="1">
      <alignment horizontal="center" vertical="top" wrapText="1"/>
    </xf>
    <xf numFmtId="0" fontId="6" fillId="7" borderId="28" xfId="0" applyFont="1" applyFill="1" applyBorder="1" applyAlignment="1">
      <alignment horizontal="center" vertical="top" wrapText="1"/>
    </xf>
    <xf numFmtId="0" fontId="6" fillId="7" borderId="30" xfId="0" applyFont="1" applyFill="1" applyBorder="1" applyAlignment="1">
      <alignment horizontal="left" vertical="top" wrapText="1"/>
    </xf>
    <xf numFmtId="0" fontId="3" fillId="7" borderId="30" xfId="0" applyFont="1" applyFill="1" applyBorder="1" applyAlignment="1">
      <alignment horizontal="right" vertical="top" wrapText="1"/>
    </xf>
    <xf numFmtId="0" fontId="3" fillId="7" borderId="30" xfId="0" applyFont="1" applyFill="1" applyBorder="1" applyAlignment="1">
      <alignment horizontal="left" vertical="top" wrapText="1"/>
    </xf>
    <xf numFmtId="4" fontId="32" fillId="7" borderId="0" xfId="0" applyNumberFormat="1" applyFont="1" applyFill="1" applyAlignment="1">
      <alignment horizontal="right" vertical="top" wrapText="1"/>
    </xf>
    <xf numFmtId="170" fontId="0" fillId="0" borderId="0" xfId="0" applyNumberFormat="1"/>
    <xf numFmtId="43" fontId="12" fillId="0" borderId="0" xfId="1" applyFont="1"/>
    <xf numFmtId="43" fontId="12" fillId="0" borderId="0" xfId="0" applyNumberFormat="1" applyFont="1"/>
    <xf numFmtId="43" fontId="8" fillId="0" borderId="0" xfId="1" applyFont="1"/>
    <xf numFmtId="0" fontId="12" fillId="0" borderId="0" xfId="0" applyFont="1" applyAlignment="1"/>
    <xf numFmtId="44" fontId="0" fillId="0" borderId="0" xfId="0" applyNumberFormat="1" applyAlignment="1">
      <alignment wrapText="1"/>
    </xf>
    <xf numFmtId="2" fontId="12" fillId="0" borderId="0" xfId="0" applyNumberFormat="1" applyFont="1" applyAlignment="1">
      <alignment horizontal="center" vertical="center"/>
    </xf>
    <xf numFmtId="171" fontId="0" fillId="0" borderId="0" xfId="0" applyNumberFormat="1" applyAlignment="1">
      <alignment wrapText="1"/>
    </xf>
    <xf numFmtId="0" fontId="0" fillId="0" borderId="0" xfId="0" applyFill="1" applyBorder="1"/>
    <xf numFmtId="0" fontId="34" fillId="0" borderId="1" xfId="0" quotePrefix="1" applyFont="1" applyFill="1" applyBorder="1" applyAlignment="1">
      <alignment horizontal="left" vertical="center" wrapText="1"/>
    </xf>
    <xf numFmtId="0" fontId="0" fillId="0" borderId="0" xfId="0" applyAlignment="1"/>
    <xf numFmtId="0" fontId="4" fillId="7" borderId="24" xfId="0" applyFont="1" applyFill="1" applyBorder="1" applyAlignment="1">
      <alignment vertical="top" wrapText="1"/>
    </xf>
    <xf numFmtId="0" fontId="4" fillId="7" borderId="0" xfId="0" applyFont="1" applyFill="1" applyBorder="1" applyAlignment="1">
      <alignment vertical="top" wrapText="1"/>
    </xf>
    <xf numFmtId="0" fontId="6" fillId="10" borderId="1" xfId="0" applyFont="1" applyFill="1" applyBorder="1" applyAlignment="1">
      <alignment horizontal="left" vertical="top" wrapText="1"/>
    </xf>
    <xf numFmtId="0" fontId="3" fillId="7" borderId="0" xfId="0" applyFont="1" applyFill="1" applyAlignment="1">
      <alignment horizontal="right" vertical="top" wrapText="1"/>
    </xf>
    <xf numFmtId="0" fontId="1" fillId="7" borderId="1" xfId="0" applyFont="1" applyFill="1" applyBorder="1" applyAlignment="1">
      <alignment horizontal="right" vertical="top" wrapText="1"/>
    </xf>
    <xf numFmtId="0" fontId="6" fillId="11" borderId="1" xfId="0" applyFont="1" applyFill="1" applyBorder="1" applyAlignment="1">
      <alignment horizontal="left" vertical="top" wrapText="1"/>
    </xf>
    <xf numFmtId="0" fontId="1" fillId="7" borderId="1" xfId="0" applyFont="1" applyFill="1" applyBorder="1" applyAlignment="1">
      <alignment horizontal="left" vertical="top" wrapText="1"/>
    </xf>
    <xf numFmtId="0" fontId="4" fillId="7" borderId="1" xfId="0" applyFont="1" applyFill="1" applyBorder="1" applyAlignment="1">
      <alignment horizontal="left" vertical="top" wrapText="1"/>
    </xf>
    <xf numFmtId="0" fontId="1" fillId="7" borderId="1" xfId="0" applyFont="1" applyFill="1" applyBorder="1" applyAlignment="1">
      <alignment horizontal="center" vertical="top" wrapText="1"/>
    </xf>
    <xf numFmtId="0" fontId="0" fillId="0" borderId="0" xfId="0"/>
    <xf numFmtId="0" fontId="11" fillId="0" borderId="9" xfId="0" applyFont="1" applyBorder="1" applyAlignment="1">
      <alignment horizontal="right" vertical="center"/>
    </xf>
    <xf numFmtId="0" fontId="11" fillId="0" borderId="10" xfId="0" applyFont="1" applyBorder="1" applyAlignment="1">
      <alignment horizontal="right" vertical="center"/>
    </xf>
    <xf numFmtId="0" fontId="11" fillId="0" borderId="11" xfId="0" applyFont="1" applyBorder="1" applyAlignment="1">
      <alignment horizontal="right" vertical="center"/>
    </xf>
    <xf numFmtId="0" fontId="9" fillId="0" borderId="10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/>
    </xf>
    <xf numFmtId="0" fontId="9" fillId="0" borderId="13" xfId="0" applyFont="1" applyBorder="1" applyAlignment="1">
      <alignment horizontal="right" vertical="center" wrapText="1"/>
    </xf>
    <xf numFmtId="0" fontId="9" fillId="0" borderId="14" xfId="0" applyFont="1" applyBorder="1" applyAlignment="1">
      <alignment horizontal="right" vertical="center"/>
    </xf>
    <xf numFmtId="0" fontId="9" fillId="0" borderId="2" xfId="0" applyFont="1" applyBorder="1" applyAlignment="1">
      <alignment vertical="center" wrapText="1"/>
    </xf>
    <xf numFmtId="0" fontId="9" fillId="0" borderId="3" xfId="0" applyFont="1" applyBorder="1" applyAlignment="1">
      <alignment vertical="center" wrapText="1"/>
    </xf>
    <xf numFmtId="0" fontId="9" fillId="0" borderId="5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9" fillId="0" borderId="7" xfId="0" applyFont="1" applyBorder="1" applyAlignment="1">
      <alignment vertical="center" wrapText="1"/>
    </xf>
    <xf numFmtId="0" fontId="9" fillId="0" borderId="8" xfId="0" applyFont="1" applyBorder="1" applyAlignment="1">
      <alignment vertical="center" wrapText="1"/>
    </xf>
    <xf numFmtId="0" fontId="8" fillId="0" borderId="2" xfId="0" applyFont="1" applyBorder="1" applyAlignment="1">
      <alignment horizontal="center"/>
    </xf>
    <xf numFmtId="0" fontId="8" fillId="0" borderId="3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6" xfId="0" applyFont="1" applyBorder="1" applyAlignment="1">
      <alignment horizontal="center"/>
    </xf>
    <xf numFmtId="0" fontId="9" fillId="0" borderId="9" xfId="0" applyFont="1" applyBorder="1" applyAlignment="1" applyProtection="1">
      <alignment horizontal="left" vertical="center" wrapText="1"/>
      <protection locked="0"/>
    </xf>
    <xf numFmtId="0" fontId="9" fillId="0" borderId="10" xfId="0" applyFont="1" applyBorder="1" applyAlignment="1" applyProtection="1">
      <alignment horizontal="left" vertical="center" wrapText="1"/>
      <protection locked="0"/>
    </xf>
    <xf numFmtId="0" fontId="9" fillId="0" borderId="11" xfId="0" applyFont="1" applyBorder="1" applyAlignment="1" applyProtection="1">
      <alignment horizontal="left" vertical="center" wrapText="1"/>
      <protection locked="0"/>
    </xf>
    <xf numFmtId="0" fontId="9" fillId="8" borderId="12" xfId="0" applyFont="1" applyFill="1" applyBorder="1" applyAlignment="1" applyProtection="1">
      <alignment horizontal="center" vertical="center"/>
      <protection locked="0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6" fillId="7" borderId="0" xfId="0" applyFont="1" applyFill="1" applyAlignment="1">
      <alignment horizontal="center" vertical="top" wrapText="1"/>
    </xf>
    <xf numFmtId="0" fontId="0" fillId="0" borderId="0" xfId="0" applyAlignment="1">
      <alignment wrapText="1"/>
    </xf>
    <xf numFmtId="0" fontId="3" fillId="7" borderId="29" xfId="0" applyFont="1" applyFill="1" applyBorder="1" applyAlignment="1">
      <alignment horizontal="right" vertical="top" wrapText="1"/>
    </xf>
    <xf numFmtId="0" fontId="3" fillId="7" borderId="30" xfId="0" applyFont="1" applyFill="1" applyBorder="1" applyAlignment="1">
      <alignment horizontal="right" vertical="top" wrapText="1"/>
    </xf>
    <xf numFmtId="164" fontId="3" fillId="7" borderId="30" xfId="2" applyFont="1" applyFill="1" applyBorder="1" applyAlignment="1">
      <alignment horizontal="right" vertical="top" wrapText="1"/>
    </xf>
    <xf numFmtId="164" fontId="3" fillId="7" borderId="31" xfId="2" applyFont="1" applyFill="1" applyBorder="1" applyAlignment="1">
      <alignment horizontal="right" vertical="top" wrapText="1"/>
    </xf>
    <xf numFmtId="0" fontId="1" fillId="2" borderId="0" xfId="0" applyFont="1" applyFill="1" applyAlignment="1">
      <alignment horizontal="left" vertical="top" wrapText="1"/>
    </xf>
    <xf numFmtId="0" fontId="3" fillId="7" borderId="0" xfId="0" applyFont="1" applyFill="1" applyAlignment="1">
      <alignment horizontal="left" vertical="top" wrapText="1"/>
    </xf>
    <xf numFmtId="0" fontId="1" fillId="3" borderId="0" xfId="0" applyFont="1" applyFill="1" applyAlignment="1">
      <alignment horizontal="center" wrapText="1"/>
    </xf>
    <xf numFmtId="0" fontId="32" fillId="7" borderId="0" xfId="0" applyFont="1" applyFill="1" applyAlignment="1">
      <alignment horizontal="right" vertical="top" wrapText="1"/>
    </xf>
    <xf numFmtId="0" fontId="6" fillId="11" borderId="1" xfId="0" applyFont="1" applyFill="1" applyBorder="1" applyAlignment="1">
      <alignment horizontal="left" vertical="top" wrapText="1"/>
    </xf>
    <xf numFmtId="0" fontId="1" fillId="7" borderId="1" xfId="0" applyFont="1" applyFill="1" applyBorder="1" applyAlignment="1">
      <alignment horizontal="left" vertical="top" wrapText="1"/>
    </xf>
    <xf numFmtId="0" fontId="4" fillId="7" borderId="1" xfId="0" applyFont="1" applyFill="1" applyBorder="1" applyAlignment="1">
      <alignment horizontal="left" vertical="top" wrapText="1"/>
    </xf>
    <xf numFmtId="0" fontId="6" fillId="10" borderId="1" xfId="0" applyFont="1" applyFill="1" applyBorder="1" applyAlignment="1">
      <alignment horizontal="left" vertical="top" wrapText="1"/>
    </xf>
    <xf numFmtId="0" fontId="3" fillId="7" borderId="0" xfId="0" applyFont="1" applyFill="1" applyAlignment="1">
      <alignment horizontal="right" vertical="top" wrapText="1"/>
    </xf>
    <xf numFmtId="0" fontId="1" fillId="7" borderId="1" xfId="0" applyFont="1" applyFill="1" applyBorder="1" applyAlignment="1">
      <alignment horizontal="right" vertical="top" wrapText="1"/>
    </xf>
    <xf numFmtId="166" fontId="6" fillId="11" borderId="1" xfId="0" applyNumberFormat="1" applyFont="1" applyFill="1" applyBorder="1" applyAlignment="1">
      <alignment horizontal="right" vertical="top" wrapText="1"/>
    </xf>
    <xf numFmtId="166" fontId="6" fillId="10" borderId="1" xfId="0" applyNumberFormat="1" applyFont="1" applyFill="1" applyBorder="1" applyAlignment="1">
      <alignment horizontal="right" vertical="top" wrapText="1"/>
    </xf>
    <xf numFmtId="0" fontId="1" fillId="7" borderId="1" xfId="0" applyFont="1" applyFill="1" applyBorder="1" applyAlignment="1">
      <alignment horizontal="center" vertical="top" wrapText="1"/>
    </xf>
    <xf numFmtId="0" fontId="1" fillId="7" borderId="0" xfId="0" applyFont="1" applyFill="1" applyAlignment="1">
      <alignment horizontal="left" vertical="top" wrapText="1"/>
    </xf>
    <xf numFmtId="0" fontId="2" fillId="4" borderId="1" xfId="0" applyFont="1" applyFill="1" applyBorder="1" applyAlignment="1">
      <alignment horizontal="left" vertical="top" wrapText="1"/>
    </xf>
    <xf numFmtId="0" fontId="1" fillId="7" borderId="0" xfId="0" applyFont="1" applyFill="1" applyAlignment="1">
      <alignment horizontal="center" wrapText="1"/>
    </xf>
    <xf numFmtId="0" fontId="0" fillId="0" borderId="0" xfId="0"/>
    <xf numFmtId="0" fontId="4" fillId="5" borderId="1" xfId="0" applyFont="1" applyFill="1" applyBorder="1" applyAlignment="1">
      <alignment horizontal="left" vertical="top" wrapText="1"/>
    </xf>
    <xf numFmtId="0" fontId="31" fillId="0" borderId="12" xfId="0" applyFont="1" applyBorder="1" applyAlignment="1">
      <alignment horizontal="center"/>
    </xf>
    <xf numFmtId="0" fontId="0" fillId="0" borderId="9" xfId="0" applyBorder="1" applyAlignment="1">
      <alignment horizontal="right" vertical="center"/>
    </xf>
    <xf numFmtId="0" fontId="0" fillId="0" borderId="10" xfId="0" applyBorder="1" applyAlignment="1">
      <alignment horizontal="right" vertical="center"/>
    </xf>
    <xf numFmtId="0" fontId="0" fillId="0" borderId="11" xfId="0" applyBorder="1" applyAlignment="1">
      <alignment horizontal="right" vertical="center"/>
    </xf>
    <xf numFmtId="0" fontId="31" fillId="0" borderId="12" xfId="0" applyFont="1" applyBorder="1" applyAlignment="1">
      <alignment horizontal="right" vertical="center"/>
    </xf>
    <xf numFmtId="0" fontId="32" fillId="0" borderId="12" xfId="0" applyFont="1" applyBorder="1" applyAlignment="1">
      <alignment horizontal="center"/>
    </xf>
    <xf numFmtId="0" fontId="32" fillId="0" borderId="12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12" xfId="0" applyFont="1" applyBorder="1" applyAlignment="1">
      <alignment horizontal="center" vertical="center" wrapText="1"/>
    </xf>
    <xf numFmtId="0" fontId="16" fillId="0" borderId="0" xfId="3" applyFont="1" applyAlignment="1">
      <alignment horizontal="center"/>
    </xf>
    <xf numFmtId="10" fontId="15" fillId="12" borderId="0" xfId="3" applyNumberFormat="1" applyFont="1" applyFill="1" applyBorder="1" applyAlignment="1">
      <alignment horizontal="center" vertical="center"/>
    </xf>
    <xf numFmtId="0" fontId="16" fillId="12" borderId="0" xfId="3" applyFont="1" applyFill="1" applyBorder="1" applyAlignment="1">
      <alignment vertical="center"/>
    </xf>
    <xf numFmtId="0" fontId="15" fillId="9" borderId="0" xfId="3" applyFont="1" applyFill="1" applyBorder="1" applyAlignment="1">
      <alignment horizontal="center" vertical="center"/>
    </xf>
    <xf numFmtId="0" fontId="15" fillId="9" borderId="0" xfId="3" applyFont="1" applyFill="1" applyBorder="1" applyAlignment="1">
      <alignment vertical="center"/>
    </xf>
    <xf numFmtId="0" fontId="16" fillId="9" borderId="19" xfId="3" applyFont="1" applyFill="1" applyBorder="1" applyAlignment="1">
      <alignment horizontal="right" vertical="center"/>
    </xf>
    <xf numFmtId="0" fontId="17" fillId="13" borderId="18" xfId="3" applyFont="1" applyFill="1" applyBorder="1" applyAlignment="1">
      <alignment horizontal="center" vertical="center"/>
    </xf>
    <xf numFmtId="0" fontId="17" fillId="13" borderId="19" xfId="3" applyFont="1" applyFill="1" applyBorder="1" applyAlignment="1">
      <alignment horizontal="center" vertical="center"/>
    </xf>
    <xf numFmtId="0" fontId="17" fillId="13" borderId="20" xfId="3" applyFont="1" applyFill="1" applyBorder="1" applyAlignment="1">
      <alignment horizontal="center" vertical="center"/>
    </xf>
    <xf numFmtId="0" fontId="15" fillId="13" borderId="19" xfId="3" applyFont="1" applyFill="1" applyBorder="1" applyAlignment="1">
      <alignment horizontal="left" vertical="center"/>
    </xf>
    <xf numFmtId="0" fontId="16" fillId="9" borderId="19" xfId="3" applyFont="1" applyFill="1" applyBorder="1" applyAlignment="1">
      <alignment horizontal="left" vertical="center"/>
    </xf>
    <xf numFmtId="0" fontId="15" fillId="13" borderId="18" xfId="3" applyFont="1" applyFill="1" applyBorder="1" applyAlignment="1">
      <alignment horizontal="right" vertical="center"/>
    </xf>
    <xf numFmtId="0" fontId="15" fillId="13" borderId="19" xfId="3" applyFont="1" applyFill="1" applyBorder="1" applyAlignment="1">
      <alignment horizontal="right" vertical="center"/>
    </xf>
    <xf numFmtId="10" fontId="15" fillId="12" borderId="0" xfId="3" applyNumberFormat="1" applyFont="1" applyFill="1" applyBorder="1" applyAlignment="1">
      <alignment horizontal="center" vertical="center" wrapText="1"/>
    </xf>
    <xf numFmtId="0" fontId="16" fillId="12" borderId="0" xfId="3" applyFont="1" applyFill="1" applyBorder="1" applyAlignment="1">
      <alignment vertical="center" wrapText="1"/>
    </xf>
    <xf numFmtId="0" fontId="19" fillId="9" borderId="17" xfId="3" applyFont="1" applyFill="1" applyBorder="1" applyAlignment="1">
      <alignment horizontal="center" vertical="center"/>
    </xf>
    <xf numFmtId="0" fontId="19" fillId="14" borderId="0" xfId="3" applyFont="1" applyFill="1" applyBorder="1" applyAlignment="1">
      <alignment horizontal="center" vertical="center"/>
    </xf>
    <xf numFmtId="0" fontId="25" fillId="9" borderId="0" xfId="3" applyFont="1" applyFill="1" applyAlignment="1">
      <alignment horizontal="center" vertical="center"/>
    </xf>
    <xf numFmtId="0" fontId="18" fillId="9" borderId="0" xfId="3" applyFont="1" applyFill="1" applyAlignment="1">
      <alignment horizontal="center" vertical="center"/>
    </xf>
    <xf numFmtId="0" fontId="26" fillId="9" borderId="0" xfId="3" applyFont="1" applyFill="1" applyAlignment="1">
      <alignment horizontal="center" vertical="center"/>
    </xf>
    <xf numFmtId="0" fontId="25" fillId="0" borderId="0" xfId="3" applyFont="1" applyAlignment="1">
      <alignment horizontal="left" wrapText="1"/>
    </xf>
    <xf numFmtId="0" fontId="27" fillId="0" borderId="5" xfId="3" applyFont="1" applyBorder="1" applyAlignment="1">
      <alignment horizontal="center"/>
    </xf>
    <xf numFmtId="0" fontId="27" fillId="0" borderId="0" xfId="3" applyFont="1" applyBorder="1" applyAlignment="1">
      <alignment horizontal="center"/>
    </xf>
    <xf numFmtId="0" fontId="27" fillId="0" borderId="9" xfId="3" applyFont="1" applyBorder="1" applyAlignment="1">
      <alignment horizontal="left" wrapText="1"/>
    </xf>
    <xf numFmtId="0" fontId="27" fillId="0" borderId="10" xfId="3" applyFont="1" applyBorder="1" applyAlignment="1">
      <alignment horizontal="left" wrapText="1"/>
    </xf>
    <xf numFmtId="0" fontId="27" fillId="0" borderId="11" xfId="3" applyFont="1" applyBorder="1" applyAlignment="1">
      <alignment horizontal="left" wrapText="1"/>
    </xf>
    <xf numFmtId="0" fontId="27" fillId="0" borderId="9" xfId="3" applyFont="1" applyBorder="1" applyAlignment="1">
      <alignment horizontal="left" vertical="center" wrapText="1"/>
    </xf>
    <xf numFmtId="0" fontId="27" fillId="0" borderId="10" xfId="3" applyFont="1" applyBorder="1" applyAlignment="1">
      <alignment horizontal="left" vertical="center" wrapText="1"/>
    </xf>
    <xf numFmtId="0" fontId="27" fillId="0" borderId="11" xfId="3" applyFont="1" applyBorder="1" applyAlignment="1">
      <alignment horizontal="left" vertical="center" wrapText="1"/>
    </xf>
    <xf numFmtId="0" fontId="13" fillId="0" borderId="3" xfId="3" applyFont="1" applyBorder="1" applyAlignment="1">
      <alignment horizontal="left"/>
    </xf>
    <xf numFmtId="0" fontId="9" fillId="0" borderId="9" xfId="3" applyFont="1" applyBorder="1" applyAlignment="1">
      <alignment horizontal="center"/>
    </xf>
    <xf numFmtId="0" fontId="9" fillId="0" borderId="11" xfId="3" applyFont="1" applyBorder="1" applyAlignment="1">
      <alignment horizontal="center"/>
    </xf>
    <xf numFmtId="0" fontId="27" fillId="0" borderId="9" xfId="3" applyFont="1" applyBorder="1" applyAlignment="1">
      <alignment horizontal="center"/>
    </xf>
    <xf numFmtId="0" fontId="27" fillId="0" borderId="11" xfId="3" applyFont="1" applyBorder="1" applyAlignment="1">
      <alignment horizontal="center"/>
    </xf>
    <xf numFmtId="0" fontId="9" fillId="16" borderId="9" xfId="3" applyFont="1" applyFill="1" applyBorder="1" applyAlignment="1">
      <alignment horizontal="center"/>
    </xf>
    <xf numFmtId="0" fontId="9" fillId="16" borderId="10" xfId="3" applyFont="1" applyFill="1" applyBorder="1" applyAlignment="1">
      <alignment horizontal="center"/>
    </xf>
    <xf numFmtId="0" fontId="9" fillId="16" borderId="11" xfId="3" applyFont="1" applyFill="1" applyBorder="1" applyAlignment="1">
      <alignment horizontal="center"/>
    </xf>
    <xf numFmtId="43" fontId="16" fillId="0" borderId="0" xfId="3" applyNumberFormat="1" applyFont="1"/>
    <xf numFmtId="44" fontId="13" fillId="0" borderId="0" xfId="3" applyNumberFormat="1" applyFont="1"/>
    <xf numFmtId="171" fontId="0" fillId="0" borderId="0" xfId="1" applyNumberFormat="1" applyFont="1" applyAlignment="1">
      <alignment wrapText="1"/>
    </xf>
  </cellXfs>
  <cellStyles count="9">
    <cellStyle name="Moeda" xfId="2" builtinId="4"/>
    <cellStyle name="Normal" xfId="0" builtinId="0"/>
    <cellStyle name="Normal 2" xfId="3"/>
    <cellStyle name="Normal 2 2" xfId="6"/>
    <cellStyle name="Porcentagem" xfId="8" builtinId="5"/>
    <cellStyle name="Porcentagem 2 10" xfId="5"/>
    <cellStyle name="Separador de milhares" xfId="1" builtinId="3"/>
    <cellStyle name="Separador de milhares 12" xfId="4"/>
    <cellStyle name="Vírgula 3" xfId="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emf"/><Relationship Id="rId4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585594</xdr:colOff>
      <xdr:row>2</xdr:row>
      <xdr:rowOff>0</xdr:rowOff>
    </xdr:to>
    <xdr:sp macro="" textlink="">
      <xdr:nvSpPr>
        <xdr:cNvPr id="2" name="CaixaDeText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0" y="0"/>
          <a:ext cx="6300594" cy="5334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900" b="1"/>
            <a:t>		</a:t>
          </a:r>
          <a:r>
            <a:rPr lang="pt-BR" sz="1000" b="1"/>
            <a:t>Ministério do Desenvolvimento Regional – MDR</a:t>
          </a:r>
        </a:p>
        <a:p>
          <a:pPr>
            <a:lnSpc>
              <a:spcPts val="900"/>
            </a:lnSpc>
          </a:pPr>
          <a:r>
            <a:rPr lang="pt-BR" sz="1000" b="1"/>
            <a:t>		Companhia de Desenvolvimento dos Vales do São Francisco e do Parnaíba</a:t>
          </a:r>
        </a:p>
        <a:p>
          <a:pPr>
            <a:lnSpc>
              <a:spcPts val="900"/>
            </a:lnSpc>
          </a:pPr>
          <a:r>
            <a:rPr lang="pt-BR" sz="1000" b="1"/>
            <a:t>		6ª GRD/UEP - 6ª Superintendência Regional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476250</xdr:colOff>
      <xdr:row>3</xdr:row>
      <xdr:rowOff>161925</xdr:rowOff>
    </xdr:to>
    <xdr:sp macro="" textlink="">
      <xdr:nvSpPr>
        <xdr:cNvPr id="3" name="CaixaDeTexto 2">
          <a:extLst>
            <a:ext uri="{FF2B5EF4-FFF2-40B4-BE49-F238E27FC236}">
              <a16:creationId xmlns="" xmlns:a16="http://schemas.microsoft.com/office/drawing/2014/main" id="{28317024-38D6-48B9-A0BF-597858F7E26F}"/>
            </a:ext>
          </a:extLst>
        </xdr:cNvPr>
        <xdr:cNvSpPr txBox="1"/>
      </xdr:nvSpPr>
      <xdr:spPr>
        <a:xfrm>
          <a:off x="0" y="0"/>
          <a:ext cx="5934075" cy="704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800" b="1" baseline="0"/>
            <a:t>		</a:t>
          </a:r>
          <a:r>
            <a:rPr lang="pt-BR" sz="900" b="1" baseline="0"/>
            <a:t> </a:t>
          </a:r>
          <a:r>
            <a:rPr lang="pt-BR" sz="900" b="1"/>
            <a:t>Ministério do Desenvolvimento Regional – MDR</a:t>
          </a:r>
        </a:p>
        <a:p>
          <a:r>
            <a:rPr lang="pt-BR" sz="900" b="1" baseline="0"/>
            <a:t>		C</a:t>
          </a:r>
          <a:r>
            <a:rPr lang="pt-BR" sz="900" b="1"/>
            <a:t>ompanhia de Desenvolvimento dos Vales do São Francisco e do Parnaíba </a:t>
          </a:r>
        </a:p>
        <a:p>
          <a:r>
            <a:rPr lang="pt-BR" sz="900" b="1"/>
            <a:t>		6ª GRD/UEP - 6ª Superintendência Regional 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</xdr:col>
      <xdr:colOff>1343025</xdr:colOff>
      <xdr:row>2</xdr:row>
      <xdr:rowOff>85725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17907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</xdr:colOff>
      <xdr:row>3</xdr:row>
      <xdr:rowOff>154783</xdr:rowOff>
    </xdr:from>
    <xdr:to>
      <xdr:col>1</xdr:col>
      <xdr:colOff>785812</xdr:colOff>
      <xdr:row>4</xdr:row>
      <xdr:rowOff>178595</xdr:rowOff>
    </xdr:to>
    <xdr:sp macro="" textlink="">
      <xdr:nvSpPr>
        <xdr:cNvPr id="4" name="CaixaDeTexto 3"/>
        <xdr:cNvSpPr txBox="1"/>
      </xdr:nvSpPr>
      <xdr:spPr>
        <a:xfrm>
          <a:off x="2" y="690564"/>
          <a:ext cx="1238248" cy="2024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pt-BR" sz="1100" b="1">
              <a:latin typeface="Arial" pitchFamily="34" charset="0"/>
              <a:cs typeface="Arial" pitchFamily="34" charset="0"/>
            </a:rPr>
            <a:t>ITEM: 1.3 e</a:t>
          </a:r>
          <a:r>
            <a:rPr lang="pt-BR" sz="1100" b="1" baseline="0">
              <a:latin typeface="Arial" pitchFamily="34" charset="0"/>
              <a:cs typeface="Arial" pitchFamily="34" charset="0"/>
            </a:rPr>
            <a:t> 1.4</a:t>
          </a:r>
          <a:endParaRPr lang="pt-BR" sz="1100" b="1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1104899</xdr:colOff>
      <xdr:row>0</xdr:row>
      <xdr:rowOff>0</xdr:rowOff>
    </xdr:from>
    <xdr:to>
      <xdr:col>6</xdr:col>
      <xdr:colOff>9524</xdr:colOff>
      <xdr:row>1</xdr:row>
      <xdr:rowOff>57150</xdr:rowOff>
    </xdr:to>
    <xdr:sp macro="" textlink="" fLocksText="0">
      <xdr:nvSpPr>
        <xdr:cNvPr id="2" name="Text Box 5"/>
        <xdr:cNvSpPr txBox="1">
          <a:spLocks noChangeArrowheads="1"/>
        </xdr:cNvSpPr>
      </xdr:nvSpPr>
      <xdr:spPr bwMode="auto">
        <a:xfrm>
          <a:off x="1104899" y="0"/>
          <a:ext cx="8848725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</a:t>
          </a: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6ªGRD/UEP - 6ª Superintendência Regional 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38100</xdr:rowOff>
    </xdr:from>
    <xdr:to>
      <xdr:col>1</xdr:col>
      <xdr:colOff>285751</xdr:colOff>
      <xdr:row>2</xdr:row>
      <xdr:rowOff>57150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" y="38100"/>
          <a:ext cx="971550" cy="4000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6</xdr:col>
      <xdr:colOff>581025</xdr:colOff>
      <xdr:row>2</xdr:row>
      <xdr:rowOff>171450</xdr:rowOff>
    </xdr:to>
    <xdr:sp macro="" textlink="" fLocksText="0">
      <xdr:nvSpPr>
        <xdr:cNvPr id="3" name="Text Box 5"/>
        <xdr:cNvSpPr txBox="1">
          <a:spLocks noChangeArrowheads="1"/>
        </xdr:cNvSpPr>
      </xdr:nvSpPr>
      <xdr:spPr bwMode="auto">
        <a:xfrm>
          <a:off x="0" y="0"/>
          <a:ext cx="4695825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6ªGRD/UEP - 6ª Superintendência Regional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38100</xdr:rowOff>
    </xdr:from>
    <xdr:to>
      <xdr:col>1</xdr:col>
      <xdr:colOff>466725</xdr:colOff>
      <xdr:row>2</xdr:row>
      <xdr:rowOff>133350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38100"/>
          <a:ext cx="2038350" cy="4762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485776</xdr:colOff>
      <xdr:row>0</xdr:row>
      <xdr:rowOff>38100</xdr:rowOff>
    </xdr:from>
    <xdr:to>
      <xdr:col>6</xdr:col>
      <xdr:colOff>457200</xdr:colOff>
      <xdr:row>3</xdr:row>
      <xdr:rowOff>66675</xdr:rowOff>
    </xdr:to>
    <xdr:sp macro="" textlink="" fLocksText="0">
      <xdr:nvSpPr>
        <xdr:cNvPr id="3" name="Text Box 5"/>
        <xdr:cNvSpPr txBox="1">
          <a:spLocks noChangeArrowheads="1"/>
        </xdr:cNvSpPr>
      </xdr:nvSpPr>
      <xdr:spPr bwMode="auto">
        <a:xfrm>
          <a:off x="1171576" y="38100"/>
          <a:ext cx="3400424" cy="600075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8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8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8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6ªGRD/UEP - 6ª Superintendência Regional 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28576</xdr:colOff>
      <xdr:row>0</xdr:row>
      <xdr:rowOff>38100</xdr:rowOff>
    </xdr:from>
    <xdr:to>
      <xdr:col>1</xdr:col>
      <xdr:colOff>942976</xdr:colOff>
      <xdr:row>4</xdr:row>
      <xdr:rowOff>0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8576" y="38100"/>
          <a:ext cx="1657350" cy="53340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9525</xdr:rowOff>
    </xdr:from>
    <xdr:to>
      <xdr:col>4</xdr:col>
      <xdr:colOff>238124</xdr:colOff>
      <xdr:row>4</xdr:row>
      <xdr:rowOff>27333</xdr:rowOff>
    </xdr:to>
    <xdr:sp macro="" textlink="" fLocksText="0">
      <xdr:nvSpPr>
        <xdr:cNvPr id="3" name="Text Box 5"/>
        <xdr:cNvSpPr txBox="1">
          <a:spLocks noChangeArrowheads="1"/>
        </xdr:cNvSpPr>
      </xdr:nvSpPr>
      <xdr:spPr bwMode="auto">
        <a:xfrm>
          <a:off x="0" y="9525"/>
          <a:ext cx="5762624" cy="589308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 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6ªGRD/UEP - 6ª Superintendência Regional 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9525</xdr:rowOff>
    </xdr:from>
    <xdr:to>
      <xdr:col>2</xdr:col>
      <xdr:colOff>533400</xdr:colOff>
      <xdr:row>3</xdr:row>
      <xdr:rowOff>0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8575" y="9525"/>
          <a:ext cx="2695575" cy="4762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 editAs="oneCell">
    <xdr:from>
      <xdr:col>0</xdr:col>
      <xdr:colOff>1</xdr:colOff>
      <xdr:row>18</xdr:row>
      <xdr:rowOff>95250</xdr:rowOff>
    </xdr:from>
    <xdr:to>
      <xdr:col>6</xdr:col>
      <xdr:colOff>1054192</xdr:colOff>
      <xdr:row>40</xdr:row>
      <xdr:rowOff>19050</xdr:rowOff>
    </xdr:to>
    <xdr:pic>
      <xdr:nvPicPr>
        <xdr:cNvPr id="3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1028" t="20126" r="61981" b="56371"/>
        <a:stretch>
          <a:fillRect/>
        </a:stretch>
      </xdr:blipFill>
      <xdr:spPr bwMode="auto">
        <a:xfrm>
          <a:off x="1" y="3857625"/>
          <a:ext cx="7626441" cy="341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41</xdr:row>
      <xdr:rowOff>63501</xdr:rowOff>
    </xdr:from>
    <xdr:to>
      <xdr:col>6</xdr:col>
      <xdr:colOff>1045011</xdr:colOff>
      <xdr:row>65</xdr:row>
      <xdr:rowOff>114301</xdr:rowOff>
    </xdr:to>
    <xdr:pic>
      <xdr:nvPicPr>
        <xdr:cNvPr id="4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t="8398" r="45702" b="32179"/>
        <a:stretch>
          <a:fillRect/>
        </a:stretch>
      </xdr:blipFill>
      <xdr:spPr bwMode="auto">
        <a:xfrm>
          <a:off x="0" y="7359651"/>
          <a:ext cx="7617261" cy="3937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66</xdr:row>
      <xdr:rowOff>132912</xdr:rowOff>
    </xdr:from>
    <xdr:to>
      <xdr:col>6</xdr:col>
      <xdr:colOff>1047750</xdr:colOff>
      <xdr:row>79</xdr:row>
      <xdr:rowOff>133350</xdr:rowOff>
    </xdr:to>
    <xdr:pic>
      <xdr:nvPicPr>
        <xdr:cNvPr id="5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 l="887" t="20377" r="63647" b="62308"/>
        <a:stretch>
          <a:fillRect/>
        </a:stretch>
      </xdr:blipFill>
      <xdr:spPr bwMode="auto">
        <a:xfrm>
          <a:off x="19050" y="11477187"/>
          <a:ext cx="7600950" cy="21054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1047750</xdr:colOff>
      <xdr:row>0</xdr:row>
      <xdr:rowOff>28575</xdr:rowOff>
    </xdr:from>
    <xdr:to>
      <xdr:col>6</xdr:col>
      <xdr:colOff>238124</xdr:colOff>
      <xdr:row>3</xdr:row>
      <xdr:rowOff>132108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1047750" y="28575"/>
          <a:ext cx="5762624" cy="589308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 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6ªGRD/UEP - 6ª Superintendência Regional </a:t>
          </a:r>
        </a:p>
      </xdr:txBody>
    </xdr:sp>
    <xdr:clientData/>
  </xdr:twoCellAnchor>
  <xdr:twoCellAnchor>
    <xdr:from>
      <xdr:col>0</xdr:col>
      <xdr:colOff>19051</xdr:colOff>
      <xdr:row>66</xdr:row>
      <xdr:rowOff>142875</xdr:rowOff>
    </xdr:from>
    <xdr:to>
      <xdr:col>6</xdr:col>
      <xdr:colOff>942976</xdr:colOff>
      <xdr:row>66</xdr:row>
      <xdr:rowOff>144463</xdr:rowOff>
    </xdr:to>
    <xdr:cxnSp macro="">
      <xdr:nvCxnSpPr>
        <xdr:cNvPr id="8" name="Conector reto 7"/>
        <xdr:cNvCxnSpPr/>
      </xdr:nvCxnSpPr>
      <xdr:spPr>
        <a:xfrm rot="10800000">
          <a:off x="19051" y="11487150"/>
          <a:ext cx="7496175" cy="1588"/>
        </a:xfrm>
        <a:prstGeom prst="line">
          <a:avLst/>
        </a:prstGeom>
        <a:ln w="22225" cmpd="sng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1</xdr:col>
      <xdr:colOff>1228725</xdr:colOff>
      <xdr:row>1</xdr:row>
      <xdr:rowOff>9525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" y="1"/>
          <a:ext cx="1628774" cy="514349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3</xdr:col>
      <xdr:colOff>380999</xdr:colOff>
      <xdr:row>1</xdr:row>
      <xdr:rowOff>27333</xdr:rowOff>
    </xdr:to>
    <xdr:sp macro="" textlink="" fLocksText="0">
      <xdr:nvSpPr>
        <xdr:cNvPr id="3" name="Text Box 5"/>
        <xdr:cNvSpPr txBox="1">
          <a:spLocks noChangeArrowheads="1"/>
        </xdr:cNvSpPr>
      </xdr:nvSpPr>
      <xdr:spPr bwMode="auto">
        <a:xfrm>
          <a:off x="0" y="0"/>
          <a:ext cx="5762624" cy="589308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 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6ªGRD/UEP - 6ª Superintendência Regional 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lex.araujo\AppData\Local\Microsoft\Windows\INetCache\Content.Outlook\E8WETRG3\PLANILHA%20PAV%20TSD%20-%206&#170;%20GRD-UEP%20-%20ALEX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LANILHA SERVIÇOS"/>
      <sheetName val="MC "/>
      <sheetName val="COMPOSIÇÃO DE CUSTOS"/>
      <sheetName val="CRONOGRAMA"/>
      <sheetName val="COMP. PROJ. EXECUTIVO"/>
      <sheetName val="CUSTOS MAT BET"/>
      <sheetName val="MAT BET"/>
      <sheetName val="BDI SER"/>
      <sheetName val="BDI MAT"/>
      <sheetName val="ENCARGOS SOCIAIS"/>
    </sheetNames>
    <sheetDataSet>
      <sheetData sheetId="0">
        <row r="5">
          <cell r="A5" t="str">
            <v>SISTEMA DE REGISTRO DE PREÇO 6ª SR CODEVASF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16"/>
  <sheetViews>
    <sheetView tabSelected="1" topLeftCell="A7" workbookViewId="0">
      <selection activeCell="E10" sqref="E10"/>
    </sheetView>
  </sheetViews>
  <sheetFormatPr defaultRowHeight="15"/>
  <cols>
    <col min="1" max="1" width="8" style="7" customWidth="1"/>
    <col min="2" max="2" width="37.625" style="7" customWidth="1"/>
    <col min="3" max="3" width="13.875" style="7" bestFit="1" customWidth="1"/>
    <col min="4" max="4" width="23" style="7" customWidth="1"/>
    <col min="5" max="5" width="23.375" style="7" customWidth="1"/>
    <col min="6" max="6" width="6.875" style="7" customWidth="1"/>
    <col min="7" max="7" width="11.875" style="7" bestFit="1" customWidth="1"/>
    <col min="8" max="8" width="9" style="7"/>
    <col min="9" max="9" width="0" style="7" hidden="1" customWidth="1"/>
    <col min="10" max="254" width="9" style="7"/>
    <col min="255" max="257" width="8" style="7" customWidth="1"/>
    <col min="258" max="258" width="30.125" style="7" customWidth="1"/>
    <col min="259" max="259" width="20.875" style="7" customWidth="1"/>
    <col min="260" max="260" width="21.125" style="7" customWidth="1"/>
    <col min="261" max="261" width="21" style="7" customWidth="1"/>
    <col min="262" max="262" width="0" style="7" hidden="1" customWidth="1"/>
    <col min="263" max="263" width="11.875" style="7" bestFit="1" customWidth="1"/>
    <col min="264" max="264" width="9" style="7"/>
    <col min="265" max="265" width="0" style="7" hidden="1" customWidth="1"/>
    <col min="266" max="510" width="9" style="7"/>
    <col min="511" max="513" width="8" style="7" customWidth="1"/>
    <col min="514" max="514" width="30.125" style="7" customWidth="1"/>
    <col min="515" max="515" width="20.875" style="7" customWidth="1"/>
    <col min="516" max="516" width="21.125" style="7" customWidth="1"/>
    <col min="517" max="517" width="21" style="7" customWidth="1"/>
    <col min="518" max="518" width="0" style="7" hidden="1" customWidth="1"/>
    <col min="519" max="519" width="11.875" style="7" bestFit="1" customWidth="1"/>
    <col min="520" max="520" width="9" style="7"/>
    <col min="521" max="521" width="0" style="7" hidden="1" customWidth="1"/>
    <col min="522" max="766" width="9" style="7"/>
    <col min="767" max="769" width="8" style="7" customWidth="1"/>
    <col min="770" max="770" width="30.125" style="7" customWidth="1"/>
    <col min="771" max="771" width="20.875" style="7" customWidth="1"/>
    <col min="772" max="772" width="21.125" style="7" customWidth="1"/>
    <col min="773" max="773" width="21" style="7" customWidth="1"/>
    <col min="774" max="774" width="0" style="7" hidden="1" customWidth="1"/>
    <col min="775" max="775" width="11.875" style="7" bestFit="1" customWidth="1"/>
    <col min="776" max="776" width="9" style="7"/>
    <col min="777" max="777" width="0" style="7" hidden="1" customWidth="1"/>
    <col min="778" max="1022" width="9" style="7"/>
    <col min="1023" max="1025" width="8" style="7" customWidth="1"/>
    <col min="1026" max="1026" width="30.125" style="7" customWidth="1"/>
    <col min="1027" max="1027" width="20.875" style="7" customWidth="1"/>
    <col min="1028" max="1028" width="21.125" style="7" customWidth="1"/>
    <col min="1029" max="1029" width="21" style="7" customWidth="1"/>
    <col min="1030" max="1030" width="0" style="7" hidden="1" customWidth="1"/>
    <col min="1031" max="1031" width="11.875" style="7" bestFit="1" customWidth="1"/>
    <col min="1032" max="1032" width="9" style="7"/>
    <col min="1033" max="1033" width="0" style="7" hidden="1" customWidth="1"/>
    <col min="1034" max="1278" width="9" style="7"/>
    <col min="1279" max="1281" width="8" style="7" customWidth="1"/>
    <col min="1282" max="1282" width="30.125" style="7" customWidth="1"/>
    <col min="1283" max="1283" width="20.875" style="7" customWidth="1"/>
    <col min="1284" max="1284" width="21.125" style="7" customWidth="1"/>
    <col min="1285" max="1285" width="21" style="7" customWidth="1"/>
    <col min="1286" max="1286" width="0" style="7" hidden="1" customWidth="1"/>
    <col min="1287" max="1287" width="11.875" style="7" bestFit="1" customWidth="1"/>
    <col min="1288" max="1288" width="9" style="7"/>
    <col min="1289" max="1289" width="0" style="7" hidden="1" customWidth="1"/>
    <col min="1290" max="1534" width="9" style="7"/>
    <col min="1535" max="1537" width="8" style="7" customWidth="1"/>
    <col min="1538" max="1538" width="30.125" style="7" customWidth="1"/>
    <col min="1539" max="1539" width="20.875" style="7" customWidth="1"/>
    <col min="1540" max="1540" width="21.125" style="7" customWidth="1"/>
    <col min="1541" max="1541" width="21" style="7" customWidth="1"/>
    <col min="1542" max="1542" width="0" style="7" hidden="1" customWidth="1"/>
    <col min="1543" max="1543" width="11.875" style="7" bestFit="1" customWidth="1"/>
    <col min="1544" max="1544" width="9" style="7"/>
    <col min="1545" max="1545" width="0" style="7" hidden="1" customWidth="1"/>
    <col min="1546" max="1790" width="9" style="7"/>
    <col min="1791" max="1793" width="8" style="7" customWidth="1"/>
    <col min="1794" max="1794" width="30.125" style="7" customWidth="1"/>
    <col min="1795" max="1795" width="20.875" style="7" customWidth="1"/>
    <col min="1796" max="1796" width="21.125" style="7" customWidth="1"/>
    <col min="1797" max="1797" width="21" style="7" customWidth="1"/>
    <col min="1798" max="1798" width="0" style="7" hidden="1" customWidth="1"/>
    <col min="1799" max="1799" width="11.875" style="7" bestFit="1" customWidth="1"/>
    <col min="1800" max="1800" width="9" style="7"/>
    <col min="1801" max="1801" width="0" style="7" hidden="1" customWidth="1"/>
    <col min="1802" max="2046" width="9" style="7"/>
    <col min="2047" max="2049" width="8" style="7" customWidth="1"/>
    <col min="2050" max="2050" width="30.125" style="7" customWidth="1"/>
    <col min="2051" max="2051" width="20.875" style="7" customWidth="1"/>
    <col min="2052" max="2052" width="21.125" style="7" customWidth="1"/>
    <col min="2053" max="2053" width="21" style="7" customWidth="1"/>
    <col min="2054" max="2054" width="0" style="7" hidden="1" customWidth="1"/>
    <col min="2055" max="2055" width="11.875" style="7" bestFit="1" customWidth="1"/>
    <col min="2056" max="2056" width="9" style="7"/>
    <col min="2057" max="2057" width="0" style="7" hidden="1" customWidth="1"/>
    <col min="2058" max="2302" width="9" style="7"/>
    <col min="2303" max="2305" width="8" style="7" customWidth="1"/>
    <col min="2306" max="2306" width="30.125" style="7" customWidth="1"/>
    <col min="2307" max="2307" width="20.875" style="7" customWidth="1"/>
    <col min="2308" max="2308" width="21.125" style="7" customWidth="1"/>
    <col min="2309" max="2309" width="21" style="7" customWidth="1"/>
    <col min="2310" max="2310" width="0" style="7" hidden="1" customWidth="1"/>
    <col min="2311" max="2311" width="11.875" style="7" bestFit="1" customWidth="1"/>
    <col min="2312" max="2312" width="9" style="7"/>
    <col min="2313" max="2313" width="0" style="7" hidden="1" customWidth="1"/>
    <col min="2314" max="2558" width="9" style="7"/>
    <col min="2559" max="2561" width="8" style="7" customWidth="1"/>
    <col min="2562" max="2562" width="30.125" style="7" customWidth="1"/>
    <col min="2563" max="2563" width="20.875" style="7" customWidth="1"/>
    <col min="2564" max="2564" width="21.125" style="7" customWidth="1"/>
    <col min="2565" max="2565" width="21" style="7" customWidth="1"/>
    <col min="2566" max="2566" width="0" style="7" hidden="1" customWidth="1"/>
    <col min="2567" max="2567" width="11.875" style="7" bestFit="1" customWidth="1"/>
    <col min="2568" max="2568" width="9" style="7"/>
    <col min="2569" max="2569" width="0" style="7" hidden="1" customWidth="1"/>
    <col min="2570" max="2814" width="9" style="7"/>
    <col min="2815" max="2817" width="8" style="7" customWidth="1"/>
    <col min="2818" max="2818" width="30.125" style="7" customWidth="1"/>
    <col min="2819" max="2819" width="20.875" style="7" customWidth="1"/>
    <col min="2820" max="2820" width="21.125" style="7" customWidth="1"/>
    <col min="2821" max="2821" width="21" style="7" customWidth="1"/>
    <col min="2822" max="2822" width="0" style="7" hidden="1" customWidth="1"/>
    <col min="2823" max="2823" width="11.875" style="7" bestFit="1" customWidth="1"/>
    <col min="2824" max="2824" width="9" style="7"/>
    <col min="2825" max="2825" width="0" style="7" hidden="1" customWidth="1"/>
    <col min="2826" max="3070" width="9" style="7"/>
    <col min="3071" max="3073" width="8" style="7" customWidth="1"/>
    <col min="3074" max="3074" width="30.125" style="7" customWidth="1"/>
    <col min="3075" max="3075" width="20.875" style="7" customWidth="1"/>
    <col min="3076" max="3076" width="21.125" style="7" customWidth="1"/>
    <col min="3077" max="3077" width="21" style="7" customWidth="1"/>
    <col min="3078" max="3078" width="0" style="7" hidden="1" customWidth="1"/>
    <col min="3079" max="3079" width="11.875" style="7" bestFit="1" customWidth="1"/>
    <col min="3080" max="3080" width="9" style="7"/>
    <col min="3081" max="3081" width="0" style="7" hidden="1" customWidth="1"/>
    <col min="3082" max="3326" width="9" style="7"/>
    <col min="3327" max="3329" width="8" style="7" customWidth="1"/>
    <col min="3330" max="3330" width="30.125" style="7" customWidth="1"/>
    <col min="3331" max="3331" width="20.875" style="7" customWidth="1"/>
    <col min="3332" max="3332" width="21.125" style="7" customWidth="1"/>
    <col min="3333" max="3333" width="21" style="7" customWidth="1"/>
    <col min="3334" max="3334" width="0" style="7" hidden="1" customWidth="1"/>
    <col min="3335" max="3335" width="11.875" style="7" bestFit="1" customWidth="1"/>
    <col min="3336" max="3336" width="9" style="7"/>
    <col min="3337" max="3337" width="0" style="7" hidden="1" customWidth="1"/>
    <col min="3338" max="3582" width="9" style="7"/>
    <col min="3583" max="3585" width="8" style="7" customWidth="1"/>
    <col min="3586" max="3586" width="30.125" style="7" customWidth="1"/>
    <col min="3587" max="3587" width="20.875" style="7" customWidth="1"/>
    <col min="3588" max="3588" width="21.125" style="7" customWidth="1"/>
    <col min="3589" max="3589" width="21" style="7" customWidth="1"/>
    <col min="3590" max="3590" width="0" style="7" hidden="1" customWidth="1"/>
    <col min="3591" max="3591" width="11.875" style="7" bestFit="1" customWidth="1"/>
    <col min="3592" max="3592" width="9" style="7"/>
    <col min="3593" max="3593" width="0" style="7" hidden="1" customWidth="1"/>
    <col min="3594" max="3838" width="9" style="7"/>
    <col min="3839" max="3841" width="8" style="7" customWidth="1"/>
    <col min="3842" max="3842" width="30.125" style="7" customWidth="1"/>
    <col min="3843" max="3843" width="20.875" style="7" customWidth="1"/>
    <col min="3844" max="3844" width="21.125" style="7" customWidth="1"/>
    <col min="3845" max="3845" width="21" style="7" customWidth="1"/>
    <col min="3846" max="3846" width="0" style="7" hidden="1" customWidth="1"/>
    <col min="3847" max="3847" width="11.875" style="7" bestFit="1" customWidth="1"/>
    <col min="3848" max="3848" width="9" style="7"/>
    <col min="3849" max="3849" width="0" style="7" hidden="1" customWidth="1"/>
    <col min="3850" max="4094" width="9" style="7"/>
    <col min="4095" max="4097" width="8" style="7" customWidth="1"/>
    <col min="4098" max="4098" width="30.125" style="7" customWidth="1"/>
    <col min="4099" max="4099" width="20.875" style="7" customWidth="1"/>
    <col min="4100" max="4100" width="21.125" style="7" customWidth="1"/>
    <col min="4101" max="4101" width="21" style="7" customWidth="1"/>
    <col min="4102" max="4102" width="0" style="7" hidden="1" customWidth="1"/>
    <col min="4103" max="4103" width="11.875" style="7" bestFit="1" customWidth="1"/>
    <col min="4104" max="4104" width="9" style="7"/>
    <col min="4105" max="4105" width="0" style="7" hidden="1" customWidth="1"/>
    <col min="4106" max="4350" width="9" style="7"/>
    <col min="4351" max="4353" width="8" style="7" customWidth="1"/>
    <col min="4354" max="4354" width="30.125" style="7" customWidth="1"/>
    <col min="4355" max="4355" width="20.875" style="7" customWidth="1"/>
    <col min="4356" max="4356" width="21.125" style="7" customWidth="1"/>
    <col min="4357" max="4357" width="21" style="7" customWidth="1"/>
    <col min="4358" max="4358" width="0" style="7" hidden="1" customWidth="1"/>
    <col min="4359" max="4359" width="11.875" style="7" bestFit="1" customWidth="1"/>
    <col min="4360" max="4360" width="9" style="7"/>
    <col min="4361" max="4361" width="0" style="7" hidden="1" customWidth="1"/>
    <col min="4362" max="4606" width="9" style="7"/>
    <col min="4607" max="4609" width="8" style="7" customWidth="1"/>
    <col min="4610" max="4610" width="30.125" style="7" customWidth="1"/>
    <col min="4611" max="4611" width="20.875" style="7" customWidth="1"/>
    <col min="4612" max="4612" width="21.125" style="7" customWidth="1"/>
    <col min="4613" max="4613" width="21" style="7" customWidth="1"/>
    <col min="4614" max="4614" width="0" style="7" hidden="1" customWidth="1"/>
    <col min="4615" max="4615" width="11.875" style="7" bestFit="1" customWidth="1"/>
    <col min="4616" max="4616" width="9" style="7"/>
    <col min="4617" max="4617" width="0" style="7" hidden="1" customWidth="1"/>
    <col min="4618" max="4862" width="9" style="7"/>
    <col min="4863" max="4865" width="8" style="7" customWidth="1"/>
    <col min="4866" max="4866" width="30.125" style="7" customWidth="1"/>
    <col min="4867" max="4867" width="20.875" style="7" customWidth="1"/>
    <col min="4868" max="4868" width="21.125" style="7" customWidth="1"/>
    <col min="4869" max="4869" width="21" style="7" customWidth="1"/>
    <col min="4870" max="4870" width="0" style="7" hidden="1" customWidth="1"/>
    <col min="4871" max="4871" width="11.875" style="7" bestFit="1" customWidth="1"/>
    <col min="4872" max="4872" width="9" style="7"/>
    <col min="4873" max="4873" width="0" style="7" hidden="1" customWidth="1"/>
    <col min="4874" max="5118" width="9" style="7"/>
    <col min="5119" max="5121" width="8" style="7" customWidth="1"/>
    <col min="5122" max="5122" width="30.125" style="7" customWidth="1"/>
    <col min="5123" max="5123" width="20.875" style="7" customWidth="1"/>
    <col min="5124" max="5124" width="21.125" style="7" customWidth="1"/>
    <col min="5125" max="5125" width="21" style="7" customWidth="1"/>
    <col min="5126" max="5126" width="0" style="7" hidden="1" customWidth="1"/>
    <col min="5127" max="5127" width="11.875" style="7" bestFit="1" customWidth="1"/>
    <col min="5128" max="5128" width="9" style="7"/>
    <col min="5129" max="5129" width="0" style="7" hidden="1" customWidth="1"/>
    <col min="5130" max="5374" width="9" style="7"/>
    <col min="5375" max="5377" width="8" style="7" customWidth="1"/>
    <col min="5378" max="5378" width="30.125" style="7" customWidth="1"/>
    <col min="5379" max="5379" width="20.875" style="7" customWidth="1"/>
    <col min="5380" max="5380" width="21.125" style="7" customWidth="1"/>
    <col min="5381" max="5381" width="21" style="7" customWidth="1"/>
    <col min="5382" max="5382" width="0" style="7" hidden="1" customWidth="1"/>
    <col min="5383" max="5383" width="11.875" style="7" bestFit="1" customWidth="1"/>
    <col min="5384" max="5384" width="9" style="7"/>
    <col min="5385" max="5385" width="0" style="7" hidden="1" customWidth="1"/>
    <col min="5386" max="5630" width="9" style="7"/>
    <col min="5631" max="5633" width="8" style="7" customWidth="1"/>
    <col min="5634" max="5634" width="30.125" style="7" customWidth="1"/>
    <col min="5635" max="5635" width="20.875" style="7" customWidth="1"/>
    <col min="5636" max="5636" width="21.125" style="7" customWidth="1"/>
    <col min="5637" max="5637" width="21" style="7" customWidth="1"/>
    <col min="5638" max="5638" width="0" style="7" hidden="1" customWidth="1"/>
    <col min="5639" max="5639" width="11.875" style="7" bestFit="1" customWidth="1"/>
    <col min="5640" max="5640" width="9" style="7"/>
    <col min="5641" max="5641" width="0" style="7" hidden="1" customWidth="1"/>
    <col min="5642" max="5886" width="9" style="7"/>
    <col min="5887" max="5889" width="8" style="7" customWidth="1"/>
    <col min="5890" max="5890" width="30.125" style="7" customWidth="1"/>
    <col min="5891" max="5891" width="20.875" style="7" customWidth="1"/>
    <col min="5892" max="5892" width="21.125" style="7" customWidth="1"/>
    <col min="5893" max="5893" width="21" style="7" customWidth="1"/>
    <col min="5894" max="5894" width="0" style="7" hidden="1" customWidth="1"/>
    <col min="5895" max="5895" width="11.875" style="7" bestFit="1" customWidth="1"/>
    <col min="5896" max="5896" width="9" style="7"/>
    <col min="5897" max="5897" width="0" style="7" hidden="1" customWidth="1"/>
    <col min="5898" max="6142" width="9" style="7"/>
    <col min="6143" max="6145" width="8" style="7" customWidth="1"/>
    <col min="6146" max="6146" width="30.125" style="7" customWidth="1"/>
    <col min="6147" max="6147" width="20.875" style="7" customWidth="1"/>
    <col min="6148" max="6148" width="21.125" style="7" customWidth="1"/>
    <col min="6149" max="6149" width="21" style="7" customWidth="1"/>
    <col min="6150" max="6150" width="0" style="7" hidden="1" customWidth="1"/>
    <col min="6151" max="6151" width="11.875" style="7" bestFit="1" customWidth="1"/>
    <col min="6152" max="6152" width="9" style="7"/>
    <col min="6153" max="6153" width="0" style="7" hidden="1" customWidth="1"/>
    <col min="6154" max="6398" width="9" style="7"/>
    <col min="6399" max="6401" width="8" style="7" customWidth="1"/>
    <col min="6402" max="6402" width="30.125" style="7" customWidth="1"/>
    <col min="6403" max="6403" width="20.875" style="7" customWidth="1"/>
    <col min="6404" max="6404" width="21.125" style="7" customWidth="1"/>
    <col min="6405" max="6405" width="21" style="7" customWidth="1"/>
    <col min="6406" max="6406" width="0" style="7" hidden="1" customWidth="1"/>
    <col min="6407" max="6407" width="11.875" style="7" bestFit="1" customWidth="1"/>
    <col min="6408" max="6408" width="9" style="7"/>
    <col min="6409" max="6409" width="0" style="7" hidden="1" customWidth="1"/>
    <col min="6410" max="6654" width="9" style="7"/>
    <col min="6655" max="6657" width="8" style="7" customWidth="1"/>
    <col min="6658" max="6658" width="30.125" style="7" customWidth="1"/>
    <col min="6659" max="6659" width="20.875" style="7" customWidth="1"/>
    <col min="6660" max="6660" width="21.125" style="7" customWidth="1"/>
    <col min="6661" max="6661" width="21" style="7" customWidth="1"/>
    <col min="6662" max="6662" width="0" style="7" hidden="1" customWidth="1"/>
    <col min="6663" max="6663" width="11.875" style="7" bestFit="1" customWidth="1"/>
    <col min="6664" max="6664" width="9" style="7"/>
    <col min="6665" max="6665" width="0" style="7" hidden="1" customWidth="1"/>
    <col min="6666" max="6910" width="9" style="7"/>
    <col min="6911" max="6913" width="8" style="7" customWidth="1"/>
    <col min="6914" max="6914" width="30.125" style="7" customWidth="1"/>
    <col min="6915" max="6915" width="20.875" style="7" customWidth="1"/>
    <col min="6916" max="6916" width="21.125" style="7" customWidth="1"/>
    <col min="6917" max="6917" width="21" style="7" customWidth="1"/>
    <col min="6918" max="6918" width="0" style="7" hidden="1" customWidth="1"/>
    <col min="6919" max="6919" width="11.875" style="7" bestFit="1" customWidth="1"/>
    <col min="6920" max="6920" width="9" style="7"/>
    <col min="6921" max="6921" width="0" style="7" hidden="1" customWidth="1"/>
    <col min="6922" max="7166" width="9" style="7"/>
    <col min="7167" max="7169" width="8" style="7" customWidth="1"/>
    <col min="7170" max="7170" width="30.125" style="7" customWidth="1"/>
    <col min="7171" max="7171" width="20.875" style="7" customWidth="1"/>
    <col min="7172" max="7172" width="21.125" style="7" customWidth="1"/>
    <col min="7173" max="7173" width="21" style="7" customWidth="1"/>
    <col min="7174" max="7174" width="0" style="7" hidden="1" customWidth="1"/>
    <col min="7175" max="7175" width="11.875" style="7" bestFit="1" customWidth="1"/>
    <col min="7176" max="7176" width="9" style="7"/>
    <col min="7177" max="7177" width="0" style="7" hidden="1" customWidth="1"/>
    <col min="7178" max="7422" width="9" style="7"/>
    <col min="7423" max="7425" width="8" style="7" customWidth="1"/>
    <col min="7426" max="7426" width="30.125" style="7" customWidth="1"/>
    <col min="7427" max="7427" width="20.875" style="7" customWidth="1"/>
    <col min="7428" max="7428" width="21.125" style="7" customWidth="1"/>
    <col min="7429" max="7429" width="21" style="7" customWidth="1"/>
    <col min="7430" max="7430" width="0" style="7" hidden="1" customWidth="1"/>
    <col min="7431" max="7431" width="11.875" style="7" bestFit="1" customWidth="1"/>
    <col min="7432" max="7432" width="9" style="7"/>
    <col min="7433" max="7433" width="0" style="7" hidden="1" customWidth="1"/>
    <col min="7434" max="7678" width="9" style="7"/>
    <col min="7679" max="7681" width="8" style="7" customWidth="1"/>
    <col min="7682" max="7682" width="30.125" style="7" customWidth="1"/>
    <col min="7683" max="7683" width="20.875" style="7" customWidth="1"/>
    <col min="7684" max="7684" width="21.125" style="7" customWidth="1"/>
    <col min="7685" max="7685" width="21" style="7" customWidth="1"/>
    <col min="7686" max="7686" width="0" style="7" hidden="1" customWidth="1"/>
    <col min="7687" max="7687" width="11.875" style="7" bestFit="1" customWidth="1"/>
    <col min="7688" max="7688" width="9" style="7"/>
    <col min="7689" max="7689" width="0" style="7" hidden="1" customWidth="1"/>
    <col min="7690" max="7934" width="9" style="7"/>
    <col min="7935" max="7937" width="8" style="7" customWidth="1"/>
    <col min="7938" max="7938" width="30.125" style="7" customWidth="1"/>
    <col min="7939" max="7939" width="20.875" style="7" customWidth="1"/>
    <col min="7940" max="7940" width="21.125" style="7" customWidth="1"/>
    <col min="7941" max="7941" width="21" style="7" customWidth="1"/>
    <col min="7942" max="7942" width="0" style="7" hidden="1" customWidth="1"/>
    <col min="7943" max="7943" width="11.875" style="7" bestFit="1" customWidth="1"/>
    <col min="7944" max="7944" width="9" style="7"/>
    <col min="7945" max="7945" width="0" style="7" hidden="1" customWidth="1"/>
    <col min="7946" max="8190" width="9" style="7"/>
    <col min="8191" max="8193" width="8" style="7" customWidth="1"/>
    <col min="8194" max="8194" width="30.125" style="7" customWidth="1"/>
    <col min="8195" max="8195" width="20.875" style="7" customWidth="1"/>
    <col min="8196" max="8196" width="21.125" style="7" customWidth="1"/>
    <col min="8197" max="8197" width="21" style="7" customWidth="1"/>
    <col min="8198" max="8198" width="0" style="7" hidden="1" customWidth="1"/>
    <col min="8199" max="8199" width="11.875" style="7" bestFit="1" customWidth="1"/>
    <col min="8200" max="8200" width="9" style="7"/>
    <col min="8201" max="8201" width="0" style="7" hidden="1" customWidth="1"/>
    <col min="8202" max="8446" width="9" style="7"/>
    <col min="8447" max="8449" width="8" style="7" customWidth="1"/>
    <col min="8450" max="8450" width="30.125" style="7" customWidth="1"/>
    <col min="8451" max="8451" width="20.875" style="7" customWidth="1"/>
    <col min="8452" max="8452" width="21.125" style="7" customWidth="1"/>
    <col min="8453" max="8453" width="21" style="7" customWidth="1"/>
    <col min="8454" max="8454" width="0" style="7" hidden="1" customWidth="1"/>
    <col min="8455" max="8455" width="11.875" style="7" bestFit="1" customWidth="1"/>
    <col min="8456" max="8456" width="9" style="7"/>
    <col min="8457" max="8457" width="0" style="7" hidden="1" customWidth="1"/>
    <col min="8458" max="8702" width="9" style="7"/>
    <col min="8703" max="8705" width="8" style="7" customWidth="1"/>
    <col min="8706" max="8706" width="30.125" style="7" customWidth="1"/>
    <col min="8707" max="8707" width="20.875" style="7" customWidth="1"/>
    <col min="8708" max="8708" width="21.125" style="7" customWidth="1"/>
    <col min="8709" max="8709" width="21" style="7" customWidth="1"/>
    <col min="8710" max="8710" width="0" style="7" hidden="1" customWidth="1"/>
    <col min="8711" max="8711" width="11.875" style="7" bestFit="1" customWidth="1"/>
    <col min="8712" max="8712" width="9" style="7"/>
    <col min="8713" max="8713" width="0" style="7" hidden="1" customWidth="1"/>
    <col min="8714" max="8958" width="9" style="7"/>
    <col min="8959" max="8961" width="8" style="7" customWidth="1"/>
    <col min="8962" max="8962" width="30.125" style="7" customWidth="1"/>
    <col min="8963" max="8963" width="20.875" style="7" customWidth="1"/>
    <col min="8964" max="8964" width="21.125" style="7" customWidth="1"/>
    <col min="8965" max="8965" width="21" style="7" customWidth="1"/>
    <col min="8966" max="8966" width="0" style="7" hidden="1" customWidth="1"/>
    <col min="8967" max="8967" width="11.875" style="7" bestFit="1" customWidth="1"/>
    <col min="8968" max="8968" width="9" style="7"/>
    <col min="8969" max="8969" width="0" style="7" hidden="1" customWidth="1"/>
    <col min="8970" max="9214" width="9" style="7"/>
    <col min="9215" max="9217" width="8" style="7" customWidth="1"/>
    <col min="9218" max="9218" width="30.125" style="7" customWidth="1"/>
    <col min="9219" max="9219" width="20.875" style="7" customWidth="1"/>
    <col min="9220" max="9220" width="21.125" style="7" customWidth="1"/>
    <col min="9221" max="9221" width="21" style="7" customWidth="1"/>
    <col min="9222" max="9222" width="0" style="7" hidden="1" customWidth="1"/>
    <col min="9223" max="9223" width="11.875" style="7" bestFit="1" customWidth="1"/>
    <col min="9224" max="9224" width="9" style="7"/>
    <col min="9225" max="9225" width="0" style="7" hidden="1" customWidth="1"/>
    <col min="9226" max="9470" width="9" style="7"/>
    <col min="9471" max="9473" width="8" style="7" customWidth="1"/>
    <col min="9474" max="9474" width="30.125" style="7" customWidth="1"/>
    <col min="9475" max="9475" width="20.875" style="7" customWidth="1"/>
    <col min="9476" max="9476" width="21.125" style="7" customWidth="1"/>
    <col min="9477" max="9477" width="21" style="7" customWidth="1"/>
    <col min="9478" max="9478" width="0" style="7" hidden="1" customWidth="1"/>
    <col min="9479" max="9479" width="11.875" style="7" bestFit="1" customWidth="1"/>
    <col min="9480" max="9480" width="9" style="7"/>
    <col min="9481" max="9481" width="0" style="7" hidden="1" customWidth="1"/>
    <col min="9482" max="9726" width="9" style="7"/>
    <col min="9727" max="9729" width="8" style="7" customWidth="1"/>
    <col min="9730" max="9730" width="30.125" style="7" customWidth="1"/>
    <col min="9731" max="9731" width="20.875" style="7" customWidth="1"/>
    <col min="9732" max="9732" width="21.125" style="7" customWidth="1"/>
    <col min="9733" max="9733" width="21" style="7" customWidth="1"/>
    <col min="9734" max="9734" width="0" style="7" hidden="1" customWidth="1"/>
    <col min="9735" max="9735" width="11.875" style="7" bestFit="1" customWidth="1"/>
    <col min="9736" max="9736" width="9" style="7"/>
    <col min="9737" max="9737" width="0" style="7" hidden="1" customWidth="1"/>
    <col min="9738" max="9982" width="9" style="7"/>
    <col min="9983" max="9985" width="8" style="7" customWidth="1"/>
    <col min="9986" max="9986" width="30.125" style="7" customWidth="1"/>
    <col min="9987" max="9987" width="20.875" style="7" customWidth="1"/>
    <col min="9988" max="9988" width="21.125" style="7" customWidth="1"/>
    <col min="9989" max="9989" width="21" style="7" customWidth="1"/>
    <col min="9990" max="9990" width="0" style="7" hidden="1" customWidth="1"/>
    <col min="9991" max="9991" width="11.875" style="7" bestFit="1" customWidth="1"/>
    <col min="9992" max="9992" width="9" style="7"/>
    <col min="9993" max="9993" width="0" style="7" hidden="1" customWidth="1"/>
    <col min="9994" max="10238" width="9" style="7"/>
    <col min="10239" max="10241" width="8" style="7" customWidth="1"/>
    <col min="10242" max="10242" width="30.125" style="7" customWidth="1"/>
    <col min="10243" max="10243" width="20.875" style="7" customWidth="1"/>
    <col min="10244" max="10244" width="21.125" style="7" customWidth="1"/>
    <col min="10245" max="10245" width="21" style="7" customWidth="1"/>
    <col min="10246" max="10246" width="0" style="7" hidden="1" customWidth="1"/>
    <col min="10247" max="10247" width="11.875" style="7" bestFit="1" customWidth="1"/>
    <col min="10248" max="10248" width="9" style="7"/>
    <col min="10249" max="10249" width="0" style="7" hidden="1" customWidth="1"/>
    <col min="10250" max="10494" width="9" style="7"/>
    <col min="10495" max="10497" width="8" style="7" customWidth="1"/>
    <col min="10498" max="10498" width="30.125" style="7" customWidth="1"/>
    <col min="10499" max="10499" width="20.875" style="7" customWidth="1"/>
    <col min="10500" max="10500" width="21.125" style="7" customWidth="1"/>
    <col min="10501" max="10501" width="21" style="7" customWidth="1"/>
    <col min="10502" max="10502" width="0" style="7" hidden="1" customWidth="1"/>
    <col min="10503" max="10503" width="11.875" style="7" bestFit="1" customWidth="1"/>
    <col min="10504" max="10504" width="9" style="7"/>
    <col min="10505" max="10505" width="0" style="7" hidden="1" customWidth="1"/>
    <col min="10506" max="10750" width="9" style="7"/>
    <col min="10751" max="10753" width="8" style="7" customWidth="1"/>
    <col min="10754" max="10754" width="30.125" style="7" customWidth="1"/>
    <col min="10755" max="10755" width="20.875" style="7" customWidth="1"/>
    <col min="10756" max="10756" width="21.125" style="7" customWidth="1"/>
    <col min="10757" max="10757" width="21" style="7" customWidth="1"/>
    <col min="10758" max="10758" width="0" style="7" hidden="1" customWidth="1"/>
    <col min="10759" max="10759" width="11.875" style="7" bestFit="1" customWidth="1"/>
    <col min="10760" max="10760" width="9" style="7"/>
    <col min="10761" max="10761" width="0" style="7" hidden="1" customWidth="1"/>
    <col min="10762" max="11006" width="9" style="7"/>
    <col min="11007" max="11009" width="8" style="7" customWidth="1"/>
    <col min="11010" max="11010" width="30.125" style="7" customWidth="1"/>
    <col min="11011" max="11011" width="20.875" style="7" customWidth="1"/>
    <col min="11012" max="11012" width="21.125" style="7" customWidth="1"/>
    <col min="11013" max="11013" width="21" style="7" customWidth="1"/>
    <col min="11014" max="11014" width="0" style="7" hidden="1" customWidth="1"/>
    <col min="11015" max="11015" width="11.875" style="7" bestFit="1" customWidth="1"/>
    <col min="11016" max="11016" width="9" style="7"/>
    <col min="11017" max="11017" width="0" style="7" hidden="1" customWidth="1"/>
    <col min="11018" max="11262" width="9" style="7"/>
    <col min="11263" max="11265" width="8" style="7" customWidth="1"/>
    <col min="11266" max="11266" width="30.125" style="7" customWidth="1"/>
    <col min="11267" max="11267" width="20.875" style="7" customWidth="1"/>
    <col min="11268" max="11268" width="21.125" style="7" customWidth="1"/>
    <col min="11269" max="11269" width="21" style="7" customWidth="1"/>
    <col min="11270" max="11270" width="0" style="7" hidden="1" customWidth="1"/>
    <col min="11271" max="11271" width="11.875" style="7" bestFit="1" customWidth="1"/>
    <col min="11272" max="11272" width="9" style="7"/>
    <col min="11273" max="11273" width="0" style="7" hidden="1" customWidth="1"/>
    <col min="11274" max="11518" width="9" style="7"/>
    <col min="11519" max="11521" width="8" style="7" customWidth="1"/>
    <col min="11522" max="11522" width="30.125" style="7" customWidth="1"/>
    <col min="11523" max="11523" width="20.875" style="7" customWidth="1"/>
    <col min="11524" max="11524" width="21.125" style="7" customWidth="1"/>
    <col min="11525" max="11525" width="21" style="7" customWidth="1"/>
    <col min="11526" max="11526" width="0" style="7" hidden="1" customWidth="1"/>
    <col min="11527" max="11527" width="11.875" style="7" bestFit="1" customWidth="1"/>
    <col min="11528" max="11528" width="9" style="7"/>
    <col min="11529" max="11529" width="0" style="7" hidden="1" customWidth="1"/>
    <col min="11530" max="11774" width="9" style="7"/>
    <col min="11775" max="11777" width="8" style="7" customWidth="1"/>
    <col min="11778" max="11778" width="30.125" style="7" customWidth="1"/>
    <col min="11779" max="11779" width="20.875" style="7" customWidth="1"/>
    <col min="11780" max="11780" width="21.125" style="7" customWidth="1"/>
    <col min="11781" max="11781" width="21" style="7" customWidth="1"/>
    <col min="11782" max="11782" width="0" style="7" hidden="1" customWidth="1"/>
    <col min="11783" max="11783" width="11.875" style="7" bestFit="1" customWidth="1"/>
    <col min="11784" max="11784" width="9" style="7"/>
    <col min="11785" max="11785" width="0" style="7" hidden="1" customWidth="1"/>
    <col min="11786" max="12030" width="9" style="7"/>
    <col min="12031" max="12033" width="8" style="7" customWidth="1"/>
    <col min="12034" max="12034" width="30.125" style="7" customWidth="1"/>
    <col min="12035" max="12035" width="20.875" style="7" customWidth="1"/>
    <col min="12036" max="12036" width="21.125" style="7" customWidth="1"/>
    <col min="12037" max="12037" width="21" style="7" customWidth="1"/>
    <col min="12038" max="12038" width="0" style="7" hidden="1" customWidth="1"/>
    <col min="12039" max="12039" width="11.875" style="7" bestFit="1" customWidth="1"/>
    <col min="12040" max="12040" width="9" style="7"/>
    <col min="12041" max="12041" width="0" style="7" hidden="1" customWidth="1"/>
    <col min="12042" max="12286" width="9" style="7"/>
    <col min="12287" max="12289" width="8" style="7" customWidth="1"/>
    <col min="12290" max="12290" width="30.125" style="7" customWidth="1"/>
    <col min="12291" max="12291" width="20.875" style="7" customWidth="1"/>
    <col min="12292" max="12292" width="21.125" style="7" customWidth="1"/>
    <col min="12293" max="12293" width="21" style="7" customWidth="1"/>
    <col min="12294" max="12294" width="0" style="7" hidden="1" customWidth="1"/>
    <col min="12295" max="12295" width="11.875" style="7" bestFit="1" customWidth="1"/>
    <col min="12296" max="12296" width="9" style="7"/>
    <col min="12297" max="12297" width="0" style="7" hidden="1" customWidth="1"/>
    <col min="12298" max="12542" width="9" style="7"/>
    <col min="12543" max="12545" width="8" style="7" customWidth="1"/>
    <col min="12546" max="12546" width="30.125" style="7" customWidth="1"/>
    <col min="12547" max="12547" width="20.875" style="7" customWidth="1"/>
    <col min="12548" max="12548" width="21.125" style="7" customWidth="1"/>
    <col min="12549" max="12549" width="21" style="7" customWidth="1"/>
    <col min="12550" max="12550" width="0" style="7" hidden="1" customWidth="1"/>
    <col min="12551" max="12551" width="11.875" style="7" bestFit="1" customWidth="1"/>
    <col min="12552" max="12552" width="9" style="7"/>
    <col min="12553" max="12553" width="0" style="7" hidden="1" customWidth="1"/>
    <col min="12554" max="12798" width="9" style="7"/>
    <col min="12799" max="12801" width="8" style="7" customWidth="1"/>
    <col min="12802" max="12802" width="30.125" style="7" customWidth="1"/>
    <col min="12803" max="12803" width="20.875" style="7" customWidth="1"/>
    <col min="12804" max="12804" width="21.125" style="7" customWidth="1"/>
    <col min="12805" max="12805" width="21" style="7" customWidth="1"/>
    <col min="12806" max="12806" width="0" style="7" hidden="1" customWidth="1"/>
    <col min="12807" max="12807" width="11.875" style="7" bestFit="1" customWidth="1"/>
    <col min="12808" max="12808" width="9" style="7"/>
    <col min="12809" max="12809" width="0" style="7" hidden="1" customWidth="1"/>
    <col min="12810" max="13054" width="9" style="7"/>
    <col min="13055" max="13057" width="8" style="7" customWidth="1"/>
    <col min="13058" max="13058" width="30.125" style="7" customWidth="1"/>
    <col min="13059" max="13059" width="20.875" style="7" customWidth="1"/>
    <col min="13060" max="13060" width="21.125" style="7" customWidth="1"/>
    <col min="13061" max="13061" width="21" style="7" customWidth="1"/>
    <col min="13062" max="13062" width="0" style="7" hidden="1" customWidth="1"/>
    <col min="13063" max="13063" width="11.875" style="7" bestFit="1" customWidth="1"/>
    <col min="13064" max="13064" width="9" style="7"/>
    <col min="13065" max="13065" width="0" style="7" hidden="1" customWidth="1"/>
    <col min="13066" max="13310" width="9" style="7"/>
    <col min="13311" max="13313" width="8" style="7" customWidth="1"/>
    <col min="13314" max="13314" width="30.125" style="7" customWidth="1"/>
    <col min="13315" max="13315" width="20.875" style="7" customWidth="1"/>
    <col min="13316" max="13316" width="21.125" style="7" customWidth="1"/>
    <col min="13317" max="13317" width="21" style="7" customWidth="1"/>
    <col min="13318" max="13318" width="0" style="7" hidden="1" customWidth="1"/>
    <col min="13319" max="13319" width="11.875" style="7" bestFit="1" customWidth="1"/>
    <col min="13320" max="13320" width="9" style="7"/>
    <col min="13321" max="13321" width="0" style="7" hidden="1" customWidth="1"/>
    <col min="13322" max="13566" width="9" style="7"/>
    <col min="13567" max="13569" width="8" style="7" customWidth="1"/>
    <col min="13570" max="13570" width="30.125" style="7" customWidth="1"/>
    <col min="13571" max="13571" width="20.875" style="7" customWidth="1"/>
    <col min="13572" max="13572" width="21.125" style="7" customWidth="1"/>
    <col min="13573" max="13573" width="21" style="7" customWidth="1"/>
    <col min="13574" max="13574" width="0" style="7" hidden="1" customWidth="1"/>
    <col min="13575" max="13575" width="11.875" style="7" bestFit="1" customWidth="1"/>
    <col min="13576" max="13576" width="9" style="7"/>
    <col min="13577" max="13577" width="0" style="7" hidden="1" customWidth="1"/>
    <col min="13578" max="13822" width="9" style="7"/>
    <col min="13823" max="13825" width="8" style="7" customWidth="1"/>
    <col min="13826" max="13826" width="30.125" style="7" customWidth="1"/>
    <col min="13827" max="13827" width="20.875" style="7" customWidth="1"/>
    <col min="13828" max="13828" width="21.125" style="7" customWidth="1"/>
    <col min="13829" max="13829" width="21" style="7" customWidth="1"/>
    <col min="13830" max="13830" width="0" style="7" hidden="1" customWidth="1"/>
    <col min="13831" max="13831" width="11.875" style="7" bestFit="1" customWidth="1"/>
    <col min="13832" max="13832" width="9" style="7"/>
    <col min="13833" max="13833" width="0" style="7" hidden="1" customWidth="1"/>
    <col min="13834" max="14078" width="9" style="7"/>
    <col min="14079" max="14081" width="8" style="7" customWidth="1"/>
    <col min="14082" max="14082" width="30.125" style="7" customWidth="1"/>
    <col min="14083" max="14083" width="20.875" style="7" customWidth="1"/>
    <col min="14084" max="14084" width="21.125" style="7" customWidth="1"/>
    <col min="14085" max="14085" width="21" style="7" customWidth="1"/>
    <col min="14086" max="14086" width="0" style="7" hidden="1" customWidth="1"/>
    <col min="14087" max="14087" width="11.875" style="7" bestFit="1" customWidth="1"/>
    <col min="14088" max="14088" width="9" style="7"/>
    <col min="14089" max="14089" width="0" style="7" hidden="1" customWidth="1"/>
    <col min="14090" max="14334" width="9" style="7"/>
    <col min="14335" max="14337" width="8" style="7" customWidth="1"/>
    <col min="14338" max="14338" width="30.125" style="7" customWidth="1"/>
    <col min="14339" max="14339" width="20.875" style="7" customWidth="1"/>
    <col min="14340" max="14340" width="21.125" style="7" customWidth="1"/>
    <col min="14341" max="14341" width="21" style="7" customWidth="1"/>
    <col min="14342" max="14342" width="0" style="7" hidden="1" customWidth="1"/>
    <col min="14343" max="14343" width="11.875" style="7" bestFit="1" customWidth="1"/>
    <col min="14344" max="14344" width="9" style="7"/>
    <col min="14345" max="14345" width="0" style="7" hidden="1" customWidth="1"/>
    <col min="14346" max="14590" width="9" style="7"/>
    <col min="14591" max="14593" width="8" style="7" customWidth="1"/>
    <col min="14594" max="14594" width="30.125" style="7" customWidth="1"/>
    <col min="14595" max="14595" width="20.875" style="7" customWidth="1"/>
    <col min="14596" max="14596" width="21.125" style="7" customWidth="1"/>
    <col min="14597" max="14597" width="21" style="7" customWidth="1"/>
    <col min="14598" max="14598" width="0" style="7" hidden="1" customWidth="1"/>
    <col min="14599" max="14599" width="11.875" style="7" bestFit="1" customWidth="1"/>
    <col min="14600" max="14600" width="9" style="7"/>
    <col min="14601" max="14601" width="0" style="7" hidden="1" customWidth="1"/>
    <col min="14602" max="14846" width="9" style="7"/>
    <col min="14847" max="14849" width="8" style="7" customWidth="1"/>
    <col min="14850" max="14850" width="30.125" style="7" customWidth="1"/>
    <col min="14851" max="14851" width="20.875" style="7" customWidth="1"/>
    <col min="14852" max="14852" width="21.125" style="7" customWidth="1"/>
    <col min="14853" max="14853" width="21" style="7" customWidth="1"/>
    <col min="14854" max="14854" width="0" style="7" hidden="1" customWidth="1"/>
    <col min="14855" max="14855" width="11.875" style="7" bestFit="1" customWidth="1"/>
    <col min="14856" max="14856" width="9" style="7"/>
    <col min="14857" max="14857" width="0" style="7" hidden="1" customWidth="1"/>
    <col min="14858" max="15102" width="9" style="7"/>
    <col min="15103" max="15105" width="8" style="7" customWidth="1"/>
    <col min="15106" max="15106" width="30.125" style="7" customWidth="1"/>
    <col min="15107" max="15107" width="20.875" style="7" customWidth="1"/>
    <col min="15108" max="15108" width="21.125" style="7" customWidth="1"/>
    <col min="15109" max="15109" width="21" style="7" customWidth="1"/>
    <col min="15110" max="15110" width="0" style="7" hidden="1" customWidth="1"/>
    <col min="15111" max="15111" width="11.875" style="7" bestFit="1" customWidth="1"/>
    <col min="15112" max="15112" width="9" style="7"/>
    <col min="15113" max="15113" width="0" style="7" hidden="1" customWidth="1"/>
    <col min="15114" max="15358" width="9" style="7"/>
    <col min="15359" max="15361" width="8" style="7" customWidth="1"/>
    <col min="15362" max="15362" width="30.125" style="7" customWidth="1"/>
    <col min="15363" max="15363" width="20.875" style="7" customWidth="1"/>
    <col min="15364" max="15364" width="21.125" style="7" customWidth="1"/>
    <col min="15365" max="15365" width="21" style="7" customWidth="1"/>
    <col min="15366" max="15366" width="0" style="7" hidden="1" customWidth="1"/>
    <col min="15367" max="15367" width="11.875" style="7" bestFit="1" customWidth="1"/>
    <col min="15368" max="15368" width="9" style="7"/>
    <col min="15369" max="15369" width="0" style="7" hidden="1" customWidth="1"/>
    <col min="15370" max="15614" width="9" style="7"/>
    <col min="15615" max="15617" width="8" style="7" customWidth="1"/>
    <col min="15618" max="15618" width="30.125" style="7" customWidth="1"/>
    <col min="15619" max="15619" width="20.875" style="7" customWidth="1"/>
    <col min="15620" max="15620" width="21.125" style="7" customWidth="1"/>
    <col min="15621" max="15621" width="21" style="7" customWidth="1"/>
    <col min="15622" max="15622" width="0" style="7" hidden="1" customWidth="1"/>
    <col min="15623" max="15623" width="11.875" style="7" bestFit="1" customWidth="1"/>
    <col min="15624" max="15624" width="9" style="7"/>
    <col min="15625" max="15625" width="0" style="7" hidden="1" customWidth="1"/>
    <col min="15626" max="15870" width="9" style="7"/>
    <col min="15871" max="15873" width="8" style="7" customWidth="1"/>
    <col min="15874" max="15874" width="30.125" style="7" customWidth="1"/>
    <col min="15875" max="15875" width="20.875" style="7" customWidth="1"/>
    <col min="15876" max="15876" width="21.125" style="7" customWidth="1"/>
    <col min="15877" max="15877" width="21" style="7" customWidth="1"/>
    <col min="15878" max="15878" width="0" style="7" hidden="1" customWidth="1"/>
    <col min="15879" max="15879" width="11.875" style="7" bestFit="1" customWidth="1"/>
    <col min="15880" max="15880" width="9" style="7"/>
    <col min="15881" max="15881" width="0" style="7" hidden="1" customWidth="1"/>
    <col min="15882" max="16126" width="9" style="7"/>
    <col min="16127" max="16129" width="8" style="7" customWidth="1"/>
    <col min="16130" max="16130" width="30.125" style="7" customWidth="1"/>
    <col min="16131" max="16131" width="20.875" style="7" customWidth="1"/>
    <col min="16132" max="16132" width="21.125" style="7" customWidth="1"/>
    <col min="16133" max="16133" width="21" style="7" customWidth="1"/>
    <col min="16134" max="16134" width="0" style="7" hidden="1" customWidth="1"/>
    <col min="16135" max="16135" width="11.875" style="7" bestFit="1" customWidth="1"/>
    <col min="16136" max="16136" width="9" style="7"/>
    <col min="16137" max="16137" width="0" style="7" hidden="1" customWidth="1"/>
    <col min="16138" max="16384" width="9" style="7"/>
  </cols>
  <sheetData>
    <row r="1" spans="1:8">
      <c r="A1" s="253"/>
      <c r="B1" s="254"/>
      <c r="C1" s="254"/>
      <c r="D1" s="254"/>
      <c r="E1" s="255"/>
    </row>
    <row r="2" spans="1:8" ht="22.5" customHeight="1">
      <c r="A2" s="256"/>
      <c r="B2" s="257"/>
      <c r="C2" s="257"/>
      <c r="D2" s="257"/>
      <c r="E2" s="258"/>
    </row>
    <row r="3" spans="1:8" ht="51" customHeight="1">
      <c r="A3" s="259" t="s">
        <v>134</v>
      </c>
      <c r="B3" s="260"/>
      <c r="C3" s="260"/>
      <c r="D3" s="260"/>
      <c r="E3" s="261"/>
      <c r="F3" s="8"/>
      <c r="G3" s="8"/>
      <c r="H3" s="8"/>
    </row>
    <row r="4" spans="1:8" ht="48.75" customHeight="1">
      <c r="A4" s="247" t="s">
        <v>708</v>
      </c>
      <c r="B4" s="248"/>
      <c r="C4" s="248"/>
      <c r="D4" s="243" t="s">
        <v>709</v>
      </c>
      <c r="E4" s="244"/>
    </row>
    <row r="5" spans="1:8" ht="16.5" customHeight="1">
      <c r="A5" s="249"/>
      <c r="B5" s="250"/>
      <c r="C5" s="250"/>
      <c r="D5" s="245" t="s">
        <v>131</v>
      </c>
      <c r="E5" s="20" t="s">
        <v>132</v>
      </c>
    </row>
    <row r="6" spans="1:8" ht="13.5" customHeight="1">
      <c r="A6" s="251"/>
      <c r="B6" s="252"/>
      <c r="C6" s="252"/>
      <c r="D6" s="246"/>
      <c r="E6" s="18" t="s">
        <v>133</v>
      </c>
    </row>
    <row r="7" spans="1:8" ht="15.75">
      <c r="A7" s="262" t="s">
        <v>122</v>
      </c>
      <c r="B7" s="262"/>
      <c r="C7" s="262"/>
      <c r="D7" s="262"/>
      <c r="E7" s="262"/>
    </row>
    <row r="8" spans="1:8" ht="15.75">
      <c r="A8" s="263" t="s">
        <v>123</v>
      </c>
      <c r="B8" s="263" t="s">
        <v>124</v>
      </c>
      <c r="C8" s="263" t="s">
        <v>125</v>
      </c>
      <c r="D8" s="265" t="s">
        <v>126</v>
      </c>
      <c r="E8" s="266"/>
    </row>
    <row r="9" spans="1:8" ht="15.75">
      <c r="A9" s="264"/>
      <c r="B9" s="264"/>
      <c r="C9" s="264"/>
      <c r="D9" s="9" t="s">
        <v>127</v>
      </c>
      <c r="E9" s="9" t="s">
        <v>128</v>
      </c>
    </row>
    <row r="10" spans="1:8" ht="110.25">
      <c r="A10" s="10" t="s">
        <v>129</v>
      </c>
      <c r="B10" s="48" t="s">
        <v>405</v>
      </c>
      <c r="C10" s="11">
        <v>144000</v>
      </c>
      <c r="D10" s="225">
        <v>108.56</v>
      </c>
      <c r="E10" s="12">
        <f>C10*D10</f>
        <v>15632640</v>
      </c>
    </row>
    <row r="11" spans="1:8" ht="15.75">
      <c r="A11" s="240" t="s">
        <v>130</v>
      </c>
      <c r="B11" s="241"/>
      <c r="C11" s="241"/>
      <c r="D11" s="242"/>
      <c r="E11" s="13">
        <f>SUM(E10:E10)</f>
        <v>15632640</v>
      </c>
    </row>
    <row r="12" spans="1:8" ht="15.75">
      <c r="A12" s="14"/>
      <c r="B12" s="15"/>
      <c r="C12" s="15"/>
      <c r="D12" s="15"/>
      <c r="E12" s="15"/>
      <c r="G12" s="16"/>
    </row>
    <row r="13" spans="1:8" ht="15.75">
      <c r="A13" s="15"/>
      <c r="B13" s="15"/>
      <c r="C13" s="15"/>
      <c r="D13" s="50"/>
      <c r="E13" s="17"/>
    </row>
    <row r="14" spans="1:8" ht="15.75">
      <c r="A14" s="15"/>
      <c r="B14" s="15"/>
      <c r="C14" s="15"/>
      <c r="D14" s="220"/>
      <c r="E14" s="223"/>
    </row>
    <row r="15" spans="1:8" ht="15.75">
      <c r="A15" s="15"/>
      <c r="B15" s="15"/>
      <c r="C15" s="15"/>
      <c r="D15" s="221"/>
      <c r="E15" s="223"/>
    </row>
    <row r="16" spans="1:8" ht="15" customHeight="1">
      <c r="D16" s="222"/>
      <c r="E16" s="223"/>
    </row>
  </sheetData>
  <mergeCells count="11">
    <mergeCell ref="A11:D11"/>
    <mergeCell ref="D4:E4"/>
    <mergeCell ref="D5:D6"/>
    <mergeCell ref="A4:C6"/>
    <mergeCell ref="A1:E2"/>
    <mergeCell ref="A3:E3"/>
    <mergeCell ref="A7:E7"/>
    <mergeCell ref="A8:A9"/>
    <mergeCell ref="B8:B9"/>
    <mergeCell ref="C8:C9"/>
    <mergeCell ref="D8:E8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landscape" r:id="rId1"/>
  <drawing r:id="rId2"/>
  <legacyDrawing r:id="rId3"/>
  <oleObjects>
    <oleObject progId="Figura do Microsoft Photo Editor 3.0" shapeId="1025" r:id="rId4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M60"/>
  <sheetViews>
    <sheetView view="pageBreakPreview" topLeftCell="A46" zoomScaleSheetLayoutView="100" workbookViewId="0">
      <selection activeCell="H55" sqref="H55:H63"/>
    </sheetView>
  </sheetViews>
  <sheetFormatPr defaultRowHeight="14.25"/>
  <cols>
    <col min="1" max="1" width="4.625" style="153" bestFit="1" customWidth="1"/>
    <col min="2" max="2" width="12.125" style="153" customWidth="1"/>
    <col min="3" max="3" width="6.75" style="153" bestFit="1" customWidth="1"/>
    <col min="4" max="4" width="53.875" style="153" customWidth="1"/>
    <col min="5" max="5" width="6.5" style="153" bestFit="1" customWidth="1"/>
    <col min="6" max="6" width="11.25" style="152" bestFit="1" customWidth="1"/>
    <col min="7" max="7" width="9.875" style="152" customWidth="1"/>
    <col min="8" max="8" width="14" style="152" customWidth="1"/>
    <col min="9" max="9" width="9" style="153"/>
    <col min="10" max="11" width="9" style="153" customWidth="1"/>
    <col min="12" max="12" width="12.375" style="340" bestFit="1" customWidth="1"/>
    <col min="13" max="13" width="18.625" style="153" customWidth="1"/>
    <col min="14" max="16384" width="9" style="153"/>
  </cols>
  <sheetData>
    <row r="1" spans="1:13" ht="30">
      <c r="A1" s="149"/>
      <c r="B1" s="149"/>
      <c r="C1" s="149"/>
      <c r="D1" s="273" t="s">
        <v>134</v>
      </c>
      <c r="E1" s="273" t="s">
        <v>0</v>
      </c>
      <c r="F1" s="273"/>
      <c r="G1" s="6" t="s">
        <v>1</v>
      </c>
      <c r="H1" s="3" t="s">
        <v>2</v>
      </c>
    </row>
    <row r="2" spans="1:13" ht="119.25" customHeight="1">
      <c r="A2" s="160"/>
      <c r="B2" s="150"/>
      <c r="C2" s="150"/>
      <c r="D2" s="273"/>
      <c r="E2" s="274" t="s">
        <v>638</v>
      </c>
      <c r="F2" s="274"/>
      <c r="G2" s="5" t="s">
        <v>665</v>
      </c>
      <c r="H2" s="19" t="s">
        <v>3</v>
      </c>
    </row>
    <row r="3" spans="1:13" ht="15">
      <c r="A3" s="275" t="s">
        <v>406</v>
      </c>
      <c r="B3" s="268"/>
      <c r="C3" s="268"/>
      <c r="D3" s="268"/>
      <c r="E3" s="268"/>
      <c r="F3" s="268"/>
      <c r="G3" s="268"/>
      <c r="H3" s="268"/>
      <c r="M3" s="154"/>
    </row>
    <row r="4" spans="1:13" ht="30">
      <c r="A4" s="46" t="s">
        <v>4</v>
      </c>
      <c r="B4" s="46" t="s">
        <v>5</v>
      </c>
      <c r="C4" s="46" t="s">
        <v>6</v>
      </c>
      <c r="D4" s="46" t="s">
        <v>7</v>
      </c>
      <c r="E4" s="46" t="s">
        <v>8</v>
      </c>
      <c r="F4" s="46" t="s">
        <v>9</v>
      </c>
      <c r="G4" s="46" t="s">
        <v>11</v>
      </c>
      <c r="H4" s="46" t="s">
        <v>12</v>
      </c>
    </row>
    <row r="5" spans="1:13" ht="15">
      <c r="A5" s="159" t="s">
        <v>13</v>
      </c>
      <c r="B5" s="159"/>
      <c r="C5" s="159"/>
      <c r="D5" s="151" t="s">
        <v>14</v>
      </c>
      <c r="E5" s="151"/>
      <c r="F5" s="49"/>
      <c r="G5" s="151"/>
      <c r="H5" s="41">
        <f>SUM(H6:H12)</f>
        <v>2157387.81</v>
      </c>
      <c r="J5" s="155">
        <f t="shared" ref="J5:J34" si="0">H5/$G$52</f>
        <v>0.13800534074858756</v>
      </c>
      <c r="M5" s="154"/>
    </row>
    <row r="6" spans="1:13" ht="63.75">
      <c r="A6" s="138" t="s">
        <v>15</v>
      </c>
      <c r="B6" s="138" t="s">
        <v>16</v>
      </c>
      <c r="C6" s="138" t="s">
        <v>17</v>
      </c>
      <c r="D6" s="47" t="s">
        <v>18</v>
      </c>
      <c r="E6" s="138" t="s">
        <v>19</v>
      </c>
      <c r="F6" s="139">
        <v>24</v>
      </c>
      <c r="G6" s="140">
        <v>775.14</v>
      </c>
      <c r="H6" s="139">
        <f t="shared" ref="H6:H12" si="1">TRUNC(F6*G6,2)</f>
        <v>18603.36</v>
      </c>
      <c r="J6" s="156">
        <f t="shared" si="0"/>
        <v>1.1900331613854088E-3</v>
      </c>
      <c r="L6" s="340">
        <f t="shared" ref="L6:L49" si="2">0.79/G6</f>
        <v>1.0191707304486933E-3</v>
      </c>
      <c r="M6" s="154"/>
    </row>
    <row r="7" spans="1:13">
      <c r="A7" s="138" t="s">
        <v>20</v>
      </c>
      <c r="B7" s="138" t="s">
        <v>21</v>
      </c>
      <c r="C7" s="138" t="s">
        <v>22</v>
      </c>
      <c r="D7" s="47" t="s">
        <v>23</v>
      </c>
      <c r="E7" s="138" t="s">
        <v>24</v>
      </c>
      <c r="F7" s="157">
        <v>720</v>
      </c>
      <c r="G7" s="140">
        <v>361.68</v>
      </c>
      <c r="H7" s="139">
        <f t="shared" si="1"/>
        <v>260409.60000000001</v>
      </c>
      <c r="J7" s="156">
        <f t="shared" si="0"/>
        <v>1.6658069270449518E-2</v>
      </c>
      <c r="L7" s="340">
        <f t="shared" si="2"/>
        <v>2.1842512718425128E-3</v>
      </c>
      <c r="M7" s="154"/>
    </row>
    <row r="8" spans="1:13">
      <c r="A8" s="138" t="s">
        <v>25</v>
      </c>
      <c r="B8" s="138" t="s">
        <v>29</v>
      </c>
      <c r="C8" s="138" t="s">
        <v>17</v>
      </c>
      <c r="D8" s="47" t="s">
        <v>30</v>
      </c>
      <c r="E8" s="138" t="s">
        <v>31</v>
      </c>
      <c r="F8" s="139">
        <v>120</v>
      </c>
      <c r="G8" s="140">
        <v>5472.59</v>
      </c>
      <c r="H8" s="139">
        <f t="shared" si="1"/>
        <v>656710.80000000005</v>
      </c>
      <c r="J8" s="156">
        <f t="shared" si="0"/>
        <v>4.2008950503561779E-2</v>
      </c>
      <c r="L8" s="340">
        <f t="shared" si="2"/>
        <v>1.443557803526301E-4</v>
      </c>
      <c r="M8" s="154"/>
    </row>
    <row r="9" spans="1:13">
      <c r="A9" s="138" t="s">
        <v>28</v>
      </c>
      <c r="B9" s="138" t="s">
        <v>29</v>
      </c>
      <c r="C9" s="138" t="s">
        <v>17</v>
      </c>
      <c r="D9" s="47" t="s">
        <v>34</v>
      </c>
      <c r="E9" s="138" t="s">
        <v>31</v>
      </c>
      <c r="F9" s="139">
        <v>120</v>
      </c>
      <c r="G9" s="140">
        <v>5472.59</v>
      </c>
      <c r="H9" s="139">
        <f t="shared" si="1"/>
        <v>656710.80000000005</v>
      </c>
      <c r="J9" s="156">
        <f t="shared" si="0"/>
        <v>4.2008950503561779E-2</v>
      </c>
      <c r="L9" s="340">
        <f t="shared" si="2"/>
        <v>1.443557803526301E-4</v>
      </c>
      <c r="M9" s="154"/>
    </row>
    <row r="10" spans="1:13" ht="25.5">
      <c r="A10" s="138" t="s">
        <v>32</v>
      </c>
      <c r="B10" s="138" t="s">
        <v>35</v>
      </c>
      <c r="C10" s="138" t="s">
        <v>17</v>
      </c>
      <c r="D10" s="47" t="s">
        <v>36</v>
      </c>
      <c r="E10" s="138" t="s">
        <v>37</v>
      </c>
      <c r="F10" s="139">
        <v>1</v>
      </c>
      <c r="G10" s="140">
        <f>'Composições de Custo'!J38</f>
        <v>483833.25</v>
      </c>
      <c r="H10" s="139">
        <f t="shared" si="1"/>
        <v>483833.25</v>
      </c>
      <c r="J10" s="156">
        <f t="shared" si="0"/>
        <v>3.0950194592851876E-2</v>
      </c>
      <c r="L10" s="340">
        <f t="shared" si="2"/>
        <v>1.6327939429545201E-6</v>
      </c>
      <c r="M10" s="154"/>
    </row>
    <row r="11" spans="1:13" ht="25.5">
      <c r="A11" s="138" t="s">
        <v>187</v>
      </c>
      <c r="B11" s="138" t="s">
        <v>26</v>
      </c>
      <c r="C11" s="138" t="s">
        <v>22</v>
      </c>
      <c r="D11" s="47" t="s">
        <v>27</v>
      </c>
      <c r="E11" s="138" t="s">
        <v>24</v>
      </c>
      <c r="F11" s="139">
        <v>144000</v>
      </c>
      <c r="G11" s="140">
        <v>0.51</v>
      </c>
      <c r="H11" s="139">
        <f t="shared" si="1"/>
        <v>73440</v>
      </c>
      <c r="J11" s="156">
        <f t="shared" si="0"/>
        <v>4.6978629329403089E-3</v>
      </c>
      <c r="L11" s="340">
        <f t="shared" si="2"/>
        <v>1.5490196078431373</v>
      </c>
      <c r="M11" s="154"/>
    </row>
    <row r="12" spans="1:13" ht="38.25">
      <c r="A12" s="138" t="s">
        <v>188</v>
      </c>
      <c r="B12" s="138" t="s">
        <v>38</v>
      </c>
      <c r="C12" s="138" t="s">
        <v>22</v>
      </c>
      <c r="D12" s="47" t="s">
        <v>39</v>
      </c>
      <c r="E12" s="138" t="s">
        <v>24</v>
      </c>
      <c r="F12" s="139">
        <v>48000</v>
      </c>
      <c r="G12" s="140">
        <v>0.16</v>
      </c>
      <c r="H12" s="139">
        <f t="shared" si="1"/>
        <v>7680</v>
      </c>
      <c r="J12" s="156">
        <f t="shared" si="0"/>
        <v>4.9127978383689509E-4</v>
      </c>
      <c r="L12" s="340">
        <f t="shared" si="2"/>
        <v>4.9375</v>
      </c>
      <c r="M12" s="154"/>
    </row>
    <row r="13" spans="1:13" ht="15">
      <c r="A13" s="159" t="s">
        <v>40</v>
      </c>
      <c r="B13" s="159"/>
      <c r="C13" s="159"/>
      <c r="D13" s="141" t="s">
        <v>41</v>
      </c>
      <c r="E13" s="141"/>
      <c r="F13" s="143"/>
      <c r="G13" s="141"/>
      <c r="H13" s="143">
        <f>SUM(H14:H18)</f>
        <v>2454912</v>
      </c>
      <c r="J13" s="155">
        <f t="shared" si="0"/>
        <v>0.15703758290346351</v>
      </c>
      <c r="L13" s="340" t="e">
        <f t="shared" si="2"/>
        <v>#DIV/0!</v>
      </c>
      <c r="M13" s="154"/>
    </row>
    <row r="14" spans="1:13" ht="25.5">
      <c r="A14" s="138" t="s">
        <v>204</v>
      </c>
      <c r="B14" s="138" t="s">
        <v>42</v>
      </c>
      <c r="C14" s="138" t="s">
        <v>43</v>
      </c>
      <c r="D14" s="172" t="s">
        <v>44</v>
      </c>
      <c r="E14" s="25" t="s">
        <v>45</v>
      </c>
      <c r="F14" s="190">
        <v>34560</v>
      </c>
      <c r="G14" s="140">
        <v>8.58</v>
      </c>
      <c r="H14" s="139">
        <f>TRUNC(F14*G14,2)</f>
        <v>296524.79999999999</v>
      </c>
      <c r="J14" s="156">
        <f t="shared" si="0"/>
        <v>1.8968312453942517E-2</v>
      </c>
      <c r="L14" s="340">
        <f t="shared" si="2"/>
        <v>9.2074592074592079E-2</v>
      </c>
      <c r="M14" s="154"/>
    </row>
    <row r="15" spans="1:13" ht="38.25">
      <c r="A15" s="138" t="s">
        <v>740</v>
      </c>
      <c r="B15" s="138" t="s">
        <v>46</v>
      </c>
      <c r="C15" s="138" t="s">
        <v>22</v>
      </c>
      <c r="D15" s="183" t="s">
        <v>648</v>
      </c>
      <c r="E15" s="25" t="s">
        <v>45</v>
      </c>
      <c r="F15" s="190">
        <f>F14</f>
        <v>34560</v>
      </c>
      <c r="G15" s="140">
        <v>1.17</v>
      </c>
      <c r="H15" s="139">
        <f>TRUNC(F15*G15,2)</f>
        <v>40435.199999999997</v>
      </c>
      <c r="J15" s="156">
        <f t="shared" si="0"/>
        <v>2.5865880619012523E-3</v>
      </c>
      <c r="L15" s="340">
        <f t="shared" si="2"/>
        <v>0.67521367521367526</v>
      </c>
      <c r="M15" s="154"/>
    </row>
    <row r="16" spans="1:13">
      <c r="A16" s="138" t="s">
        <v>741</v>
      </c>
      <c r="B16" s="138" t="s">
        <v>47</v>
      </c>
      <c r="C16" s="138" t="s">
        <v>43</v>
      </c>
      <c r="D16" s="172" t="s">
        <v>48</v>
      </c>
      <c r="E16" s="25" t="s">
        <v>24</v>
      </c>
      <c r="F16" s="190">
        <v>144000</v>
      </c>
      <c r="G16" s="140">
        <v>0.04</v>
      </c>
      <c r="H16" s="139">
        <f>TRUNC(F16*G16,2)</f>
        <v>5760</v>
      </c>
      <c r="J16" s="156">
        <f t="shared" si="0"/>
        <v>3.6845983787767129E-4</v>
      </c>
      <c r="L16" s="340">
        <f t="shared" si="2"/>
        <v>19.75</v>
      </c>
      <c r="M16" s="154"/>
    </row>
    <row r="17" spans="1:13" ht="25.5">
      <c r="A17" s="138" t="s">
        <v>742</v>
      </c>
      <c r="B17" s="138" t="s">
        <v>557</v>
      </c>
      <c r="C17" s="138" t="s">
        <v>43</v>
      </c>
      <c r="D17" s="172" t="s">
        <v>558</v>
      </c>
      <c r="E17" s="25" t="s">
        <v>45</v>
      </c>
      <c r="F17" s="190">
        <v>28800</v>
      </c>
      <c r="G17" s="140">
        <v>9.98</v>
      </c>
      <c r="H17" s="139">
        <f>TRUNC(F17*G17,2)</f>
        <v>287424</v>
      </c>
      <c r="J17" s="156">
        <f t="shared" si="0"/>
        <v>1.8386145910095797E-2</v>
      </c>
      <c r="L17" s="340">
        <f t="shared" si="2"/>
        <v>7.9158316633266529E-2</v>
      </c>
      <c r="M17" s="154"/>
    </row>
    <row r="18" spans="1:13" ht="25.5">
      <c r="A18" s="138" t="s">
        <v>743</v>
      </c>
      <c r="B18" s="138" t="s">
        <v>49</v>
      </c>
      <c r="C18" s="138" t="s">
        <v>43</v>
      </c>
      <c r="D18" s="172" t="s">
        <v>50</v>
      </c>
      <c r="E18" s="25" t="s">
        <v>51</v>
      </c>
      <c r="F18" s="190">
        <v>2073600</v>
      </c>
      <c r="G18" s="140">
        <v>0.88</v>
      </c>
      <c r="H18" s="139">
        <f>TRUNC(F18*G18,2)</f>
        <v>1824768</v>
      </c>
      <c r="J18" s="156">
        <f t="shared" si="0"/>
        <v>0.11672807663964627</v>
      </c>
      <c r="L18" s="340">
        <f t="shared" si="2"/>
        <v>0.89772727272727282</v>
      </c>
      <c r="M18" s="154"/>
    </row>
    <row r="19" spans="1:13" ht="15">
      <c r="A19" s="159" t="s">
        <v>52</v>
      </c>
      <c r="B19" s="159"/>
      <c r="C19" s="159"/>
      <c r="D19" s="141" t="s">
        <v>53</v>
      </c>
      <c r="E19" s="141"/>
      <c r="F19" s="143"/>
      <c r="G19" s="141"/>
      <c r="H19" s="143">
        <f>SUM(H20:H30)</f>
        <v>4587605.79</v>
      </c>
      <c r="J19" s="155">
        <f t="shared" si="0"/>
        <v>0.29346327875521983</v>
      </c>
      <c r="L19" s="340" t="e">
        <f t="shared" si="2"/>
        <v>#DIV/0!</v>
      </c>
      <c r="M19" s="154"/>
    </row>
    <row r="20" spans="1:13">
      <c r="A20" s="144" t="s">
        <v>54</v>
      </c>
      <c r="B20" s="144" t="s">
        <v>55</v>
      </c>
      <c r="C20" s="144" t="s">
        <v>17</v>
      </c>
      <c r="D20" s="158" t="s">
        <v>608</v>
      </c>
      <c r="E20" s="144" t="s">
        <v>57</v>
      </c>
      <c r="F20" s="145">
        <v>172.8</v>
      </c>
      <c r="G20" s="145">
        <f>'Material Betuminoso'!F14</f>
        <v>5696.84</v>
      </c>
      <c r="H20" s="145">
        <f t="shared" ref="H20:H30" si="3">TRUNC(F20*G20,2)</f>
        <v>984413.95</v>
      </c>
      <c r="J20" s="156">
        <f t="shared" si="0"/>
        <v>6.2971702156513543E-2</v>
      </c>
      <c r="L20" s="340">
        <f t="shared" si="2"/>
        <v>1.3867336979799327E-4</v>
      </c>
      <c r="M20" s="154"/>
    </row>
    <row r="21" spans="1:13">
      <c r="A21" s="144" t="s">
        <v>772</v>
      </c>
      <c r="B21" s="144" t="s">
        <v>59</v>
      </c>
      <c r="C21" s="144" t="s">
        <v>17</v>
      </c>
      <c r="D21" s="158" t="s">
        <v>609</v>
      </c>
      <c r="E21" s="144" t="s">
        <v>57</v>
      </c>
      <c r="F21" s="145">
        <v>590.4</v>
      </c>
      <c r="G21" s="145">
        <f>'Material Betuminoso'!F15</f>
        <v>2663.63</v>
      </c>
      <c r="H21" s="145">
        <f t="shared" si="3"/>
        <v>1572607.15</v>
      </c>
      <c r="J21" s="156">
        <f t="shared" si="0"/>
        <v>0.10059766936358797</v>
      </c>
      <c r="L21" s="340">
        <f t="shared" si="2"/>
        <v>2.9658773928811435E-4</v>
      </c>
      <c r="M21" s="154"/>
    </row>
    <row r="22" spans="1:13" ht="25.5">
      <c r="A22" s="144" t="s">
        <v>773</v>
      </c>
      <c r="B22" s="144" t="s">
        <v>62</v>
      </c>
      <c r="C22" s="144" t="s">
        <v>43</v>
      </c>
      <c r="D22" s="158" t="s">
        <v>610</v>
      </c>
      <c r="E22" s="144" t="s">
        <v>51</v>
      </c>
      <c r="F22" s="145">
        <v>79833.600000000006</v>
      </c>
      <c r="G22" s="145">
        <v>1.1599999999999999</v>
      </c>
      <c r="H22" s="145">
        <f t="shared" si="3"/>
        <v>92606.97</v>
      </c>
      <c r="J22" s="156">
        <f t="shared" si="0"/>
        <v>5.9239495056497169E-3</v>
      </c>
      <c r="L22" s="340">
        <f t="shared" si="2"/>
        <v>0.68103448275862077</v>
      </c>
      <c r="M22" s="154"/>
    </row>
    <row r="23" spans="1:13" ht="25.5">
      <c r="A23" s="144" t="s">
        <v>774</v>
      </c>
      <c r="B23" s="144" t="s">
        <v>65</v>
      </c>
      <c r="C23" s="144" t="s">
        <v>43</v>
      </c>
      <c r="D23" s="158" t="s">
        <v>611</v>
      </c>
      <c r="E23" s="144" t="s">
        <v>51</v>
      </c>
      <c r="F23" s="145">
        <v>12960</v>
      </c>
      <c r="G23" s="145">
        <v>1.77</v>
      </c>
      <c r="H23" s="145">
        <f t="shared" si="3"/>
        <v>22939.200000000001</v>
      </c>
      <c r="J23" s="156">
        <f t="shared" si="0"/>
        <v>1.467391304347826E-3</v>
      </c>
      <c r="L23" s="340">
        <f t="shared" si="2"/>
        <v>0.4463276836158192</v>
      </c>
      <c r="M23" s="154"/>
    </row>
    <row r="24" spans="1:13" ht="25.5">
      <c r="A24" s="144" t="s">
        <v>775</v>
      </c>
      <c r="B24" s="144" t="s">
        <v>62</v>
      </c>
      <c r="C24" s="144" t="s">
        <v>43</v>
      </c>
      <c r="D24" s="158" t="s">
        <v>612</v>
      </c>
      <c r="E24" s="144" t="s">
        <v>51</v>
      </c>
      <c r="F24" s="145">
        <v>272764.79999999999</v>
      </c>
      <c r="G24" s="145">
        <v>1.1599999999999999</v>
      </c>
      <c r="H24" s="145">
        <f t="shared" si="3"/>
        <v>316407.15999999997</v>
      </c>
      <c r="J24" s="156">
        <f t="shared" si="0"/>
        <v>2.0240161610578886E-2</v>
      </c>
      <c r="L24" s="340">
        <f t="shared" si="2"/>
        <v>0.68103448275862077</v>
      </c>
      <c r="M24" s="154"/>
    </row>
    <row r="25" spans="1:13" ht="25.5">
      <c r="A25" s="144" t="s">
        <v>649</v>
      </c>
      <c r="B25" s="144" t="s">
        <v>65</v>
      </c>
      <c r="C25" s="144" t="s">
        <v>43</v>
      </c>
      <c r="D25" s="158" t="s">
        <v>613</v>
      </c>
      <c r="E25" s="144" t="s">
        <v>51</v>
      </c>
      <c r="F25" s="145">
        <v>44280</v>
      </c>
      <c r="G25" s="145">
        <v>1.77</v>
      </c>
      <c r="H25" s="145">
        <f t="shared" si="3"/>
        <v>78375.600000000006</v>
      </c>
      <c r="J25" s="156">
        <f t="shared" si="0"/>
        <v>5.013586956521739E-3</v>
      </c>
      <c r="L25" s="340">
        <f t="shared" si="2"/>
        <v>0.4463276836158192</v>
      </c>
      <c r="M25" s="154"/>
    </row>
    <row r="26" spans="1:13" ht="51">
      <c r="A26" s="138" t="s">
        <v>654</v>
      </c>
      <c r="B26" s="138" t="s">
        <v>559</v>
      </c>
      <c r="C26" s="138" t="s">
        <v>17</v>
      </c>
      <c r="D26" s="183" t="s">
        <v>705</v>
      </c>
      <c r="E26" s="25" t="s">
        <v>24</v>
      </c>
      <c r="F26" s="190">
        <v>12000</v>
      </c>
      <c r="G26" s="27">
        <v>56.6</v>
      </c>
      <c r="H26" s="139">
        <f t="shared" si="3"/>
        <v>679200</v>
      </c>
      <c r="J26" s="156">
        <f t="shared" si="0"/>
        <v>4.3447555883075403E-2</v>
      </c>
      <c r="L26" s="340">
        <f t="shared" si="2"/>
        <v>1.3957597173144877E-2</v>
      </c>
      <c r="M26" s="154"/>
    </row>
    <row r="27" spans="1:13">
      <c r="A27" s="138" t="s">
        <v>655</v>
      </c>
      <c r="B27" s="138" t="s">
        <v>72</v>
      </c>
      <c r="C27" s="138" t="s">
        <v>43</v>
      </c>
      <c r="D27" s="47" t="s">
        <v>73</v>
      </c>
      <c r="E27" s="138" t="s">
        <v>24</v>
      </c>
      <c r="F27" s="139">
        <v>144000</v>
      </c>
      <c r="G27" s="27">
        <v>0.28000000000000003</v>
      </c>
      <c r="H27" s="139">
        <f t="shared" si="3"/>
        <v>40320</v>
      </c>
      <c r="J27" s="156">
        <f t="shared" si="0"/>
        <v>2.5792188651436992E-3</v>
      </c>
      <c r="L27" s="340">
        <f t="shared" si="2"/>
        <v>2.8214285714285712</v>
      </c>
      <c r="M27" s="154"/>
    </row>
    <row r="28" spans="1:13">
      <c r="A28" s="138" t="s">
        <v>656</v>
      </c>
      <c r="B28" s="138" t="s">
        <v>75</v>
      </c>
      <c r="C28" s="138" t="s">
        <v>43</v>
      </c>
      <c r="D28" s="47" t="s">
        <v>76</v>
      </c>
      <c r="E28" s="138" t="s">
        <v>24</v>
      </c>
      <c r="F28" s="139">
        <v>144000</v>
      </c>
      <c r="G28" s="27">
        <v>3.28</v>
      </c>
      <c r="H28" s="139">
        <f t="shared" si="3"/>
        <v>472320</v>
      </c>
      <c r="J28" s="156">
        <f t="shared" si="0"/>
        <v>3.0213706705969047E-2</v>
      </c>
      <c r="L28" s="340">
        <f t="shared" si="2"/>
        <v>0.24085365853658539</v>
      </c>
      <c r="M28" s="154"/>
    </row>
    <row r="29" spans="1:13">
      <c r="A29" s="138" t="s">
        <v>657</v>
      </c>
      <c r="B29" s="138" t="s">
        <v>78</v>
      </c>
      <c r="C29" s="138" t="s">
        <v>22</v>
      </c>
      <c r="D29" s="47" t="s">
        <v>79</v>
      </c>
      <c r="E29" s="138" t="s">
        <v>80</v>
      </c>
      <c r="F29" s="139">
        <v>203976</v>
      </c>
      <c r="G29" s="27">
        <v>1.01</v>
      </c>
      <c r="H29" s="139">
        <f t="shared" si="3"/>
        <v>206015.76</v>
      </c>
      <c r="J29" s="156">
        <f t="shared" si="0"/>
        <v>1.3178564848931465E-2</v>
      </c>
      <c r="L29" s="340">
        <f t="shared" si="2"/>
        <v>0.78217821782178221</v>
      </c>
      <c r="M29" s="154"/>
    </row>
    <row r="30" spans="1:13">
      <c r="A30" s="138" t="s">
        <v>658</v>
      </c>
      <c r="B30" s="138" t="s">
        <v>82</v>
      </c>
      <c r="C30" s="138" t="s">
        <v>43</v>
      </c>
      <c r="D30" s="47" t="s">
        <v>83</v>
      </c>
      <c r="E30" s="138" t="s">
        <v>24</v>
      </c>
      <c r="F30" s="139">
        <v>144000</v>
      </c>
      <c r="G30" s="27">
        <v>0.85</v>
      </c>
      <c r="H30" s="139">
        <f t="shared" si="3"/>
        <v>122400</v>
      </c>
      <c r="J30" s="156">
        <f t="shared" si="0"/>
        <v>7.8297715549005154E-3</v>
      </c>
      <c r="L30" s="340">
        <f t="shared" si="2"/>
        <v>0.92941176470588238</v>
      </c>
      <c r="M30" s="154"/>
    </row>
    <row r="31" spans="1:13" ht="15">
      <c r="A31" s="159">
        <v>4</v>
      </c>
      <c r="B31" s="159"/>
      <c r="C31" s="159"/>
      <c r="D31" s="141" t="s">
        <v>102</v>
      </c>
      <c r="E31" s="141"/>
      <c r="F31" s="143"/>
      <c r="G31" s="141"/>
      <c r="H31" s="143">
        <f>SUM(H32:H33)</f>
        <v>2114928</v>
      </c>
      <c r="J31" s="155">
        <f t="shared" si="0"/>
        <v>0.13528924097273395</v>
      </c>
      <c r="L31" s="340" t="e">
        <f t="shared" si="2"/>
        <v>#DIV/0!</v>
      </c>
      <c r="M31" s="154"/>
    </row>
    <row r="32" spans="1:13" ht="51">
      <c r="A32" s="138" t="s">
        <v>659</v>
      </c>
      <c r="B32" s="138" t="s">
        <v>104</v>
      </c>
      <c r="C32" s="138" t="s">
        <v>22</v>
      </c>
      <c r="D32" s="47" t="s">
        <v>105</v>
      </c>
      <c r="E32" s="138" t="s">
        <v>106</v>
      </c>
      <c r="F32" s="139">
        <v>48000</v>
      </c>
      <c r="G32" s="140">
        <v>43.2</v>
      </c>
      <c r="H32" s="139">
        <f>TRUNC(F32*G32,2)</f>
        <v>2073600</v>
      </c>
      <c r="J32" s="156">
        <f t="shared" si="0"/>
        <v>0.13264554163596168</v>
      </c>
      <c r="L32" s="340">
        <f t="shared" si="2"/>
        <v>1.8287037037037036E-2</v>
      </c>
      <c r="M32" s="154"/>
    </row>
    <row r="33" spans="1:13">
      <c r="A33" s="138" t="s">
        <v>660</v>
      </c>
      <c r="B33" s="138" t="s">
        <v>108</v>
      </c>
      <c r="C33" s="138" t="s">
        <v>43</v>
      </c>
      <c r="D33" s="47" t="s">
        <v>109</v>
      </c>
      <c r="E33" s="138" t="s">
        <v>24</v>
      </c>
      <c r="F33" s="139">
        <v>14400</v>
      </c>
      <c r="G33" s="140">
        <v>2.87</v>
      </c>
      <c r="H33" s="139">
        <f>TRUNC(F33*G33,2)</f>
        <v>41328</v>
      </c>
      <c r="J33" s="156">
        <f t="shared" si="0"/>
        <v>2.6436993367722917E-3</v>
      </c>
      <c r="L33" s="340">
        <f t="shared" si="2"/>
        <v>0.27526132404181186</v>
      </c>
      <c r="M33" s="154"/>
    </row>
    <row r="34" spans="1:13" ht="15">
      <c r="A34" s="159" t="s">
        <v>98</v>
      </c>
      <c r="B34" s="159"/>
      <c r="C34" s="159"/>
      <c r="D34" s="141" t="s">
        <v>99</v>
      </c>
      <c r="E34" s="141"/>
      <c r="F34" s="143"/>
      <c r="G34" s="141"/>
      <c r="H34" s="143">
        <f>SUM(H35:H37)</f>
        <v>3901176</v>
      </c>
      <c r="J34" s="155">
        <f t="shared" si="0"/>
        <v>0.24955324244657329</v>
      </c>
      <c r="L34" s="340" t="e">
        <f t="shared" si="2"/>
        <v>#DIV/0!</v>
      </c>
      <c r="M34" s="154"/>
    </row>
    <row r="35" spans="1:13" s="170" customFormat="1" ht="38.25">
      <c r="A35" s="138" t="s">
        <v>306</v>
      </c>
      <c r="B35" s="138" t="s">
        <v>614</v>
      </c>
      <c r="C35" s="138" t="s">
        <v>93</v>
      </c>
      <c r="D35" s="47" t="s">
        <v>615</v>
      </c>
      <c r="E35" s="138" t="s">
        <v>45</v>
      </c>
      <c r="F35" s="139">
        <v>5760</v>
      </c>
      <c r="G35" s="140">
        <v>18.420000000000002</v>
      </c>
      <c r="H35" s="139">
        <f>TRUNC(F35*G35,2)</f>
        <v>106099.2</v>
      </c>
      <c r="J35" s="155"/>
      <c r="L35" s="340">
        <f t="shared" si="2"/>
        <v>4.288816503800217E-2</v>
      </c>
      <c r="M35" s="154"/>
    </row>
    <row r="36" spans="1:13" ht="51">
      <c r="A36" s="138" t="s">
        <v>316</v>
      </c>
      <c r="B36" s="138" t="s">
        <v>616</v>
      </c>
      <c r="C36" s="138" t="s">
        <v>22</v>
      </c>
      <c r="D36" s="47" t="s">
        <v>617</v>
      </c>
      <c r="E36" s="138" t="s">
        <v>45</v>
      </c>
      <c r="F36" s="139">
        <v>3456</v>
      </c>
      <c r="G36" s="140">
        <v>741.55</v>
      </c>
      <c r="H36" s="139">
        <f>TRUNC(F36*G36,2)</f>
        <v>2562796.7999999998</v>
      </c>
      <c r="J36" s="156">
        <f t="shared" ref="J36:J50" si="4">H36/$G$52</f>
        <v>0.16393883566691228</v>
      </c>
      <c r="L36" s="340">
        <f t="shared" si="2"/>
        <v>1.0653361202885849E-3</v>
      </c>
      <c r="M36" s="154"/>
    </row>
    <row r="37" spans="1:13" ht="38.25">
      <c r="A37" s="138" t="s">
        <v>618</v>
      </c>
      <c r="B37" s="138" t="s">
        <v>100</v>
      </c>
      <c r="C37" s="138" t="s">
        <v>93</v>
      </c>
      <c r="D37" s="47" t="s">
        <v>555</v>
      </c>
      <c r="E37" s="138" t="s">
        <v>24</v>
      </c>
      <c r="F37" s="139">
        <v>12600</v>
      </c>
      <c r="G37" s="140">
        <v>97.8</v>
      </c>
      <c r="H37" s="139">
        <f>TRUNC(F37*G37,2)</f>
        <v>1232280</v>
      </c>
      <c r="J37" s="156">
        <f t="shared" si="4"/>
        <v>7.8827376565954302E-2</v>
      </c>
      <c r="L37" s="340">
        <f t="shared" si="2"/>
        <v>8.0777096114519435E-3</v>
      </c>
      <c r="M37" s="154"/>
    </row>
    <row r="38" spans="1:13" ht="15">
      <c r="A38" s="159">
        <v>6</v>
      </c>
      <c r="B38" s="159"/>
      <c r="C38" s="159"/>
      <c r="D38" s="141" t="s">
        <v>85</v>
      </c>
      <c r="E38" s="141"/>
      <c r="F38" s="143"/>
      <c r="G38" s="141"/>
      <c r="H38" s="143">
        <f>SUM(H39:H42)</f>
        <v>211819.2</v>
      </c>
      <c r="J38" s="155">
        <f t="shared" si="4"/>
        <v>1.3549803488086464E-2</v>
      </c>
      <c r="L38" s="340" t="e">
        <f t="shared" si="2"/>
        <v>#DIV/0!</v>
      </c>
      <c r="M38" s="154"/>
    </row>
    <row r="39" spans="1:13" ht="25.5">
      <c r="A39" s="138" t="s">
        <v>661</v>
      </c>
      <c r="B39" s="138" t="s">
        <v>87</v>
      </c>
      <c r="C39" s="138" t="s">
        <v>43</v>
      </c>
      <c r="D39" s="47" t="s">
        <v>88</v>
      </c>
      <c r="E39" s="138" t="s">
        <v>89</v>
      </c>
      <c r="F39" s="139">
        <v>240</v>
      </c>
      <c r="G39" s="140">
        <v>215.43</v>
      </c>
      <c r="H39" s="139">
        <f>TRUNC(F39*G39,2)</f>
        <v>51703.199999999997</v>
      </c>
      <c r="J39" s="156">
        <f t="shared" si="4"/>
        <v>3.3073876197494468E-3</v>
      </c>
      <c r="L39" s="340">
        <f t="shared" si="2"/>
        <v>3.6670844357796035E-3</v>
      </c>
      <c r="M39" s="154"/>
    </row>
    <row r="40" spans="1:13" ht="25.5">
      <c r="A40" s="138" t="s">
        <v>662</v>
      </c>
      <c r="B40" s="138" t="s">
        <v>90</v>
      </c>
      <c r="C40" s="138" t="s">
        <v>43</v>
      </c>
      <c r="D40" s="47" t="s">
        <v>91</v>
      </c>
      <c r="E40" s="138" t="s">
        <v>24</v>
      </c>
      <c r="F40" s="139">
        <v>4800</v>
      </c>
      <c r="G40" s="140">
        <v>12.59</v>
      </c>
      <c r="H40" s="139">
        <f>TRUNC(F40*G40,2)</f>
        <v>60432</v>
      </c>
      <c r="J40" s="156">
        <f t="shared" si="4"/>
        <v>3.8657577990665677E-3</v>
      </c>
      <c r="L40" s="340">
        <f t="shared" si="2"/>
        <v>6.2748212867355047E-2</v>
      </c>
      <c r="M40" s="154"/>
    </row>
    <row r="41" spans="1:13" ht="25.5">
      <c r="A41" s="138" t="s">
        <v>663</v>
      </c>
      <c r="B41" s="138" t="s">
        <v>92</v>
      </c>
      <c r="C41" s="138" t="s">
        <v>93</v>
      </c>
      <c r="D41" s="47" t="s">
        <v>94</v>
      </c>
      <c r="E41" s="138" t="s">
        <v>24</v>
      </c>
      <c r="F41" s="139">
        <v>3600</v>
      </c>
      <c r="G41" s="140">
        <v>24.52</v>
      </c>
      <c r="H41" s="139">
        <f>TRUNC(F41*G41,2)</f>
        <v>88272</v>
      </c>
      <c r="J41" s="156">
        <f t="shared" si="4"/>
        <v>5.6466470154753123E-3</v>
      </c>
      <c r="L41" s="340">
        <f t="shared" si="2"/>
        <v>3.2218597063621533E-2</v>
      </c>
      <c r="M41" s="154"/>
    </row>
    <row r="42" spans="1:13" ht="25.5">
      <c r="A42" s="138" t="s">
        <v>664</v>
      </c>
      <c r="B42" s="138" t="s">
        <v>95</v>
      </c>
      <c r="C42" s="138" t="s">
        <v>22</v>
      </c>
      <c r="D42" s="47" t="s">
        <v>96</v>
      </c>
      <c r="E42" s="138" t="s">
        <v>97</v>
      </c>
      <c r="F42" s="139">
        <v>120</v>
      </c>
      <c r="G42" s="140">
        <v>95.1</v>
      </c>
      <c r="H42" s="139">
        <f>TRUNC(F42*G42,2)</f>
        <v>11412</v>
      </c>
      <c r="J42" s="156">
        <f t="shared" si="4"/>
        <v>7.3001105379513623E-4</v>
      </c>
      <c r="L42" s="340">
        <f t="shared" si="2"/>
        <v>8.3070452155625668E-3</v>
      </c>
      <c r="M42" s="154"/>
    </row>
    <row r="43" spans="1:13" ht="15">
      <c r="A43" s="159" t="s">
        <v>390</v>
      </c>
      <c r="B43" s="159"/>
      <c r="C43" s="159"/>
      <c r="D43" s="141" t="s">
        <v>110</v>
      </c>
      <c r="E43" s="141"/>
      <c r="F43" s="143"/>
      <c r="G43" s="141"/>
      <c r="H43" s="143">
        <f>SUM(H44:H46)</f>
        <v>35272.800000000003</v>
      </c>
      <c r="J43" s="155">
        <f t="shared" si="4"/>
        <v>2.2563559322033898E-3</v>
      </c>
      <c r="L43" s="340" t="e">
        <f t="shared" si="2"/>
        <v>#DIV/0!</v>
      </c>
      <c r="M43" s="154"/>
    </row>
    <row r="44" spans="1:13" ht="25.5">
      <c r="A44" s="138" t="s">
        <v>342</v>
      </c>
      <c r="B44" s="138" t="s">
        <v>111</v>
      </c>
      <c r="C44" s="138" t="s">
        <v>43</v>
      </c>
      <c r="D44" s="47" t="s">
        <v>112</v>
      </c>
      <c r="E44" s="138" t="s">
        <v>89</v>
      </c>
      <c r="F44" s="139">
        <v>240</v>
      </c>
      <c r="G44" s="140">
        <v>83.96</v>
      </c>
      <c r="H44" s="139">
        <f>TRUNC(F44*G44,2)</f>
        <v>20150.400000000001</v>
      </c>
      <c r="J44" s="156">
        <f t="shared" si="4"/>
        <v>1.2889953328420534E-3</v>
      </c>
      <c r="L44" s="340">
        <f t="shared" si="2"/>
        <v>9.4092424964268718E-3</v>
      </c>
      <c r="M44" s="154"/>
    </row>
    <row r="45" spans="1:13" ht="25.5">
      <c r="A45" s="138" t="s">
        <v>363</v>
      </c>
      <c r="B45" s="138" t="s">
        <v>113</v>
      </c>
      <c r="C45" s="138" t="s">
        <v>43</v>
      </c>
      <c r="D45" s="47" t="s">
        <v>114</v>
      </c>
      <c r="E45" s="138" t="s">
        <v>89</v>
      </c>
      <c r="F45" s="139">
        <v>240</v>
      </c>
      <c r="G45" s="140">
        <v>41.54</v>
      </c>
      <c r="H45" s="139">
        <f>TRUNC(F45*G45,2)</f>
        <v>9969.6</v>
      </c>
      <c r="J45" s="156">
        <f t="shared" si="4"/>
        <v>6.3774256939326947E-4</v>
      </c>
      <c r="L45" s="340">
        <f t="shared" si="2"/>
        <v>1.9017814155031298E-2</v>
      </c>
      <c r="M45" s="154"/>
    </row>
    <row r="46" spans="1:13" ht="25.5">
      <c r="A46" s="138" t="s">
        <v>368</v>
      </c>
      <c r="B46" s="138" t="s">
        <v>391</v>
      </c>
      <c r="C46" s="138" t="s">
        <v>93</v>
      </c>
      <c r="D46" s="47" t="s">
        <v>392</v>
      </c>
      <c r="E46" s="138" t="s">
        <v>345</v>
      </c>
      <c r="F46" s="139">
        <v>1866.96</v>
      </c>
      <c r="G46" s="140">
        <v>2.76</v>
      </c>
      <c r="H46" s="139">
        <f>TRUNC(F46*G46,2)</f>
        <v>5152.8</v>
      </c>
      <c r="J46" s="156">
        <f t="shared" si="4"/>
        <v>3.2961802996806677E-4</v>
      </c>
      <c r="L46" s="340">
        <f t="shared" si="2"/>
        <v>0.28623188405797106</v>
      </c>
      <c r="M46" s="226">
        <f>F46/120</f>
        <v>15.558</v>
      </c>
    </row>
    <row r="47" spans="1:13" ht="15">
      <c r="A47" s="159" t="s">
        <v>393</v>
      </c>
      <c r="B47" s="159"/>
      <c r="C47" s="159"/>
      <c r="D47" s="141" t="s">
        <v>116</v>
      </c>
      <c r="E47" s="141"/>
      <c r="F47" s="143"/>
      <c r="G47" s="141"/>
      <c r="H47" s="143">
        <f>SUM(H48:H50)</f>
        <v>169538.4</v>
      </c>
      <c r="J47" s="155">
        <f t="shared" si="4"/>
        <v>1.0845154753131907E-2</v>
      </c>
      <c r="L47" s="340" t="e">
        <f t="shared" si="2"/>
        <v>#DIV/0!</v>
      </c>
      <c r="M47" s="154"/>
    </row>
    <row r="48" spans="1:13">
      <c r="A48" s="138" t="s">
        <v>369</v>
      </c>
      <c r="B48" s="138" t="s">
        <v>560</v>
      </c>
      <c r="C48" s="138" t="s">
        <v>93</v>
      </c>
      <c r="D48" s="47" t="s">
        <v>561</v>
      </c>
      <c r="E48" s="138" t="s">
        <v>24</v>
      </c>
      <c r="F48" s="139">
        <v>201600</v>
      </c>
      <c r="G48" s="140">
        <v>0.45</v>
      </c>
      <c r="H48" s="139">
        <f>TRUNC(F48*G48,2)</f>
        <v>90720</v>
      </c>
      <c r="J48" s="156">
        <f t="shared" si="4"/>
        <v>5.8032424465733227E-3</v>
      </c>
      <c r="L48" s="340">
        <f t="shared" si="2"/>
        <v>1.7555555555555555</v>
      </c>
      <c r="M48" s="154"/>
    </row>
    <row r="49" spans="1:13">
      <c r="A49" s="138" t="s">
        <v>370</v>
      </c>
      <c r="B49" s="138" t="s">
        <v>117</v>
      </c>
      <c r="C49" s="138" t="s">
        <v>22</v>
      </c>
      <c r="D49" s="47" t="s">
        <v>118</v>
      </c>
      <c r="E49" s="138" t="s">
        <v>106</v>
      </c>
      <c r="F49" s="139">
        <v>120</v>
      </c>
      <c r="G49" s="140">
        <v>517.32000000000005</v>
      </c>
      <c r="H49" s="139">
        <f>TRUNC(F49*G49,2)</f>
        <v>62078.400000000001</v>
      </c>
      <c r="J49" s="156">
        <f t="shared" si="4"/>
        <v>3.9710759027266028E-3</v>
      </c>
      <c r="L49" s="340">
        <f t="shared" si="2"/>
        <v>1.527101213948813E-3</v>
      </c>
      <c r="M49" s="154"/>
    </row>
    <row r="50" spans="1:13" ht="38.25">
      <c r="A50" s="208" t="s">
        <v>379</v>
      </c>
      <c r="B50" s="208" t="s">
        <v>554</v>
      </c>
      <c r="C50" s="208" t="s">
        <v>17</v>
      </c>
      <c r="D50" s="209" t="s">
        <v>119</v>
      </c>
      <c r="E50" s="208" t="s">
        <v>106</v>
      </c>
      <c r="F50" s="210">
        <v>1200</v>
      </c>
      <c r="G50" s="211">
        <v>13.95</v>
      </c>
      <c r="H50" s="210">
        <f>TRUNC(F50*G50,2)</f>
        <v>16740</v>
      </c>
      <c r="J50" s="156">
        <f t="shared" si="4"/>
        <v>1.0708364038319821E-3</v>
      </c>
      <c r="L50" s="340">
        <f>0.79/G50</f>
        <v>5.6630824372759861E-2</v>
      </c>
      <c r="M50" s="154"/>
    </row>
    <row r="51" spans="1:13">
      <c r="A51" s="212"/>
      <c r="B51" s="213"/>
      <c r="C51" s="213"/>
      <c r="D51" s="213"/>
      <c r="E51" s="213"/>
      <c r="F51" s="213"/>
      <c r="G51" s="213"/>
      <c r="H51" s="214"/>
    </row>
    <row r="52" spans="1:13">
      <c r="A52" s="269"/>
      <c r="B52" s="270"/>
      <c r="C52" s="270"/>
      <c r="D52" s="215"/>
      <c r="E52" s="216"/>
      <c r="F52" s="217" t="s">
        <v>120</v>
      </c>
      <c r="G52" s="271">
        <f>H47+H43+H31+H34+H38+H19+H13+H5</f>
        <v>15632640.000000002</v>
      </c>
      <c r="H52" s="272"/>
    </row>
    <row r="53" spans="1:13">
      <c r="A53" s="45"/>
      <c r="B53" s="45"/>
      <c r="C53" s="45"/>
      <c r="D53" s="45"/>
      <c r="E53" s="45"/>
      <c r="F53" s="45"/>
      <c r="G53" s="45"/>
      <c r="H53" s="45"/>
    </row>
    <row r="54" spans="1:13">
      <c r="A54" s="267" t="s">
        <v>121</v>
      </c>
      <c r="B54" s="268"/>
      <c r="C54" s="268"/>
      <c r="D54" s="268"/>
      <c r="E54" s="268"/>
      <c r="F54" s="268"/>
      <c r="G54" s="268"/>
      <c r="H54" s="268"/>
    </row>
    <row r="55" spans="1:13">
      <c r="F55" s="153"/>
      <c r="G55" s="153"/>
      <c r="H55" s="224"/>
    </row>
    <row r="58" spans="1:13">
      <c r="H58" s="224"/>
    </row>
    <row r="60" spans="1:13">
      <c r="I60" s="176"/>
    </row>
  </sheetData>
  <mergeCells count="7">
    <mergeCell ref="A54:H54"/>
    <mergeCell ref="A52:C52"/>
    <mergeCell ref="G52:H52"/>
    <mergeCell ref="D1:D2"/>
    <mergeCell ref="E1:F1"/>
    <mergeCell ref="E2:F2"/>
    <mergeCell ref="A3:H3"/>
  </mergeCells>
  <pageMargins left="0.51181102362204722" right="0.51181102362204722" top="0.78740157480314965" bottom="0.78740157480314965" header="0.31496062992125984" footer="0.31496062992125984"/>
  <pageSetup paperSize="9" scale="71" orientation="portrait" r:id="rId1"/>
  <rowBreaks count="1" manualBreakCount="1">
    <brk id="37" max="7" man="1"/>
  </rowBreaks>
  <colBreaks count="1" manualBreakCount="1">
    <brk id="8" max="1048575" man="1"/>
  </colBreaks>
  <legacyDrawing r:id="rId2"/>
  <oleObjects>
    <oleObject progId="Figura do Microsoft Photo Editor 3.0" shapeId="5121" r:id="rId3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1:L580"/>
  <sheetViews>
    <sheetView view="pageBreakPreview" topLeftCell="E25" zoomScale="90" zoomScaleSheetLayoutView="90" workbookViewId="0">
      <selection activeCell="H38" sqref="H38:J38"/>
    </sheetView>
  </sheetViews>
  <sheetFormatPr defaultRowHeight="14.25"/>
  <cols>
    <col min="1" max="1" width="10" style="1" bestFit="1" customWidth="1"/>
    <col min="2" max="2" width="12" style="1" bestFit="1" customWidth="1"/>
    <col min="3" max="3" width="10" style="1" bestFit="1" customWidth="1"/>
    <col min="4" max="4" width="60" style="1" bestFit="1" customWidth="1"/>
    <col min="5" max="5" width="15" style="1" bestFit="1" customWidth="1"/>
    <col min="6" max="7" width="12" style="1" bestFit="1" customWidth="1"/>
    <col min="8" max="8" width="13.25" style="1" customWidth="1"/>
    <col min="9" max="9" width="12" style="1" bestFit="1" customWidth="1"/>
    <col min="10" max="10" width="14" style="1" bestFit="1" customWidth="1"/>
    <col min="11" max="11" width="9" style="1"/>
    <col min="12" max="12" width="11.125" style="1" bestFit="1" customWidth="1"/>
    <col min="13" max="13" width="15.25" style="1" bestFit="1" customWidth="1"/>
    <col min="14" max="16384" width="9" style="1"/>
  </cols>
  <sheetData>
    <row r="1" spans="1:10" ht="15">
      <c r="A1" s="21"/>
      <c r="B1" s="21"/>
      <c r="C1" s="286" t="s">
        <v>135</v>
      </c>
      <c r="D1" s="286"/>
      <c r="E1" s="286" t="s">
        <v>0</v>
      </c>
      <c r="F1" s="286"/>
      <c r="G1" s="286" t="s">
        <v>1</v>
      </c>
      <c r="H1" s="286"/>
      <c r="I1" s="286" t="s">
        <v>2</v>
      </c>
      <c r="J1" s="286"/>
    </row>
    <row r="2" spans="1:10" ht="63.75" customHeight="1">
      <c r="A2" s="23"/>
      <c r="B2" s="23"/>
      <c r="C2" s="274"/>
      <c r="D2" s="274"/>
      <c r="E2" s="274" t="s">
        <v>638</v>
      </c>
      <c r="F2" s="274"/>
      <c r="G2" s="274" t="s">
        <v>666</v>
      </c>
      <c r="H2" s="274"/>
      <c r="I2" s="274" t="s">
        <v>3</v>
      </c>
      <c r="J2" s="274"/>
    </row>
    <row r="3" spans="1:10" ht="15">
      <c r="A3" s="288" t="s">
        <v>135</v>
      </c>
      <c r="B3" s="289"/>
      <c r="C3" s="289"/>
      <c r="D3" s="289"/>
      <c r="E3" s="289"/>
      <c r="F3" s="289"/>
      <c r="G3" s="289"/>
      <c r="H3" s="289"/>
      <c r="I3" s="289"/>
      <c r="J3" s="289"/>
    </row>
    <row r="4" spans="1:10" ht="15">
      <c r="A4" s="288" t="s">
        <v>136</v>
      </c>
      <c r="B4" s="289"/>
      <c r="C4" s="289"/>
      <c r="D4" s="289"/>
      <c r="E4" s="289"/>
      <c r="F4" s="289"/>
      <c r="G4" s="289"/>
      <c r="H4" s="289"/>
      <c r="I4" s="289"/>
      <c r="J4" s="289"/>
    </row>
    <row r="5" spans="1:10" s="174" customFormat="1" ht="24" customHeight="1">
      <c r="A5" s="184" t="s">
        <v>13</v>
      </c>
      <c r="B5" s="184"/>
      <c r="C5" s="184"/>
      <c r="D5" s="184" t="s">
        <v>14</v>
      </c>
      <c r="E5" s="184"/>
      <c r="F5" s="287"/>
      <c r="G5" s="287"/>
      <c r="H5" s="40"/>
      <c r="I5" s="184"/>
      <c r="J5" s="41"/>
    </row>
    <row r="6" spans="1:10" s="174" customFormat="1" ht="18" customHeight="1">
      <c r="A6" s="182" t="s">
        <v>15</v>
      </c>
      <c r="B6" s="185" t="s">
        <v>5</v>
      </c>
      <c r="C6" s="182" t="s">
        <v>6</v>
      </c>
      <c r="D6" s="182" t="s">
        <v>7</v>
      </c>
      <c r="E6" s="278" t="s">
        <v>137</v>
      </c>
      <c r="F6" s="278"/>
      <c r="G6" s="188" t="s">
        <v>8</v>
      </c>
      <c r="H6" s="185" t="s">
        <v>9</v>
      </c>
      <c r="I6" s="185" t="s">
        <v>10</v>
      </c>
      <c r="J6" s="185" t="s">
        <v>12</v>
      </c>
    </row>
    <row r="7" spans="1:10" s="174" customFormat="1" ht="24" customHeight="1">
      <c r="A7" s="183" t="s">
        <v>138</v>
      </c>
      <c r="B7" s="24" t="s">
        <v>16</v>
      </c>
      <c r="C7" s="183" t="s">
        <v>17</v>
      </c>
      <c r="D7" s="183" t="s">
        <v>18</v>
      </c>
      <c r="E7" s="279" t="s">
        <v>139</v>
      </c>
      <c r="F7" s="279"/>
      <c r="G7" s="25" t="s">
        <v>19</v>
      </c>
      <c r="H7" s="26">
        <v>1</v>
      </c>
      <c r="I7" s="27">
        <v>628.26</v>
      </c>
      <c r="J7" s="27">
        <v>628.26</v>
      </c>
    </row>
    <row r="8" spans="1:10" s="174" customFormat="1" ht="24" customHeight="1">
      <c r="A8" s="181" t="s">
        <v>140</v>
      </c>
      <c r="B8" s="28" t="s">
        <v>141</v>
      </c>
      <c r="C8" s="181" t="s">
        <v>22</v>
      </c>
      <c r="D8" s="181" t="s">
        <v>142</v>
      </c>
      <c r="E8" s="280" t="s">
        <v>143</v>
      </c>
      <c r="F8" s="280"/>
      <c r="G8" s="29" t="s">
        <v>144</v>
      </c>
      <c r="H8" s="30">
        <v>4</v>
      </c>
      <c r="I8" s="31">
        <v>103.49</v>
      </c>
      <c r="J8" s="31">
        <v>413.96</v>
      </c>
    </row>
    <row r="9" spans="1:10" s="174" customFormat="1" ht="24" customHeight="1">
      <c r="A9" s="181" t="s">
        <v>140</v>
      </c>
      <c r="B9" s="28" t="s">
        <v>145</v>
      </c>
      <c r="C9" s="181" t="s">
        <v>22</v>
      </c>
      <c r="D9" s="181" t="s">
        <v>146</v>
      </c>
      <c r="E9" s="280" t="s">
        <v>143</v>
      </c>
      <c r="F9" s="280"/>
      <c r="G9" s="29" t="s">
        <v>144</v>
      </c>
      <c r="H9" s="30">
        <v>4</v>
      </c>
      <c r="I9" s="31">
        <v>52.49</v>
      </c>
      <c r="J9" s="31">
        <v>209.96</v>
      </c>
    </row>
    <row r="10" spans="1:10" s="174" customFormat="1" ht="24" customHeight="1">
      <c r="A10" s="181" t="s">
        <v>140</v>
      </c>
      <c r="B10" s="28" t="s">
        <v>147</v>
      </c>
      <c r="C10" s="181" t="s">
        <v>115</v>
      </c>
      <c r="D10" s="181" t="s">
        <v>148</v>
      </c>
      <c r="E10" s="280">
        <v>3002</v>
      </c>
      <c r="F10" s="280"/>
      <c r="G10" s="29" t="s">
        <v>149</v>
      </c>
      <c r="H10" s="30">
        <v>1</v>
      </c>
      <c r="I10" s="31">
        <v>4.34</v>
      </c>
      <c r="J10" s="31">
        <v>4.34</v>
      </c>
    </row>
    <row r="11" spans="1:10" s="174" customFormat="1" ht="25.5">
      <c r="A11" s="180"/>
      <c r="B11" s="180"/>
      <c r="C11" s="180"/>
      <c r="D11" s="180"/>
      <c r="E11" s="180" t="s">
        <v>562</v>
      </c>
      <c r="F11" s="32">
        <v>284.1411114</v>
      </c>
      <c r="G11" s="180" t="s">
        <v>563</v>
      </c>
      <c r="H11" s="32">
        <v>332.02</v>
      </c>
      <c r="I11" s="180" t="s">
        <v>564</v>
      </c>
      <c r="J11" s="32">
        <v>616.16</v>
      </c>
    </row>
    <row r="12" spans="1:10" s="174" customFormat="1">
      <c r="A12" s="180"/>
      <c r="B12" s="180"/>
      <c r="C12" s="180"/>
      <c r="D12" s="180"/>
      <c r="E12" s="180" t="s">
        <v>150</v>
      </c>
      <c r="F12" s="32">
        <v>146.88</v>
      </c>
      <c r="G12" s="180"/>
      <c r="H12" s="276" t="s">
        <v>151</v>
      </c>
      <c r="I12" s="276"/>
      <c r="J12" s="218">
        <v>775.14</v>
      </c>
    </row>
    <row r="13" spans="1:10" s="174" customFormat="1" ht="15" thickBot="1">
      <c r="A13" s="175"/>
      <c r="B13" s="175"/>
      <c r="C13" s="175"/>
      <c r="D13" s="175"/>
      <c r="E13" s="175"/>
      <c r="F13" s="175"/>
      <c r="G13" s="175"/>
      <c r="H13" s="147"/>
      <c r="I13" s="175"/>
      <c r="J13" s="178"/>
    </row>
    <row r="14" spans="1:10" s="174" customFormat="1" ht="15" thickTop="1">
      <c r="A14" s="33"/>
      <c r="B14" s="33"/>
      <c r="C14" s="33"/>
      <c r="D14" s="33"/>
      <c r="E14" s="33"/>
      <c r="F14" s="33"/>
      <c r="G14" s="33"/>
      <c r="H14" s="33"/>
      <c r="I14" s="33"/>
      <c r="J14" s="33"/>
    </row>
    <row r="15" spans="1:10" s="174" customFormat="1" ht="18" customHeight="1">
      <c r="A15" s="182" t="s">
        <v>20</v>
      </c>
      <c r="B15" s="185" t="s">
        <v>5</v>
      </c>
      <c r="C15" s="182" t="s">
        <v>6</v>
      </c>
      <c r="D15" s="182" t="s">
        <v>7</v>
      </c>
      <c r="E15" s="278" t="s">
        <v>137</v>
      </c>
      <c r="F15" s="278"/>
      <c r="G15" s="188" t="s">
        <v>8</v>
      </c>
      <c r="H15" s="185" t="s">
        <v>9</v>
      </c>
      <c r="I15" s="185" t="s">
        <v>10</v>
      </c>
      <c r="J15" s="185" t="s">
        <v>12</v>
      </c>
    </row>
    <row r="16" spans="1:10" s="174" customFormat="1" ht="24" customHeight="1">
      <c r="A16" s="183" t="s">
        <v>138</v>
      </c>
      <c r="B16" s="24" t="s">
        <v>21</v>
      </c>
      <c r="C16" s="183" t="s">
        <v>22</v>
      </c>
      <c r="D16" s="183" t="s">
        <v>23</v>
      </c>
      <c r="E16" s="279" t="s">
        <v>152</v>
      </c>
      <c r="F16" s="279"/>
      <c r="G16" s="25" t="s">
        <v>24</v>
      </c>
      <c r="H16" s="26">
        <v>1</v>
      </c>
      <c r="I16" s="27">
        <v>293.14999999999998</v>
      </c>
      <c r="J16" s="27">
        <v>293.14999999999998</v>
      </c>
    </row>
    <row r="17" spans="1:10" s="174" customFormat="1" ht="36" customHeight="1">
      <c r="A17" s="181" t="s">
        <v>140</v>
      </c>
      <c r="B17" s="28" t="s">
        <v>153</v>
      </c>
      <c r="C17" s="181" t="s">
        <v>22</v>
      </c>
      <c r="D17" s="181" t="s">
        <v>154</v>
      </c>
      <c r="E17" s="280" t="s">
        <v>155</v>
      </c>
      <c r="F17" s="280"/>
      <c r="G17" s="29" t="s">
        <v>45</v>
      </c>
      <c r="H17" s="30">
        <v>0.01</v>
      </c>
      <c r="I17" s="31">
        <v>279.67</v>
      </c>
      <c r="J17" s="31">
        <v>2.79</v>
      </c>
    </row>
    <row r="18" spans="1:10" s="174" customFormat="1" ht="24" customHeight="1">
      <c r="A18" s="181" t="s">
        <v>140</v>
      </c>
      <c r="B18" s="28" t="s">
        <v>156</v>
      </c>
      <c r="C18" s="181" t="s">
        <v>22</v>
      </c>
      <c r="D18" s="181" t="s">
        <v>157</v>
      </c>
      <c r="E18" s="280" t="s">
        <v>143</v>
      </c>
      <c r="F18" s="280"/>
      <c r="G18" s="29" t="s">
        <v>144</v>
      </c>
      <c r="H18" s="30">
        <v>1</v>
      </c>
      <c r="I18" s="31">
        <v>23.02</v>
      </c>
      <c r="J18" s="31">
        <v>23.02</v>
      </c>
    </row>
    <row r="19" spans="1:10" s="174" customFormat="1" ht="24" customHeight="1">
      <c r="A19" s="181" t="s">
        <v>140</v>
      </c>
      <c r="B19" s="28" t="s">
        <v>158</v>
      </c>
      <c r="C19" s="181" t="s">
        <v>22</v>
      </c>
      <c r="D19" s="181" t="s">
        <v>159</v>
      </c>
      <c r="E19" s="280" t="s">
        <v>143</v>
      </c>
      <c r="F19" s="280"/>
      <c r="G19" s="29" t="s">
        <v>144</v>
      </c>
      <c r="H19" s="30">
        <v>2</v>
      </c>
      <c r="I19" s="31">
        <v>16.010000000000002</v>
      </c>
      <c r="J19" s="31">
        <v>32.020000000000003</v>
      </c>
    </row>
    <row r="20" spans="1:10" s="174" customFormat="1" ht="24" customHeight="1">
      <c r="A20" s="179" t="s">
        <v>160</v>
      </c>
      <c r="B20" s="34" t="s">
        <v>161</v>
      </c>
      <c r="C20" s="179" t="s">
        <v>22</v>
      </c>
      <c r="D20" s="179" t="s">
        <v>162</v>
      </c>
      <c r="E20" s="277" t="s">
        <v>163</v>
      </c>
      <c r="F20" s="277"/>
      <c r="G20" s="35" t="s">
        <v>24</v>
      </c>
      <c r="H20" s="36">
        <v>1</v>
      </c>
      <c r="I20" s="37">
        <v>212.5</v>
      </c>
      <c r="J20" s="37">
        <v>212.5</v>
      </c>
    </row>
    <row r="21" spans="1:10" s="174" customFormat="1" ht="24" customHeight="1">
      <c r="A21" s="179" t="s">
        <v>160</v>
      </c>
      <c r="B21" s="34" t="s">
        <v>164</v>
      </c>
      <c r="C21" s="179" t="s">
        <v>22</v>
      </c>
      <c r="D21" s="179" t="s">
        <v>165</v>
      </c>
      <c r="E21" s="277" t="s">
        <v>163</v>
      </c>
      <c r="F21" s="277"/>
      <c r="G21" s="35" t="s">
        <v>106</v>
      </c>
      <c r="H21" s="36">
        <v>4</v>
      </c>
      <c r="I21" s="37">
        <v>4.2699999999999996</v>
      </c>
      <c r="J21" s="37">
        <v>17.079999999999998</v>
      </c>
    </row>
    <row r="22" spans="1:10" s="174" customFormat="1" ht="24" customHeight="1">
      <c r="A22" s="179" t="s">
        <v>160</v>
      </c>
      <c r="B22" s="34" t="s">
        <v>166</v>
      </c>
      <c r="C22" s="179" t="s">
        <v>22</v>
      </c>
      <c r="D22" s="179" t="s">
        <v>167</v>
      </c>
      <c r="E22" s="277" t="s">
        <v>163</v>
      </c>
      <c r="F22" s="277"/>
      <c r="G22" s="35" t="s">
        <v>168</v>
      </c>
      <c r="H22" s="36">
        <v>0.11</v>
      </c>
      <c r="I22" s="37">
        <v>10.199999999999999</v>
      </c>
      <c r="J22" s="37">
        <v>1.1200000000000001</v>
      </c>
    </row>
    <row r="23" spans="1:10" s="174" customFormat="1" ht="24" customHeight="1">
      <c r="A23" s="179" t="s">
        <v>160</v>
      </c>
      <c r="B23" s="34" t="s">
        <v>169</v>
      </c>
      <c r="C23" s="179" t="s">
        <v>22</v>
      </c>
      <c r="D23" s="179" t="s">
        <v>170</v>
      </c>
      <c r="E23" s="277" t="s">
        <v>163</v>
      </c>
      <c r="F23" s="277"/>
      <c r="G23" s="35" t="s">
        <v>106</v>
      </c>
      <c r="H23" s="36">
        <v>1</v>
      </c>
      <c r="I23" s="37">
        <v>4.62</v>
      </c>
      <c r="J23" s="37">
        <v>4.62</v>
      </c>
    </row>
    <row r="24" spans="1:10" s="174" customFormat="1" ht="25.5">
      <c r="A24" s="180"/>
      <c r="B24" s="180"/>
      <c r="C24" s="180"/>
      <c r="D24" s="180"/>
      <c r="E24" s="180" t="s">
        <v>562</v>
      </c>
      <c r="F24" s="32">
        <v>17.648143900000001</v>
      </c>
      <c r="G24" s="180" t="s">
        <v>563</v>
      </c>
      <c r="H24" s="32">
        <v>20.62</v>
      </c>
      <c r="I24" s="180" t="s">
        <v>564</v>
      </c>
      <c r="J24" s="32">
        <v>38.270000000000003</v>
      </c>
    </row>
    <row r="25" spans="1:10" s="174" customFormat="1">
      <c r="A25" s="180"/>
      <c r="B25" s="180"/>
      <c r="C25" s="180"/>
      <c r="D25" s="180"/>
      <c r="E25" s="180" t="s">
        <v>150</v>
      </c>
      <c r="F25" s="32">
        <v>68.53</v>
      </c>
      <c r="G25" s="180"/>
      <c r="H25" s="276" t="s">
        <v>151</v>
      </c>
      <c r="I25" s="276"/>
      <c r="J25" s="218">
        <v>361.68</v>
      </c>
    </row>
    <row r="26" spans="1:10" s="174" customFormat="1" ht="30" customHeight="1" thickBot="1">
      <c r="A26" s="175"/>
      <c r="B26" s="175"/>
      <c r="C26" s="175"/>
      <c r="D26" s="175"/>
      <c r="E26" s="175"/>
      <c r="F26" s="175"/>
      <c r="G26" s="175"/>
      <c r="H26" s="147"/>
      <c r="I26" s="175"/>
      <c r="J26" s="178"/>
    </row>
    <row r="27" spans="1:10" s="174" customFormat="1" ht="0.95" customHeight="1" thickTop="1" thickBot="1">
      <c r="A27" s="33"/>
      <c r="B27" s="33"/>
      <c r="C27" s="33"/>
      <c r="D27" s="33"/>
      <c r="E27" s="33"/>
      <c r="F27" s="33"/>
      <c r="G27" s="33"/>
      <c r="H27" s="33"/>
      <c r="I27" s="33"/>
      <c r="J27" s="33"/>
    </row>
    <row r="28" spans="1:10" s="174" customFormat="1" ht="0.95" customHeight="1" thickTop="1">
      <c r="A28" s="33"/>
      <c r="B28" s="33"/>
      <c r="C28" s="33"/>
      <c r="D28" s="33"/>
      <c r="E28" s="33"/>
      <c r="F28" s="33"/>
      <c r="G28" s="33"/>
      <c r="H28" s="33"/>
      <c r="I28" s="33"/>
      <c r="J28" s="33"/>
    </row>
    <row r="29" spans="1:10" s="239" customFormat="1" ht="18" customHeight="1">
      <c r="A29" s="236" t="s">
        <v>32</v>
      </c>
      <c r="B29" s="234" t="s">
        <v>5</v>
      </c>
      <c r="C29" s="236" t="s">
        <v>6</v>
      </c>
      <c r="D29" s="236" t="s">
        <v>7</v>
      </c>
      <c r="E29" s="278" t="s">
        <v>137</v>
      </c>
      <c r="F29" s="278"/>
      <c r="G29" s="238" t="s">
        <v>8</v>
      </c>
      <c r="H29" s="234" t="s">
        <v>9</v>
      </c>
      <c r="I29" s="234" t="s">
        <v>10</v>
      </c>
      <c r="J29" s="234" t="s">
        <v>12</v>
      </c>
    </row>
    <row r="30" spans="1:10" s="239" customFormat="1" ht="24" customHeight="1">
      <c r="A30" s="237" t="s">
        <v>138</v>
      </c>
      <c r="B30" s="24" t="s">
        <v>35</v>
      </c>
      <c r="C30" s="237" t="s">
        <v>17</v>
      </c>
      <c r="D30" s="237" t="s">
        <v>36</v>
      </c>
      <c r="E30" s="279" t="s">
        <v>152</v>
      </c>
      <c r="F30" s="279"/>
      <c r="G30" s="25" t="s">
        <v>37</v>
      </c>
      <c r="H30" s="26">
        <v>1</v>
      </c>
      <c r="I30" s="27">
        <v>392148.85</v>
      </c>
      <c r="J30" s="27">
        <v>392148.85</v>
      </c>
    </row>
    <row r="31" spans="1:10" s="239" customFormat="1" ht="24" customHeight="1">
      <c r="A31" s="232" t="s">
        <v>140</v>
      </c>
      <c r="B31" s="28" t="s">
        <v>189</v>
      </c>
      <c r="C31" s="232" t="s">
        <v>22</v>
      </c>
      <c r="D31" s="232" t="s">
        <v>190</v>
      </c>
      <c r="E31" s="280" t="s">
        <v>143</v>
      </c>
      <c r="F31" s="280"/>
      <c r="G31" s="29" t="s">
        <v>144</v>
      </c>
      <c r="H31" s="30">
        <v>1050</v>
      </c>
      <c r="I31" s="31">
        <v>90.54</v>
      </c>
      <c r="J31" s="31">
        <v>95067</v>
      </c>
    </row>
    <row r="32" spans="1:10" s="239" customFormat="1" ht="24" customHeight="1">
      <c r="A32" s="232" t="s">
        <v>140</v>
      </c>
      <c r="B32" s="28" t="s">
        <v>191</v>
      </c>
      <c r="C32" s="232" t="s">
        <v>22</v>
      </c>
      <c r="D32" s="232" t="s">
        <v>192</v>
      </c>
      <c r="E32" s="280" t="s">
        <v>143</v>
      </c>
      <c r="F32" s="280"/>
      <c r="G32" s="29" t="s">
        <v>144</v>
      </c>
      <c r="H32" s="30">
        <v>3000</v>
      </c>
      <c r="I32" s="31">
        <v>32.14</v>
      </c>
      <c r="J32" s="31">
        <v>96420</v>
      </c>
    </row>
    <row r="33" spans="1:12" s="239" customFormat="1" ht="24" customHeight="1">
      <c r="A33" s="232" t="s">
        <v>140</v>
      </c>
      <c r="B33" s="28" t="s">
        <v>184</v>
      </c>
      <c r="C33" s="232" t="s">
        <v>93</v>
      </c>
      <c r="D33" s="232" t="s">
        <v>185</v>
      </c>
      <c r="E33" s="280" t="s">
        <v>186</v>
      </c>
      <c r="F33" s="280"/>
      <c r="G33" s="29" t="s">
        <v>33</v>
      </c>
      <c r="H33" s="30">
        <v>220</v>
      </c>
      <c r="I33" s="31">
        <v>523.42999999999995</v>
      </c>
      <c r="J33" s="31">
        <v>115154.6</v>
      </c>
    </row>
    <row r="34" spans="1:12" s="239" customFormat="1" ht="24" customHeight="1">
      <c r="A34" s="235" t="s">
        <v>160</v>
      </c>
      <c r="B34" s="34" t="s">
        <v>193</v>
      </c>
      <c r="C34" s="235" t="s">
        <v>17</v>
      </c>
      <c r="D34" s="235" t="s">
        <v>194</v>
      </c>
      <c r="E34" s="277" t="s">
        <v>195</v>
      </c>
      <c r="F34" s="277"/>
      <c r="G34" s="35" t="s">
        <v>196</v>
      </c>
      <c r="H34" s="36">
        <v>54200.5</v>
      </c>
      <c r="I34" s="37">
        <v>1.08</v>
      </c>
      <c r="J34" s="37">
        <v>58536.54</v>
      </c>
    </row>
    <row r="35" spans="1:12" s="239" customFormat="1" ht="36" customHeight="1">
      <c r="A35" s="235" t="s">
        <v>160</v>
      </c>
      <c r="B35" s="34" t="s">
        <v>197</v>
      </c>
      <c r="C35" s="235" t="s">
        <v>22</v>
      </c>
      <c r="D35" s="235" t="s">
        <v>198</v>
      </c>
      <c r="E35" s="277" t="s">
        <v>163</v>
      </c>
      <c r="F35" s="277"/>
      <c r="G35" s="35" t="s">
        <v>199</v>
      </c>
      <c r="H35" s="36">
        <v>10600.88</v>
      </c>
      <c r="I35" s="37">
        <v>0.81</v>
      </c>
      <c r="J35" s="37">
        <v>8586.7099999999991</v>
      </c>
    </row>
    <row r="36" spans="1:12" s="239" customFormat="1" ht="24" customHeight="1">
      <c r="A36" s="235" t="s">
        <v>160</v>
      </c>
      <c r="B36" s="34" t="s">
        <v>200</v>
      </c>
      <c r="C36" s="235" t="s">
        <v>22</v>
      </c>
      <c r="D36" s="235" t="s">
        <v>201</v>
      </c>
      <c r="E36" s="277" t="s">
        <v>163</v>
      </c>
      <c r="F36" s="277"/>
      <c r="G36" s="35" t="s">
        <v>45</v>
      </c>
      <c r="H36" s="36">
        <v>1200</v>
      </c>
      <c r="I36" s="37">
        <v>15.32</v>
      </c>
      <c r="J36" s="37">
        <v>18384</v>
      </c>
    </row>
    <row r="37" spans="1:12" s="239" customFormat="1" ht="25.5">
      <c r="A37" s="180"/>
      <c r="B37" s="180"/>
      <c r="C37" s="180"/>
      <c r="D37" s="180"/>
      <c r="E37" s="180" t="s">
        <v>562</v>
      </c>
      <c r="F37" s="32">
        <v>80368.457459099998</v>
      </c>
      <c r="G37" s="180" t="s">
        <v>563</v>
      </c>
      <c r="H37" s="32">
        <v>93910.54</v>
      </c>
      <c r="I37" s="180" t="s">
        <v>564</v>
      </c>
      <c r="J37" s="32">
        <v>174279</v>
      </c>
    </row>
    <row r="38" spans="1:12" s="239" customFormat="1">
      <c r="A38" s="180"/>
      <c r="B38" s="180"/>
      <c r="C38" s="180"/>
      <c r="D38" s="180"/>
      <c r="E38" s="180" t="s">
        <v>150</v>
      </c>
      <c r="F38" s="32">
        <v>91684.4</v>
      </c>
      <c r="G38" s="180"/>
      <c r="H38" s="276" t="s">
        <v>151</v>
      </c>
      <c r="I38" s="276"/>
      <c r="J38" s="218">
        <v>483833.25</v>
      </c>
    </row>
    <row r="39" spans="1:12" s="239" customFormat="1" ht="30" customHeight="1" thickBot="1">
      <c r="A39" s="233"/>
      <c r="B39" s="233"/>
      <c r="C39" s="233"/>
      <c r="D39" s="233"/>
      <c r="E39" s="233"/>
      <c r="F39" s="233"/>
      <c r="G39" s="233"/>
      <c r="H39" s="147"/>
      <c r="I39" s="233"/>
      <c r="J39" s="199"/>
    </row>
    <row r="40" spans="1:12" s="174" customFormat="1" ht="15" thickTop="1">
      <c r="A40" s="33"/>
      <c r="B40" s="33"/>
      <c r="C40" s="33"/>
      <c r="D40" s="33"/>
      <c r="E40" s="33"/>
      <c r="F40" s="33"/>
      <c r="G40" s="33"/>
      <c r="H40" s="33"/>
      <c r="I40" s="33"/>
      <c r="J40" s="33"/>
      <c r="L40" s="2"/>
    </row>
    <row r="41" spans="1:12" s="174" customFormat="1" ht="18" customHeight="1">
      <c r="A41" s="182" t="s">
        <v>187</v>
      </c>
      <c r="B41" s="185" t="s">
        <v>5</v>
      </c>
      <c r="C41" s="182" t="s">
        <v>6</v>
      </c>
      <c r="D41" s="182" t="s">
        <v>7</v>
      </c>
      <c r="E41" s="278" t="s">
        <v>137</v>
      </c>
      <c r="F41" s="278"/>
      <c r="G41" s="188" t="s">
        <v>8</v>
      </c>
      <c r="H41" s="185" t="s">
        <v>9</v>
      </c>
      <c r="I41" s="185" t="s">
        <v>10</v>
      </c>
      <c r="J41" s="185" t="s">
        <v>12</v>
      </c>
      <c r="L41" s="146"/>
    </row>
    <row r="42" spans="1:12" s="174" customFormat="1" ht="24" customHeight="1">
      <c r="A42" s="183" t="s">
        <v>138</v>
      </c>
      <c r="B42" s="24" t="s">
        <v>26</v>
      </c>
      <c r="C42" s="183" t="s">
        <v>22</v>
      </c>
      <c r="D42" s="183" t="s">
        <v>27</v>
      </c>
      <c r="E42" s="279" t="s">
        <v>139</v>
      </c>
      <c r="F42" s="279"/>
      <c r="G42" s="25" t="s">
        <v>24</v>
      </c>
      <c r="H42" s="26">
        <v>1</v>
      </c>
      <c r="I42" s="27">
        <v>0.42</v>
      </c>
      <c r="J42" s="27">
        <v>0.42</v>
      </c>
    </row>
    <row r="43" spans="1:12" s="174" customFormat="1" ht="36" customHeight="1">
      <c r="A43" s="181" t="s">
        <v>140</v>
      </c>
      <c r="B43" s="28" t="s">
        <v>171</v>
      </c>
      <c r="C43" s="181" t="s">
        <v>22</v>
      </c>
      <c r="D43" s="181" t="s">
        <v>172</v>
      </c>
      <c r="E43" s="280" t="s">
        <v>173</v>
      </c>
      <c r="F43" s="280"/>
      <c r="G43" s="29" t="s">
        <v>174</v>
      </c>
      <c r="H43" s="30">
        <v>1E-3</v>
      </c>
      <c r="I43" s="31">
        <v>99.37</v>
      </c>
      <c r="J43" s="31">
        <v>0.09</v>
      </c>
    </row>
    <row r="44" spans="1:12" s="174" customFormat="1" ht="24" customHeight="1">
      <c r="A44" s="181" t="s">
        <v>140</v>
      </c>
      <c r="B44" s="28" t="s">
        <v>175</v>
      </c>
      <c r="C44" s="181" t="s">
        <v>22</v>
      </c>
      <c r="D44" s="181" t="s">
        <v>176</v>
      </c>
      <c r="E44" s="280" t="s">
        <v>143</v>
      </c>
      <c r="F44" s="280"/>
      <c r="G44" s="29" t="s">
        <v>144</v>
      </c>
      <c r="H44" s="30">
        <v>2.5000000000000001E-3</v>
      </c>
      <c r="I44" s="31">
        <v>17.38</v>
      </c>
      <c r="J44" s="31">
        <v>0.04</v>
      </c>
    </row>
    <row r="45" spans="1:12" s="174" customFormat="1" ht="24" customHeight="1">
      <c r="A45" s="181" t="s">
        <v>140</v>
      </c>
      <c r="B45" s="28" t="s">
        <v>177</v>
      </c>
      <c r="C45" s="181" t="s">
        <v>22</v>
      </c>
      <c r="D45" s="181" t="s">
        <v>178</v>
      </c>
      <c r="E45" s="280" t="s">
        <v>143</v>
      </c>
      <c r="F45" s="280"/>
      <c r="G45" s="29" t="s">
        <v>144</v>
      </c>
      <c r="H45" s="30">
        <v>2.5000000000000001E-3</v>
      </c>
      <c r="I45" s="31">
        <v>20.61</v>
      </c>
      <c r="J45" s="31">
        <v>0.05</v>
      </c>
    </row>
    <row r="46" spans="1:12" s="174" customFormat="1" ht="24" customHeight="1">
      <c r="A46" s="181" t="s">
        <v>140</v>
      </c>
      <c r="B46" s="28" t="s">
        <v>158</v>
      </c>
      <c r="C46" s="181" t="s">
        <v>22</v>
      </c>
      <c r="D46" s="181" t="s">
        <v>159</v>
      </c>
      <c r="E46" s="280" t="s">
        <v>143</v>
      </c>
      <c r="F46" s="280"/>
      <c r="G46" s="29" t="s">
        <v>144</v>
      </c>
      <c r="H46" s="30">
        <v>7.4999999999999997E-3</v>
      </c>
      <c r="I46" s="31">
        <v>16.010000000000002</v>
      </c>
      <c r="J46" s="31">
        <v>0.12</v>
      </c>
    </row>
    <row r="47" spans="1:12" s="174" customFormat="1" ht="24" customHeight="1">
      <c r="A47" s="181" t="s">
        <v>140</v>
      </c>
      <c r="B47" s="28" t="s">
        <v>179</v>
      </c>
      <c r="C47" s="181" t="s">
        <v>22</v>
      </c>
      <c r="D47" s="181" t="s">
        <v>180</v>
      </c>
      <c r="E47" s="280" t="s">
        <v>143</v>
      </c>
      <c r="F47" s="280"/>
      <c r="G47" s="29" t="s">
        <v>144</v>
      </c>
      <c r="H47" s="30">
        <v>2E-3</v>
      </c>
      <c r="I47" s="31">
        <v>47.92</v>
      </c>
      <c r="J47" s="31">
        <v>0.09</v>
      </c>
    </row>
    <row r="48" spans="1:12" s="174" customFormat="1" ht="24" customHeight="1">
      <c r="A48" s="179" t="s">
        <v>160</v>
      </c>
      <c r="B48" s="34" t="s">
        <v>181</v>
      </c>
      <c r="C48" s="179" t="s">
        <v>22</v>
      </c>
      <c r="D48" s="179" t="s">
        <v>182</v>
      </c>
      <c r="E48" s="277" t="s">
        <v>163</v>
      </c>
      <c r="F48" s="277"/>
      <c r="G48" s="35" t="s">
        <v>106</v>
      </c>
      <c r="H48" s="36">
        <v>2.8860000000000001E-3</v>
      </c>
      <c r="I48" s="37">
        <v>12.01</v>
      </c>
      <c r="J48" s="37">
        <v>0.03</v>
      </c>
    </row>
    <row r="49" spans="1:10" s="174" customFormat="1" ht="25.5">
      <c r="A49" s="180"/>
      <c r="B49" s="180"/>
      <c r="C49" s="180"/>
      <c r="D49" s="180"/>
      <c r="E49" s="180" t="s">
        <v>562</v>
      </c>
      <c r="F49" s="32">
        <v>0.10606409999999999</v>
      </c>
      <c r="G49" s="180" t="s">
        <v>563</v>
      </c>
      <c r="H49" s="32">
        <v>0.12</v>
      </c>
      <c r="I49" s="180" t="s">
        <v>564</v>
      </c>
      <c r="J49" s="32">
        <v>0.23</v>
      </c>
    </row>
    <row r="50" spans="1:10" s="174" customFormat="1">
      <c r="A50" s="180"/>
      <c r="B50" s="180"/>
      <c r="C50" s="180"/>
      <c r="D50" s="180"/>
      <c r="E50" s="180" t="s">
        <v>150</v>
      </c>
      <c r="F50" s="32">
        <v>0.09</v>
      </c>
      <c r="G50" s="180"/>
      <c r="H50" s="276" t="s">
        <v>151</v>
      </c>
      <c r="I50" s="276"/>
      <c r="J50" s="218">
        <v>0.51</v>
      </c>
    </row>
    <row r="51" spans="1:10" s="174" customFormat="1" ht="30" customHeight="1" thickBot="1">
      <c r="A51" s="175"/>
      <c r="B51" s="175"/>
      <c r="C51" s="175"/>
      <c r="D51" s="175"/>
      <c r="E51" s="175"/>
      <c r="F51" s="175"/>
      <c r="G51" s="175"/>
      <c r="H51" s="147"/>
      <c r="I51" s="175"/>
      <c r="J51" s="178"/>
    </row>
    <row r="52" spans="1:10" s="174" customFormat="1" ht="0.95" customHeight="1" thickTop="1">
      <c r="A52" s="33"/>
      <c r="B52" s="33"/>
      <c r="C52" s="33"/>
      <c r="D52" s="33"/>
      <c r="E52" s="33"/>
      <c r="F52" s="33"/>
      <c r="G52" s="33"/>
      <c r="H52" s="33"/>
      <c r="I52" s="33"/>
      <c r="J52" s="33"/>
    </row>
    <row r="53" spans="1:10" s="174" customFormat="1" ht="18" customHeight="1">
      <c r="A53" s="182" t="s">
        <v>188</v>
      </c>
      <c r="B53" s="185" t="s">
        <v>5</v>
      </c>
      <c r="C53" s="182" t="s">
        <v>6</v>
      </c>
      <c r="D53" s="182" t="s">
        <v>7</v>
      </c>
      <c r="E53" s="278" t="s">
        <v>137</v>
      </c>
      <c r="F53" s="278"/>
      <c r="G53" s="188" t="s">
        <v>8</v>
      </c>
      <c r="H53" s="185" t="s">
        <v>9</v>
      </c>
      <c r="I53" s="185" t="s">
        <v>10</v>
      </c>
      <c r="J53" s="185" t="s">
        <v>12</v>
      </c>
    </row>
    <row r="54" spans="1:10" s="174" customFormat="1" ht="36" customHeight="1">
      <c r="A54" s="183" t="s">
        <v>138</v>
      </c>
      <c r="B54" s="24" t="s">
        <v>38</v>
      </c>
      <c r="C54" s="183" t="s">
        <v>22</v>
      </c>
      <c r="D54" s="183" t="s">
        <v>39</v>
      </c>
      <c r="E54" s="279" t="s">
        <v>183</v>
      </c>
      <c r="F54" s="279"/>
      <c r="G54" s="25" t="s">
        <v>24</v>
      </c>
      <c r="H54" s="26">
        <v>1</v>
      </c>
      <c r="I54" s="27">
        <v>0.13</v>
      </c>
      <c r="J54" s="27">
        <v>0.13</v>
      </c>
    </row>
    <row r="55" spans="1:10" s="174" customFormat="1" ht="36" customHeight="1">
      <c r="A55" s="181" t="s">
        <v>140</v>
      </c>
      <c r="B55" s="28" t="s">
        <v>202</v>
      </c>
      <c r="C55" s="181" t="s">
        <v>22</v>
      </c>
      <c r="D55" s="181" t="s">
        <v>203</v>
      </c>
      <c r="E55" s="280" t="s">
        <v>173</v>
      </c>
      <c r="F55" s="280"/>
      <c r="G55" s="29" t="s">
        <v>174</v>
      </c>
      <c r="H55" s="30">
        <v>5.5999999999999995E-4</v>
      </c>
      <c r="I55" s="31">
        <v>175.6</v>
      </c>
      <c r="J55" s="31">
        <v>0.09</v>
      </c>
    </row>
    <row r="56" spans="1:10" s="174" customFormat="1" ht="24" customHeight="1">
      <c r="A56" s="181" t="s">
        <v>140</v>
      </c>
      <c r="B56" s="28" t="s">
        <v>158</v>
      </c>
      <c r="C56" s="181" t="s">
        <v>22</v>
      </c>
      <c r="D56" s="181" t="s">
        <v>159</v>
      </c>
      <c r="E56" s="280" t="s">
        <v>143</v>
      </c>
      <c r="F56" s="280"/>
      <c r="G56" s="29" t="s">
        <v>144</v>
      </c>
      <c r="H56" s="30">
        <v>3.0000000000000001E-3</v>
      </c>
      <c r="I56" s="31">
        <v>16.010000000000002</v>
      </c>
      <c r="J56" s="31">
        <v>0.04</v>
      </c>
    </row>
    <row r="57" spans="1:10" s="174" customFormat="1" ht="25.5">
      <c r="A57" s="180"/>
      <c r="B57" s="180"/>
      <c r="C57" s="180"/>
      <c r="D57" s="180"/>
      <c r="E57" s="180" t="s">
        <v>562</v>
      </c>
      <c r="F57" s="32">
        <v>1.8445900000000001E-2</v>
      </c>
      <c r="G57" s="180" t="s">
        <v>563</v>
      </c>
      <c r="H57" s="32">
        <v>0.02</v>
      </c>
      <c r="I57" s="180" t="s">
        <v>564</v>
      </c>
      <c r="J57" s="32">
        <v>0.04</v>
      </c>
    </row>
    <row r="58" spans="1:10" s="174" customFormat="1">
      <c r="A58" s="180"/>
      <c r="B58" s="180"/>
      <c r="C58" s="180"/>
      <c r="D58" s="180"/>
      <c r="E58" s="180" t="s">
        <v>150</v>
      </c>
      <c r="F58" s="32">
        <v>0.03</v>
      </c>
      <c r="G58" s="180"/>
      <c r="H58" s="276" t="s">
        <v>151</v>
      </c>
      <c r="I58" s="276"/>
      <c r="J58" s="218">
        <v>0.16</v>
      </c>
    </row>
    <row r="59" spans="1:10" s="174" customFormat="1" ht="30" customHeight="1" thickBot="1">
      <c r="A59" s="175"/>
      <c r="B59" s="175"/>
      <c r="C59" s="175"/>
      <c r="D59" s="175"/>
      <c r="E59" s="175"/>
      <c r="F59" s="175"/>
      <c r="G59" s="175"/>
      <c r="H59" s="147"/>
      <c r="I59" s="175"/>
      <c r="J59" s="178"/>
    </row>
    <row r="60" spans="1:10" s="174" customFormat="1" ht="0.95" customHeight="1" thickTop="1">
      <c r="A60" s="33"/>
      <c r="B60" s="33"/>
      <c r="C60" s="33"/>
      <c r="D60" s="33"/>
      <c r="E60" s="33"/>
      <c r="F60" s="33"/>
      <c r="G60" s="33"/>
      <c r="H60" s="33"/>
      <c r="I60" s="33"/>
      <c r="J60" s="33"/>
    </row>
    <row r="61" spans="1:10" s="174" customFormat="1" ht="24" customHeight="1">
      <c r="A61" s="184" t="s">
        <v>40</v>
      </c>
      <c r="B61" s="184"/>
      <c r="C61" s="184"/>
      <c r="D61" s="184" t="s">
        <v>668</v>
      </c>
      <c r="E61" s="184"/>
      <c r="F61" s="287"/>
      <c r="G61" s="287"/>
      <c r="H61" s="40"/>
      <c r="I61" s="184"/>
      <c r="J61" s="41"/>
    </row>
    <row r="62" spans="1:10" s="174" customFormat="1" ht="18" customHeight="1">
      <c r="A62" s="182" t="s">
        <v>204</v>
      </c>
      <c r="B62" s="185" t="s">
        <v>5</v>
      </c>
      <c r="C62" s="182" t="s">
        <v>6</v>
      </c>
      <c r="D62" s="182" t="s">
        <v>7</v>
      </c>
      <c r="E62" s="278" t="s">
        <v>137</v>
      </c>
      <c r="F62" s="278"/>
      <c r="G62" s="188" t="s">
        <v>8</v>
      </c>
      <c r="H62" s="185" t="s">
        <v>9</v>
      </c>
      <c r="I62" s="185" t="s">
        <v>10</v>
      </c>
      <c r="J62" s="185" t="s">
        <v>12</v>
      </c>
    </row>
    <row r="63" spans="1:10" s="174" customFormat="1" ht="36" customHeight="1">
      <c r="A63" s="183" t="s">
        <v>138</v>
      </c>
      <c r="B63" s="24" t="s">
        <v>42</v>
      </c>
      <c r="C63" s="183" t="s">
        <v>43</v>
      </c>
      <c r="D63" s="183" t="s">
        <v>44</v>
      </c>
      <c r="E63" s="279"/>
      <c r="F63" s="279"/>
      <c r="G63" s="25" t="s">
        <v>45</v>
      </c>
      <c r="H63" s="26">
        <v>1</v>
      </c>
      <c r="I63" s="27">
        <v>6.96</v>
      </c>
      <c r="J63" s="27">
        <v>6.96</v>
      </c>
    </row>
    <row r="64" spans="1:10" s="174" customFormat="1" ht="15" customHeight="1">
      <c r="A64" s="278" t="s">
        <v>205</v>
      </c>
      <c r="B64" s="282" t="s">
        <v>5</v>
      </c>
      <c r="C64" s="278" t="s">
        <v>6</v>
      </c>
      <c r="D64" s="278" t="s">
        <v>206</v>
      </c>
      <c r="E64" s="282" t="s">
        <v>207</v>
      </c>
      <c r="F64" s="285" t="s">
        <v>208</v>
      </c>
      <c r="G64" s="282"/>
      <c r="H64" s="285" t="s">
        <v>209</v>
      </c>
      <c r="I64" s="282"/>
      <c r="J64" s="282" t="s">
        <v>210</v>
      </c>
    </row>
    <row r="65" spans="1:12" s="174" customFormat="1" ht="15" customHeight="1">
      <c r="A65" s="282"/>
      <c r="B65" s="282"/>
      <c r="C65" s="282"/>
      <c r="D65" s="282"/>
      <c r="E65" s="282"/>
      <c r="F65" s="185" t="s">
        <v>211</v>
      </c>
      <c r="G65" s="185" t="s">
        <v>212</v>
      </c>
      <c r="H65" s="185" t="s">
        <v>211</v>
      </c>
      <c r="I65" s="185" t="s">
        <v>212</v>
      </c>
      <c r="J65" s="282"/>
    </row>
    <row r="66" spans="1:12" s="174" customFormat="1" ht="24" customHeight="1">
      <c r="A66" s="179" t="s">
        <v>160</v>
      </c>
      <c r="B66" s="34" t="s">
        <v>213</v>
      </c>
      <c r="C66" s="179" t="s">
        <v>43</v>
      </c>
      <c r="D66" s="179" t="s">
        <v>214</v>
      </c>
      <c r="E66" s="36">
        <v>5</v>
      </c>
      <c r="F66" s="37">
        <v>0.9</v>
      </c>
      <c r="G66" s="37">
        <v>0.1</v>
      </c>
      <c r="H66" s="187">
        <v>183.11449999999999</v>
      </c>
      <c r="I66" s="187">
        <v>51.863199999999999</v>
      </c>
      <c r="J66" s="187">
        <v>849.94690000000003</v>
      </c>
    </row>
    <row r="67" spans="1:12" s="174" customFormat="1" ht="24" customHeight="1">
      <c r="A67" s="179" t="s">
        <v>160</v>
      </c>
      <c r="B67" s="34" t="s">
        <v>215</v>
      </c>
      <c r="C67" s="179" t="s">
        <v>43</v>
      </c>
      <c r="D67" s="179" t="s">
        <v>216</v>
      </c>
      <c r="E67" s="36">
        <v>1</v>
      </c>
      <c r="F67" s="37">
        <v>1</v>
      </c>
      <c r="G67" s="37">
        <v>0</v>
      </c>
      <c r="H67" s="187">
        <v>329.351</v>
      </c>
      <c r="I67" s="187">
        <v>127.21939999999999</v>
      </c>
      <c r="J67" s="187">
        <v>329.351</v>
      </c>
    </row>
    <row r="68" spans="1:12" s="174" customFormat="1" ht="24" customHeight="1">
      <c r="A68" s="179" t="s">
        <v>160</v>
      </c>
      <c r="B68" s="34" t="s">
        <v>217</v>
      </c>
      <c r="C68" s="179" t="s">
        <v>43</v>
      </c>
      <c r="D68" s="179" t="s">
        <v>218</v>
      </c>
      <c r="E68" s="36">
        <v>1</v>
      </c>
      <c r="F68" s="37">
        <v>0.97</v>
      </c>
      <c r="G68" s="37">
        <v>0.03</v>
      </c>
      <c r="H68" s="187">
        <v>436.58600000000001</v>
      </c>
      <c r="I68" s="187">
        <v>157.7073</v>
      </c>
      <c r="J68" s="187">
        <v>428.21960000000001</v>
      </c>
    </row>
    <row r="69" spans="1:12" s="174" customFormat="1" ht="20.100000000000001" customHeight="1">
      <c r="A69" s="281"/>
      <c r="B69" s="281"/>
      <c r="C69" s="281"/>
      <c r="D69" s="281"/>
      <c r="E69" s="281"/>
      <c r="F69" s="281"/>
      <c r="G69" s="281" t="s">
        <v>219</v>
      </c>
      <c r="H69" s="281"/>
      <c r="I69" s="281"/>
      <c r="J69" s="38">
        <v>1607.5174999999999</v>
      </c>
    </row>
    <row r="70" spans="1:12" s="174" customFormat="1" ht="20.100000000000001" customHeight="1">
      <c r="A70" s="281"/>
      <c r="B70" s="281"/>
      <c r="C70" s="281"/>
      <c r="D70" s="281"/>
      <c r="E70" s="281"/>
      <c r="F70" s="281"/>
      <c r="G70" s="281" t="s">
        <v>220</v>
      </c>
      <c r="H70" s="281"/>
      <c r="I70" s="281"/>
      <c r="J70" s="38">
        <v>1607.5174999999999</v>
      </c>
    </row>
    <row r="71" spans="1:12" s="174" customFormat="1" ht="20.100000000000001" customHeight="1">
      <c r="A71" s="281"/>
      <c r="B71" s="281"/>
      <c r="C71" s="281"/>
      <c r="D71" s="281"/>
      <c r="E71" s="281"/>
      <c r="F71" s="281"/>
      <c r="G71" s="281" t="s">
        <v>221</v>
      </c>
      <c r="H71" s="281"/>
      <c r="I71" s="281"/>
      <c r="J71" s="38">
        <v>1.43E-2</v>
      </c>
    </row>
    <row r="72" spans="1:12" s="174" customFormat="1" ht="20.100000000000001" customHeight="1">
      <c r="A72" s="281"/>
      <c r="B72" s="281"/>
      <c r="C72" s="281"/>
      <c r="D72" s="281"/>
      <c r="E72" s="281"/>
      <c r="F72" s="281"/>
      <c r="G72" s="281" t="s">
        <v>222</v>
      </c>
      <c r="H72" s="281"/>
      <c r="I72" s="281"/>
      <c r="J72" s="38">
        <v>9.6799999999999997E-2</v>
      </c>
    </row>
    <row r="73" spans="1:12" s="174" customFormat="1" ht="20.100000000000001" customHeight="1">
      <c r="A73" s="281"/>
      <c r="B73" s="281"/>
      <c r="C73" s="281"/>
      <c r="D73" s="281"/>
      <c r="E73" s="281"/>
      <c r="F73" s="281"/>
      <c r="G73" s="281" t="s">
        <v>223</v>
      </c>
      <c r="H73" s="281"/>
      <c r="I73" s="281"/>
      <c r="J73" s="38">
        <v>236.6514</v>
      </c>
      <c r="L73" s="219"/>
    </row>
    <row r="74" spans="1:12" s="174" customFormat="1" ht="20.100000000000001" customHeight="1">
      <c r="A74" s="281"/>
      <c r="B74" s="281"/>
      <c r="C74" s="281"/>
      <c r="D74" s="281"/>
      <c r="E74" s="281"/>
      <c r="F74" s="281"/>
      <c r="G74" s="281" t="s">
        <v>224</v>
      </c>
      <c r="H74" s="281"/>
      <c r="I74" s="281"/>
      <c r="J74" s="38">
        <v>6.7927999999999997</v>
      </c>
    </row>
    <row r="75" spans="1:12" s="174" customFormat="1" ht="20.100000000000001" customHeight="1">
      <c r="A75" s="182" t="s">
        <v>225</v>
      </c>
      <c r="B75" s="185" t="s">
        <v>5</v>
      </c>
      <c r="C75" s="182" t="s">
        <v>6</v>
      </c>
      <c r="D75" s="182" t="s">
        <v>226</v>
      </c>
      <c r="E75" s="185" t="s">
        <v>207</v>
      </c>
      <c r="F75" s="185" t="s">
        <v>227</v>
      </c>
      <c r="G75" s="282" t="s">
        <v>228</v>
      </c>
      <c r="H75" s="282"/>
      <c r="I75" s="282"/>
      <c r="J75" s="185" t="s">
        <v>210</v>
      </c>
    </row>
    <row r="76" spans="1:12" s="174" customFormat="1" ht="24" customHeight="1">
      <c r="A76" s="181" t="s">
        <v>140</v>
      </c>
      <c r="B76" s="28">
        <v>88316</v>
      </c>
      <c r="C76" s="181" t="s">
        <v>22</v>
      </c>
      <c r="D76" s="181" t="s">
        <v>159</v>
      </c>
      <c r="E76" s="30">
        <v>4.2256000000000004E-3</v>
      </c>
      <c r="F76" s="29" t="s">
        <v>144</v>
      </c>
      <c r="G76" s="284">
        <v>16.010000000000002</v>
      </c>
      <c r="H76" s="280"/>
      <c r="I76" s="280"/>
      <c r="J76" s="186">
        <v>6.7699999999999996E-2</v>
      </c>
    </row>
    <row r="77" spans="1:12" s="174" customFormat="1" ht="20.100000000000001" customHeight="1">
      <c r="A77" s="281"/>
      <c r="B77" s="281"/>
      <c r="C77" s="281"/>
      <c r="D77" s="281"/>
      <c r="E77" s="281"/>
      <c r="F77" s="281"/>
      <c r="G77" s="281" t="s">
        <v>229</v>
      </c>
      <c r="H77" s="281"/>
      <c r="I77" s="281"/>
      <c r="J77" s="38">
        <v>6.7699999999999996E-2</v>
      </c>
    </row>
    <row r="78" spans="1:12" s="174" customFormat="1" ht="25.5">
      <c r="A78" s="180"/>
      <c r="B78" s="180"/>
      <c r="C78" s="180"/>
      <c r="D78" s="180"/>
      <c r="E78" s="180" t="s">
        <v>562</v>
      </c>
      <c r="F78" s="32">
        <v>2.00124E-2</v>
      </c>
      <c r="G78" s="180" t="s">
        <v>563</v>
      </c>
      <c r="H78" s="32">
        <v>0.02</v>
      </c>
      <c r="I78" s="180" t="s">
        <v>564</v>
      </c>
      <c r="J78" s="32">
        <v>4.3396900000000002E-2</v>
      </c>
    </row>
    <row r="79" spans="1:12" s="174" customFormat="1">
      <c r="A79" s="180"/>
      <c r="B79" s="180"/>
      <c r="C79" s="180"/>
      <c r="D79" s="180"/>
      <c r="E79" s="180" t="s">
        <v>150</v>
      </c>
      <c r="F79" s="32">
        <v>1.62</v>
      </c>
      <c r="G79" s="180"/>
      <c r="H79" s="276" t="s">
        <v>151</v>
      </c>
      <c r="I79" s="276"/>
      <c r="J79" s="218">
        <v>8.58</v>
      </c>
    </row>
    <row r="80" spans="1:12" s="174" customFormat="1" ht="30" customHeight="1" thickBot="1">
      <c r="A80" s="175"/>
      <c r="B80" s="175"/>
      <c r="C80" s="175"/>
      <c r="D80" s="175"/>
      <c r="E80" s="175"/>
      <c r="F80" s="175"/>
      <c r="G80" s="175"/>
      <c r="H80" s="147"/>
      <c r="I80" s="175"/>
      <c r="J80" s="178"/>
    </row>
    <row r="81" spans="1:10" s="174" customFormat="1" ht="0.95" customHeight="1" thickTop="1">
      <c r="A81" s="33"/>
      <c r="B81" s="33"/>
      <c r="C81" s="33"/>
      <c r="D81" s="33"/>
      <c r="E81" s="33"/>
      <c r="F81" s="33"/>
      <c r="G81" s="33"/>
      <c r="H81" s="33"/>
      <c r="I81" s="33"/>
      <c r="J81" s="33"/>
    </row>
    <row r="82" spans="1:10" s="174" customFormat="1" ht="18" customHeight="1">
      <c r="A82" s="182" t="s">
        <v>230</v>
      </c>
      <c r="B82" s="185" t="s">
        <v>5</v>
      </c>
      <c r="C82" s="182" t="s">
        <v>6</v>
      </c>
      <c r="D82" s="182" t="s">
        <v>7</v>
      </c>
      <c r="E82" s="278" t="s">
        <v>137</v>
      </c>
      <c r="F82" s="278"/>
      <c r="G82" s="188" t="s">
        <v>8</v>
      </c>
      <c r="H82" s="185" t="s">
        <v>9</v>
      </c>
      <c r="I82" s="185" t="s">
        <v>10</v>
      </c>
      <c r="J82" s="185" t="s">
        <v>12</v>
      </c>
    </row>
    <row r="83" spans="1:10" s="174" customFormat="1" ht="24" customHeight="1">
      <c r="A83" s="183" t="s">
        <v>138</v>
      </c>
      <c r="B83" s="24" t="s">
        <v>46</v>
      </c>
      <c r="C83" s="183" t="s">
        <v>22</v>
      </c>
      <c r="D83" s="183" t="s">
        <v>648</v>
      </c>
      <c r="E83" s="279" t="s">
        <v>231</v>
      </c>
      <c r="F83" s="279"/>
      <c r="G83" s="25" t="s">
        <v>45</v>
      </c>
      <c r="H83" s="26">
        <v>1</v>
      </c>
      <c r="I83" s="27">
        <v>0.95</v>
      </c>
      <c r="J83" s="27">
        <v>0.95</v>
      </c>
    </row>
    <row r="84" spans="1:10" s="174" customFormat="1" ht="24" customHeight="1">
      <c r="A84" s="181" t="s">
        <v>140</v>
      </c>
      <c r="B84" s="28" t="s">
        <v>232</v>
      </c>
      <c r="C84" s="181" t="s">
        <v>22</v>
      </c>
      <c r="D84" s="181" t="s">
        <v>233</v>
      </c>
      <c r="E84" s="280" t="s">
        <v>173</v>
      </c>
      <c r="F84" s="280"/>
      <c r="G84" s="29" t="s">
        <v>174</v>
      </c>
      <c r="H84" s="30">
        <v>2.9867000000000001E-3</v>
      </c>
      <c r="I84" s="31">
        <v>184.78</v>
      </c>
      <c r="J84" s="31">
        <v>0.55000000000000004</v>
      </c>
    </row>
    <row r="85" spans="1:10" s="174" customFormat="1" ht="24" customHeight="1">
      <c r="A85" s="181" t="s">
        <v>140</v>
      </c>
      <c r="B85" s="28" t="s">
        <v>158</v>
      </c>
      <c r="C85" s="181" t="s">
        <v>22</v>
      </c>
      <c r="D85" s="181" t="s">
        <v>159</v>
      </c>
      <c r="E85" s="280" t="s">
        <v>143</v>
      </c>
      <c r="F85" s="280"/>
      <c r="G85" s="29" t="s">
        <v>144</v>
      </c>
      <c r="H85" s="30">
        <v>2.5499999999999998E-2</v>
      </c>
      <c r="I85" s="31">
        <v>16.010000000000002</v>
      </c>
      <c r="J85" s="31">
        <v>0.4</v>
      </c>
    </row>
    <row r="86" spans="1:10" s="174" customFormat="1" ht="25.5">
      <c r="A86" s="180"/>
      <c r="B86" s="180"/>
      <c r="C86" s="180"/>
      <c r="D86" s="180"/>
      <c r="E86" s="180" t="s">
        <v>562</v>
      </c>
      <c r="F86" s="32">
        <v>0.15217890000000001</v>
      </c>
      <c r="G86" s="180" t="s">
        <v>563</v>
      </c>
      <c r="H86" s="32">
        <v>0.18</v>
      </c>
      <c r="I86" s="180" t="s">
        <v>564</v>
      </c>
      <c r="J86" s="32">
        <v>0.33</v>
      </c>
    </row>
    <row r="87" spans="1:10" s="174" customFormat="1">
      <c r="A87" s="180"/>
      <c r="B87" s="180"/>
      <c r="C87" s="180"/>
      <c r="D87" s="180"/>
      <c r="E87" s="180" t="s">
        <v>150</v>
      </c>
      <c r="F87" s="32">
        <v>0.22</v>
      </c>
      <c r="G87" s="180"/>
      <c r="H87" s="276" t="s">
        <v>151</v>
      </c>
      <c r="I87" s="276"/>
      <c r="J87" s="218">
        <v>1.17</v>
      </c>
    </row>
    <row r="88" spans="1:10" s="174" customFormat="1" ht="30" customHeight="1" thickBot="1">
      <c r="A88" s="175"/>
      <c r="B88" s="175"/>
      <c r="C88" s="175"/>
      <c r="D88" s="175"/>
      <c r="E88" s="175"/>
      <c r="F88" s="175"/>
      <c r="G88" s="175"/>
      <c r="H88" s="147"/>
      <c r="I88" s="175"/>
      <c r="J88" s="178"/>
    </row>
    <row r="89" spans="1:10" s="174" customFormat="1" ht="0.95" customHeight="1" thickTop="1">
      <c r="A89" s="33"/>
      <c r="B89" s="33"/>
      <c r="C89" s="33"/>
      <c r="D89" s="33"/>
      <c r="E89" s="33"/>
      <c r="F89" s="33"/>
      <c r="G89" s="33"/>
      <c r="H89" s="33"/>
      <c r="I89" s="33"/>
      <c r="J89" s="33"/>
    </row>
    <row r="90" spans="1:10" s="174" customFormat="1" ht="18" customHeight="1">
      <c r="A90" s="182" t="s">
        <v>234</v>
      </c>
      <c r="B90" s="185" t="s">
        <v>5</v>
      </c>
      <c r="C90" s="182" t="s">
        <v>6</v>
      </c>
      <c r="D90" s="182" t="s">
        <v>7</v>
      </c>
      <c r="E90" s="278" t="s">
        <v>137</v>
      </c>
      <c r="F90" s="278"/>
      <c r="G90" s="188" t="s">
        <v>8</v>
      </c>
      <c r="H90" s="185" t="s">
        <v>9</v>
      </c>
      <c r="I90" s="185" t="s">
        <v>10</v>
      </c>
      <c r="J90" s="185" t="s">
        <v>12</v>
      </c>
    </row>
    <row r="91" spans="1:10" s="174" customFormat="1" ht="24" customHeight="1">
      <c r="A91" s="183" t="s">
        <v>138</v>
      </c>
      <c r="B91" s="24" t="s">
        <v>47</v>
      </c>
      <c r="C91" s="183" t="s">
        <v>43</v>
      </c>
      <c r="D91" s="183" t="s">
        <v>48</v>
      </c>
      <c r="E91" s="279"/>
      <c r="F91" s="279"/>
      <c r="G91" s="25" t="s">
        <v>24</v>
      </c>
      <c r="H91" s="26">
        <v>1</v>
      </c>
      <c r="I91" s="27">
        <v>0.04</v>
      </c>
      <c r="J91" s="27">
        <v>0.04</v>
      </c>
    </row>
    <row r="92" spans="1:10" s="174" customFormat="1" ht="15" customHeight="1">
      <c r="A92" s="278" t="s">
        <v>205</v>
      </c>
      <c r="B92" s="282" t="s">
        <v>5</v>
      </c>
      <c r="C92" s="278" t="s">
        <v>6</v>
      </c>
      <c r="D92" s="278" t="s">
        <v>206</v>
      </c>
      <c r="E92" s="282" t="s">
        <v>207</v>
      </c>
      <c r="F92" s="285" t="s">
        <v>208</v>
      </c>
      <c r="G92" s="282"/>
      <c r="H92" s="285" t="s">
        <v>209</v>
      </c>
      <c r="I92" s="282"/>
      <c r="J92" s="282" t="s">
        <v>210</v>
      </c>
    </row>
    <row r="93" spans="1:10" s="174" customFormat="1" ht="15" customHeight="1">
      <c r="A93" s="282"/>
      <c r="B93" s="282"/>
      <c r="C93" s="282"/>
      <c r="D93" s="282"/>
      <c r="E93" s="282"/>
      <c r="F93" s="185" t="s">
        <v>211</v>
      </c>
      <c r="G93" s="185" t="s">
        <v>212</v>
      </c>
      <c r="H93" s="185" t="s">
        <v>211</v>
      </c>
      <c r="I93" s="185" t="s">
        <v>212</v>
      </c>
      <c r="J93" s="282"/>
    </row>
    <row r="94" spans="1:10" s="174" customFormat="1" ht="24" customHeight="1">
      <c r="A94" s="179" t="s">
        <v>160</v>
      </c>
      <c r="B94" s="34" t="s">
        <v>235</v>
      </c>
      <c r="C94" s="179" t="s">
        <v>43</v>
      </c>
      <c r="D94" s="179" t="s">
        <v>236</v>
      </c>
      <c r="E94" s="36">
        <v>1</v>
      </c>
      <c r="F94" s="37">
        <v>1</v>
      </c>
      <c r="G94" s="37">
        <v>0</v>
      </c>
      <c r="H94" s="187">
        <v>184.22970000000001</v>
      </c>
      <c r="I94" s="187">
        <v>78.896299999999997</v>
      </c>
      <c r="J94" s="187">
        <v>184.22970000000001</v>
      </c>
    </row>
    <row r="95" spans="1:10" s="174" customFormat="1" ht="20.100000000000001" customHeight="1">
      <c r="A95" s="281"/>
      <c r="B95" s="281"/>
      <c r="C95" s="281"/>
      <c r="D95" s="281"/>
      <c r="E95" s="281"/>
      <c r="F95" s="281"/>
      <c r="G95" s="281" t="s">
        <v>219</v>
      </c>
      <c r="H95" s="281"/>
      <c r="I95" s="281"/>
      <c r="J95" s="38">
        <v>184.22970000000001</v>
      </c>
    </row>
    <row r="96" spans="1:10" s="174" customFormat="1" ht="20.100000000000001" customHeight="1">
      <c r="A96" s="281"/>
      <c r="B96" s="281"/>
      <c r="C96" s="281"/>
      <c r="D96" s="281"/>
      <c r="E96" s="281"/>
      <c r="F96" s="281"/>
      <c r="G96" s="281" t="s">
        <v>220</v>
      </c>
      <c r="H96" s="281"/>
      <c r="I96" s="281"/>
      <c r="J96" s="38">
        <v>184.22970000000001</v>
      </c>
    </row>
    <row r="97" spans="1:10" s="174" customFormat="1" ht="20.100000000000001" customHeight="1">
      <c r="A97" s="281"/>
      <c r="B97" s="281"/>
      <c r="C97" s="281"/>
      <c r="D97" s="281"/>
      <c r="E97" s="281"/>
      <c r="F97" s="281"/>
      <c r="G97" s="281" t="s">
        <v>221</v>
      </c>
      <c r="H97" s="281"/>
      <c r="I97" s="281"/>
      <c r="J97" s="38">
        <v>1.43E-2</v>
      </c>
    </row>
    <row r="98" spans="1:10" s="174" customFormat="1" ht="20.100000000000001" customHeight="1">
      <c r="A98" s="281"/>
      <c r="B98" s="281"/>
      <c r="C98" s="281"/>
      <c r="D98" s="281"/>
      <c r="E98" s="281"/>
      <c r="F98" s="281"/>
      <c r="G98" s="281" t="s">
        <v>222</v>
      </c>
      <c r="H98" s="281"/>
      <c r="I98" s="281"/>
      <c r="J98" s="38">
        <v>5.9999999999999995E-4</v>
      </c>
    </row>
    <row r="99" spans="1:10" s="174" customFormat="1" ht="20.100000000000001" customHeight="1">
      <c r="A99" s="281"/>
      <c r="B99" s="281"/>
      <c r="C99" s="281"/>
      <c r="D99" s="281"/>
      <c r="E99" s="281"/>
      <c r="F99" s="281"/>
      <c r="G99" s="281" t="s">
        <v>223</v>
      </c>
      <c r="H99" s="281"/>
      <c r="I99" s="281"/>
      <c r="J99" s="38">
        <v>4539.0092000000004</v>
      </c>
    </row>
    <row r="100" spans="1:10" s="174" customFormat="1" ht="20.100000000000001" customHeight="1">
      <c r="A100" s="281"/>
      <c r="B100" s="281"/>
      <c r="C100" s="281"/>
      <c r="D100" s="281"/>
      <c r="E100" s="281"/>
      <c r="F100" s="281"/>
      <c r="G100" s="281" t="s">
        <v>224</v>
      </c>
      <c r="H100" s="281"/>
      <c r="I100" s="281"/>
      <c r="J100" s="38">
        <v>4.0599999999999997E-2</v>
      </c>
    </row>
    <row r="101" spans="1:10" s="174" customFormat="1" ht="20.100000000000001" customHeight="1">
      <c r="A101" s="182" t="s">
        <v>225</v>
      </c>
      <c r="B101" s="185" t="s">
        <v>5</v>
      </c>
      <c r="C101" s="182" t="s">
        <v>6</v>
      </c>
      <c r="D101" s="182" t="s">
        <v>226</v>
      </c>
      <c r="E101" s="185" t="s">
        <v>207</v>
      </c>
      <c r="F101" s="185" t="s">
        <v>227</v>
      </c>
      <c r="G101" s="282" t="s">
        <v>228</v>
      </c>
      <c r="H101" s="282"/>
      <c r="I101" s="282"/>
      <c r="J101" s="185" t="s">
        <v>210</v>
      </c>
    </row>
    <row r="102" spans="1:10" s="174" customFormat="1" ht="24" customHeight="1">
      <c r="A102" s="181" t="s">
        <v>140</v>
      </c>
      <c r="B102" s="28">
        <v>88316</v>
      </c>
      <c r="C102" s="181" t="s">
        <v>22</v>
      </c>
      <c r="D102" s="181" t="s">
        <v>159</v>
      </c>
      <c r="E102" s="30">
        <v>2.2029999999999999E-4</v>
      </c>
      <c r="F102" s="29" t="s">
        <v>144</v>
      </c>
      <c r="G102" s="284">
        <v>16.010000000000002</v>
      </c>
      <c r="H102" s="280"/>
      <c r="I102" s="280"/>
      <c r="J102" s="186">
        <v>3.5000000000000001E-3</v>
      </c>
    </row>
    <row r="103" spans="1:10" s="174" customFormat="1" ht="20.100000000000001" customHeight="1">
      <c r="A103" s="281"/>
      <c r="B103" s="281"/>
      <c r="C103" s="281"/>
      <c r="D103" s="281"/>
      <c r="E103" s="281"/>
      <c r="F103" s="281"/>
      <c r="G103" s="281" t="s">
        <v>229</v>
      </c>
      <c r="H103" s="281"/>
      <c r="I103" s="281"/>
      <c r="J103" s="38">
        <v>3.5000000000000001E-3</v>
      </c>
    </row>
    <row r="104" spans="1:10" s="174" customFormat="1" ht="25.5">
      <c r="A104" s="180"/>
      <c r="B104" s="180"/>
      <c r="C104" s="180"/>
      <c r="D104" s="180"/>
      <c r="E104" s="180" t="s">
        <v>562</v>
      </c>
      <c r="F104" s="32">
        <v>1.0433E-3</v>
      </c>
      <c r="G104" s="180" t="s">
        <v>563</v>
      </c>
      <c r="H104" s="32">
        <v>0</v>
      </c>
      <c r="I104" s="180" t="s">
        <v>564</v>
      </c>
      <c r="J104" s="32">
        <v>2.2625000000000002E-3</v>
      </c>
    </row>
    <row r="105" spans="1:10" s="174" customFormat="1">
      <c r="A105" s="180"/>
      <c r="B105" s="180"/>
      <c r="C105" s="180"/>
      <c r="D105" s="180"/>
      <c r="E105" s="180" t="s">
        <v>150</v>
      </c>
      <c r="F105" s="32">
        <v>0</v>
      </c>
      <c r="G105" s="180"/>
      <c r="H105" s="276" t="s">
        <v>151</v>
      </c>
      <c r="I105" s="276"/>
      <c r="J105" s="218">
        <v>0.04</v>
      </c>
    </row>
    <row r="106" spans="1:10" s="174" customFormat="1" ht="30" customHeight="1" thickBot="1">
      <c r="A106" s="175"/>
      <c r="B106" s="175"/>
      <c r="C106" s="175"/>
      <c r="D106" s="175"/>
      <c r="E106" s="175"/>
      <c r="F106" s="175"/>
      <c r="G106" s="175"/>
      <c r="H106" s="147"/>
      <c r="I106" s="175"/>
      <c r="J106" s="178"/>
    </row>
    <row r="107" spans="1:10" s="174" customFormat="1" ht="0.95" customHeight="1" thickTop="1">
      <c r="A107" s="33"/>
      <c r="B107" s="33"/>
      <c r="C107" s="33"/>
      <c r="D107" s="33"/>
      <c r="E107" s="33"/>
      <c r="F107" s="33"/>
      <c r="G107" s="33"/>
      <c r="H107" s="33"/>
      <c r="I107" s="33"/>
      <c r="J107" s="33"/>
    </row>
    <row r="108" spans="1:10" s="174" customFormat="1" ht="18" customHeight="1">
      <c r="A108" s="200" t="s">
        <v>776</v>
      </c>
      <c r="B108" s="185" t="s">
        <v>5</v>
      </c>
      <c r="C108" s="182" t="s">
        <v>6</v>
      </c>
      <c r="D108" s="182" t="s">
        <v>7</v>
      </c>
      <c r="E108" s="278" t="s">
        <v>137</v>
      </c>
      <c r="F108" s="278"/>
      <c r="G108" s="188" t="s">
        <v>8</v>
      </c>
      <c r="H108" s="185" t="s">
        <v>9</v>
      </c>
      <c r="I108" s="185" t="s">
        <v>10</v>
      </c>
      <c r="J108" s="185" t="s">
        <v>12</v>
      </c>
    </row>
    <row r="109" spans="1:10" s="174" customFormat="1" ht="24" customHeight="1">
      <c r="A109" s="183" t="s">
        <v>138</v>
      </c>
      <c r="B109" s="24" t="s">
        <v>557</v>
      </c>
      <c r="C109" s="183" t="s">
        <v>43</v>
      </c>
      <c r="D109" s="183" t="s">
        <v>558</v>
      </c>
      <c r="E109" s="279"/>
      <c r="F109" s="279"/>
      <c r="G109" s="25" t="s">
        <v>45</v>
      </c>
      <c r="H109" s="26">
        <v>1</v>
      </c>
      <c r="I109" s="27">
        <v>8.09</v>
      </c>
      <c r="J109" s="27">
        <v>8.09</v>
      </c>
    </row>
    <row r="110" spans="1:10" s="174" customFormat="1" ht="15" customHeight="1">
      <c r="A110" s="278" t="s">
        <v>205</v>
      </c>
      <c r="B110" s="282" t="s">
        <v>5</v>
      </c>
      <c r="C110" s="278" t="s">
        <v>6</v>
      </c>
      <c r="D110" s="278" t="s">
        <v>206</v>
      </c>
      <c r="E110" s="282" t="s">
        <v>207</v>
      </c>
      <c r="F110" s="285" t="s">
        <v>208</v>
      </c>
      <c r="G110" s="282"/>
      <c r="H110" s="285" t="s">
        <v>209</v>
      </c>
      <c r="I110" s="282"/>
      <c r="J110" s="282" t="s">
        <v>210</v>
      </c>
    </row>
    <row r="111" spans="1:10" s="174" customFormat="1" ht="15" customHeight="1">
      <c r="A111" s="282"/>
      <c r="B111" s="282"/>
      <c r="C111" s="282"/>
      <c r="D111" s="282"/>
      <c r="E111" s="282"/>
      <c r="F111" s="185" t="s">
        <v>211</v>
      </c>
      <c r="G111" s="185" t="s">
        <v>212</v>
      </c>
      <c r="H111" s="185" t="s">
        <v>211</v>
      </c>
      <c r="I111" s="185" t="s">
        <v>212</v>
      </c>
      <c r="J111" s="282"/>
    </row>
    <row r="112" spans="1:10" s="174" customFormat="1" ht="24" customHeight="1">
      <c r="A112" s="179" t="s">
        <v>160</v>
      </c>
      <c r="B112" s="34" t="s">
        <v>566</v>
      </c>
      <c r="C112" s="179" t="s">
        <v>43</v>
      </c>
      <c r="D112" s="179" t="s">
        <v>567</v>
      </c>
      <c r="E112" s="36">
        <v>1</v>
      </c>
      <c r="F112" s="37">
        <v>0.93</v>
      </c>
      <c r="G112" s="37">
        <v>7.0000000000000007E-2</v>
      </c>
      <c r="H112" s="187">
        <v>183.83070000000001</v>
      </c>
      <c r="I112" s="187">
        <v>53.899799999999999</v>
      </c>
      <c r="J112" s="187">
        <v>174.7355</v>
      </c>
    </row>
    <row r="113" spans="1:10" s="174" customFormat="1" ht="24" customHeight="1">
      <c r="A113" s="179" t="s">
        <v>160</v>
      </c>
      <c r="B113" s="34" t="s">
        <v>568</v>
      </c>
      <c r="C113" s="179" t="s">
        <v>43</v>
      </c>
      <c r="D113" s="179" t="s">
        <v>569</v>
      </c>
      <c r="E113" s="36">
        <v>1</v>
      </c>
      <c r="F113" s="37">
        <v>0.52</v>
      </c>
      <c r="G113" s="37">
        <v>0.48</v>
      </c>
      <c r="H113" s="187">
        <v>2.286</v>
      </c>
      <c r="I113" s="187">
        <v>1.589</v>
      </c>
      <c r="J113" s="187">
        <v>1.9514</v>
      </c>
    </row>
    <row r="114" spans="1:10" s="174" customFormat="1" ht="24" customHeight="1">
      <c r="A114" s="179" t="s">
        <v>160</v>
      </c>
      <c r="B114" s="34" t="s">
        <v>235</v>
      </c>
      <c r="C114" s="179" t="s">
        <v>43</v>
      </c>
      <c r="D114" s="179" t="s">
        <v>236</v>
      </c>
      <c r="E114" s="36">
        <v>1</v>
      </c>
      <c r="F114" s="37">
        <v>0.77</v>
      </c>
      <c r="G114" s="37">
        <v>0.23</v>
      </c>
      <c r="H114" s="187">
        <v>184.22970000000001</v>
      </c>
      <c r="I114" s="187">
        <v>78.896299999999997</v>
      </c>
      <c r="J114" s="187">
        <v>160.00299999999999</v>
      </c>
    </row>
    <row r="115" spans="1:10" s="174" customFormat="1" ht="24" customHeight="1">
      <c r="A115" s="179" t="s">
        <v>160</v>
      </c>
      <c r="B115" s="34" t="s">
        <v>253</v>
      </c>
      <c r="C115" s="179" t="s">
        <v>43</v>
      </c>
      <c r="D115" s="179" t="s">
        <v>254</v>
      </c>
      <c r="E115" s="36">
        <v>1</v>
      </c>
      <c r="F115" s="37">
        <v>0.96</v>
      </c>
      <c r="G115" s="37">
        <v>0.04</v>
      </c>
      <c r="H115" s="187">
        <v>150.38679999999999</v>
      </c>
      <c r="I115" s="187">
        <v>67.345399999999998</v>
      </c>
      <c r="J115" s="187">
        <v>147.0651</v>
      </c>
    </row>
    <row r="116" spans="1:10" s="174" customFormat="1" ht="24" customHeight="1">
      <c r="A116" s="179" t="s">
        <v>160</v>
      </c>
      <c r="B116" s="34" t="s">
        <v>570</v>
      </c>
      <c r="C116" s="179" t="s">
        <v>43</v>
      </c>
      <c r="D116" s="179" t="s">
        <v>571</v>
      </c>
      <c r="E116" s="36">
        <v>1</v>
      </c>
      <c r="F116" s="37">
        <v>1</v>
      </c>
      <c r="G116" s="37">
        <v>0</v>
      </c>
      <c r="H116" s="187">
        <v>124.4265</v>
      </c>
      <c r="I116" s="187">
        <v>57.019199999999998</v>
      </c>
      <c r="J116" s="187">
        <v>124.4265</v>
      </c>
    </row>
    <row r="117" spans="1:10" s="174" customFormat="1" ht="24" customHeight="1">
      <c r="A117" s="179" t="s">
        <v>160</v>
      </c>
      <c r="B117" s="34" t="s">
        <v>245</v>
      </c>
      <c r="C117" s="179" t="s">
        <v>43</v>
      </c>
      <c r="D117" s="179" t="s">
        <v>246</v>
      </c>
      <c r="E117" s="36">
        <v>1</v>
      </c>
      <c r="F117" s="37">
        <v>0.52</v>
      </c>
      <c r="G117" s="37">
        <v>0.48</v>
      </c>
      <c r="H117" s="187">
        <v>86.515199999999993</v>
      </c>
      <c r="I117" s="187">
        <v>32.870199999999997</v>
      </c>
      <c r="J117" s="187">
        <v>60.765599999999999</v>
      </c>
    </row>
    <row r="118" spans="1:10" s="174" customFormat="1" ht="20.100000000000001" customHeight="1">
      <c r="A118" s="281"/>
      <c r="B118" s="281"/>
      <c r="C118" s="281"/>
      <c r="D118" s="281"/>
      <c r="E118" s="281"/>
      <c r="F118" s="281"/>
      <c r="G118" s="281" t="s">
        <v>219</v>
      </c>
      <c r="H118" s="281"/>
      <c r="I118" s="281"/>
      <c r="J118" s="38">
        <v>668.94719999999995</v>
      </c>
    </row>
    <row r="119" spans="1:10" s="174" customFormat="1" ht="20.100000000000001" customHeight="1">
      <c r="A119" s="182" t="s">
        <v>274</v>
      </c>
      <c r="B119" s="185" t="s">
        <v>5</v>
      </c>
      <c r="C119" s="182" t="s">
        <v>6</v>
      </c>
      <c r="D119" s="182" t="s">
        <v>275</v>
      </c>
      <c r="E119" s="185" t="s">
        <v>207</v>
      </c>
      <c r="F119" s="282" t="s">
        <v>276</v>
      </c>
      <c r="G119" s="282"/>
      <c r="H119" s="282"/>
      <c r="I119" s="282"/>
      <c r="J119" s="185" t="s">
        <v>210</v>
      </c>
    </row>
    <row r="120" spans="1:10" s="174" customFormat="1" ht="24" customHeight="1">
      <c r="A120" s="179" t="s">
        <v>160</v>
      </c>
      <c r="B120" s="34">
        <v>6111</v>
      </c>
      <c r="C120" s="179" t="s">
        <v>22</v>
      </c>
      <c r="D120" s="179" t="s">
        <v>572</v>
      </c>
      <c r="E120" s="36">
        <v>1</v>
      </c>
      <c r="F120" s="179"/>
      <c r="G120" s="179"/>
      <c r="H120" s="179"/>
      <c r="I120" s="187">
        <v>10.1</v>
      </c>
      <c r="J120" s="187">
        <v>10.1</v>
      </c>
    </row>
    <row r="121" spans="1:10" s="174" customFormat="1" ht="20.100000000000001" customHeight="1">
      <c r="A121" s="281"/>
      <c r="B121" s="281"/>
      <c r="C121" s="281"/>
      <c r="D121" s="281"/>
      <c r="E121" s="281"/>
      <c r="F121" s="281"/>
      <c r="G121" s="281" t="s">
        <v>278</v>
      </c>
      <c r="H121" s="281"/>
      <c r="I121" s="281"/>
      <c r="J121" s="38">
        <v>10.1</v>
      </c>
    </row>
    <row r="122" spans="1:10" s="174" customFormat="1" ht="20.100000000000001" customHeight="1">
      <c r="A122" s="281"/>
      <c r="B122" s="281"/>
      <c r="C122" s="281"/>
      <c r="D122" s="281"/>
      <c r="E122" s="281"/>
      <c r="F122" s="281"/>
      <c r="G122" s="281" t="s">
        <v>279</v>
      </c>
      <c r="H122" s="281"/>
      <c r="I122" s="281"/>
      <c r="J122" s="38">
        <v>0</v>
      </c>
    </row>
    <row r="123" spans="1:10" s="174" customFormat="1" ht="20.100000000000001" customHeight="1">
      <c r="A123" s="281"/>
      <c r="B123" s="281"/>
      <c r="C123" s="281"/>
      <c r="D123" s="281"/>
      <c r="E123" s="281"/>
      <c r="F123" s="281"/>
      <c r="G123" s="281" t="s">
        <v>220</v>
      </c>
      <c r="H123" s="281"/>
      <c r="I123" s="281"/>
      <c r="J123" s="38">
        <v>679.04719999999998</v>
      </c>
    </row>
    <row r="124" spans="1:10" s="174" customFormat="1" ht="20.100000000000001" customHeight="1">
      <c r="A124" s="281"/>
      <c r="B124" s="281"/>
      <c r="C124" s="281"/>
      <c r="D124" s="281"/>
      <c r="E124" s="281"/>
      <c r="F124" s="281"/>
      <c r="G124" s="281" t="s">
        <v>221</v>
      </c>
      <c r="H124" s="281"/>
      <c r="I124" s="281"/>
      <c r="J124" s="38">
        <v>1.43E-2</v>
      </c>
    </row>
    <row r="125" spans="1:10" s="174" customFormat="1" ht="20.100000000000001" customHeight="1">
      <c r="A125" s="281"/>
      <c r="B125" s="281"/>
      <c r="C125" s="281"/>
      <c r="D125" s="281"/>
      <c r="E125" s="281"/>
      <c r="F125" s="281"/>
      <c r="G125" s="281" t="s">
        <v>222</v>
      </c>
      <c r="H125" s="281"/>
      <c r="I125" s="281"/>
      <c r="J125" s="38">
        <v>5.7500000000000002E-2</v>
      </c>
    </row>
    <row r="126" spans="1:10" s="174" customFormat="1" ht="20.100000000000001" customHeight="1">
      <c r="A126" s="281"/>
      <c r="B126" s="281"/>
      <c r="C126" s="281"/>
      <c r="D126" s="281"/>
      <c r="E126" s="281"/>
      <c r="F126" s="281"/>
      <c r="G126" s="281" t="s">
        <v>223</v>
      </c>
      <c r="H126" s="281"/>
      <c r="I126" s="281"/>
      <c r="J126" s="38">
        <v>168.20050000000001</v>
      </c>
    </row>
    <row r="127" spans="1:10" s="174" customFormat="1" ht="20.100000000000001" customHeight="1">
      <c r="A127" s="281"/>
      <c r="B127" s="281"/>
      <c r="C127" s="281"/>
      <c r="D127" s="281"/>
      <c r="E127" s="281"/>
      <c r="F127" s="281"/>
      <c r="G127" s="281" t="s">
        <v>224</v>
      </c>
      <c r="H127" s="281"/>
      <c r="I127" s="281"/>
      <c r="J127" s="38">
        <v>4.0370999999999997</v>
      </c>
    </row>
    <row r="128" spans="1:10" s="174" customFormat="1" ht="20.100000000000001" customHeight="1">
      <c r="A128" s="182" t="s">
        <v>225</v>
      </c>
      <c r="B128" s="185" t="s">
        <v>5</v>
      </c>
      <c r="C128" s="182" t="s">
        <v>6</v>
      </c>
      <c r="D128" s="182" t="s">
        <v>226</v>
      </c>
      <c r="E128" s="185" t="s">
        <v>207</v>
      </c>
      <c r="F128" s="185" t="s">
        <v>227</v>
      </c>
      <c r="G128" s="282" t="s">
        <v>228</v>
      </c>
      <c r="H128" s="282"/>
      <c r="I128" s="282"/>
      <c r="J128" s="185" t="s">
        <v>210</v>
      </c>
    </row>
    <row r="129" spans="1:10" s="174" customFormat="1" ht="24" customHeight="1">
      <c r="A129" s="181" t="s">
        <v>140</v>
      </c>
      <c r="B129" s="28">
        <v>4016096</v>
      </c>
      <c r="C129" s="181" t="s">
        <v>43</v>
      </c>
      <c r="D129" s="181" t="s">
        <v>573</v>
      </c>
      <c r="E129" s="30">
        <v>1.1000000000000001</v>
      </c>
      <c r="F129" s="29" t="s">
        <v>45</v>
      </c>
      <c r="G129" s="284">
        <v>1.03</v>
      </c>
      <c r="H129" s="280"/>
      <c r="I129" s="280"/>
      <c r="J129" s="186">
        <v>1.133</v>
      </c>
    </row>
    <row r="130" spans="1:10" s="174" customFormat="1" ht="20.100000000000001" customHeight="1">
      <c r="A130" s="281"/>
      <c r="B130" s="281"/>
      <c r="C130" s="281"/>
      <c r="D130" s="281"/>
      <c r="E130" s="281"/>
      <c r="F130" s="281"/>
      <c r="G130" s="281" t="s">
        <v>229</v>
      </c>
      <c r="H130" s="281"/>
      <c r="I130" s="281"/>
      <c r="J130" s="38">
        <v>1.133</v>
      </c>
    </row>
    <row r="131" spans="1:10" s="174" customFormat="1" ht="20.100000000000001" customHeight="1">
      <c r="A131" s="182" t="s">
        <v>259</v>
      </c>
      <c r="B131" s="185" t="s">
        <v>5</v>
      </c>
      <c r="C131" s="182" t="s">
        <v>6</v>
      </c>
      <c r="D131" s="182" t="s">
        <v>260</v>
      </c>
      <c r="E131" s="185" t="s">
        <v>207</v>
      </c>
      <c r="F131" s="185" t="s">
        <v>227</v>
      </c>
      <c r="G131" s="282" t="s">
        <v>228</v>
      </c>
      <c r="H131" s="282"/>
      <c r="I131" s="282"/>
      <c r="J131" s="185" t="s">
        <v>210</v>
      </c>
    </row>
    <row r="132" spans="1:10" s="174" customFormat="1" ht="48" customHeight="1">
      <c r="A132" s="179" t="s">
        <v>160</v>
      </c>
      <c r="B132" s="34">
        <v>5914354</v>
      </c>
      <c r="C132" s="179" t="s">
        <v>43</v>
      </c>
      <c r="D132" s="179" t="s">
        <v>574</v>
      </c>
      <c r="E132" s="36">
        <v>2.0625</v>
      </c>
      <c r="F132" s="35" t="s">
        <v>57</v>
      </c>
      <c r="G132" s="283">
        <v>1.39</v>
      </c>
      <c r="H132" s="277"/>
      <c r="I132" s="277"/>
      <c r="J132" s="187">
        <v>2.8668999999999998</v>
      </c>
    </row>
    <row r="133" spans="1:10" s="174" customFormat="1" ht="20.100000000000001" customHeight="1">
      <c r="A133" s="281"/>
      <c r="B133" s="281"/>
      <c r="C133" s="281"/>
      <c r="D133" s="281"/>
      <c r="E133" s="281"/>
      <c r="F133" s="281"/>
      <c r="G133" s="281" t="s">
        <v>263</v>
      </c>
      <c r="H133" s="281"/>
      <c r="I133" s="281"/>
      <c r="J133" s="38">
        <v>2.8668999999999998</v>
      </c>
    </row>
    <row r="134" spans="1:10" s="174" customFormat="1" ht="25.5">
      <c r="A134" s="180"/>
      <c r="B134" s="180"/>
      <c r="C134" s="180"/>
      <c r="D134" s="180"/>
      <c r="E134" s="180" t="s">
        <v>562</v>
      </c>
      <c r="F134" s="32">
        <v>5.0838500000000002E-2</v>
      </c>
      <c r="G134" s="180" t="s">
        <v>563</v>
      </c>
      <c r="H134" s="32">
        <v>0.06</v>
      </c>
      <c r="I134" s="180" t="s">
        <v>564</v>
      </c>
      <c r="J134" s="32">
        <v>0.1102432</v>
      </c>
    </row>
    <row r="135" spans="1:10" s="174" customFormat="1">
      <c r="A135" s="180"/>
      <c r="B135" s="180"/>
      <c r="C135" s="180"/>
      <c r="D135" s="180"/>
      <c r="E135" s="180" t="s">
        <v>150</v>
      </c>
      <c r="F135" s="32">
        <v>1.89</v>
      </c>
      <c r="G135" s="180"/>
      <c r="H135" s="276" t="s">
        <v>151</v>
      </c>
      <c r="I135" s="276"/>
      <c r="J135" s="218">
        <v>9.98</v>
      </c>
    </row>
    <row r="136" spans="1:10" s="174" customFormat="1" ht="30" customHeight="1" thickBot="1">
      <c r="A136" s="175"/>
      <c r="B136" s="175"/>
      <c r="C136" s="175"/>
      <c r="D136" s="175"/>
      <c r="E136" s="175"/>
      <c r="F136" s="175"/>
      <c r="G136" s="175"/>
      <c r="H136" s="147"/>
      <c r="I136" s="175"/>
      <c r="J136" s="178"/>
    </row>
    <row r="137" spans="1:10" s="174" customFormat="1" ht="0.95" customHeight="1" thickTop="1">
      <c r="A137" s="33"/>
      <c r="B137" s="33"/>
      <c r="C137" s="33"/>
      <c r="D137" s="33"/>
      <c r="E137" s="33"/>
      <c r="F137" s="33"/>
      <c r="G137" s="33"/>
      <c r="H137" s="33"/>
      <c r="I137" s="33"/>
      <c r="J137" s="33"/>
    </row>
    <row r="138" spans="1:10" s="174" customFormat="1" ht="18" customHeight="1">
      <c r="A138" s="200" t="s">
        <v>777</v>
      </c>
      <c r="B138" s="185" t="s">
        <v>5</v>
      </c>
      <c r="C138" s="182" t="s">
        <v>6</v>
      </c>
      <c r="D138" s="182" t="s">
        <v>7</v>
      </c>
      <c r="E138" s="278" t="s">
        <v>137</v>
      </c>
      <c r="F138" s="278"/>
      <c r="G138" s="188" t="s">
        <v>8</v>
      </c>
      <c r="H138" s="185" t="s">
        <v>9</v>
      </c>
      <c r="I138" s="185" t="s">
        <v>10</v>
      </c>
      <c r="J138" s="185" t="s">
        <v>12</v>
      </c>
    </row>
    <row r="139" spans="1:10" s="174" customFormat="1" ht="24" customHeight="1">
      <c r="A139" s="183" t="s">
        <v>138</v>
      </c>
      <c r="B139" s="24" t="s">
        <v>49</v>
      </c>
      <c r="C139" s="183" t="s">
        <v>43</v>
      </c>
      <c r="D139" s="183" t="s">
        <v>50</v>
      </c>
      <c r="E139" s="279"/>
      <c r="F139" s="279"/>
      <c r="G139" s="25" t="s">
        <v>51</v>
      </c>
      <c r="H139" s="26">
        <v>1</v>
      </c>
      <c r="I139" s="27">
        <v>0.72</v>
      </c>
      <c r="J139" s="27">
        <v>0.72</v>
      </c>
    </row>
    <row r="140" spans="1:10" s="174" customFormat="1" ht="15" customHeight="1">
      <c r="A140" s="278" t="s">
        <v>205</v>
      </c>
      <c r="B140" s="282" t="s">
        <v>5</v>
      </c>
      <c r="C140" s="278" t="s">
        <v>6</v>
      </c>
      <c r="D140" s="278" t="s">
        <v>206</v>
      </c>
      <c r="E140" s="282" t="s">
        <v>207</v>
      </c>
      <c r="F140" s="285" t="s">
        <v>208</v>
      </c>
      <c r="G140" s="282"/>
      <c r="H140" s="285" t="s">
        <v>209</v>
      </c>
      <c r="I140" s="282"/>
      <c r="J140" s="282" t="s">
        <v>210</v>
      </c>
    </row>
    <row r="141" spans="1:10" s="174" customFormat="1" ht="15" customHeight="1">
      <c r="A141" s="282"/>
      <c r="B141" s="282"/>
      <c r="C141" s="282"/>
      <c r="D141" s="282"/>
      <c r="E141" s="282"/>
      <c r="F141" s="185" t="s">
        <v>211</v>
      </c>
      <c r="G141" s="185" t="s">
        <v>212</v>
      </c>
      <c r="H141" s="185" t="s">
        <v>211</v>
      </c>
      <c r="I141" s="185" t="s">
        <v>212</v>
      </c>
      <c r="J141" s="282"/>
    </row>
    <row r="142" spans="1:10" s="174" customFormat="1" ht="24" customHeight="1">
      <c r="A142" s="179" t="s">
        <v>160</v>
      </c>
      <c r="B142" s="34" t="s">
        <v>239</v>
      </c>
      <c r="C142" s="179" t="s">
        <v>43</v>
      </c>
      <c r="D142" s="179" t="s">
        <v>240</v>
      </c>
      <c r="E142" s="36">
        <v>1</v>
      </c>
      <c r="F142" s="37">
        <v>1</v>
      </c>
      <c r="G142" s="37">
        <v>0</v>
      </c>
      <c r="H142" s="187">
        <v>177.75049999999999</v>
      </c>
      <c r="I142" s="187">
        <v>47.552999999999997</v>
      </c>
      <c r="J142" s="187">
        <v>177.75049999999999</v>
      </c>
    </row>
    <row r="143" spans="1:10" s="174" customFormat="1" ht="20.100000000000001" customHeight="1">
      <c r="A143" s="281"/>
      <c r="B143" s="281"/>
      <c r="C143" s="281"/>
      <c r="D143" s="281"/>
      <c r="E143" s="281"/>
      <c r="F143" s="281"/>
      <c r="G143" s="281" t="s">
        <v>219</v>
      </c>
      <c r="H143" s="281"/>
      <c r="I143" s="281"/>
      <c r="J143" s="38">
        <v>177.75049999999999</v>
      </c>
    </row>
    <row r="144" spans="1:10" s="174" customFormat="1" ht="20.100000000000001" customHeight="1">
      <c r="A144" s="281"/>
      <c r="B144" s="281"/>
      <c r="C144" s="281"/>
      <c r="D144" s="281"/>
      <c r="E144" s="281"/>
      <c r="F144" s="281"/>
      <c r="G144" s="281" t="s">
        <v>220</v>
      </c>
      <c r="H144" s="281"/>
      <c r="I144" s="281"/>
      <c r="J144" s="38">
        <v>177.75049999999999</v>
      </c>
    </row>
    <row r="145" spans="1:10" s="174" customFormat="1" ht="20.100000000000001" customHeight="1">
      <c r="A145" s="281"/>
      <c r="B145" s="281"/>
      <c r="C145" s="281"/>
      <c r="D145" s="281"/>
      <c r="E145" s="281"/>
      <c r="F145" s="281"/>
      <c r="G145" s="281" t="s">
        <v>221</v>
      </c>
      <c r="H145" s="281"/>
      <c r="I145" s="281"/>
      <c r="J145" s="38">
        <v>1.43E-2</v>
      </c>
    </row>
    <row r="146" spans="1:10" s="174" customFormat="1" ht="20.100000000000001" customHeight="1">
      <c r="A146" s="281"/>
      <c r="B146" s="281"/>
      <c r="C146" s="281"/>
      <c r="D146" s="281"/>
      <c r="E146" s="281"/>
      <c r="F146" s="281"/>
      <c r="G146" s="281" t="s">
        <v>222</v>
      </c>
      <c r="H146" s="281"/>
      <c r="I146" s="281"/>
      <c r="J146" s="38">
        <v>1.0200000000000001E-2</v>
      </c>
    </row>
    <row r="147" spans="1:10" s="174" customFormat="1" ht="20.100000000000001" customHeight="1">
      <c r="A147" s="281"/>
      <c r="B147" s="281"/>
      <c r="C147" s="281"/>
      <c r="D147" s="281"/>
      <c r="E147" s="281"/>
      <c r="F147" s="281"/>
      <c r="G147" s="281" t="s">
        <v>223</v>
      </c>
      <c r="H147" s="281"/>
      <c r="I147" s="281"/>
      <c r="J147" s="38">
        <v>248.99029999999999</v>
      </c>
    </row>
    <row r="148" spans="1:10" s="174" customFormat="1" ht="20.100000000000001" customHeight="1">
      <c r="A148" s="281"/>
      <c r="B148" s="281"/>
      <c r="C148" s="281"/>
      <c r="D148" s="281"/>
      <c r="E148" s="281"/>
      <c r="F148" s="281"/>
      <c r="G148" s="281" t="s">
        <v>224</v>
      </c>
      <c r="H148" s="281"/>
      <c r="I148" s="281"/>
      <c r="J148" s="38">
        <v>0.71389999999999998</v>
      </c>
    </row>
    <row r="149" spans="1:10" s="174" customFormat="1" ht="25.5">
      <c r="A149" s="180"/>
      <c r="B149" s="180"/>
      <c r="C149" s="180"/>
      <c r="D149" s="180"/>
      <c r="E149" s="180" t="s">
        <v>562</v>
      </c>
      <c r="F149" s="32">
        <v>0</v>
      </c>
      <c r="G149" s="180" t="s">
        <v>563</v>
      </c>
      <c r="H149" s="32">
        <v>0</v>
      </c>
      <c r="I149" s="180" t="s">
        <v>564</v>
      </c>
      <c r="J149" s="32">
        <v>0</v>
      </c>
    </row>
    <row r="150" spans="1:10" s="174" customFormat="1">
      <c r="A150" s="180"/>
      <c r="B150" s="180"/>
      <c r="C150" s="180"/>
      <c r="D150" s="180"/>
      <c r="E150" s="180" t="s">
        <v>150</v>
      </c>
      <c r="F150" s="32">
        <v>0.16</v>
      </c>
      <c r="G150" s="180"/>
      <c r="H150" s="276" t="s">
        <v>151</v>
      </c>
      <c r="I150" s="276"/>
      <c r="J150" s="218">
        <v>0.88</v>
      </c>
    </row>
    <row r="151" spans="1:10" s="174" customFormat="1" ht="30" customHeight="1" thickBot="1">
      <c r="A151" s="175"/>
      <c r="B151" s="175"/>
      <c r="C151" s="175"/>
      <c r="D151" s="175"/>
      <c r="E151" s="175"/>
      <c r="F151" s="175"/>
      <c r="G151" s="175"/>
      <c r="H151" s="147"/>
      <c r="I151" s="175"/>
      <c r="J151" s="178"/>
    </row>
    <row r="152" spans="1:10" s="174" customFormat="1" ht="0.95" customHeight="1" thickTop="1">
      <c r="A152" s="33"/>
      <c r="B152" s="33"/>
      <c r="C152" s="33"/>
      <c r="D152" s="33"/>
      <c r="E152" s="33"/>
      <c r="F152" s="33"/>
      <c r="G152" s="33"/>
      <c r="H152" s="33"/>
      <c r="I152" s="33"/>
      <c r="J152" s="33"/>
    </row>
    <row r="153" spans="1:10" s="174" customFormat="1" ht="24" customHeight="1">
      <c r="A153" s="184" t="s">
        <v>52</v>
      </c>
      <c r="B153" s="184"/>
      <c r="C153" s="184"/>
      <c r="D153" s="184" t="s">
        <v>53</v>
      </c>
      <c r="E153" s="184"/>
      <c r="F153" s="287"/>
      <c r="G153" s="287"/>
      <c r="H153" s="40"/>
      <c r="I153" s="184"/>
      <c r="J153" s="41"/>
    </row>
    <row r="154" spans="1:10" s="174" customFormat="1" ht="18" customHeight="1">
      <c r="A154" s="182"/>
      <c r="B154" s="185" t="s">
        <v>5</v>
      </c>
      <c r="C154" s="182" t="s">
        <v>6</v>
      </c>
      <c r="D154" s="182" t="s">
        <v>7</v>
      </c>
      <c r="E154" s="278" t="s">
        <v>137</v>
      </c>
      <c r="F154" s="278"/>
      <c r="G154" s="188" t="s">
        <v>8</v>
      </c>
      <c r="H154" s="185" t="s">
        <v>9</v>
      </c>
      <c r="I154" s="185" t="s">
        <v>10</v>
      </c>
      <c r="J154" s="185" t="s">
        <v>12</v>
      </c>
    </row>
    <row r="155" spans="1:10" s="174" customFormat="1" ht="24" customHeight="1">
      <c r="A155" s="189" t="s">
        <v>160</v>
      </c>
      <c r="B155" s="42" t="s">
        <v>55</v>
      </c>
      <c r="C155" s="189" t="s">
        <v>17</v>
      </c>
      <c r="D155" s="189" t="s">
        <v>56</v>
      </c>
      <c r="E155" s="290" t="s">
        <v>163</v>
      </c>
      <c r="F155" s="290"/>
      <c r="G155" s="43" t="s">
        <v>57</v>
      </c>
      <c r="H155" s="136">
        <v>1</v>
      </c>
      <c r="I155" s="44">
        <v>4894.1099999999997</v>
      </c>
      <c r="J155" s="44">
        <v>4894.1099999999997</v>
      </c>
    </row>
    <row r="156" spans="1:10" s="174" customFormat="1" ht="25.5">
      <c r="A156" s="180"/>
      <c r="B156" s="180"/>
      <c r="C156" s="180"/>
      <c r="D156" s="180"/>
      <c r="E156" s="180" t="s">
        <v>562</v>
      </c>
      <c r="F156" s="32">
        <v>0</v>
      </c>
      <c r="G156" s="180" t="s">
        <v>563</v>
      </c>
      <c r="H156" s="32">
        <v>0</v>
      </c>
      <c r="I156" s="180" t="s">
        <v>564</v>
      </c>
      <c r="J156" s="32">
        <v>0</v>
      </c>
    </row>
    <row r="157" spans="1:10" s="174" customFormat="1">
      <c r="A157" s="180"/>
      <c r="B157" s="180"/>
      <c r="C157" s="180"/>
      <c r="D157" s="180"/>
      <c r="E157" s="180" t="s">
        <v>150</v>
      </c>
      <c r="F157" s="32">
        <v>734.11</v>
      </c>
      <c r="G157" s="180"/>
      <c r="H157" s="276" t="s">
        <v>151</v>
      </c>
      <c r="I157" s="276"/>
      <c r="J157" s="218">
        <v>5628.22</v>
      </c>
    </row>
    <row r="158" spans="1:10" s="174" customFormat="1" ht="30" customHeight="1" thickBot="1">
      <c r="A158" s="175"/>
      <c r="B158" s="175"/>
      <c r="C158" s="175"/>
      <c r="D158" s="175"/>
      <c r="E158" s="175"/>
      <c r="F158" s="175"/>
      <c r="G158" s="175"/>
      <c r="H158" s="147"/>
      <c r="I158" s="175"/>
      <c r="J158" s="178"/>
    </row>
    <row r="159" spans="1:10" s="174" customFormat="1" ht="0.95" customHeight="1" thickTop="1">
      <c r="A159" s="33"/>
      <c r="B159" s="33"/>
      <c r="C159" s="33"/>
      <c r="D159" s="33"/>
      <c r="E159" s="33"/>
      <c r="F159" s="33"/>
      <c r="G159" s="33"/>
      <c r="H159" s="33"/>
      <c r="I159" s="33"/>
      <c r="J159" s="33"/>
    </row>
    <row r="160" spans="1:10" s="174" customFormat="1" ht="18" customHeight="1">
      <c r="A160" s="182"/>
      <c r="B160" s="185" t="s">
        <v>5</v>
      </c>
      <c r="C160" s="182" t="s">
        <v>6</v>
      </c>
      <c r="D160" s="182" t="s">
        <v>7</v>
      </c>
      <c r="E160" s="278" t="s">
        <v>137</v>
      </c>
      <c r="F160" s="278"/>
      <c r="G160" s="188" t="s">
        <v>8</v>
      </c>
      <c r="H160" s="185" t="s">
        <v>9</v>
      </c>
      <c r="I160" s="185" t="s">
        <v>10</v>
      </c>
      <c r="J160" s="185" t="s">
        <v>12</v>
      </c>
    </row>
    <row r="161" spans="1:10" s="174" customFormat="1" ht="24" customHeight="1">
      <c r="A161" s="189" t="s">
        <v>160</v>
      </c>
      <c r="B161" s="42" t="s">
        <v>59</v>
      </c>
      <c r="C161" s="189" t="s">
        <v>17</v>
      </c>
      <c r="D161" s="189" t="s">
        <v>60</v>
      </c>
      <c r="E161" s="290" t="s">
        <v>163</v>
      </c>
      <c r="F161" s="290"/>
      <c r="G161" s="43" t="s">
        <v>57</v>
      </c>
      <c r="H161" s="136">
        <v>1</v>
      </c>
      <c r="I161" s="44">
        <v>2288.3000000000002</v>
      </c>
      <c r="J161" s="44">
        <v>2288.3000000000002</v>
      </c>
    </row>
    <row r="162" spans="1:10" s="174" customFormat="1" ht="25.5">
      <c r="A162" s="180"/>
      <c r="B162" s="180"/>
      <c r="C162" s="180"/>
      <c r="D162" s="180"/>
      <c r="E162" s="180" t="s">
        <v>562</v>
      </c>
      <c r="F162" s="32">
        <v>0</v>
      </c>
      <c r="G162" s="180" t="s">
        <v>563</v>
      </c>
      <c r="H162" s="32">
        <v>0</v>
      </c>
      <c r="I162" s="180" t="s">
        <v>564</v>
      </c>
      <c r="J162" s="32">
        <v>0</v>
      </c>
    </row>
    <row r="163" spans="1:10" s="174" customFormat="1">
      <c r="A163" s="180"/>
      <c r="B163" s="180"/>
      <c r="C163" s="180"/>
      <c r="D163" s="180"/>
      <c r="E163" s="180" t="s">
        <v>150</v>
      </c>
      <c r="F163" s="32">
        <v>343.24</v>
      </c>
      <c r="G163" s="180"/>
      <c r="H163" s="276" t="s">
        <v>151</v>
      </c>
      <c r="I163" s="276"/>
      <c r="J163" s="218">
        <v>2631.54</v>
      </c>
    </row>
    <row r="164" spans="1:10" s="174" customFormat="1" ht="30" customHeight="1" thickBot="1">
      <c r="A164" s="175"/>
      <c r="B164" s="175"/>
      <c r="C164" s="175"/>
      <c r="D164" s="175"/>
      <c r="E164" s="175"/>
      <c r="F164" s="175"/>
      <c r="G164" s="175"/>
      <c r="H164" s="147"/>
      <c r="I164" s="175"/>
      <c r="J164" s="178"/>
    </row>
    <row r="165" spans="1:10" s="174" customFormat="1" ht="0.95" customHeight="1" thickTop="1">
      <c r="A165" s="33"/>
      <c r="B165" s="33"/>
      <c r="C165" s="33"/>
      <c r="D165" s="33"/>
      <c r="E165" s="33"/>
      <c r="F165" s="33"/>
      <c r="G165" s="33"/>
      <c r="H165" s="33"/>
      <c r="I165" s="33"/>
      <c r="J165" s="33"/>
    </row>
    <row r="166" spans="1:10" s="174" customFormat="1" ht="18" customHeight="1">
      <c r="A166" s="182" t="s">
        <v>61</v>
      </c>
      <c r="B166" s="185" t="s">
        <v>5</v>
      </c>
      <c r="C166" s="182" t="s">
        <v>6</v>
      </c>
      <c r="D166" s="182" t="s">
        <v>7</v>
      </c>
      <c r="E166" s="278" t="s">
        <v>137</v>
      </c>
      <c r="F166" s="278"/>
      <c r="G166" s="188" t="s">
        <v>8</v>
      </c>
      <c r="H166" s="185" t="s">
        <v>9</v>
      </c>
      <c r="I166" s="185" t="s">
        <v>10</v>
      </c>
      <c r="J166" s="185" t="s">
        <v>12</v>
      </c>
    </row>
    <row r="167" spans="1:10" s="174" customFormat="1" ht="24" customHeight="1">
      <c r="A167" s="183" t="s">
        <v>138</v>
      </c>
      <c r="B167" s="24" t="s">
        <v>62</v>
      </c>
      <c r="C167" s="183" t="s">
        <v>43</v>
      </c>
      <c r="D167" s="183" t="s">
        <v>63</v>
      </c>
      <c r="E167" s="279"/>
      <c r="F167" s="279"/>
      <c r="G167" s="25" t="s">
        <v>51</v>
      </c>
      <c r="H167" s="26">
        <v>1</v>
      </c>
      <c r="I167" s="27">
        <v>1.01</v>
      </c>
      <c r="J167" s="27">
        <v>1.01</v>
      </c>
    </row>
    <row r="168" spans="1:10" s="174" customFormat="1" ht="15" customHeight="1">
      <c r="A168" s="278" t="s">
        <v>205</v>
      </c>
      <c r="B168" s="282" t="s">
        <v>5</v>
      </c>
      <c r="C168" s="278" t="s">
        <v>6</v>
      </c>
      <c r="D168" s="278" t="s">
        <v>206</v>
      </c>
      <c r="E168" s="282" t="s">
        <v>207</v>
      </c>
      <c r="F168" s="285" t="s">
        <v>208</v>
      </c>
      <c r="G168" s="282"/>
      <c r="H168" s="285" t="s">
        <v>209</v>
      </c>
      <c r="I168" s="282"/>
      <c r="J168" s="282" t="s">
        <v>210</v>
      </c>
    </row>
    <row r="169" spans="1:10" s="174" customFormat="1" ht="15" customHeight="1">
      <c r="A169" s="282"/>
      <c r="B169" s="282"/>
      <c r="C169" s="282"/>
      <c r="D169" s="282"/>
      <c r="E169" s="282"/>
      <c r="F169" s="185" t="s">
        <v>211</v>
      </c>
      <c r="G169" s="185" t="s">
        <v>212</v>
      </c>
      <c r="H169" s="185" t="s">
        <v>211</v>
      </c>
      <c r="I169" s="185" t="s">
        <v>212</v>
      </c>
      <c r="J169" s="282"/>
    </row>
    <row r="170" spans="1:10" s="174" customFormat="1" ht="24" customHeight="1">
      <c r="A170" s="179" t="s">
        <v>160</v>
      </c>
      <c r="B170" s="34" t="s">
        <v>241</v>
      </c>
      <c r="C170" s="179" t="s">
        <v>43</v>
      </c>
      <c r="D170" s="179" t="s">
        <v>242</v>
      </c>
      <c r="E170" s="36">
        <v>1</v>
      </c>
      <c r="F170" s="37">
        <v>1</v>
      </c>
      <c r="G170" s="37">
        <v>0</v>
      </c>
      <c r="H170" s="187">
        <v>151.58500000000001</v>
      </c>
      <c r="I170" s="187">
        <v>47.643000000000001</v>
      </c>
      <c r="J170" s="187">
        <v>151.58500000000001</v>
      </c>
    </row>
    <row r="171" spans="1:10" s="174" customFormat="1" ht="20.100000000000001" customHeight="1">
      <c r="A171" s="281"/>
      <c r="B171" s="281"/>
      <c r="C171" s="281"/>
      <c r="D171" s="281"/>
      <c r="E171" s="281"/>
      <c r="F171" s="281"/>
      <c r="G171" s="281" t="s">
        <v>219</v>
      </c>
      <c r="H171" s="281"/>
      <c r="I171" s="281"/>
      <c r="J171" s="38">
        <v>151.58500000000001</v>
      </c>
    </row>
    <row r="172" spans="1:10" s="174" customFormat="1" ht="20.100000000000001" customHeight="1">
      <c r="A172" s="281"/>
      <c r="B172" s="281"/>
      <c r="C172" s="281"/>
      <c r="D172" s="281"/>
      <c r="E172" s="281"/>
      <c r="F172" s="281"/>
      <c r="G172" s="281" t="s">
        <v>220</v>
      </c>
      <c r="H172" s="281"/>
      <c r="I172" s="281"/>
      <c r="J172" s="38">
        <v>151.58500000000001</v>
      </c>
    </row>
    <row r="173" spans="1:10" s="174" customFormat="1" ht="20.100000000000001" customHeight="1">
      <c r="A173" s="281"/>
      <c r="B173" s="281"/>
      <c r="C173" s="281"/>
      <c r="D173" s="281"/>
      <c r="E173" s="281"/>
      <c r="F173" s="281"/>
      <c r="G173" s="281" t="s">
        <v>221</v>
      </c>
      <c r="H173" s="281"/>
      <c r="I173" s="281"/>
      <c r="J173" s="38">
        <v>0</v>
      </c>
    </row>
    <row r="174" spans="1:10" s="174" customFormat="1" ht="20.100000000000001" customHeight="1">
      <c r="A174" s="281"/>
      <c r="B174" s="281"/>
      <c r="C174" s="281"/>
      <c r="D174" s="281"/>
      <c r="E174" s="281"/>
      <c r="F174" s="281"/>
      <c r="G174" s="281" t="s">
        <v>222</v>
      </c>
      <c r="H174" s="281"/>
      <c r="I174" s="281"/>
      <c r="J174" s="38">
        <v>0</v>
      </c>
    </row>
    <row r="175" spans="1:10" s="174" customFormat="1" ht="20.100000000000001" customHeight="1">
      <c r="A175" s="281"/>
      <c r="B175" s="281"/>
      <c r="C175" s="281"/>
      <c r="D175" s="281"/>
      <c r="E175" s="281"/>
      <c r="F175" s="281"/>
      <c r="G175" s="281" t="s">
        <v>223</v>
      </c>
      <c r="H175" s="281"/>
      <c r="I175" s="281"/>
      <c r="J175" s="38">
        <v>149.3947</v>
      </c>
    </row>
    <row r="176" spans="1:10" s="174" customFormat="1" ht="20.100000000000001" customHeight="1">
      <c r="A176" s="281"/>
      <c r="B176" s="281"/>
      <c r="C176" s="281"/>
      <c r="D176" s="281"/>
      <c r="E176" s="281"/>
      <c r="F176" s="281"/>
      <c r="G176" s="281" t="s">
        <v>224</v>
      </c>
      <c r="H176" s="281"/>
      <c r="I176" s="281"/>
      <c r="J176" s="38">
        <v>1.0146999999999999</v>
      </c>
    </row>
    <row r="177" spans="1:10" s="174" customFormat="1" ht="25.5">
      <c r="A177" s="180"/>
      <c r="B177" s="180"/>
      <c r="C177" s="180"/>
      <c r="D177" s="180"/>
      <c r="E177" s="180" t="s">
        <v>562</v>
      </c>
      <c r="F177" s="32">
        <v>0</v>
      </c>
      <c r="G177" s="180" t="s">
        <v>563</v>
      </c>
      <c r="H177" s="32">
        <v>0</v>
      </c>
      <c r="I177" s="180" t="s">
        <v>564</v>
      </c>
      <c r="J177" s="32">
        <v>0</v>
      </c>
    </row>
    <row r="178" spans="1:10" s="174" customFormat="1">
      <c r="A178" s="180"/>
      <c r="B178" s="180"/>
      <c r="C178" s="180"/>
      <c r="D178" s="180"/>
      <c r="E178" s="180" t="s">
        <v>150</v>
      </c>
      <c r="F178" s="32">
        <v>0.15</v>
      </c>
      <c r="G178" s="180"/>
      <c r="H178" s="276" t="s">
        <v>151</v>
      </c>
      <c r="I178" s="276"/>
      <c r="J178" s="218">
        <v>1.1599999999999999</v>
      </c>
    </row>
    <row r="179" spans="1:10" s="174" customFormat="1" ht="30" customHeight="1" thickBot="1">
      <c r="A179" s="175"/>
      <c r="B179" s="175"/>
      <c r="C179" s="175"/>
      <c r="D179" s="175"/>
      <c r="E179" s="175"/>
      <c r="F179" s="175"/>
      <c r="G179" s="175"/>
      <c r="H179" s="147"/>
      <c r="I179" s="175"/>
      <c r="J179" s="178"/>
    </row>
    <row r="180" spans="1:10" s="174" customFormat="1" ht="0.95" customHeight="1" thickTop="1">
      <c r="A180" s="33"/>
      <c r="B180" s="33"/>
      <c r="C180" s="33"/>
      <c r="D180" s="33"/>
      <c r="E180" s="33"/>
      <c r="F180" s="33"/>
      <c r="G180" s="33"/>
      <c r="H180" s="33"/>
      <c r="I180" s="33"/>
      <c r="J180" s="33"/>
    </row>
    <row r="181" spans="1:10" s="174" customFormat="1" ht="18" customHeight="1">
      <c r="A181" s="182" t="s">
        <v>64</v>
      </c>
      <c r="B181" s="185" t="s">
        <v>5</v>
      </c>
      <c r="C181" s="182" t="s">
        <v>6</v>
      </c>
      <c r="D181" s="182" t="s">
        <v>7</v>
      </c>
      <c r="E181" s="278" t="s">
        <v>137</v>
      </c>
      <c r="F181" s="278"/>
      <c r="G181" s="188" t="s">
        <v>8</v>
      </c>
      <c r="H181" s="185" t="s">
        <v>9</v>
      </c>
      <c r="I181" s="185" t="s">
        <v>10</v>
      </c>
      <c r="J181" s="185" t="s">
        <v>12</v>
      </c>
    </row>
    <row r="182" spans="1:10" s="174" customFormat="1" ht="24" customHeight="1">
      <c r="A182" s="183" t="s">
        <v>138</v>
      </c>
      <c r="B182" s="24" t="s">
        <v>65</v>
      </c>
      <c r="C182" s="183" t="s">
        <v>43</v>
      </c>
      <c r="D182" s="183" t="s">
        <v>66</v>
      </c>
      <c r="E182" s="279"/>
      <c r="F182" s="279"/>
      <c r="G182" s="25" t="s">
        <v>51</v>
      </c>
      <c r="H182" s="26">
        <v>1</v>
      </c>
      <c r="I182" s="27">
        <v>1.54</v>
      </c>
      <c r="J182" s="27">
        <v>1.54</v>
      </c>
    </row>
    <row r="183" spans="1:10" s="174" customFormat="1" ht="15" customHeight="1">
      <c r="A183" s="278" t="s">
        <v>205</v>
      </c>
      <c r="B183" s="282" t="s">
        <v>5</v>
      </c>
      <c r="C183" s="278" t="s">
        <v>6</v>
      </c>
      <c r="D183" s="278" t="s">
        <v>206</v>
      </c>
      <c r="E183" s="282" t="s">
        <v>207</v>
      </c>
      <c r="F183" s="285" t="s">
        <v>208</v>
      </c>
      <c r="G183" s="282"/>
      <c r="H183" s="285" t="s">
        <v>209</v>
      </c>
      <c r="I183" s="282"/>
      <c r="J183" s="282" t="s">
        <v>210</v>
      </c>
    </row>
    <row r="184" spans="1:10" s="174" customFormat="1" ht="15" customHeight="1">
      <c r="A184" s="282"/>
      <c r="B184" s="282"/>
      <c r="C184" s="282"/>
      <c r="D184" s="282"/>
      <c r="E184" s="282"/>
      <c r="F184" s="185" t="s">
        <v>211</v>
      </c>
      <c r="G184" s="185" t="s">
        <v>212</v>
      </c>
      <c r="H184" s="185" t="s">
        <v>211</v>
      </c>
      <c r="I184" s="185" t="s">
        <v>212</v>
      </c>
      <c r="J184" s="282"/>
    </row>
    <row r="185" spans="1:10" s="174" customFormat="1" ht="24" customHeight="1">
      <c r="A185" s="179" t="s">
        <v>160</v>
      </c>
      <c r="B185" s="34" t="s">
        <v>241</v>
      </c>
      <c r="C185" s="179" t="s">
        <v>43</v>
      </c>
      <c r="D185" s="179" t="s">
        <v>242</v>
      </c>
      <c r="E185" s="36">
        <v>1</v>
      </c>
      <c r="F185" s="37">
        <v>1</v>
      </c>
      <c r="G185" s="37">
        <v>0</v>
      </c>
      <c r="H185" s="187">
        <v>151.58500000000001</v>
      </c>
      <c r="I185" s="187">
        <v>47.643000000000001</v>
      </c>
      <c r="J185" s="187">
        <v>151.58500000000001</v>
      </c>
    </row>
    <row r="186" spans="1:10" s="174" customFormat="1" ht="20.100000000000001" customHeight="1">
      <c r="A186" s="281"/>
      <c r="B186" s="281"/>
      <c r="C186" s="281"/>
      <c r="D186" s="281"/>
      <c r="E186" s="281"/>
      <c r="F186" s="281"/>
      <c r="G186" s="281" t="s">
        <v>219</v>
      </c>
      <c r="H186" s="281"/>
      <c r="I186" s="281"/>
      <c r="J186" s="38">
        <v>151.58500000000001</v>
      </c>
    </row>
    <row r="187" spans="1:10" s="174" customFormat="1" ht="20.100000000000001" customHeight="1">
      <c r="A187" s="281"/>
      <c r="B187" s="281"/>
      <c r="C187" s="281"/>
      <c r="D187" s="281"/>
      <c r="E187" s="281"/>
      <c r="F187" s="281"/>
      <c r="G187" s="281" t="s">
        <v>220</v>
      </c>
      <c r="H187" s="281"/>
      <c r="I187" s="281"/>
      <c r="J187" s="38">
        <v>151.58500000000001</v>
      </c>
    </row>
    <row r="188" spans="1:10" s="174" customFormat="1" ht="20.100000000000001" customHeight="1">
      <c r="A188" s="281"/>
      <c r="B188" s="281"/>
      <c r="C188" s="281"/>
      <c r="D188" s="281"/>
      <c r="E188" s="281"/>
      <c r="F188" s="281"/>
      <c r="G188" s="281" t="s">
        <v>221</v>
      </c>
      <c r="H188" s="281"/>
      <c r="I188" s="281"/>
      <c r="J188" s="38">
        <v>1.43E-2</v>
      </c>
    </row>
    <row r="189" spans="1:10" s="174" customFormat="1" ht="20.100000000000001" customHeight="1">
      <c r="A189" s="281"/>
      <c r="B189" s="281"/>
      <c r="C189" s="281"/>
      <c r="D189" s="281"/>
      <c r="E189" s="281"/>
      <c r="F189" s="281"/>
      <c r="G189" s="281" t="s">
        <v>222</v>
      </c>
      <c r="H189" s="281"/>
      <c r="I189" s="281"/>
      <c r="J189" s="38">
        <v>2.1700000000000001E-2</v>
      </c>
    </row>
    <row r="190" spans="1:10" s="174" customFormat="1" ht="20.100000000000001" customHeight="1">
      <c r="A190" s="281"/>
      <c r="B190" s="281"/>
      <c r="C190" s="281"/>
      <c r="D190" s="281"/>
      <c r="E190" s="281"/>
      <c r="F190" s="281"/>
      <c r="G190" s="281" t="s">
        <v>223</v>
      </c>
      <c r="H190" s="281"/>
      <c r="I190" s="281"/>
      <c r="J190" s="38">
        <v>99.599900000000005</v>
      </c>
    </row>
    <row r="191" spans="1:10" s="174" customFormat="1" ht="20.100000000000001" customHeight="1">
      <c r="A191" s="281"/>
      <c r="B191" s="281"/>
      <c r="C191" s="281"/>
      <c r="D191" s="281"/>
      <c r="E191" s="281"/>
      <c r="F191" s="281"/>
      <c r="G191" s="281" t="s">
        <v>224</v>
      </c>
      <c r="H191" s="281"/>
      <c r="I191" s="281"/>
      <c r="J191" s="38">
        <v>1.5219</v>
      </c>
    </row>
    <row r="192" spans="1:10" s="174" customFormat="1" ht="25.5">
      <c r="A192" s="180"/>
      <c r="B192" s="180"/>
      <c r="C192" s="180"/>
      <c r="D192" s="180"/>
      <c r="E192" s="180" t="s">
        <v>562</v>
      </c>
      <c r="F192" s="32">
        <v>0</v>
      </c>
      <c r="G192" s="180" t="s">
        <v>563</v>
      </c>
      <c r="H192" s="32">
        <v>0</v>
      </c>
      <c r="I192" s="180" t="s">
        <v>564</v>
      </c>
      <c r="J192" s="32">
        <v>0</v>
      </c>
    </row>
    <row r="193" spans="1:10" s="174" customFormat="1">
      <c r="A193" s="180"/>
      <c r="B193" s="180"/>
      <c r="C193" s="180"/>
      <c r="D193" s="180"/>
      <c r="E193" s="180" t="s">
        <v>150</v>
      </c>
      <c r="F193" s="32">
        <v>0.23</v>
      </c>
      <c r="G193" s="180"/>
      <c r="H193" s="276" t="s">
        <v>151</v>
      </c>
      <c r="I193" s="276"/>
      <c r="J193" s="218">
        <v>1.77</v>
      </c>
    </row>
    <row r="194" spans="1:10" s="174" customFormat="1" ht="30" customHeight="1" thickBot="1">
      <c r="A194" s="175"/>
      <c r="B194" s="175"/>
      <c r="C194" s="175"/>
      <c r="D194" s="175"/>
      <c r="E194" s="175"/>
      <c r="F194" s="175"/>
      <c r="G194" s="175"/>
      <c r="H194" s="147"/>
      <c r="I194" s="175"/>
      <c r="J194" s="178"/>
    </row>
    <row r="195" spans="1:10" s="174" customFormat="1" ht="0.95" customHeight="1" thickTop="1">
      <c r="A195" s="33"/>
      <c r="B195" s="33"/>
      <c r="C195" s="33"/>
      <c r="D195" s="33"/>
      <c r="E195" s="33"/>
      <c r="F195" s="33"/>
      <c r="G195" s="33"/>
      <c r="H195" s="33"/>
      <c r="I195" s="33"/>
      <c r="J195" s="33"/>
    </row>
    <row r="196" spans="1:10" s="174" customFormat="1" ht="18" customHeight="1">
      <c r="A196" s="182" t="s">
        <v>67</v>
      </c>
      <c r="B196" s="185" t="s">
        <v>5</v>
      </c>
      <c r="C196" s="182" t="s">
        <v>6</v>
      </c>
      <c r="D196" s="182" t="s">
        <v>7</v>
      </c>
      <c r="E196" s="278" t="s">
        <v>137</v>
      </c>
      <c r="F196" s="278"/>
      <c r="G196" s="188" t="s">
        <v>8</v>
      </c>
      <c r="H196" s="185" t="s">
        <v>9</v>
      </c>
      <c r="I196" s="185" t="s">
        <v>10</v>
      </c>
      <c r="J196" s="185" t="s">
        <v>12</v>
      </c>
    </row>
    <row r="197" spans="1:10" s="174" customFormat="1" ht="24" customHeight="1">
      <c r="A197" s="183" t="s">
        <v>138</v>
      </c>
      <c r="B197" s="24" t="s">
        <v>62</v>
      </c>
      <c r="C197" s="183" t="s">
        <v>43</v>
      </c>
      <c r="D197" s="183" t="s">
        <v>68</v>
      </c>
      <c r="E197" s="279"/>
      <c r="F197" s="279"/>
      <c r="G197" s="25" t="s">
        <v>51</v>
      </c>
      <c r="H197" s="26">
        <v>1</v>
      </c>
      <c r="I197" s="27">
        <v>1.01</v>
      </c>
      <c r="J197" s="27">
        <v>1.01</v>
      </c>
    </row>
    <row r="198" spans="1:10" s="174" customFormat="1" ht="15" customHeight="1">
      <c r="A198" s="278" t="s">
        <v>205</v>
      </c>
      <c r="B198" s="282" t="s">
        <v>5</v>
      </c>
      <c r="C198" s="278" t="s">
        <v>6</v>
      </c>
      <c r="D198" s="278" t="s">
        <v>206</v>
      </c>
      <c r="E198" s="282" t="s">
        <v>207</v>
      </c>
      <c r="F198" s="285" t="s">
        <v>208</v>
      </c>
      <c r="G198" s="282"/>
      <c r="H198" s="285" t="s">
        <v>209</v>
      </c>
      <c r="I198" s="282"/>
      <c r="J198" s="282" t="s">
        <v>210</v>
      </c>
    </row>
    <row r="199" spans="1:10" s="174" customFormat="1" ht="15" customHeight="1">
      <c r="A199" s="282"/>
      <c r="B199" s="282"/>
      <c r="C199" s="282"/>
      <c r="D199" s="282"/>
      <c r="E199" s="282"/>
      <c r="F199" s="185" t="s">
        <v>211</v>
      </c>
      <c r="G199" s="185" t="s">
        <v>212</v>
      </c>
      <c r="H199" s="185" t="s">
        <v>211</v>
      </c>
      <c r="I199" s="185" t="s">
        <v>212</v>
      </c>
      <c r="J199" s="282"/>
    </row>
    <row r="200" spans="1:10" s="174" customFormat="1" ht="24" customHeight="1">
      <c r="A200" s="179" t="s">
        <v>160</v>
      </c>
      <c r="B200" s="34" t="s">
        <v>241</v>
      </c>
      <c r="C200" s="179" t="s">
        <v>43</v>
      </c>
      <c r="D200" s="179" t="s">
        <v>242</v>
      </c>
      <c r="E200" s="36">
        <v>1</v>
      </c>
      <c r="F200" s="37">
        <v>1</v>
      </c>
      <c r="G200" s="37">
        <v>0</v>
      </c>
      <c r="H200" s="187">
        <v>151.58500000000001</v>
      </c>
      <c r="I200" s="187">
        <v>47.643000000000001</v>
      </c>
      <c r="J200" s="187">
        <v>151.58500000000001</v>
      </c>
    </row>
    <row r="201" spans="1:10" s="174" customFormat="1" ht="20.100000000000001" customHeight="1">
      <c r="A201" s="281"/>
      <c r="B201" s="281"/>
      <c r="C201" s="281"/>
      <c r="D201" s="281"/>
      <c r="E201" s="281"/>
      <c r="F201" s="281"/>
      <c r="G201" s="281" t="s">
        <v>219</v>
      </c>
      <c r="H201" s="281"/>
      <c r="I201" s="281"/>
      <c r="J201" s="38">
        <v>151.58500000000001</v>
      </c>
    </row>
    <row r="202" spans="1:10" s="174" customFormat="1" ht="20.100000000000001" customHeight="1">
      <c r="A202" s="281"/>
      <c r="B202" s="281"/>
      <c r="C202" s="281"/>
      <c r="D202" s="281"/>
      <c r="E202" s="281"/>
      <c r="F202" s="281"/>
      <c r="G202" s="281" t="s">
        <v>220</v>
      </c>
      <c r="H202" s="281"/>
      <c r="I202" s="281"/>
      <c r="J202" s="38">
        <v>151.58500000000001</v>
      </c>
    </row>
    <row r="203" spans="1:10" s="174" customFormat="1" ht="20.100000000000001" customHeight="1">
      <c r="A203" s="281"/>
      <c r="B203" s="281"/>
      <c r="C203" s="281"/>
      <c r="D203" s="281"/>
      <c r="E203" s="281"/>
      <c r="F203" s="281"/>
      <c r="G203" s="281" t="s">
        <v>221</v>
      </c>
      <c r="H203" s="281"/>
      <c r="I203" s="281"/>
      <c r="J203" s="38">
        <v>0</v>
      </c>
    </row>
    <row r="204" spans="1:10" s="174" customFormat="1" ht="20.100000000000001" customHeight="1">
      <c r="A204" s="281"/>
      <c r="B204" s="281"/>
      <c r="C204" s="281"/>
      <c r="D204" s="281"/>
      <c r="E204" s="281"/>
      <c r="F204" s="281"/>
      <c r="G204" s="281" t="s">
        <v>222</v>
      </c>
      <c r="H204" s="281"/>
      <c r="I204" s="281"/>
      <c r="J204" s="38">
        <v>0</v>
      </c>
    </row>
    <row r="205" spans="1:10" s="174" customFormat="1" ht="20.100000000000001" customHeight="1">
      <c r="A205" s="281"/>
      <c r="B205" s="281"/>
      <c r="C205" s="281"/>
      <c r="D205" s="281"/>
      <c r="E205" s="281"/>
      <c r="F205" s="281"/>
      <c r="G205" s="281" t="s">
        <v>223</v>
      </c>
      <c r="H205" s="281"/>
      <c r="I205" s="281"/>
      <c r="J205" s="38">
        <v>149.3947</v>
      </c>
    </row>
    <row r="206" spans="1:10" s="174" customFormat="1" ht="20.100000000000001" customHeight="1">
      <c r="A206" s="281"/>
      <c r="B206" s="281"/>
      <c r="C206" s="281"/>
      <c r="D206" s="281"/>
      <c r="E206" s="281"/>
      <c r="F206" s="281"/>
      <c r="G206" s="281" t="s">
        <v>224</v>
      </c>
      <c r="H206" s="281"/>
      <c r="I206" s="281"/>
      <c r="J206" s="38">
        <v>1.0146999999999999</v>
      </c>
    </row>
    <row r="207" spans="1:10" s="174" customFormat="1" ht="25.5">
      <c r="A207" s="180"/>
      <c r="B207" s="180"/>
      <c r="C207" s="180"/>
      <c r="D207" s="180"/>
      <c r="E207" s="180" t="s">
        <v>562</v>
      </c>
      <c r="F207" s="32">
        <v>0</v>
      </c>
      <c r="G207" s="180" t="s">
        <v>563</v>
      </c>
      <c r="H207" s="32">
        <v>0</v>
      </c>
      <c r="I207" s="180" t="s">
        <v>564</v>
      </c>
      <c r="J207" s="32">
        <v>0</v>
      </c>
    </row>
    <row r="208" spans="1:10" s="174" customFormat="1">
      <c r="A208" s="180"/>
      <c r="B208" s="180"/>
      <c r="C208" s="180"/>
      <c r="D208" s="180"/>
      <c r="E208" s="180" t="s">
        <v>150</v>
      </c>
      <c r="F208" s="32">
        <v>0.15</v>
      </c>
      <c r="G208" s="180"/>
      <c r="H208" s="276" t="s">
        <v>151</v>
      </c>
      <c r="I208" s="276"/>
      <c r="J208" s="218">
        <v>1.1599999999999999</v>
      </c>
    </row>
    <row r="209" spans="1:10" s="174" customFormat="1" ht="30" customHeight="1" thickBot="1">
      <c r="A209" s="175"/>
      <c r="B209" s="175"/>
      <c r="C209" s="175"/>
      <c r="D209" s="175"/>
      <c r="E209" s="175"/>
      <c r="F209" s="175"/>
      <c r="G209" s="175"/>
      <c r="H209" s="147"/>
      <c r="I209" s="175"/>
      <c r="J209" s="178"/>
    </row>
    <row r="210" spans="1:10" s="174" customFormat="1" ht="0.95" customHeight="1" thickTop="1">
      <c r="A210" s="33"/>
      <c r="B210" s="33"/>
      <c r="C210" s="33"/>
      <c r="D210" s="33"/>
      <c r="E210" s="33"/>
      <c r="F210" s="33"/>
      <c r="G210" s="33"/>
      <c r="H210" s="33"/>
      <c r="I210" s="33"/>
      <c r="J210" s="33"/>
    </row>
    <row r="211" spans="1:10" s="174" customFormat="1" ht="18" customHeight="1">
      <c r="A211" s="182" t="s">
        <v>69</v>
      </c>
      <c r="B211" s="185" t="s">
        <v>5</v>
      </c>
      <c r="C211" s="182" t="s">
        <v>6</v>
      </c>
      <c r="D211" s="182" t="s">
        <v>7</v>
      </c>
      <c r="E211" s="278" t="s">
        <v>137</v>
      </c>
      <c r="F211" s="278"/>
      <c r="G211" s="188" t="s">
        <v>8</v>
      </c>
      <c r="H211" s="185" t="s">
        <v>9</v>
      </c>
      <c r="I211" s="185" t="s">
        <v>10</v>
      </c>
      <c r="J211" s="185" t="s">
        <v>12</v>
      </c>
    </row>
    <row r="212" spans="1:10" s="174" customFormat="1" ht="24" customHeight="1">
      <c r="A212" s="183" t="s">
        <v>138</v>
      </c>
      <c r="B212" s="24" t="s">
        <v>65</v>
      </c>
      <c r="C212" s="183" t="s">
        <v>43</v>
      </c>
      <c r="D212" s="183" t="s">
        <v>70</v>
      </c>
      <c r="E212" s="279"/>
      <c r="F212" s="279"/>
      <c r="G212" s="25" t="s">
        <v>51</v>
      </c>
      <c r="H212" s="26">
        <v>1</v>
      </c>
      <c r="I212" s="27">
        <v>1.54</v>
      </c>
      <c r="J212" s="27">
        <v>1.54</v>
      </c>
    </row>
    <row r="213" spans="1:10" s="174" customFormat="1" ht="15" customHeight="1">
      <c r="A213" s="278" t="s">
        <v>205</v>
      </c>
      <c r="B213" s="282" t="s">
        <v>5</v>
      </c>
      <c r="C213" s="278" t="s">
        <v>6</v>
      </c>
      <c r="D213" s="278" t="s">
        <v>206</v>
      </c>
      <c r="E213" s="282" t="s">
        <v>207</v>
      </c>
      <c r="F213" s="285" t="s">
        <v>208</v>
      </c>
      <c r="G213" s="282"/>
      <c r="H213" s="285" t="s">
        <v>209</v>
      </c>
      <c r="I213" s="282"/>
      <c r="J213" s="282" t="s">
        <v>210</v>
      </c>
    </row>
    <row r="214" spans="1:10" s="174" customFormat="1" ht="15" customHeight="1">
      <c r="A214" s="282"/>
      <c r="B214" s="282"/>
      <c r="C214" s="282"/>
      <c r="D214" s="282"/>
      <c r="E214" s="282"/>
      <c r="F214" s="185" t="s">
        <v>211</v>
      </c>
      <c r="G214" s="185" t="s">
        <v>212</v>
      </c>
      <c r="H214" s="185" t="s">
        <v>211</v>
      </c>
      <c r="I214" s="185" t="s">
        <v>212</v>
      </c>
      <c r="J214" s="282"/>
    </row>
    <row r="215" spans="1:10" s="174" customFormat="1" ht="24" customHeight="1">
      <c r="A215" s="179" t="s">
        <v>160</v>
      </c>
      <c r="B215" s="34" t="s">
        <v>241</v>
      </c>
      <c r="C215" s="179" t="s">
        <v>43</v>
      </c>
      <c r="D215" s="179" t="s">
        <v>242</v>
      </c>
      <c r="E215" s="36">
        <v>1</v>
      </c>
      <c r="F215" s="37">
        <v>1</v>
      </c>
      <c r="G215" s="37">
        <v>0</v>
      </c>
      <c r="H215" s="187">
        <v>151.58500000000001</v>
      </c>
      <c r="I215" s="187">
        <v>47.643000000000001</v>
      </c>
      <c r="J215" s="187">
        <v>151.58500000000001</v>
      </c>
    </row>
    <row r="216" spans="1:10" s="174" customFormat="1" ht="20.100000000000001" customHeight="1">
      <c r="A216" s="281"/>
      <c r="B216" s="281"/>
      <c r="C216" s="281"/>
      <c r="D216" s="281"/>
      <c r="E216" s="281"/>
      <c r="F216" s="281"/>
      <c r="G216" s="281" t="s">
        <v>219</v>
      </c>
      <c r="H216" s="281"/>
      <c r="I216" s="281"/>
      <c r="J216" s="38">
        <v>151.58500000000001</v>
      </c>
    </row>
    <row r="217" spans="1:10" s="174" customFormat="1" ht="20.100000000000001" customHeight="1">
      <c r="A217" s="281"/>
      <c r="B217" s="281"/>
      <c r="C217" s="281"/>
      <c r="D217" s="281"/>
      <c r="E217" s="281"/>
      <c r="F217" s="281"/>
      <c r="G217" s="281" t="s">
        <v>220</v>
      </c>
      <c r="H217" s="281"/>
      <c r="I217" s="281"/>
      <c r="J217" s="38">
        <v>151.58500000000001</v>
      </c>
    </row>
    <row r="218" spans="1:10" s="174" customFormat="1" ht="20.100000000000001" customHeight="1">
      <c r="A218" s="281"/>
      <c r="B218" s="281"/>
      <c r="C218" s="281"/>
      <c r="D218" s="281"/>
      <c r="E218" s="281"/>
      <c r="F218" s="281"/>
      <c r="G218" s="281" t="s">
        <v>221</v>
      </c>
      <c r="H218" s="281"/>
      <c r="I218" s="281"/>
      <c r="J218" s="38">
        <v>1.43E-2</v>
      </c>
    </row>
    <row r="219" spans="1:10" s="174" customFormat="1" ht="20.100000000000001" customHeight="1">
      <c r="A219" s="281"/>
      <c r="B219" s="281"/>
      <c r="C219" s="281"/>
      <c r="D219" s="281"/>
      <c r="E219" s="281"/>
      <c r="F219" s="281"/>
      <c r="G219" s="281" t="s">
        <v>222</v>
      </c>
      <c r="H219" s="281"/>
      <c r="I219" s="281"/>
      <c r="J219" s="38">
        <v>2.1700000000000001E-2</v>
      </c>
    </row>
    <row r="220" spans="1:10" s="174" customFormat="1" ht="20.100000000000001" customHeight="1">
      <c r="A220" s="281"/>
      <c r="B220" s="281"/>
      <c r="C220" s="281"/>
      <c r="D220" s="281"/>
      <c r="E220" s="281"/>
      <c r="F220" s="281"/>
      <c r="G220" s="281" t="s">
        <v>223</v>
      </c>
      <c r="H220" s="281"/>
      <c r="I220" s="281"/>
      <c r="J220" s="38">
        <v>99.599900000000005</v>
      </c>
    </row>
    <row r="221" spans="1:10" s="174" customFormat="1" ht="20.100000000000001" customHeight="1">
      <c r="A221" s="281"/>
      <c r="B221" s="281"/>
      <c r="C221" s="281"/>
      <c r="D221" s="281"/>
      <c r="E221" s="281"/>
      <c r="F221" s="281"/>
      <c r="G221" s="281" t="s">
        <v>224</v>
      </c>
      <c r="H221" s="281"/>
      <c r="I221" s="281"/>
      <c r="J221" s="38">
        <v>1.5219</v>
      </c>
    </row>
    <row r="222" spans="1:10" s="174" customFormat="1" ht="25.5">
      <c r="A222" s="180"/>
      <c r="B222" s="180"/>
      <c r="C222" s="180"/>
      <c r="D222" s="180"/>
      <c r="E222" s="180" t="s">
        <v>562</v>
      </c>
      <c r="F222" s="32">
        <v>0</v>
      </c>
      <c r="G222" s="180" t="s">
        <v>563</v>
      </c>
      <c r="H222" s="32">
        <v>0</v>
      </c>
      <c r="I222" s="180" t="s">
        <v>564</v>
      </c>
      <c r="J222" s="32">
        <v>0</v>
      </c>
    </row>
    <row r="223" spans="1:10" s="174" customFormat="1">
      <c r="A223" s="180"/>
      <c r="B223" s="180"/>
      <c r="C223" s="180"/>
      <c r="D223" s="180"/>
      <c r="E223" s="180" t="s">
        <v>150</v>
      </c>
      <c r="F223" s="32">
        <v>0.23</v>
      </c>
      <c r="G223" s="180"/>
      <c r="H223" s="276" t="s">
        <v>151</v>
      </c>
      <c r="I223" s="276"/>
      <c r="J223" s="218">
        <v>1.77</v>
      </c>
    </row>
    <row r="224" spans="1:10" s="174" customFormat="1" ht="30" customHeight="1" thickBot="1">
      <c r="A224" s="175"/>
      <c r="B224" s="175"/>
      <c r="C224" s="175"/>
      <c r="D224" s="175"/>
      <c r="E224" s="175"/>
      <c r="F224" s="175"/>
      <c r="G224" s="175"/>
      <c r="H224" s="147"/>
      <c r="I224" s="175"/>
      <c r="J224" s="178"/>
    </row>
    <row r="225" spans="1:10" s="174" customFormat="1" ht="0.95" customHeight="1" thickTop="1">
      <c r="A225" s="33"/>
      <c r="B225" s="33"/>
      <c r="C225" s="33"/>
      <c r="D225" s="33"/>
      <c r="E225" s="33"/>
      <c r="F225" s="33"/>
      <c r="G225" s="33"/>
      <c r="H225" s="33"/>
      <c r="I225" s="33"/>
      <c r="J225" s="33"/>
    </row>
    <row r="226" spans="1:10" s="174" customFormat="1" ht="18" customHeight="1">
      <c r="A226" s="182" t="s">
        <v>71</v>
      </c>
      <c r="B226" s="185" t="s">
        <v>5</v>
      </c>
      <c r="C226" s="182" t="s">
        <v>6</v>
      </c>
      <c r="D226" s="182" t="s">
        <v>7</v>
      </c>
      <c r="E226" s="278" t="s">
        <v>137</v>
      </c>
      <c r="F226" s="278"/>
      <c r="G226" s="188" t="s">
        <v>8</v>
      </c>
      <c r="H226" s="185" t="s">
        <v>9</v>
      </c>
      <c r="I226" s="185" t="s">
        <v>10</v>
      </c>
      <c r="J226" s="185" t="s">
        <v>12</v>
      </c>
    </row>
    <row r="227" spans="1:10" s="174" customFormat="1" ht="48" customHeight="1">
      <c r="A227" s="183" t="s">
        <v>138</v>
      </c>
      <c r="B227" s="24" t="s">
        <v>559</v>
      </c>
      <c r="C227" s="183" t="s">
        <v>17</v>
      </c>
      <c r="D227" s="183" t="s">
        <v>705</v>
      </c>
      <c r="E227" s="279" t="s">
        <v>237</v>
      </c>
      <c r="F227" s="279"/>
      <c r="G227" s="25" t="s">
        <v>24</v>
      </c>
      <c r="H227" s="26">
        <v>1</v>
      </c>
      <c r="I227" s="27">
        <v>45.88</v>
      </c>
      <c r="J227" s="27">
        <v>45.88</v>
      </c>
    </row>
    <row r="228" spans="1:10" s="174" customFormat="1" ht="24" customHeight="1">
      <c r="A228" s="181" t="s">
        <v>140</v>
      </c>
      <c r="B228" s="28" t="s">
        <v>575</v>
      </c>
      <c r="C228" s="181" t="s">
        <v>22</v>
      </c>
      <c r="D228" s="181" t="s">
        <v>576</v>
      </c>
      <c r="E228" s="280" t="s">
        <v>143</v>
      </c>
      <c r="F228" s="280"/>
      <c r="G228" s="29" t="s">
        <v>45</v>
      </c>
      <c r="H228" s="30">
        <v>0.02</v>
      </c>
      <c r="I228" s="31">
        <v>471.27</v>
      </c>
      <c r="J228" s="31">
        <v>9.42</v>
      </c>
    </row>
    <row r="229" spans="1:10" s="174" customFormat="1" ht="24" customHeight="1">
      <c r="A229" s="181" t="s">
        <v>140</v>
      </c>
      <c r="B229" s="28" t="s">
        <v>380</v>
      </c>
      <c r="C229" s="181" t="s">
        <v>22</v>
      </c>
      <c r="D229" s="181" t="s">
        <v>381</v>
      </c>
      <c r="E229" s="280" t="s">
        <v>143</v>
      </c>
      <c r="F229" s="280"/>
      <c r="G229" s="29" t="s">
        <v>144</v>
      </c>
      <c r="H229" s="30">
        <v>0.4</v>
      </c>
      <c r="I229" s="31">
        <v>23.77</v>
      </c>
      <c r="J229" s="31">
        <v>9.5</v>
      </c>
    </row>
    <row r="230" spans="1:10" s="174" customFormat="1" ht="24" customHeight="1">
      <c r="A230" s="181" t="s">
        <v>140</v>
      </c>
      <c r="B230" s="28" t="s">
        <v>158</v>
      </c>
      <c r="C230" s="181" t="s">
        <v>22</v>
      </c>
      <c r="D230" s="181" t="s">
        <v>159</v>
      </c>
      <c r="E230" s="280" t="s">
        <v>143</v>
      </c>
      <c r="F230" s="280"/>
      <c r="G230" s="29" t="s">
        <v>144</v>
      </c>
      <c r="H230" s="30">
        <v>1.3</v>
      </c>
      <c r="I230" s="31">
        <v>16.010000000000002</v>
      </c>
      <c r="J230" s="31">
        <v>20.81</v>
      </c>
    </row>
    <row r="231" spans="1:10" s="174" customFormat="1" ht="24" customHeight="1">
      <c r="A231" s="179" t="s">
        <v>160</v>
      </c>
      <c r="B231" s="34" t="s">
        <v>577</v>
      </c>
      <c r="C231" s="179" t="s">
        <v>22</v>
      </c>
      <c r="D231" s="179" t="s">
        <v>578</v>
      </c>
      <c r="E231" s="277" t="s">
        <v>163</v>
      </c>
      <c r="F231" s="277"/>
      <c r="G231" s="35" t="s">
        <v>45</v>
      </c>
      <c r="H231" s="36">
        <v>0.1</v>
      </c>
      <c r="I231" s="37">
        <v>61.5</v>
      </c>
      <c r="J231" s="37">
        <v>6.15</v>
      </c>
    </row>
    <row r="232" spans="1:10" s="174" customFormat="1" ht="25.5">
      <c r="A232" s="180"/>
      <c r="B232" s="180"/>
      <c r="C232" s="180"/>
      <c r="D232" s="180"/>
      <c r="E232" s="180" t="s">
        <v>562</v>
      </c>
      <c r="F232" s="32">
        <v>10.274383200000001</v>
      </c>
      <c r="G232" s="180" t="s">
        <v>563</v>
      </c>
      <c r="H232" s="32">
        <v>12.01</v>
      </c>
      <c r="I232" s="180" t="s">
        <v>564</v>
      </c>
      <c r="J232" s="32">
        <v>22.28</v>
      </c>
    </row>
    <row r="233" spans="1:10" s="174" customFormat="1">
      <c r="A233" s="180"/>
      <c r="B233" s="180"/>
      <c r="C233" s="180"/>
      <c r="D233" s="180"/>
      <c r="E233" s="180" t="s">
        <v>150</v>
      </c>
      <c r="F233" s="32">
        <v>10.72</v>
      </c>
      <c r="G233" s="180"/>
      <c r="H233" s="276" t="s">
        <v>151</v>
      </c>
      <c r="I233" s="276"/>
      <c r="J233" s="218">
        <v>56.6</v>
      </c>
    </row>
    <row r="234" spans="1:10" s="174" customFormat="1" ht="30" customHeight="1" thickBot="1">
      <c r="A234" s="175"/>
      <c r="B234" s="175"/>
      <c r="C234" s="175"/>
      <c r="D234" s="175"/>
      <c r="E234" s="175"/>
      <c r="F234" s="175"/>
      <c r="G234" s="175"/>
      <c r="H234" s="147"/>
      <c r="I234" s="175"/>
      <c r="J234" s="178"/>
    </row>
    <row r="235" spans="1:10" s="174" customFormat="1" ht="0.95" customHeight="1" thickTop="1">
      <c r="A235" s="33"/>
      <c r="B235" s="33"/>
      <c r="C235" s="33"/>
      <c r="D235" s="33"/>
      <c r="E235" s="33"/>
      <c r="F235" s="33"/>
      <c r="G235" s="33"/>
      <c r="H235" s="33"/>
      <c r="I235" s="33"/>
      <c r="J235" s="33"/>
    </row>
    <row r="236" spans="1:10" s="174" customFormat="1" ht="18" customHeight="1">
      <c r="A236" s="182" t="s">
        <v>74</v>
      </c>
      <c r="B236" s="185" t="s">
        <v>5</v>
      </c>
      <c r="C236" s="182" t="s">
        <v>6</v>
      </c>
      <c r="D236" s="182" t="s">
        <v>7</v>
      </c>
      <c r="E236" s="278" t="s">
        <v>137</v>
      </c>
      <c r="F236" s="278"/>
      <c r="G236" s="188" t="s">
        <v>8</v>
      </c>
      <c r="H236" s="185" t="s">
        <v>9</v>
      </c>
      <c r="I236" s="185" t="s">
        <v>10</v>
      </c>
      <c r="J236" s="185" t="s">
        <v>12</v>
      </c>
    </row>
    <row r="237" spans="1:10" s="174" customFormat="1" ht="24" customHeight="1">
      <c r="A237" s="183" t="s">
        <v>138</v>
      </c>
      <c r="B237" s="24" t="s">
        <v>72</v>
      </c>
      <c r="C237" s="183" t="s">
        <v>43</v>
      </c>
      <c r="D237" s="183" t="s">
        <v>73</v>
      </c>
      <c r="E237" s="279"/>
      <c r="F237" s="279"/>
      <c r="G237" s="25" t="s">
        <v>24</v>
      </c>
      <c r="H237" s="26">
        <v>1</v>
      </c>
      <c r="I237" s="27">
        <v>0.23</v>
      </c>
      <c r="J237" s="27">
        <v>0.23</v>
      </c>
    </row>
    <row r="238" spans="1:10" s="174" customFormat="1" ht="15" customHeight="1">
      <c r="A238" s="278" t="s">
        <v>205</v>
      </c>
      <c r="B238" s="282" t="s">
        <v>5</v>
      </c>
      <c r="C238" s="278" t="s">
        <v>6</v>
      </c>
      <c r="D238" s="278" t="s">
        <v>206</v>
      </c>
      <c r="E238" s="282" t="s">
        <v>207</v>
      </c>
      <c r="F238" s="285" t="s">
        <v>208</v>
      </c>
      <c r="G238" s="282"/>
      <c r="H238" s="285" t="s">
        <v>209</v>
      </c>
      <c r="I238" s="282"/>
      <c r="J238" s="282" t="s">
        <v>210</v>
      </c>
    </row>
    <row r="239" spans="1:10" s="174" customFormat="1" ht="15" customHeight="1">
      <c r="A239" s="282"/>
      <c r="B239" s="282"/>
      <c r="C239" s="282"/>
      <c r="D239" s="282"/>
      <c r="E239" s="282"/>
      <c r="F239" s="185" t="s">
        <v>211</v>
      </c>
      <c r="G239" s="185" t="s">
        <v>212</v>
      </c>
      <c r="H239" s="185" t="s">
        <v>211</v>
      </c>
      <c r="I239" s="185" t="s">
        <v>212</v>
      </c>
      <c r="J239" s="282"/>
    </row>
    <row r="240" spans="1:10" s="174" customFormat="1" ht="24" customHeight="1">
      <c r="A240" s="179" t="s">
        <v>160</v>
      </c>
      <c r="B240" s="34" t="s">
        <v>241</v>
      </c>
      <c r="C240" s="179" t="s">
        <v>43</v>
      </c>
      <c r="D240" s="179" t="s">
        <v>242</v>
      </c>
      <c r="E240" s="36">
        <v>1</v>
      </c>
      <c r="F240" s="37">
        <v>1</v>
      </c>
      <c r="G240" s="37">
        <v>0</v>
      </c>
      <c r="H240" s="187">
        <v>151.58500000000001</v>
      </c>
      <c r="I240" s="187">
        <v>47.643000000000001</v>
      </c>
      <c r="J240" s="187">
        <v>151.58500000000001</v>
      </c>
    </row>
    <row r="241" spans="1:10" s="174" customFormat="1" ht="24" customHeight="1">
      <c r="A241" s="179" t="s">
        <v>160</v>
      </c>
      <c r="B241" s="34" t="s">
        <v>243</v>
      </c>
      <c r="C241" s="179" t="s">
        <v>43</v>
      </c>
      <c r="D241" s="179" t="s">
        <v>244</v>
      </c>
      <c r="E241" s="36">
        <v>1</v>
      </c>
      <c r="F241" s="37">
        <v>1</v>
      </c>
      <c r="G241" s="37">
        <v>0</v>
      </c>
      <c r="H241" s="187">
        <v>15.9848</v>
      </c>
      <c r="I241" s="187">
        <v>10.8941</v>
      </c>
      <c r="J241" s="187">
        <v>15.9848</v>
      </c>
    </row>
    <row r="242" spans="1:10" s="174" customFormat="1" ht="24" customHeight="1">
      <c r="A242" s="179" t="s">
        <v>160</v>
      </c>
      <c r="B242" s="34" t="s">
        <v>245</v>
      </c>
      <c r="C242" s="179" t="s">
        <v>43</v>
      </c>
      <c r="D242" s="179" t="s">
        <v>246</v>
      </c>
      <c r="E242" s="36">
        <v>1</v>
      </c>
      <c r="F242" s="37">
        <v>0.35</v>
      </c>
      <c r="G242" s="37">
        <v>0.65</v>
      </c>
      <c r="H242" s="187">
        <v>86.515199999999993</v>
      </c>
      <c r="I242" s="187">
        <v>32.870199999999997</v>
      </c>
      <c r="J242" s="187">
        <v>51.646000000000001</v>
      </c>
    </row>
    <row r="243" spans="1:10" s="174" customFormat="1" ht="24" customHeight="1">
      <c r="A243" s="179" t="s">
        <v>160</v>
      </c>
      <c r="B243" s="34" t="s">
        <v>247</v>
      </c>
      <c r="C243" s="179" t="s">
        <v>43</v>
      </c>
      <c r="D243" s="179" t="s">
        <v>248</v>
      </c>
      <c r="E243" s="36">
        <v>1</v>
      </c>
      <c r="F243" s="37">
        <v>0.35</v>
      </c>
      <c r="G243" s="37">
        <v>0.65</v>
      </c>
      <c r="H243" s="187">
        <v>6.0807000000000002</v>
      </c>
      <c r="I243" s="187">
        <v>3.9089999999999998</v>
      </c>
      <c r="J243" s="187">
        <v>4.6691000000000003</v>
      </c>
    </row>
    <row r="244" spans="1:10" s="174" customFormat="1" ht="20.100000000000001" customHeight="1">
      <c r="A244" s="281"/>
      <c r="B244" s="281"/>
      <c r="C244" s="281"/>
      <c r="D244" s="281"/>
      <c r="E244" s="281"/>
      <c r="F244" s="281"/>
      <c r="G244" s="281" t="s">
        <v>219</v>
      </c>
      <c r="H244" s="281"/>
      <c r="I244" s="281"/>
      <c r="J244" s="38">
        <v>223.88480000000001</v>
      </c>
    </row>
    <row r="245" spans="1:10" s="174" customFormat="1" ht="20.100000000000001" customHeight="1">
      <c r="A245" s="281"/>
      <c r="B245" s="281"/>
      <c r="C245" s="281"/>
      <c r="D245" s="281"/>
      <c r="E245" s="281"/>
      <c r="F245" s="281"/>
      <c r="G245" s="281" t="s">
        <v>220</v>
      </c>
      <c r="H245" s="281"/>
      <c r="I245" s="281"/>
      <c r="J245" s="38">
        <v>223.88480000000001</v>
      </c>
    </row>
    <row r="246" spans="1:10" s="174" customFormat="1" ht="20.100000000000001" customHeight="1">
      <c r="A246" s="281"/>
      <c r="B246" s="281"/>
      <c r="C246" s="281"/>
      <c r="D246" s="281"/>
      <c r="E246" s="281"/>
      <c r="F246" s="281"/>
      <c r="G246" s="281" t="s">
        <v>221</v>
      </c>
      <c r="H246" s="281"/>
      <c r="I246" s="281"/>
      <c r="J246" s="38">
        <v>2.3999999999999998E-3</v>
      </c>
    </row>
    <row r="247" spans="1:10" s="174" customFormat="1" ht="20.100000000000001" customHeight="1">
      <c r="A247" s="281"/>
      <c r="B247" s="281"/>
      <c r="C247" s="281"/>
      <c r="D247" s="281"/>
      <c r="E247" s="281"/>
      <c r="F247" s="281"/>
      <c r="G247" s="281" t="s">
        <v>222</v>
      </c>
      <c r="H247" s="281"/>
      <c r="I247" s="281"/>
      <c r="J247" s="38">
        <v>5.0000000000000001E-4</v>
      </c>
    </row>
    <row r="248" spans="1:10" s="174" customFormat="1" ht="20.100000000000001" customHeight="1">
      <c r="A248" s="281"/>
      <c r="B248" s="281"/>
      <c r="C248" s="281"/>
      <c r="D248" s="281"/>
      <c r="E248" s="281"/>
      <c r="F248" s="281"/>
      <c r="G248" s="281" t="s">
        <v>223</v>
      </c>
      <c r="H248" s="281"/>
      <c r="I248" s="281"/>
      <c r="J248" s="38">
        <v>1124.8868</v>
      </c>
    </row>
    <row r="249" spans="1:10" s="174" customFormat="1" ht="20.100000000000001" customHeight="1">
      <c r="A249" s="281"/>
      <c r="B249" s="281"/>
      <c r="C249" s="281"/>
      <c r="D249" s="281"/>
      <c r="E249" s="281"/>
      <c r="F249" s="281"/>
      <c r="G249" s="281" t="s">
        <v>224</v>
      </c>
      <c r="H249" s="281"/>
      <c r="I249" s="281"/>
      <c r="J249" s="38">
        <v>0.19900000000000001</v>
      </c>
    </row>
    <row r="250" spans="1:10" s="174" customFormat="1" ht="20.100000000000001" customHeight="1">
      <c r="A250" s="182" t="s">
        <v>225</v>
      </c>
      <c r="B250" s="185" t="s">
        <v>5</v>
      </c>
      <c r="C250" s="182" t="s">
        <v>6</v>
      </c>
      <c r="D250" s="182" t="s">
        <v>226</v>
      </c>
      <c r="E250" s="185" t="s">
        <v>207</v>
      </c>
      <c r="F250" s="185" t="s">
        <v>227</v>
      </c>
      <c r="G250" s="282" t="s">
        <v>228</v>
      </c>
      <c r="H250" s="282"/>
      <c r="I250" s="282"/>
      <c r="J250" s="185" t="s">
        <v>210</v>
      </c>
    </row>
    <row r="251" spans="1:10" s="174" customFormat="1" ht="24" customHeight="1">
      <c r="A251" s="181" t="s">
        <v>140</v>
      </c>
      <c r="B251" s="28">
        <v>88316</v>
      </c>
      <c r="C251" s="181" t="s">
        <v>22</v>
      </c>
      <c r="D251" s="181" t="s">
        <v>159</v>
      </c>
      <c r="E251" s="30">
        <v>1.7780000000000001E-3</v>
      </c>
      <c r="F251" s="29" t="s">
        <v>144</v>
      </c>
      <c r="G251" s="284">
        <v>16.010000000000002</v>
      </c>
      <c r="H251" s="280"/>
      <c r="I251" s="280"/>
      <c r="J251" s="186">
        <v>2.8500000000000001E-2</v>
      </c>
    </row>
    <row r="252" spans="1:10" s="174" customFormat="1" ht="20.100000000000001" customHeight="1">
      <c r="A252" s="281"/>
      <c r="B252" s="281"/>
      <c r="C252" s="281"/>
      <c r="D252" s="281"/>
      <c r="E252" s="281"/>
      <c r="F252" s="281"/>
      <c r="G252" s="281" t="s">
        <v>229</v>
      </c>
      <c r="H252" s="281"/>
      <c r="I252" s="281"/>
      <c r="J252" s="38">
        <v>2.8500000000000001E-2</v>
      </c>
    </row>
    <row r="253" spans="1:10" s="174" customFormat="1" ht="25.5">
      <c r="A253" s="180"/>
      <c r="B253" s="180"/>
      <c r="C253" s="180"/>
      <c r="D253" s="180"/>
      <c r="E253" s="180" t="s">
        <v>562</v>
      </c>
      <c r="F253" s="32">
        <v>8.4206000000000003E-3</v>
      </c>
      <c r="G253" s="180" t="s">
        <v>563</v>
      </c>
      <c r="H253" s="32">
        <v>0.01</v>
      </c>
      <c r="I253" s="180" t="s">
        <v>564</v>
      </c>
      <c r="J253" s="32">
        <v>1.8260100000000001E-2</v>
      </c>
    </row>
    <row r="254" spans="1:10" s="174" customFormat="1">
      <c r="A254" s="180"/>
      <c r="B254" s="180"/>
      <c r="C254" s="180"/>
      <c r="D254" s="180"/>
      <c r="E254" s="180" t="s">
        <v>150</v>
      </c>
      <c r="F254" s="32">
        <v>0.05</v>
      </c>
      <c r="G254" s="180"/>
      <c r="H254" s="276" t="s">
        <v>151</v>
      </c>
      <c r="I254" s="276"/>
      <c r="J254" s="218">
        <v>0.28000000000000003</v>
      </c>
    </row>
    <row r="255" spans="1:10" s="174" customFormat="1" ht="30" customHeight="1" thickBot="1">
      <c r="A255" s="175"/>
      <c r="B255" s="175"/>
      <c r="C255" s="175"/>
      <c r="D255" s="175"/>
      <c r="E255" s="175"/>
      <c r="F255" s="175"/>
      <c r="G255" s="175"/>
      <c r="H255" s="147"/>
      <c r="I255" s="175"/>
      <c r="J255" s="178"/>
    </row>
    <row r="256" spans="1:10" s="174" customFormat="1" ht="0.95" customHeight="1" thickTop="1">
      <c r="A256" s="33"/>
      <c r="B256" s="33"/>
      <c r="C256" s="33"/>
      <c r="D256" s="33"/>
      <c r="E256" s="33"/>
      <c r="F256" s="33"/>
      <c r="G256" s="33"/>
      <c r="H256" s="33"/>
      <c r="I256" s="33"/>
      <c r="J256" s="33"/>
    </row>
    <row r="257" spans="1:10" s="174" customFormat="1" ht="18" customHeight="1">
      <c r="A257" s="182" t="s">
        <v>77</v>
      </c>
      <c r="B257" s="185" t="s">
        <v>5</v>
      </c>
      <c r="C257" s="182" t="s">
        <v>6</v>
      </c>
      <c r="D257" s="182" t="s">
        <v>7</v>
      </c>
      <c r="E257" s="278" t="s">
        <v>137</v>
      </c>
      <c r="F257" s="278"/>
      <c r="G257" s="188" t="s">
        <v>8</v>
      </c>
      <c r="H257" s="185" t="s">
        <v>9</v>
      </c>
      <c r="I257" s="185" t="s">
        <v>10</v>
      </c>
      <c r="J257" s="185" t="s">
        <v>12</v>
      </c>
    </row>
    <row r="258" spans="1:10" s="174" customFormat="1" ht="24" customHeight="1">
      <c r="A258" s="183" t="s">
        <v>138</v>
      </c>
      <c r="B258" s="24" t="s">
        <v>75</v>
      </c>
      <c r="C258" s="183" t="s">
        <v>43</v>
      </c>
      <c r="D258" s="183" t="s">
        <v>76</v>
      </c>
      <c r="E258" s="279"/>
      <c r="F258" s="279"/>
      <c r="G258" s="25" t="s">
        <v>24</v>
      </c>
      <c r="H258" s="26">
        <v>1</v>
      </c>
      <c r="I258" s="27">
        <v>2.66</v>
      </c>
      <c r="J258" s="27">
        <v>2.66</v>
      </c>
    </row>
    <row r="259" spans="1:10" s="174" customFormat="1" ht="15" customHeight="1">
      <c r="A259" s="278" t="s">
        <v>205</v>
      </c>
      <c r="B259" s="282" t="s">
        <v>5</v>
      </c>
      <c r="C259" s="278" t="s">
        <v>6</v>
      </c>
      <c r="D259" s="278" t="s">
        <v>206</v>
      </c>
      <c r="E259" s="282" t="s">
        <v>207</v>
      </c>
      <c r="F259" s="285" t="s">
        <v>208</v>
      </c>
      <c r="G259" s="282"/>
      <c r="H259" s="285" t="s">
        <v>209</v>
      </c>
      <c r="I259" s="282"/>
      <c r="J259" s="282" t="s">
        <v>210</v>
      </c>
    </row>
    <row r="260" spans="1:10" s="174" customFormat="1" ht="15" customHeight="1">
      <c r="A260" s="282"/>
      <c r="B260" s="282"/>
      <c r="C260" s="282"/>
      <c r="D260" s="282"/>
      <c r="E260" s="282"/>
      <c r="F260" s="185" t="s">
        <v>211</v>
      </c>
      <c r="G260" s="185" t="s">
        <v>212</v>
      </c>
      <c r="H260" s="185" t="s">
        <v>211</v>
      </c>
      <c r="I260" s="185" t="s">
        <v>212</v>
      </c>
      <c r="J260" s="282"/>
    </row>
    <row r="261" spans="1:10" s="174" customFormat="1" ht="24" customHeight="1">
      <c r="A261" s="179" t="s">
        <v>160</v>
      </c>
      <c r="B261" s="34" t="s">
        <v>241</v>
      </c>
      <c r="C261" s="179" t="s">
        <v>43</v>
      </c>
      <c r="D261" s="179" t="s">
        <v>242</v>
      </c>
      <c r="E261" s="36">
        <v>1</v>
      </c>
      <c r="F261" s="37">
        <v>1</v>
      </c>
      <c r="G261" s="37">
        <v>0</v>
      </c>
      <c r="H261" s="187">
        <v>151.58500000000001</v>
      </c>
      <c r="I261" s="187">
        <v>47.643000000000001</v>
      </c>
      <c r="J261" s="187">
        <v>151.58500000000001</v>
      </c>
    </row>
    <row r="262" spans="1:10" s="174" customFormat="1" ht="24" customHeight="1">
      <c r="A262" s="179" t="s">
        <v>160</v>
      </c>
      <c r="B262" s="34" t="s">
        <v>251</v>
      </c>
      <c r="C262" s="179" t="s">
        <v>43</v>
      </c>
      <c r="D262" s="179" t="s">
        <v>252</v>
      </c>
      <c r="E262" s="36">
        <v>1</v>
      </c>
      <c r="F262" s="37">
        <v>0.68</v>
      </c>
      <c r="G262" s="37">
        <v>0.32</v>
      </c>
      <c r="H262" s="187">
        <v>6.0622999999999996</v>
      </c>
      <c r="I262" s="187">
        <v>3.8972000000000002</v>
      </c>
      <c r="J262" s="187">
        <v>5.3695000000000004</v>
      </c>
    </row>
    <row r="263" spans="1:10" s="174" customFormat="1" ht="24" customHeight="1">
      <c r="A263" s="179" t="s">
        <v>160</v>
      </c>
      <c r="B263" s="34" t="s">
        <v>253</v>
      </c>
      <c r="C263" s="179" t="s">
        <v>43</v>
      </c>
      <c r="D263" s="179" t="s">
        <v>254</v>
      </c>
      <c r="E263" s="36">
        <v>1</v>
      </c>
      <c r="F263" s="37">
        <v>0.49</v>
      </c>
      <c r="G263" s="37">
        <v>0.51</v>
      </c>
      <c r="H263" s="187">
        <v>150.38679999999999</v>
      </c>
      <c r="I263" s="187">
        <v>67.345399999999998</v>
      </c>
      <c r="J263" s="187">
        <v>108.03570000000001</v>
      </c>
    </row>
    <row r="264" spans="1:10" s="174" customFormat="1" ht="24" customHeight="1">
      <c r="A264" s="179" t="s">
        <v>160</v>
      </c>
      <c r="B264" s="34" t="s">
        <v>243</v>
      </c>
      <c r="C264" s="179" t="s">
        <v>43</v>
      </c>
      <c r="D264" s="179" t="s">
        <v>244</v>
      </c>
      <c r="E264" s="36">
        <v>2</v>
      </c>
      <c r="F264" s="37">
        <v>1</v>
      </c>
      <c r="G264" s="37">
        <v>0</v>
      </c>
      <c r="H264" s="187">
        <v>15.9848</v>
      </c>
      <c r="I264" s="187">
        <v>10.8941</v>
      </c>
      <c r="J264" s="187">
        <v>31.9696</v>
      </c>
    </row>
    <row r="265" spans="1:10" s="174" customFormat="1" ht="24" customHeight="1">
      <c r="A265" s="179" t="s">
        <v>160</v>
      </c>
      <c r="B265" s="34" t="s">
        <v>245</v>
      </c>
      <c r="C265" s="179" t="s">
        <v>43</v>
      </c>
      <c r="D265" s="179" t="s">
        <v>246</v>
      </c>
      <c r="E265" s="36">
        <v>1</v>
      </c>
      <c r="F265" s="37">
        <v>0.35</v>
      </c>
      <c r="G265" s="37">
        <v>0.65</v>
      </c>
      <c r="H265" s="187">
        <v>86.515199999999993</v>
      </c>
      <c r="I265" s="187">
        <v>32.870199999999997</v>
      </c>
      <c r="J265" s="187">
        <v>51.646000000000001</v>
      </c>
    </row>
    <row r="266" spans="1:10" s="174" customFormat="1" ht="24" customHeight="1">
      <c r="A266" s="179" t="s">
        <v>160</v>
      </c>
      <c r="B266" s="34" t="s">
        <v>247</v>
      </c>
      <c r="C266" s="179" t="s">
        <v>43</v>
      </c>
      <c r="D266" s="179" t="s">
        <v>248</v>
      </c>
      <c r="E266" s="36">
        <v>1</v>
      </c>
      <c r="F266" s="37">
        <v>0.35</v>
      </c>
      <c r="G266" s="37">
        <v>0.65</v>
      </c>
      <c r="H266" s="187">
        <v>6.0807000000000002</v>
      </c>
      <c r="I266" s="187">
        <v>3.9089999999999998</v>
      </c>
      <c r="J266" s="187">
        <v>4.6691000000000003</v>
      </c>
    </row>
    <row r="267" spans="1:10" s="174" customFormat="1" ht="20.100000000000001" customHeight="1">
      <c r="A267" s="281"/>
      <c r="B267" s="281"/>
      <c r="C267" s="281"/>
      <c r="D267" s="281"/>
      <c r="E267" s="281"/>
      <c r="F267" s="281"/>
      <c r="G267" s="281" t="s">
        <v>219</v>
      </c>
      <c r="H267" s="281"/>
      <c r="I267" s="281"/>
      <c r="J267" s="38">
        <v>353.27480000000003</v>
      </c>
    </row>
    <row r="268" spans="1:10" s="174" customFormat="1" ht="20.100000000000001" customHeight="1">
      <c r="A268" s="281"/>
      <c r="B268" s="281"/>
      <c r="C268" s="281"/>
      <c r="D268" s="281"/>
      <c r="E268" s="281"/>
      <c r="F268" s="281"/>
      <c r="G268" s="281" t="s">
        <v>220</v>
      </c>
      <c r="H268" s="281"/>
      <c r="I268" s="281"/>
      <c r="J268" s="38">
        <v>353.27480000000003</v>
      </c>
    </row>
    <row r="269" spans="1:10" s="174" customFormat="1" ht="20.100000000000001" customHeight="1">
      <c r="A269" s="281"/>
      <c r="B269" s="281"/>
      <c r="C269" s="281"/>
      <c r="D269" s="281"/>
      <c r="E269" s="281"/>
      <c r="F269" s="281"/>
      <c r="G269" s="281" t="s">
        <v>221</v>
      </c>
      <c r="H269" s="281"/>
      <c r="I269" s="281"/>
      <c r="J269" s="38">
        <v>2.3999999999999998E-3</v>
      </c>
    </row>
    <row r="270" spans="1:10" s="174" customFormat="1" ht="20.100000000000001" customHeight="1">
      <c r="A270" s="281"/>
      <c r="B270" s="281"/>
      <c r="C270" s="281"/>
      <c r="D270" s="281"/>
      <c r="E270" s="281"/>
      <c r="F270" s="281"/>
      <c r="G270" s="281" t="s">
        <v>222</v>
      </c>
      <c r="H270" s="281"/>
      <c r="I270" s="281"/>
      <c r="J270" s="38">
        <v>1.5E-3</v>
      </c>
    </row>
    <row r="271" spans="1:10" s="174" customFormat="1" ht="20.100000000000001" customHeight="1">
      <c r="A271" s="281"/>
      <c r="B271" s="281"/>
      <c r="C271" s="281"/>
      <c r="D271" s="281"/>
      <c r="E271" s="281"/>
      <c r="F271" s="281"/>
      <c r="G271" s="281" t="s">
        <v>223</v>
      </c>
      <c r="H271" s="281"/>
      <c r="I271" s="281"/>
      <c r="J271" s="38">
        <v>569.11869999999999</v>
      </c>
    </row>
    <row r="272" spans="1:10" s="174" customFormat="1" ht="20.100000000000001" customHeight="1">
      <c r="A272" s="281"/>
      <c r="B272" s="281"/>
      <c r="C272" s="281"/>
      <c r="D272" s="281"/>
      <c r="E272" s="281"/>
      <c r="F272" s="281"/>
      <c r="G272" s="281" t="s">
        <v>224</v>
      </c>
      <c r="H272" s="281"/>
      <c r="I272" s="281"/>
      <c r="J272" s="38">
        <v>0.62070000000000003</v>
      </c>
    </row>
    <row r="273" spans="1:10" s="174" customFormat="1" ht="20.100000000000001" customHeight="1">
      <c r="A273" s="182" t="s">
        <v>249</v>
      </c>
      <c r="B273" s="185" t="s">
        <v>5</v>
      </c>
      <c r="C273" s="182" t="s">
        <v>6</v>
      </c>
      <c r="D273" s="182" t="s">
        <v>163</v>
      </c>
      <c r="E273" s="185" t="s">
        <v>207</v>
      </c>
      <c r="F273" s="185" t="s">
        <v>227</v>
      </c>
      <c r="G273" s="282" t="s">
        <v>228</v>
      </c>
      <c r="H273" s="282"/>
      <c r="I273" s="282"/>
      <c r="J273" s="185" t="s">
        <v>210</v>
      </c>
    </row>
    <row r="274" spans="1:10" s="174" customFormat="1" ht="24" customHeight="1">
      <c r="A274" s="179" t="s">
        <v>160</v>
      </c>
      <c r="B274" s="34" t="s">
        <v>255</v>
      </c>
      <c r="C274" s="179" t="s">
        <v>43</v>
      </c>
      <c r="D274" s="179" t="s">
        <v>256</v>
      </c>
      <c r="E274" s="36">
        <v>7.3299999999999997E-3</v>
      </c>
      <c r="F274" s="35" t="s">
        <v>45</v>
      </c>
      <c r="G274" s="283">
        <v>87.748699999999999</v>
      </c>
      <c r="H274" s="277"/>
      <c r="I274" s="277"/>
      <c r="J274" s="187">
        <v>0.64319999999999999</v>
      </c>
    </row>
    <row r="275" spans="1:10" s="174" customFormat="1" ht="24" customHeight="1">
      <c r="A275" s="179" t="s">
        <v>160</v>
      </c>
      <c r="B275" s="34" t="s">
        <v>257</v>
      </c>
      <c r="C275" s="179" t="s">
        <v>43</v>
      </c>
      <c r="D275" s="179" t="s">
        <v>258</v>
      </c>
      <c r="E275" s="36">
        <v>1.4999999999999999E-2</v>
      </c>
      <c r="F275" s="35" t="s">
        <v>45</v>
      </c>
      <c r="G275" s="283">
        <v>74.328699999999998</v>
      </c>
      <c r="H275" s="277"/>
      <c r="I275" s="277"/>
      <c r="J275" s="187">
        <v>1.1149</v>
      </c>
    </row>
    <row r="276" spans="1:10" s="174" customFormat="1" ht="20.100000000000001" customHeight="1">
      <c r="A276" s="281"/>
      <c r="B276" s="281"/>
      <c r="C276" s="281"/>
      <c r="D276" s="281"/>
      <c r="E276" s="281"/>
      <c r="F276" s="281"/>
      <c r="G276" s="281" t="s">
        <v>250</v>
      </c>
      <c r="H276" s="281"/>
      <c r="I276" s="281"/>
      <c r="J276" s="38">
        <v>1.7581</v>
      </c>
    </row>
    <row r="277" spans="1:10" s="174" customFormat="1" ht="20.100000000000001" customHeight="1">
      <c r="A277" s="182" t="s">
        <v>225</v>
      </c>
      <c r="B277" s="185" t="s">
        <v>5</v>
      </c>
      <c r="C277" s="182" t="s">
        <v>6</v>
      </c>
      <c r="D277" s="182" t="s">
        <v>226</v>
      </c>
      <c r="E277" s="185" t="s">
        <v>207</v>
      </c>
      <c r="F277" s="185" t="s">
        <v>227</v>
      </c>
      <c r="G277" s="282" t="s">
        <v>228</v>
      </c>
      <c r="H277" s="282"/>
      <c r="I277" s="282"/>
      <c r="J277" s="185" t="s">
        <v>210</v>
      </c>
    </row>
    <row r="278" spans="1:10" s="174" customFormat="1" ht="24" customHeight="1">
      <c r="A278" s="181" t="s">
        <v>140</v>
      </c>
      <c r="B278" s="28">
        <v>88316</v>
      </c>
      <c r="C278" s="181" t="s">
        <v>22</v>
      </c>
      <c r="D278" s="181" t="s">
        <v>159</v>
      </c>
      <c r="E278" s="30">
        <v>1.40568E-2</v>
      </c>
      <c r="F278" s="29" t="s">
        <v>144</v>
      </c>
      <c r="G278" s="284">
        <v>16.010000000000002</v>
      </c>
      <c r="H278" s="280"/>
      <c r="I278" s="280"/>
      <c r="J278" s="186">
        <v>0.22500000000000001</v>
      </c>
    </row>
    <row r="279" spans="1:10" s="174" customFormat="1" ht="20.100000000000001" customHeight="1">
      <c r="A279" s="281"/>
      <c r="B279" s="281"/>
      <c r="C279" s="281"/>
      <c r="D279" s="281"/>
      <c r="E279" s="281"/>
      <c r="F279" s="281"/>
      <c r="G279" s="281" t="s">
        <v>229</v>
      </c>
      <c r="H279" s="281"/>
      <c r="I279" s="281"/>
      <c r="J279" s="38">
        <v>0.22500000000000001</v>
      </c>
    </row>
    <row r="280" spans="1:10" s="174" customFormat="1" ht="20.100000000000001" customHeight="1">
      <c r="A280" s="182" t="s">
        <v>259</v>
      </c>
      <c r="B280" s="185" t="s">
        <v>5</v>
      </c>
      <c r="C280" s="182" t="s">
        <v>6</v>
      </c>
      <c r="D280" s="182" t="s">
        <v>260</v>
      </c>
      <c r="E280" s="185" t="s">
        <v>207</v>
      </c>
      <c r="F280" s="185" t="s">
        <v>227</v>
      </c>
      <c r="G280" s="282" t="s">
        <v>228</v>
      </c>
      <c r="H280" s="282"/>
      <c r="I280" s="282"/>
      <c r="J280" s="185" t="s">
        <v>210</v>
      </c>
    </row>
    <row r="281" spans="1:10" s="174" customFormat="1" ht="36" customHeight="1">
      <c r="A281" s="179" t="s">
        <v>160</v>
      </c>
      <c r="B281" s="34">
        <v>5914651</v>
      </c>
      <c r="C281" s="179" t="s">
        <v>43</v>
      </c>
      <c r="D281" s="179" t="s">
        <v>261</v>
      </c>
      <c r="E281" s="36">
        <v>1.0999999999999999E-2</v>
      </c>
      <c r="F281" s="35" t="s">
        <v>57</v>
      </c>
      <c r="G281" s="283">
        <v>1.51</v>
      </c>
      <c r="H281" s="277"/>
      <c r="I281" s="277"/>
      <c r="J281" s="187">
        <v>1.66E-2</v>
      </c>
    </row>
    <row r="282" spans="1:10" s="174" customFormat="1" ht="36" customHeight="1">
      <c r="A282" s="179" t="s">
        <v>160</v>
      </c>
      <c r="B282" s="34">
        <v>5914651</v>
      </c>
      <c r="C282" s="179" t="s">
        <v>43</v>
      </c>
      <c r="D282" s="179" t="s">
        <v>262</v>
      </c>
      <c r="E282" s="36">
        <v>2.2499999999999999E-2</v>
      </c>
      <c r="F282" s="35" t="s">
        <v>57</v>
      </c>
      <c r="G282" s="283">
        <v>1.51</v>
      </c>
      <c r="H282" s="277"/>
      <c r="I282" s="277"/>
      <c r="J282" s="187">
        <v>3.4000000000000002E-2</v>
      </c>
    </row>
    <row r="283" spans="1:10" s="174" customFormat="1" ht="20.100000000000001" customHeight="1">
      <c r="A283" s="281"/>
      <c r="B283" s="281"/>
      <c r="C283" s="281"/>
      <c r="D283" s="281"/>
      <c r="E283" s="281"/>
      <c r="F283" s="281"/>
      <c r="G283" s="281" t="s">
        <v>263</v>
      </c>
      <c r="H283" s="281"/>
      <c r="I283" s="281"/>
      <c r="J283" s="38">
        <v>5.0599999999999999E-2</v>
      </c>
    </row>
    <row r="284" spans="1:10" s="174" customFormat="1" ht="25.5">
      <c r="A284" s="180"/>
      <c r="B284" s="180"/>
      <c r="C284" s="180"/>
      <c r="D284" s="180"/>
      <c r="E284" s="180" t="s">
        <v>562</v>
      </c>
      <c r="F284" s="32">
        <v>6.6572900000000004E-2</v>
      </c>
      <c r="G284" s="180" t="s">
        <v>563</v>
      </c>
      <c r="H284" s="32">
        <v>7.0000000000000007E-2</v>
      </c>
      <c r="I284" s="180" t="s">
        <v>564</v>
      </c>
      <c r="J284" s="32">
        <v>0.1443633</v>
      </c>
    </row>
    <row r="285" spans="1:10" s="174" customFormat="1">
      <c r="A285" s="180"/>
      <c r="B285" s="180"/>
      <c r="C285" s="180"/>
      <c r="D285" s="180"/>
      <c r="E285" s="180" t="s">
        <v>150</v>
      </c>
      <c r="F285" s="32">
        <v>0.62</v>
      </c>
      <c r="G285" s="180"/>
      <c r="H285" s="276" t="s">
        <v>151</v>
      </c>
      <c r="I285" s="276"/>
      <c r="J285" s="218">
        <v>3.28</v>
      </c>
    </row>
    <row r="286" spans="1:10" s="174" customFormat="1" ht="30" customHeight="1" thickBot="1">
      <c r="A286" s="175"/>
      <c r="B286" s="175"/>
      <c r="C286" s="175"/>
      <c r="D286" s="175"/>
      <c r="E286" s="175"/>
      <c r="F286" s="175"/>
      <c r="G286" s="175"/>
      <c r="H286" s="147"/>
      <c r="I286" s="175"/>
      <c r="J286" s="178"/>
    </row>
    <row r="287" spans="1:10" s="174" customFormat="1" ht="0.95" customHeight="1" thickTop="1">
      <c r="A287" s="33"/>
      <c r="B287" s="33"/>
      <c r="C287" s="33"/>
      <c r="D287" s="33"/>
      <c r="E287" s="33"/>
      <c r="F287" s="33"/>
      <c r="G287" s="33"/>
      <c r="H287" s="33"/>
      <c r="I287" s="33"/>
      <c r="J287" s="33"/>
    </row>
    <row r="288" spans="1:10" s="174" customFormat="1" ht="18" customHeight="1">
      <c r="A288" s="182" t="s">
        <v>81</v>
      </c>
      <c r="B288" s="185" t="s">
        <v>5</v>
      </c>
      <c r="C288" s="182" t="s">
        <v>6</v>
      </c>
      <c r="D288" s="182" t="s">
        <v>7</v>
      </c>
      <c r="E288" s="278" t="s">
        <v>137</v>
      </c>
      <c r="F288" s="278"/>
      <c r="G288" s="188" t="s">
        <v>8</v>
      </c>
      <c r="H288" s="185" t="s">
        <v>9</v>
      </c>
      <c r="I288" s="185" t="s">
        <v>10</v>
      </c>
      <c r="J288" s="185" t="s">
        <v>12</v>
      </c>
    </row>
    <row r="289" spans="1:10" s="174" customFormat="1" ht="24" customHeight="1">
      <c r="A289" s="183" t="s">
        <v>138</v>
      </c>
      <c r="B289" s="24" t="s">
        <v>78</v>
      </c>
      <c r="C289" s="183" t="s">
        <v>22</v>
      </c>
      <c r="D289" s="183" t="s">
        <v>79</v>
      </c>
      <c r="E289" s="279" t="s">
        <v>231</v>
      </c>
      <c r="F289" s="279"/>
      <c r="G289" s="25" t="s">
        <v>80</v>
      </c>
      <c r="H289" s="26">
        <v>1</v>
      </c>
      <c r="I289" s="27">
        <v>0.82</v>
      </c>
      <c r="J289" s="27">
        <v>0.82</v>
      </c>
    </row>
    <row r="290" spans="1:10" s="174" customFormat="1" ht="60" customHeight="1">
      <c r="A290" s="181" t="s">
        <v>140</v>
      </c>
      <c r="B290" s="28" t="s">
        <v>264</v>
      </c>
      <c r="C290" s="181" t="s">
        <v>22</v>
      </c>
      <c r="D290" s="181" t="s">
        <v>265</v>
      </c>
      <c r="E290" s="280" t="s">
        <v>173</v>
      </c>
      <c r="F290" s="280"/>
      <c r="G290" s="29" t="s">
        <v>174</v>
      </c>
      <c r="H290" s="30">
        <v>4.6296000000000002E-3</v>
      </c>
      <c r="I290" s="31">
        <v>177.43</v>
      </c>
      <c r="J290" s="31">
        <v>0.82</v>
      </c>
    </row>
    <row r="291" spans="1:10" s="174" customFormat="1" ht="25.5">
      <c r="A291" s="180"/>
      <c r="B291" s="180"/>
      <c r="C291" s="180"/>
      <c r="D291" s="180"/>
      <c r="E291" s="180" t="s">
        <v>562</v>
      </c>
      <c r="F291" s="32">
        <v>3.6891899999999998E-2</v>
      </c>
      <c r="G291" s="180" t="s">
        <v>563</v>
      </c>
      <c r="H291" s="32">
        <v>0.04</v>
      </c>
      <c r="I291" s="180" t="s">
        <v>564</v>
      </c>
      <c r="J291" s="32">
        <v>0.08</v>
      </c>
    </row>
    <row r="292" spans="1:10" s="174" customFormat="1">
      <c r="A292" s="180"/>
      <c r="B292" s="180"/>
      <c r="C292" s="180"/>
      <c r="D292" s="180"/>
      <c r="E292" s="180" t="s">
        <v>150</v>
      </c>
      <c r="F292" s="32">
        <v>0.19</v>
      </c>
      <c r="G292" s="180"/>
      <c r="H292" s="276" t="s">
        <v>151</v>
      </c>
      <c r="I292" s="276"/>
      <c r="J292" s="218">
        <v>1.01</v>
      </c>
    </row>
    <row r="293" spans="1:10" s="174" customFormat="1" ht="30" customHeight="1" thickBot="1">
      <c r="A293" s="175"/>
      <c r="B293" s="175"/>
      <c r="C293" s="175"/>
      <c r="D293" s="175"/>
      <c r="E293" s="175"/>
      <c r="F293" s="175"/>
      <c r="G293" s="175"/>
      <c r="H293" s="147"/>
      <c r="I293" s="175"/>
      <c r="J293" s="178"/>
    </row>
    <row r="294" spans="1:10" s="174" customFormat="1" ht="0.95" customHeight="1" thickTop="1">
      <c r="A294" s="33"/>
      <c r="B294" s="33"/>
      <c r="C294" s="33"/>
      <c r="D294" s="33"/>
      <c r="E294" s="33"/>
      <c r="F294" s="33"/>
      <c r="G294" s="33"/>
      <c r="H294" s="33"/>
      <c r="I294" s="33"/>
      <c r="J294" s="33"/>
    </row>
    <row r="295" spans="1:10" s="174" customFormat="1" ht="18" customHeight="1">
      <c r="A295" s="182" t="s">
        <v>706</v>
      </c>
      <c r="B295" s="185" t="s">
        <v>5</v>
      </c>
      <c r="C295" s="182" t="s">
        <v>6</v>
      </c>
      <c r="D295" s="182" t="s">
        <v>7</v>
      </c>
      <c r="E295" s="278" t="s">
        <v>137</v>
      </c>
      <c r="F295" s="278"/>
      <c r="G295" s="188" t="s">
        <v>8</v>
      </c>
      <c r="H295" s="185" t="s">
        <v>9</v>
      </c>
      <c r="I295" s="185" t="s">
        <v>10</v>
      </c>
      <c r="J295" s="185" t="s">
        <v>12</v>
      </c>
    </row>
    <row r="296" spans="1:10" s="174" customFormat="1" ht="24" customHeight="1">
      <c r="A296" s="183" t="s">
        <v>138</v>
      </c>
      <c r="B296" s="24" t="s">
        <v>82</v>
      </c>
      <c r="C296" s="183" t="s">
        <v>43</v>
      </c>
      <c r="D296" s="183" t="s">
        <v>83</v>
      </c>
      <c r="E296" s="279"/>
      <c r="F296" s="279"/>
      <c r="G296" s="25" t="s">
        <v>24</v>
      </c>
      <c r="H296" s="26">
        <v>1</v>
      </c>
      <c r="I296" s="27">
        <v>0.69</v>
      </c>
      <c r="J296" s="27">
        <v>0.69</v>
      </c>
    </row>
    <row r="297" spans="1:10" s="174" customFormat="1" ht="15" customHeight="1">
      <c r="A297" s="278" t="s">
        <v>205</v>
      </c>
      <c r="B297" s="282" t="s">
        <v>5</v>
      </c>
      <c r="C297" s="278" t="s">
        <v>6</v>
      </c>
      <c r="D297" s="278" t="s">
        <v>206</v>
      </c>
      <c r="E297" s="282" t="s">
        <v>207</v>
      </c>
      <c r="F297" s="285" t="s">
        <v>208</v>
      </c>
      <c r="G297" s="282"/>
      <c r="H297" s="285" t="s">
        <v>209</v>
      </c>
      <c r="I297" s="282"/>
      <c r="J297" s="282" t="s">
        <v>210</v>
      </c>
    </row>
    <row r="298" spans="1:10" s="174" customFormat="1" ht="15" customHeight="1">
      <c r="A298" s="282"/>
      <c r="B298" s="282"/>
      <c r="C298" s="282"/>
      <c r="D298" s="282"/>
      <c r="E298" s="282"/>
      <c r="F298" s="185" t="s">
        <v>211</v>
      </c>
      <c r="G298" s="185" t="s">
        <v>212</v>
      </c>
      <c r="H298" s="185" t="s">
        <v>211</v>
      </c>
      <c r="I298" s="185" t="s">
        <v>212</v>
      </c>
      <c r="J298" s="282"/>
    </row>
    <row r="299" spans="1:10" s="174" customFormat="1" ht="24" customHeight="1">
      <c r="A299" s="179" t="s">
        <v>160</v>
      </c>
      <c r="B299" s="34" t="s">
        <v>241</v>
      </c>
      <c r="C299" s="179" t="s">
        <v>43</v>
      </c>
      <c r="D299" s="179" t="s">
        <v>242</v>
      </c>
      <c r="E299" s="36">
        <v>1</v>
      </c>
      <c r="F299" s="37">
        <v>1</v>
      </c>
      <c r="G299" s="37">
        <v>0</v>
      </c>
      <c r="H299" s="187">
        <v>151.58500000000001</v>
      </c>
      <c r="I299" s="187">
        <v>47.643000000000001</v>
      </c>
      <c r="J299" s="187">
        <v>151.58500000000001</v>
      </c>
    </row>
    <row r="300" spans="1:10" s="174" customFormat="1" ht="24" customHeight="1">
      <c r="A300" s="179" t="s">
        <v>160</v>
      </c>
      <c r="B300" s="34" t="s">
        <v>251</v>
      </c>
      <c r="C300" s="179" t="s">
        <v>43</v>
      </c>
      <c r="D300" s="179" t="s">
        <v>252</v>
      </c>
      <c r="E300" s="36">
        <v>1</v>
      </c>
      <c r="F300" s="37">
        <v>0.8</v>
      </c>
      <c r="G300" s="37">
        <v>0.2</v>
      </c>
      <c r="H300" s="187">
        <v>6.0622999999999996</v>
      </c>
      <c r="I300" s="187">
        <v>3.8972000000000002</v>
      </c>
      <c r="J300" s="187">
        <v>5.6292999999999997</v>
      </c>
    </row>
    <row r="301" spans="1:10" s="174" customFormat="1" ht="24" customHeight="1">
      <c r="A301" s="179" t="s">
        <v>160</v>
      </c>
      <c r="B301" s="34" t="s">
        <v>253</v>
      </c>
      <c r="C301" s="179" t="s">
        <v>43</v>
      </c>
      <c r="D301" s="179" t="s">
        <v>254</v>
      </c>
      <c r="E301" s="36">
        <v>1</v>
      </c>
      <c r="F301" s="37">
        <v>0.71</v>
      </c>
      <c r="G301" s="37">
        <v>0.28999999999999998</v>
      </c>
      <c r="H301" s="187">
        <v>150.38679999999999</v>
      </c>
      <c r="I301" s="187">
        <v>67.345399999999998</v>
      </c>
      <c r="J301" s="187">
        <v>126.3048</v>
      </c>
    </row>
    <row r="302" spans="1:10" s="174" customFormat="1" ht="24" customHeight="1">
      <c r="A302" s="179" t="s">
        <v>160</v>
      </c>
      <c r="B302" s="34" t="s">
        <v>243</v>
      </c>
      <c r="C302" s="179" t="s">
        <v>43</v>
      </c>
      <c r="D302" s="179" t="s">
        <v>244</v>
      </c>
      <c r="E302" s="36">
        <v>2</v>
      </c>
      <c r="F302" s="37">
        <v>1</v>
      </c>
      <c r="G302" s="37">
        <v>0</v>
      </c>
      <c r="H302" s="187">
        <v>15.9848</v>
      </c>
      <c r="I302" s="187">
        <v>10.8941</v>
      </c>
      <c r="J302" s="187">
        <v>31.9696</v>
      </c>
    </row>
    <row r="303" spans="1:10" s="174" customFormat="1" ht="24" customHeight="1">
      <c r="A303" s="179" t="s">
        <v>160</v>
      </c>
      <c r="B303" s="34" t="s">
        <v>245</v>
      </c>
      <c r="C303" s="179" t="s">
        <v>43</v>
      </c>
      <c r="D303" s="179" t="s">
        <v>246</v>
      </c>
      <c r="E303" s="36">
        <v>1</v>
      </c>
      <c r="F303" s="37">
        <v>0.77</v>
      </c>
      <c r="G303" s="37">
        <v>0.23</v>
      </c>
      <c r="H303" s="187">
        <v>86.515199999999993</v>
      </c>
      <c r="I303" s="187">
        <v>32.870199999999997</v>
      </c>
      <c r="J303" s="187">
        <v>74.176900000000003</v>
      </c>
    </row>
    <row r="304" spans="1:10" s="174" customFormat="1" ht="24" customHeight="1">
      <c r="A304" s="179" t="s">
        <v>160</v>
      </c>
      <c r="B304" s="34" t="s">
        <v>247</v>
      </c>
      <c r="C304" s="179" t="s">
        <v>43</v>
      </c>
      <c r="D304" s="179" t="s">
        <v>248</v>
      </c>
      <c r="E304" s="36">
        <v>1</v>
      </c>
      <c r="F304" s="37">
        <v>0.77</v>
      </c>
      <c r="G304" s="37">
        <v>0.23</v>
      </c>
      <c r="H304" s="187">
        <v>6.0807000000000002</v>
      </c>
      <c r="I304" s="187">
        <v>3.9089999999999998</v>
      </c>
      <c r="J304" s="187">
        <v>5.5811999999999999</v>
      </c>
    </row>
    <row r="305" spans="1:10" s="174" customFormat="1" ht="20.100000000000001" customHeight="1">
      <c r="A305" s="281"/>
      <c r="B305" s="281"/>
      <c r="C305" s="281"/>
      <c r="D305" s="281"/>
      <c r="E305" s="281"/>
      <c r="F305" s="281"/>
      <c r="G305" s="281" t="s">
        <v>219</v>
      </c>
      <c r="H305" s="281"/>
      <c r="I305" s="281"/>
      <c r="J305" s="38">
        <v>395.24669999999998</v>
      </c>
    </row>
    <row r="306" spans="1:10" s="174" customFormat="1" ht="20.100000000000001" customHeight="1">
      <c r="A306" s="281"/>
      <c r="B306" s="281"/>
      <c r="C306" s="281"/>
      <c r="D306" s="281"/>
      <c r="E306" s="281"/>
      <c r="F306" s="281"/>
      <c r="G306" s="281" t="s">
        <v>220</v>
      </c>
      <c r="H306" s="281"/>
      <c r="I306" s="281"/>
      <c r="J306" s="38">
        <v>395.24669999999998</v>
      </c>
    </row>
    <row r="307" spans="1:10" s="174" customFormat="1" ht="20.100000000000001" customHeight="1">
      <c r="A307" s="281"/>
      <c r="B307" s="281"/>
      <c r="C307" s="281"/>
      <c r="D307" s="281"/>
      <c r="E307" s="281"/>
      <c r="F307" s="281"/>
      <c r="G307" s="281" t="s">
        <v>221</v>
      </c>
      <c r="H307" s="281"/>
      <c r="I307" s="281"/>
      <c r="J307" s="38">
        <v>2.3999999999999998E-3</v>
      </c>
    </row>
    <row r="308" spans="1:10" s="174" customFormat="1" ht="20.100000000000001" customHeight="1">
      <c r="A308" s="281"/>
      <c r="B308" s="281"/>
      <c r="C308" s="281"/>
      <c r="D308" s="281"/>
      <c r="E308" s="281"/>
      <c r="F308" s="281"/>
      <c r="G308" s="281" t="s">
        <v>222</v>
      </c>
      <c r="H308" s="281"/>
      <c r="I308" s="281"/>
      <c r="J308" s="38">
        <v>4.0000000000000002E-4</v>
      </c>
    </row>
    <row r="309" spans="1:10" s="174" customFormat="1" ht="20.100000000000001" customHeight="1">
      <c r="A309" s="281"/>
      <c r="B309" s="281"/>
      <c r="C309" s="281"/>
      <c r="D309" s="281"/>
      <c r="E309" s="281"/>
      <c r="F309" s="281"/>
      <c r="G309" s="281" t="s">
        <v>223</v>
      </c>
      <c r="H309" s="281"/>
      <c r="I309" s="281"/>
      <c r="J309" s="38">
        <v>2249.5997000000002</v>
      </c>
    </row>
    <row r="310" spans="1:10" s="174" customFormat="1" ht="20.100000000000001" customHeight="1">
      <c r="A310" s="281"/>
      <c r="B310" s="281"/>
      <c r="C310" s="281"/>
      <c r="D310" s="281"/>
      <c r="E310" s="281"/>
      <c r="F310" s="281"/>
      <c r="G310" s="281" t="s">
        <v>224</v>
      </c>
      <c r="H310" s="281"/>
      <c r="I310" s="281"/>
      <c r="J310" s="38">
        <v>0.1757</v>
      </c>
    </row>
    <row r="311" spans="1:10" s="174" customFormat="1" ht="20.100000000000001" customHeight="1">
      <c r="A311" s="182" t="s">
        <v>249</v>
      </c>
      <c r="B311" s="185" t="s">
        <v>5</v>
      </c>
      <c r="C311" s="182" t="s">
        <v>6</v>
      </c>
      <c r="D311" s="182" t="s">
        <v>163</v>
      </c>
      <c r="E311" s="185" t="s">
        <v>207</v>
      </c>
      <c r="F311" s="185" t="s">
        <v>227</v>
      </c>
      <c r="G311" s="282" t="s">
        <v>228</v>
      </c>
      <c r="H311" s="282"/>
      <c r="I311" s="282"/>
      <c r="J311" s="185" t="s">
        <v>210</v>
      </c>
    </row>
    <row r="312" spans="1:10" s="174" customFormat="1" ht="24" customHeight="1">
      <c r="A312" s="179" t="s">
        <v>160</v>
      </c>
      <c r="B312" s="34">
        <v>370</v>
      </c>
      <c r="C312" s="179" t="s">
        <v>22</v>
      </c>
      <c r="D312" s="179" t="s">
        <v>334</v>
      </c>
      <c r="E312" s="36">
        <v>6.0000000000000001E-3</v>
      </c>
      <c r="F312" s="35" t="s">
        <v>45</v>
      </c>
      <c r="G312" s="283">
        <v>73</v>
      </c>
      <c r="H312" s="277"/>
      <c r="I312" s="277"/>
      <c r="J312" s="187">
        <v>0.438</v>
      </c>
    </row>
    <row r="313" spans="1:10" s="174" customFormat="1" ht="20.100000000000001" customHeight="1">
      <c r="A313" s="281"/>
      <c r="B313" s="281"/>
      <c r="C313" s="281"/>
      <c r="D313" s="281"/>
      <c r="E313" s="281"/>
      <c r="F313" s="281"/>
      <c r="G313" s="281" t="s">
        <v>250</v>
      </c>
      <c r="H313" s="281"/>
      <c r="I313" s="281"/>
      <c r="J313" s="38">
        <v>0.438</v>
      </c>
    </row>
    <row r="314" spans="1:10" s="174" customFormat="1" ht="20.100000000000001" customHeight="1">
      <c r="A314" s="182" t="s">
        <v>225</v>
      </c>
      <c r="B314" s="185" t="s">
        <v>5</v>
      </c>
      <c r="C314" s="182" t="s">
        <v>6</v>
      </c>
      <c r="D314" s="182" t="s">
        <v>226</v>
      </c>
      <c r="E314" s="185" t="s">
        <v>207</v>
      </c>
      <c r="F314" s="185" t="s">
        <v>227</v>
      </c>
      <c r="G314" s="282" t="s">
        <v>228</v>
      </c>
      <c r="H314" s="282"/>
      <c r="I314" s="282"/>
      <c r="J314" s="185" t="s">
        <v>210</v>
      </c>
    </row>
    <row r="315" spans="1:10" s="174" customFormat="1" ht="24" customHeight="1">
      <c r="A315" s="181" t="s">
        <v>140</v>
      </c>
      <c r="B315" s="28">
        <v>88316</v>
      </c>
      <c r="C315" s="181" t="s">
        <v>22</v>
      </c>
      <c r="D315" s="181" t="s">
        <v>159</v>
      </c>
      <c r="E315" s="30">
        <v>3.5561999999999998E-3</v>
      </c>
      <c r="F315" s="29" t="s">
        <v>144</v>
      </c>
      <c r="G315" s="284">
        <v>16.010000000000002</v>
      </c>
      <c r="H315" s="280"/>
      <c r="I315" s="280"/>
      <c r="J315" s="186">
        <v>5.6899999999999999E-2</v>
      </c>
    </row>
    <row r="316" spans="1:10" s="174" customFormat="1" ht="20.100000000000001" customHeight="1">
      <c r="A316" s="281"/>
      <c r="B316" s="281"/>
      <c r="C316" s="281"/>
      <c r="D316" s="281"/>
      <c r="E316" s="281"/>
      <c r="F316" s="281"/>
      <c r="G316" s="281" t="s">
        <v>229</v>
      </c>
      <c r="H316" s="281"/>
      <c r="I316" s="281"/>
      <c r="J316" s="38">
        <v>5.6899999999999999E-2</v>
      </c>
    </row>
    <row r="317" spans="1:10" s="174" customFormat="1" ht="20.100000000000001" customHeight="1">
      <c r="A317" s="182" t="s">
        <v>259</v>
      </c>
      <c r="B317" s="185" t="s">
        <v>5</v>
      </c>
      <c r="C317" s="182" t="s">
        <v>6</v>
      </c>
      <c r="D317" s="182" t="s">
        <v>260</v>
      </c>
      <c r="E317" s="185" t="s">
        <v>207</v>
      </c>
      <c r="F317" s="185" t="s">
        <v>227</v>
      </c>
      <c r="G317" s="282" t="s">
        <v>228</v>
      </c>
      <c r="H317" s="282"/>
      <c r="I317" s="282"/>
      <c r="J317" s="185" t="s">
        <v>210</v>
      </c>
    </row>
    <row r="318" spans="1:10" s="174" customFormat="1" ht="36" customHeight="1">
      <c r="A318" s="179" t="s">
        <v>160</v>
      </c>
      <c r="B318" s="34">
        <v>5915399</v>
      </c>
      <c r="C318" s="179" t="s">
        <v>43</v>
      </c>
      <c r="D318" s="179" t="s">
        <v>620</v>
      </c>
      <c r="E318" s="36">
        <v>8.9999999999999993E-3</v>
      </c>
      <c r="F318" s="35" t="s">
        <v>57</v>
      </c>
      <c r="G318" s="283">
        <v>2.02</v>
      </c>
      <c r="H318" s="277"/>
      <c r="I318" s="277"/>
      <c r="J318" s="187">
        <v>1.8200000000000001E-2</v>
      </c>
    </row>
    <row r="319" spans="1:10" s="174" customFormat="1" ht="20.100000000000001" customHeight="1">
      <c r="A319" s="281"/>
      <c r="B319" s="281"/>
      <c r="C319" s="281"/>
      <c r="D319" s="281"/>
      <c r="E319" s="281"/>
      <c r="F319" s="281"/>
      <c r="G319" s="281" t="s">
        <v>263</v>
      </c>
      <c r="H319" s="281"/>
      <c r="I319" s="281"/>
      <c r="J319" s="38">
        <v>1.8200000000000001E-2</v>
      </c>
    </row>
    <row r="320" spans="1:10" s="174" customFormat="1" ht="25.5">
      <c r="A320" s="180"/>
      <c r="B320" s="180"/>
      <c r="C320" s="180"/>
      <c r="D320" s="180"/>
      <c r="E320" s="180" t="s">
        <v>562</v>
      </c>
      <c r="F320" s="32">
        <v>1.6842099999999999E-2</v>
      </c>
      <c r="G320" s="180" t="s">
        <v>563</v>
      </c>
      <c r="H320" s="32">
        <v>0.02</v>
      </c>
      <c r="I320" s="180" t="s">
        <v>564</v>
      </c>
      <c r="J320" s="32">
        <v>3.6522199999999998E-2</v>
      </c>
    </row>
    <row r="321" spans="1:10" s="174" customFormat="1">
      <c r="A321" s="180"/>
      <c r="B321" s="180"/>
      <c r="C321" s="180"/>
      <c r="D321" s="180"/>
      <c r="E321" s="180" t="s">
        <v>150</v>
      </c>
      <c r="F321" s="32">
        <v>0.16</v>
      </c>
      <c r="G321" s="180"/>
      <c r="H321" s="276" t="s">
        <v>151</v>
      </c>
      <c r="I321" s="276"/>
      <c r="J321" s="218">
        <v>0.85</v>
      </c>
    </row>
    <row r="322" spans="1:10" s="174" customFormat="1" ht="30" customHeight="1" thickBot="1">
      <c r="A322" s="175"/>
      <c r="B322" s="175"/>
      <c r="C322" s="175"/>
      <c r="D322" s="175"/>
      <c r="E322" s="175"/>
      <c r="F322" s="175"/>
      <c r="G322" s="175"/>
      <c r="H322" s="147"/>
      <c r="I322" s="175"/>
      <c r="J322" s="178"/>
    </row>
    <row r="323" spans="1:10" s="174" customFormat="1" ht="0.95" customHeight="1" thickTop="1">
      <c r="A323" s="33"/>
      <c r="B323" s="33"/>
      <c r="C323" s="33"/>
      <c r="D323" s="33"/>
      <c r="E323" s="33"/>
      <c r="F323" s="33"/>
      <c r="G323" s="33"/>
      <c r="H323" s="33"/>
      <c r="I323" s="33"/>
      <c r="J323" s="33"/>
    </row>
    <row r="324" spans="1:10" s="174" customFormat="1" ht="24" customHeight="1">
      <c r="A324" s="184" t="s">
        <v>84</v>
      </c>
      <c r="B324" s="184"/>
      <c r="C324" s="184"/>
      <c r="D324" s="184" t="s">
        <v>102</v>
      </c>
      <c r="E324" s="184"/>
      <c r="F324" s="287"/>
      <c r="G324" s="287"/>
      <c r="H324" s="40"/>
      <c r="I324" s="184"/>
      <c r="J324" s="41"/>
    </row>
    <row r="325" spans="1:10" s="174" customFormat="1" ht="18" customHeight="1">
      <c r="A325" s="182" t="s">
        <v>86</v>
      </c>
      <c r="B325" s="185" t="s">
        <v>5</v>
      </c>
      <c r="C325" s="182" t="s">
        <v>6</v>
      </c>
      <c r="D325" s="182" t="s">
        <v>7</v>
      </c>
      <c r="E325" s="278" t="s">
        <v>137</v>
      </c>
      <c r="F325" s="278"/>
      <c r="G325" s="188" t="s">
        <v>8</v>
      </c>
      <c r="H325" s="185" t="s">
        <v>9</v>
      </c>
      <c r="I325" s="185" t="s">
        <v>10</v>
      </c>
      <c r="J325" s="185" t="s">
        <v>12</v>
      </c>
    </row>
    <row r="326" spans="1:10" s="174" customFormat="1" ht="48" customHeight="1">
      <c r="A326" s="183" t="s">
        <v>138</v>
      </c>
      <c r="B326" s="24" t="s">
        <v>104</v>
      </c>
      <c r="C326" s="183" t="s">
        <v>22</v>
      </c>
      <c r="D326" s="183" t="s">
        <v>105</v>
      </c>
      <c r="E326" s="279" t="s">
        <v>324</v>
      </c>
      <c r="F326" s="279"/>
      <c r="G326" s="25" t="s">
        <v>106</v>
      </c>
      <c r="H326" s="26">
        <v>1</v>
      </c>
      <c r="I326" s="27">
        <v>35.020000000000003</v>
      </c>
      <c r="J326" s="27">
        <v>35.020000000000003</v>
      </c>
    </row>
    <row r="327" spans="1:10" s="174" customFormat="1" ht="36" customHeight="1">
      <c r="A327" s="181" t="s">
        <v>140</v>
      </c>
      <c r="B327" s="28" t="s">
        <v>325</v>
      </c>
      <c r="C327" s="181" t="s">
        <v>22</v>
      </c>
      <c r="D327" s="181" t="s">
        <v>326</v>
      </c>
      <c r="E327" s="280" t="s">
        <v>173</v>
      </c>
      <c r="F327" s="280"/>
      <c r="G327" s="29" t="s">
        <v>174</v>
      </c>
      <c r="H327" s="30">
        <v>1.7999999999999999E-2</v>
      </c>
      <c r="I327" s="31">
        <v>18.23</v>
      </c>
      <c r="J327" s="31">
        <v>0.32</v>
      </c>
    </row>
    <row r="328" spans="1:10" s="174" customFormat="1" ht="36" customHeight="1">
      <c r="A328" s="181" t="s">
        <v>140</v>
      </c>
      <c r="B328" s="28" t="s">
        <v>327</v>
      </c>
      <c r="C328" s="181" t="s">
        <v>22</v>
      </c>
      <c r="D328" s="181" t="s">
        <v>328</v>
      </c>
      <c r="E328" s="280" t="s">
        <v>173</v>
      </c>
      <c r="F328" s="280"/>
      <c r="G328" s="29" t="s">
        <v>238</v>
      </c>
      <c r="H328" s="30">
        <v>9.0999999999999998E-2</v>
      </c>
      <c r="I328" s="31">
        <v>6.13</v>
      </c>
      <c r="J328" s="31">
        <v>0.55000000000000004</v>
      </c>
    </row>
    <row r="329" spans="1:10" s="174" customFormat="1" ht="24" customHeight="1">
      <c r="A329" s="181" t="s">
        <v>140</v>
      </c>
      <c r="B329" s="28" t="s">
        <v>329</v>
      </c>
      <c r="C329" s="181" t="s">
        <v>22</v>
      </c>
      <c r="D329" s="181" t="s">
        <v>330</v>
      </c>
      <c r="E329" s="280" t="s">
        <v>143</v>
      </c>
      <c r="F329" s="280"/>
      <c r="G329" s="29" t="s">
        <v>45</v>
      </c>
      <c r="H329" s="30">
        <v>3.0000000000000001E-3</v>
      </c>
      <c r="I329" s="31">
        <v>423.12</v>
      </c>
      <c r="J329" s="31">
        <v>1.26</v>
      </c>
    </row>
    <row r="330" spans="1:10" s="174" customFormat="1" ht="24" customHeight="1">
      <c r="A330" s="181" t="s">
        <v>140</v>
      </c>
      <c r="B330" s="28" t="s">
        <v>331</v>
      </c>
      <c r="C330" s="181" t="s">
        <v>22</v>
      </c>
      <c r="D330" s="181" t="s">
        <v>332</v>
      </c>
      <c r="E330" s="280" t="s">
        <v>143</v>
      </c>
      <c r="F330" s="280"/>
      <c r="G330" s="29" t="s">
        <v>144</v>
      </c>
      <c r="H330" s="30">
        <v>0.109</v>
      </c>
      <c r="I330" s="31">
        <v>18.95</v>
      </c>
      <c r="J330" s="31">
        <v>2.06</v>
      </c>
    </row>
    <row r="331" spans="1:10" s="174" customFormat="1" ht="24" customHeight="1">
      <c r="A331" s="181" t="s">
        <v>140</v>
      </c>
      <c r="B331" s="28" t="s">
        <v>310</v>
      </c>
      <c r="C331" s="181" t="s">
        <v>22</v>
      </c>
      <c r="D331" s="181" t="s">
        <v>311</v>
      </c>
      <c r="E331" s="280" t="s">
        <v>143</v>
      </c>
      <c r="F331" s="280"/>
      <c r="G331" s="29" t="s">
        <v>144</v>
      </c>
      <c r="H331" s="30">
        <v>0.24399999999999999</v>
      </c>
      <c r="I331" s="31">
        <v>23.2</v>
      </c>
      <c r="J331" s="31">
        <v>5.66</v>
      </c>
    </row>
    <row r="332" spans="1:10" s="174" customFormat="1" ht="24" customHeight="1">
      <c r="A332" s="181" t="s">
        <v>140</v>
      </c>
      <c r="B332" s="28" t="s">
        <v>158</v>
      </c>
      <c r="C332" s="181" t="s">
        <v>22</v>
      </c>
      <c r="D332" s="181" t="s">
        <v>159</v>
      </c>
      <c r="E332" s="280" t="s">
        <v>143</v>
      </c>
      <c r="F332" s="280"/>
      <c r="G332" s="29" t="s">
        <v>144</v>
      </c>
      <c r="H332" s="30">
        <v>0.48699999999999999</v>
      </c>
      <c r="I332" s="31">
        <v>16.010000000000002</v>
      </c>
      <c r="J332" s="31">
        <v>7.79</v>
      </c>
    </row>
    <row r="333" spans="1:10" s="174" customFormat="1" ht="24" customHeight="1">
      <c r="A333" s="179" t="s">
        <v>160</v>
      </c>
      <c r="B333" s="34" t="s">
        <v>333</v>
      </c>
      <c r="C333" s="179" t="s">
        <v>22</v>
      </c>
      <c r="D333" s="179" t="s">
        <v>334</v>
      </c>
      <c r="E333" s="277" t="s">
        <v>163</v>
      </c>
      <c r="F333" s="277"/>
      <c r="G333" s="35" t="s">
        <v>45</v>
      </c>
      <c r="H333" s="36">
        <v>1.4999999999999999E-2</v>
      </c>
      <c r="I333" s="37">
        <v>73</v>
      </c>
      <c r="J333" s="37">
        <v>1.0900000000000001</v>
      </c>
    </row>
    <row r="334" spans="1:10" s="174" customFormat="1" ht="36" customHeight="1">
      <c r="A334" s="179" t="s">
        <v>160</v>
      </c>
      <c r="B334" s="34" t="s">
        <v>335</v>
      </c>
      <c r="C334" s="179" t="s">
        <v>22</v>
      </c>
      <c r="D334" s="179" t="s">
        <v>336</v>
      </c>
      <c r="E334" s="277" t="s">
        <v>163</v>
      </c>
      <c r="F334" s="277"/>
      <c r="G334" s="35" t="s">
        <v>45</v>
      </c>
      <c r="H334" s="36">
        <v>6.3E-2</v>
      </c>
      <c r="I334" s="37">
        <v>258.62</v>
      </c>
      <c r="J334" s="37">
        <v>16.29</v>
      </c>
    </row>
    <row r="335" spans="1:10" s="174" customFormat="1" ht="25.5">
      <c r="A335" s="180"/>
      <c r="B335" s="180"/>
      <c r="C335" s="180"/>
      <c r="D335" s="180"/>
      <c r="E335" s="180" t="s">
        <v>562</v>
      </c>
      <c r="F335" s="32">
        <v>5.0311275000000002</v>
      </c>
      <c r="G335" s="180" t="s">
        <v>563</v>
      </c>
      <c r="H335" s="32">
        <v>5.88</v>
      </c>
      <c r="I335" s="180" t="s">
        <v>564</v>
      </c>
      <c r="J335" s="32">
        <v>10.91</v>
      </c>
    </row>
    <row r="336" spans="1:10" s="174" customFormat="1">
      <c r="A336" s="180"/>
      <c r="B336" s="180"/>
      <c r="C336" s="180"/>
      <c r="D336" s="180"/>
      <c r="E336" s="180" t="s">
        <v>150</v>
      </c>
      <c r="F336" s="32">
        <v>8.18</v>
      </c>
      <c r="G336" s="180"/>
      <c r="H336" s="276" t="s">
        <v>151</v>
      </c>
      <c r="I336" s="276"/>
      <c r="J336" s="218">
        <v>43.2</v>
      </c>
    </row>
    <row r="337" spans="1:10" s="174" customFormat="1" ht="30" customHeight="1" thickBot="1">
      <c r="A337" s="175"/>
      <c r="B337" s="175"/>
      <c r="C337" s="175"/>
      <c r="D337" s="175"/>
      <c r="E337" s="175"/>
      <c r="F337" s="175"/>
      <c r="G337" s="175"/>
      <c r="H337" s="147"/>
      <c r="I337" s="175"/>
      <c r="J337" s="178"/>
    </row>
    <row r="338" spans="1:10" s="174" customFormat="1" ht="0.95" customHeight="1" thickTop="1">
      <c r="A338" s="33"/>
      <c r="B338" s="33"/>
      <c r="C338" s="33"/>
      <c r="D338" s="33"/>
      <c r="E338" s="33"/>
      <c r="F338" s="33"/>
      <c r="G338" s="33"/>
      <c r="H338" s="33"/>
      <c r="I338" s="33"/>
      <c r="J338" s="33"/>
    </row>
    <row r="339" spans="1:10" s="174" customFormat="1" ht="18" customHeight="1">
      <c r="A339" s="182" t="s">
        <v>271</v>
      </c>
      <c r="B339" s="185" t="s">
        <v>5</v>
      </c>
      <c r="C339" s="182" t="s">
        <v>6</v>
      </c>
      <c r="D339" s="182" t="s">
        <v>7</v>
      </c>
      <c r="E339" s="278" t="s">
        <v>137</v>
      </c>
      <c r="F339" s="278"/>
      <c r="G339" s="188" t="s">
        <v>8</v>
      </c>
      <c r="H339" s="185" t="s">
        <v>9</v>
      </c>
      <c r="I339" s="185" t="s">
        <v>10</v>
      </c>
      <c r="J339" s="185" t="s">
        <v>12</v>
      </c>
    </row>
    <row r="340" spans="1:10" s="174" customFormat="1" ht="24" customHeight="1">
      <c r="A340" s="183" t="s">
        <v>138</v>
      </c>
      <c r="B340" s="24" t="s">
        <v>108</v>
      </c>
      <c r="C340" s="183" t="s">
        <v>43</v>
      </c>
      <c r="D340" s="183" t="s">
        <v>109</v>
      </c>
      <c r="E340" s="279"/>
      <c r="F340" s="279"/>
      <c r="G340" s="25" t="s">
        <v>24</v>
      </c>
      <c r="H340" s="26">
        <v>1</v>
      </c>
      <c r="I340" s="27">
        <v>2.33</v>
      </c>
      <c r="J340" s="27">
        <v>2.33</v>
      </c>
    </row>
    <row r="341" spans="1:10" s="174" customFormat="1" ht="15" customHeight="1">
      <c r="A341" s="278" t="s">
        <v>205</v>
      </c>
      <c r="B341" s="282" t="s">
        <v>5</v>
      </c>
      <c r="C341" s="278" t="s">
        <v>6</v>
      </c>
      <c r="D341" s="278" t="s">
        <v>206</v>
      </c>
      <c r="E341" s="282" t="s">
        <v>207</v>
      </c>
      <c r="F341" s="285" t="s">
        <v>208</v>
      </c>
      <c r="G341" s="282"/>
      <c r="H341" s="285" t="s">
        <v>209</v>
      </c>
      <c r="I341" s="282"/>
      <c r="J341" s="282" t="s">
        <v>210</v>
      </c>
    </row>
    <row r="342" spans="1:10" s="174" customFormat="1" ht="15" customHeight="1">
      <c r="A342" s="282"/>
      <c r="B342" s="282"/>
      <c r="C342" s="282"/>
      <c r="D342" s="282"/>
      <c r="E342" s="282"/>
      <c r="F342" s="185" t="s">
        <v>211</v>
      </c>
      <c r="G342" s="185" t="s">
        <v>212</v>
      </c>
      <c r="H342" s="185" t="s">
        <v>211</v>
      </c>
      <c r="I342" s="185" t="s">
        <v>212</v>
      </c>
      <c r="J342" s="282"/>
    </row>
    <row r="343" spans="1:10" s="174" customFormat="1" ht="24" customHeight="1">
      <c r="A343" s="179" t="s">
        <v>160</v>
      </c>
      <c r="B343" s="34" t="s">
        <v>266</v>
      </c>
      <c r="C343" s="179" t="s">
        <v>43</v>
      </c>
      <c r="D343" s="179" t="s">
        <v>267</v>
      </c>
      <c r="E343" s="36">
        <v>1</v>
      </c>
      <c r="F343" s="37">
        <v>0.3</v>
      </c>
      <c r="G343" s="37">
        <v>0.7</v>
      </c>
      <c r="H343" s="187">
        <v>117.17019999999999</v>
      </c>
      <c r="I343" s="187">
        <v>37.401299999999999</v>
      </c>
      <c r="J343" s="187">
        <v>61.332000000000001</v>
      </c>
    </row>
    <row r="344" spans="1:10" s="174" customFormat="1" ht="20.100000000000001" customHeight="1">
      <c r="A344" s="281"/>
      <c r="B344" s="281"/>
      <c r="C344" s="281"/>
      <c r="D344" s="281"/>
      <c r="E344" s="281"/>
      <c r="F344" s="281"/>
      <c r="G344" s="281" t="s">
        <v>219</v>
      </c>
      <c r="H344" s="281"/>
      <c r="I344" s="281"/>
      <c r="J344" s="38">
        <v>61.332000000000001</v>
      </c>
    </row>
    <row r="345" spans="1:10" s="174" customFormat="1" ht="20.100000000000001" customHeight="1">
      <c r="A345" s="281"/>
      <c r="B345" s="281"/>
      <c r="C345" s="281"/>
      <c r="D345" s="281"/>
      <c r="E345" s="281"/>
      <c r="F345" s="281"/>
      <c r="G345" s="281" t="s">
        <v>220</v>
      </c>
      <c r="H345" s="281"/>
      <c r="I345" s="281"/>
      <c r="J345" s="38">
        <v>61.332000000000001</v>
      </c>
    </row>
    <row r="346" spans="1:10" s="174" customFormat="1" ht="20.100000000000001" customHeight="1">
      <c r="A346" s="281"/>
      <c r="B346" s="281"/>
      <c r="C346" s="281"/>
      <c r="D346" s="281"/>
      <c r="E346" s="281"/>
      <c r="F346" s="281"/>
      <c r="G346" s="281" t="s">
        <v>221</v>
      </c>
      <c r="H346" s="281"/>
      <c r="I346" s="281"/>
      <c r="J346" s="38">
        <v>0</v>
      </c>
    </row>
    <row r="347" spans="1:10" s="174" customFormat="1" ht="20.100000000000001" customHeight="1">
      <c r="A347" s="281"/>
      <c r="B347" s="281"/>
      <c r="C347" s="281"/>
      <c r="D347" s="281"/>
      <c r="E347" s="281"/>
      <c r="F347" s="281"/>
      <c r="G347" s="281" t="s">
        <v>222</v>
      </c>
      <c r="H347" s="281"/>
      <c r="I347" s="281"/>
      <c r="J347" s="38">
        <v>0</v>
      </c>
    </row>
    <row r="348" spans="1:10" s="174" customFormat="1" ht="20.100000000000001" customHeight="1">
      <c r="A348" s="281"/>
      <c r="B348" s="281"/>
      <c r="C348" s="281"/>
      <c r="D348" s="281"/>
      <c r="E348" s="281"/>
      <c r="F348" s="281"/>
      <c r="G348" s="281" t="s">
        <v>223</v>
      </c>
      <c r="H348" s="281"/>
      <c r="I348" s="281"/>
      <c r="J348" s="38">
        <v>99.998400000000004</v>
      </c>
    </row>
    <row r="349" spans="1:10" s="174" customFormat="1" ht="20.100000000000001" customHeight="1">
      <c r="A349" s="281"/>
      <c r="B349" s="281"/>
      <c r="C349" s="281"/>
      <c r="D349" s="281"/>
      <c r="E349" s="281"/>
      <c r="F349" s="281"/>
      <c r="G349" s="281" t="s">
        <v>224</v>
      </c>
      <c r="H349" s="281"/>
      <c r="I349" s="281"/>
      <c r="J349" s="38">
        <v>0.61329999999999996</v>
      </c>
    </row>
    <row r="350" spans="1:10" s="174" customFormat="1" ht="20.100000000000001" customHeight="1">
      <c r="A350" s="182" t="s">
        <v>249</v>
      </c>
      <c r="B350" s="185" t="s">
        <v>5</v>
      </c>
      <c r="C350" s="182" t="s">
        <v>6</v>
      </c>
      <c r="D350" s="182" t="s">
        <v>163</v>
      </c>
      <c r="E350" s="185" t="s">
        <v>207</v>
      </c>
      <c r="F350" s="185" t="s">
        <v>227</v>
      </c>
      <c r="G350" s="282" t="s">
        <v>228</v>
      </c>
      <c r="H350" s="282"/>
      <c r="I350" s="282"/>
      <c r="J350" s="185" t="s">
        <v>210</v>
      </c>
    </row>
    <row r="351" spans="1:10" s="174" customFormat="1" ht="24" customHeight="1">
      <c r="A351" s="179" t="s">
        <v>160</v>
      </c>
      <c r="B351" s="34" t="s">
        <v>337</v>
      </c>
      <c r="C351" s="179" t="s">
        <v>43</v>
      </c>
      <c r="D351" s="179" t="s">
        <v>338</v>
      </c>
      <c r="E351" s="36">
        <v>0.2</v>
      </c>
      <c r="F351" s="35" t="s">
        <v>282</v>
      </c>
      <c r="G351" s="283">
        <v>0.45469999999999999</v>
      </c>
      <c r="H351" s="277"/>
      <c r="I351" s="277"/>
      <c r="J351" s="187">
        <v>9.0899999999999995E-2</v>
      </c>
    </row>
    <row r="352" spans="1:10" s="174" customFormat="1" ht="24" customHeight="1">
      <c r="A352" s="179" t="s">
        <v>160</v>
      </c>
      <c r="B352" s="34" t="s">
        <v>339</v>
      </c>
      <c r="C352" s="179" t="s">
        <v>43</v>
      </c>
      <c r="D352" s="179" t="s">
        <v>340</v>
      </c>
      <c r="E352" s="36">
        <v>3.7499999999999999E-3</v>
      </c>
      <c r="F352" s="35" t="s">
        <v>287</v>
      </c>
      <c r="G352" s="283">
        <v>6.2324999999999999</v>
      </c>
      <c r="H352" s="277"/>
      <c r="I352" s="277"/>
      <c r="J352" s="187">
        <v>2.3400000000000001E-2</v>
      </c>
    </row>
    <row r="353" spans="1:10" s="174" customFormat="1" ht="20.100000000000001" customHeight="1">
      <c r="A353" s="281"/>
      <c r="B353" s="281"/>
      <c r="C353" s="281"/>
      <c r="D353" s="281"/>
      <c r="E353" s="281"/>
      <c r="F353" s="281"/>
      <c r="G353" s="281" t="s">
        <v>250</v>
      </c>
      <c r="H353" s="281"/>
      <c r="I353" s="281"/>
      <c r="J353" s="38">
        <v>0.1143</v>
      </c>
    </row>
    <row r="354" spans="1:10" s="174" customFormat="1" ht="20.100000000000001" customHeight="1">
      <c r="A354" s="182" t="s">
        <v>225</v>
      </c>
      <c r="B354" s="185" t="s">
        <v>5</v>
      </c>
      <c r="C354" s="182" t="s">
        <v>6</v>
      </c>
      <c r="D354" s="182" t="s">
        <v>226</v>
      </c>
      <c r="E354" s="185" t="s">
        <v>207</v>
      </c>
      <c r="F354" s="185" t="s">
        <v>227</v>
      </c>
      <c r="G354" s="282" t="s">
        <v>228</v>
      </c>
      <c r="H354" s="282"/>
      <c r="I354" s="282"/>
      <c r="J354" s="185" t="s">
        <v>210</v>
      </c>
    </row>
    <row r="355" spans="1:10" s="174" customFormat="1" ht="24" customHeight="1">
      <c r="A355" s="181" t="s">
        <v>140</v>
      </c>
      <c r="B355" s="28">
        <v>88316</v>
      </c>
      <c r="C355" s="181" t="s">
        <v>22</v>
      </c>
      <c r="D355" s="181" t="s">
        <v>159</v>
      </c>
      <c r="E355" s="30">
        <v>0.1000016</v>
      </c>
      <c r="F355" s="29" t="s">
        <v>144</v>
      </c>
      <c r="G355" s="284">
        <v>16.010000000000002</v>
      </c>
      <c r="H355" s="280"/>
      <c r="I355" s="280"/>
      <c r="J355" s="186">
        <v>1.601</v>
      </c>
    </row>
    <row r="356" spans="1:10" s="174" customFormat="1" ht="20.100000000000001" customHeight="1">
      <c r="A356" s="281"/>
      <c r="B356" s="281"/>
      <c r="C356" s="281"/>
      <c r="D356" s="281"/>
      <c r="E356" s="281"/>
      <c r="F356" s="281"/>
      <c r="G356" s="281" t="s">
        <v>229</v>
      </c>
      <c r="H356" s="281"/>
      <c r="I356" s="281"/>
      <c r="J356" s="38">
        <v>1.601</v>
      </c>
    </row>
    <row r="357" spans="1:10" s="174" customFormat="1" ht="20.100000000000001" customHeight="1">
      <c r="A357" s="182" t="s">
        <v>259</v>
      </c>
      <c r="B357" s="185" t="s">
        <v>5</v>
      </c>
      <c r="C357" s="182" t="s">
        <v>6</v>
      </c>
      <c r="D357" s="182" t="s">
        <v>260</v>
      </c>
      <c r="E357" s="185" t="s">
        <v>207</v>
      </c>
      <c r="F357" s="185" t="s">
        <v>227</v>
      </c>
      <c r="G357" s="282" t="s">
        <v>228</v>
      </c>
      <c r="H357" s="282"/>
      <c r="I357" s="282"/>
      <c r="J357" s="185" t="s">
        <v>210</v>
      </c>
    </row>
    <row r="358" spans="1:10" s="174" customFormat="1" ht="36" customHeight="1">
      <c r="A358" s="179" t="s">
        <v>160</v>
      </c>
      <c r="B358" s="34">
        <v>5915474</v>
      </c>
      <c r="C358" s="179" t="s">
        <v>43</v>
      </c>
      <c r="D358" s="179" t="s">
        <v>341</v>
      </c>
      <c r="E358" s="36">
        <v>2.0000000000000001E-4</v>
      </c>
      <c r="F358" s="35" t="s">
        <v>57</v>
      </c>
      <c r="G358" s="283">
        <v>19.420000000000002</v>
      </c>
      <c r="H358" s="277"/>
      <c r="I358" s="277"/>
      <c r="J358" s="187">
        <v>3.8999999999999998E-3</v>
      </c>
    </row>
    <row r="359" spans="1:10" s="174" customFormat="1" ht="20.100000000000001" customHeight="1">
      <c r="A359" s="281"/>
      <c r="B359" s="281"/>
      <c r="C359" s="281"/>
      <c r="D359" s="281"/>
      <c r="E359" s="281"/>
      <c r="F359" s="281"/>
      <c r="G359" s="281" t="s">
        <v>263</v>
      </c>
      <c r="H359" s="281"/>
      <c r="I359" s="281"/>
      <c r="J359" s="38">
        <v>3.8999999999999998E-3</v>
      </c>
    </row>
    <row r="360" spans="1:10" s="174" customFormat="1" ht="25.5">
      <c r="A360" s="180"/>
      <c r="B360" s="180"/>
      <c r="C360" s="180"/>
      <c r="D360" s="180"/>
      <c r="E360" s="180" t="s">
        <v>562</v>
      </c>
      <c r="F360" s="32">
        <v>0.47401290000000001</v>
      </c>
      <c r="G360" s="180" t="s">
        <v>563</v>
      </c>
      <c r="H360" s="32">
        <v>0.56000000000000005</v>
      </c>
      <c r="I360" s="180" t="s">
        <v>564</v>
      </c>
      <c r="J360" s="32">
        <v>1.0278970000000001</v>
      </c>
    </row>
    <row r="361" spans="1:10" s="174" customFormat="1">
      <c r="A361" s="180"/>
      <c r="B361" s="180"/>
      <c r="C361" s="180"/>
      <c r="D361" s="180"/>
      <c r="E361" s="180" t="s">
        <v>150</v>
      </c>
      <c r="F361" s="32">
        <v>0.54</v>
      </c>
      <c r="G361" s="180"/>
      <c r="H361" s="276" t="s">
        <v>151</v>
      </c>
      <c r="I361" s="276"/>
      <c r="J361" s="218">
        <v>2.87</v>
      </c>
    </row>
    <row r="362" spans="1:10" s="174" customFormat="1" ht="30" customHeight="1" thickBot="1">
      <c r="A362" s="175"/>
      <c r="B362" s="175"/>
      <c r="C362" s="175"/>
      <c r="D362" s="175"/>
      <c r="E362" s="175"/>
      <c r="F362" s="175"/>
      <c r="G362" s="175"/>
      <c r="H362" s="147"/>
      <c r="I362" s="175"/>
      <c r="J362" s="178"/>
    </row>
    <row r="363" spans="1:10" s="174" customFormat="1" ht="0.95" customHeight="1" thickTop="1">
      <c r="A363" s="33"/>
      <c r="B363" s="33"/>
      <c r="C363" s="33"/>
      <c r="D363" s="33"/>
      <c r="E363" s="33"/>
      <c r="F363" s="33"/>
      <c r="G363" s="33"/>
      <c r="H363" s="33"/>
      <c r="I363" s="33"/>
      <c r="J363" s="33"/>
    </row>
    <row r="364" spans="1:10" s="174" customFormat="1" ht="24" customHeight="1">
      <c r="A364" s="184" t="s">
        <v>98</v>
      </c>
      <c r="B364" s="184"/>
      <c r="C364" s="184"/>
      <c r="D364" s="184" t="s">
        <v>99</v>
      </c>
      <c r="E364" s="184"/>
      <c r="F364" s="287"/>
      <c r="G364" s="287"/>
      <c r="H364" s="40"/>
      <c r="I364" s="184"/>
      <c r="J364" s="41"/>
    </row>
    <row r="365" spans="1:10" s="174" customFormat="1" ht="18" customHeight="1">
      <c r="A365" s="182" t="s">
        <v>306</v>
      </c>
      <c r="B365" s="185" t="s">
        <v>5</v>
      </c>
      <c r="C365" s="182" t="s">
        <v>6</v>
      </c>
      <c r="D365" s="182" t="s">
        <v>7</v>
      </c>
      <c r="E365" s="278" t="s">
        <v>137</v>
      </c>
      <c r="F365" s="278"/>
      <c r="G365" s="188" t="s">
        <v>8</v>
      </c>
      <c r="H365" s="185" t="s">
        <v>9</v>
      </c>
      <c r="I365" s="185" t="s">
        <v>10</v>
      </c>
      <c r="J365" s="185" t="s">
        <v>12</v>
      </c>
    </row>
    <row r="366" spans="1:10" s="174" customFormat="1" ht="36" customHeight="1">
      <c r="A366" s="183" t="s">
        <v>138</v>
      </c>
      <c r="B366" s="24" t="s">
        <v>614</v>
      </c>
      <c r="C366" s="183" t="s">
        <v>93</v>
      </c>
      <c r="D366" s="183" t="s">
        <v>615</v>
      </c>
      <c r="E366" s="279" t="s">
        <v>625</v>
      </c>
      <c r="F366" s="279"/>
      <c r="G366" s="25" t="s">
        <v>45</v>
      </c>
      <c r="H366" s="26">
        <v>1</v>
      </c>
      <c r="I366" s="27">
        <v>14.93</v>
      </c>
      <c r="J366" s="27">
        <v>14.93</v>
      </c>
    </row>
    <row r="367" spans="1:10" s="174" customFormat="1" ht="24" customHeight="1">
      <c r="A367" s="181" t="s">
        <v>140</v>
      </c>
      <c r="B367" s="28" t="s">
        <v>583</v>
      </c>
      <c r="C367" s="181" t="s">
        <v>93</v>
      </c>
      <c r="D367" s="181" t="s">
        <v>584</v>
      </c>
      <c r="E367" s="280" t="s">
        <v>585</v>
      </c>
      <c r="F367" s="280"/>
      <c r="G367" s="29" t="s">
        <v>586</v>
      </c>
      <c r="H367" s="30">
        <v>0.875</v>
      </c>
      <c r="I367" s="31">
        <v>2.9</v>
      </c>
      <c r="J367" s="31">
        <v>2.5299999999999998</v>
      </c>
    </row>
    <row r="368" spans="1:10" s="174" customFormat="1" ht="24" customHeight="1">
      <c r="A368" s="179" t="s">
        <v>160</v>
      </c>
      <c r="B368" s="34" t="s">
        <v>626</v>
      </c>
      <c r="C368" s="179" t="s">
        <v>93</v>
      </c>
      <c r="D368" s="179" t="s">
        <v>627</v>
      </c>
      <c r="E368" s="277" t="s">
        <v>565</v>
      </c>
      <c r="F368" s="277"/>
      <c r="G368" s="35" t="s">
        <v>586</v>
      </c>
      <c r="H368" s="36">
        <v>0.05</v>
      </c>
      <c r="I368" s="37">
        <v>69.19</v>
      </c>
      <c r="J368" s="37">
        <v>3.45</v>
      </c>
    </row>
    <row r="369" spans="1:10" s="174" customFormat="1" ht="24" customHeight="1">
      <c r="A369" s="179" t="s">
        <v>160</v>
      </c>
      <c r="B369" s="34" t="s">
        <v>628</v>
      </c>
      <c r="C369" s="179" t="s">
        <v>93</v>
      </c>
      <c r="D369" s="179" t="s">
        <v>629</v>
      </c>
      <c r="E369" s="277" t="s">
        <v>565</v>
      </c>
      <c r="F369" s="277"/>
      <c r="G369" s="35" t="s">
        <v>586</v>
      </c>
      <c r="H369" s="36">
        <v>0.05</v>
      </c>
      <c r="I369" s="37">
        <v>2.57</v>
      </c>
      <c r="J369" s="37">
        <v>0.12</v>
      </c>
    </row>
    <row r="370" spans="1:10" s="174" customFormat="1" ht="24" customHeight="1">
      <c r="A370" s="179" t="s">
        <v>160</v>
      </c>
      <c r="B370" s="34" t="s">
        <v>587</v>
      </c>
      <c r="C370" s="179" t="s">
        <v>22</v>
      </c>
      <c r="D370" s="179" t="s">
        <v>572</v>
      </c>
      <c r="E370" s="277" t="s">
        <v>275</v>
      </c>
      <c r="F370" s="277"/>
      <c r="G370" s="35" t="s">
        <v>144</v>
      </c>
      <c r="H370" s="36">
        <v>0.875</v>
      </c>
      <c r="I370" s="37">
        <v>10.1</v>
      </c>
      <c r="J370" s="37">
        <v>8.83</v>
      </c>
    </row>
    <row r="371" spans="1:10" s="174" customFormat="1" ht="25.5">
      <c r="A371" s="180"/>
      <c r="B371" s="180"/>
      <c r="C371" s="180"/>
      <c r="D371" s="180"/>
      <c r="E371" s="180" t="s">
        <v>562</v>
      </c>
      <c r="F371" s="32">
        <v>4.0719390999999998</v>
      </c>
      <c r="G371" s="180" t="s">
        <v>563</v>
      </c>
      <c r="H371" s="32">
        <v>4.76</v>
      </c>
      <c r="I371" s="180" t="s">
        <v>564</v>
      </c>
      <c r="J371" s="32">
        <v>8.83</v>
      </c>
    </row>
    <row r="372" spans="1:10" s="174" customFormat="1">
      <c r="A372" s="180"/>
      <c r="B372" s="180"/>
      <c r="C372" s="180"/>
      <c r="D372" s="180"/>
      <c r="E372" s="180" t="s">
        <v>150</v>
      </c>
      <c r="F372" s="32">
        <v>3.49</v>
      </c>
      <c r="G372" s="180"/>
      <c r="H372" s="276" t="s">
        <v>151</v>
      </c>
      <c r="I372" s="276"/>
      <c r="J372" s="218">
        <v>18.420000000000002</v>
      </c>
    </row>
    <row r="373" spans="1:10" s="174" customFormat="1" ht="30" customHeight="1" thickBot="1">
      <c r="A373" s="175"/>
      <c r="B373" s="175"/>
      <c r="C373" s="175"/>
      <c r="D373" s="175"/>
      <c r="E373" s="175"/>
      <c r="F373" s="175"/>
      <c r="G373" s="175"/>
      <c r="H373" s="147"/>
      <c r="I373" s="175"/>
      <c r="J373" s="178"/>
    </row>
    <row r="374" spans="1:10" s="174" customFormat="1" ht="0.95" customHeight="1" thickTop="1">
      <c r="A374" s="33"/>
      <c r="B374" s="33"/>
      <c r="C374" s="33"/>
      <c r="D374" s="33"/>
      <c r="E374" s="33"/>
      <c r="F374" s="33"/>
      <c r="G374" s="33"/>
      <c r="H374" s="33"/>
      <c r="I374" s="33"/>
      <c r="J374" s="33"/>
    </row>
    <row r="375" spans="1:10" s="174" customFormat="1" ht="18" customHeight="1">
      <c r="A375" s="182" t="s">
        <v>316</v>
      </c>
      <c r="B375" s="185" t="s">
        <v>5</v>
      </c>
      <c r="C375" s="182" t="s">
        <v>6</v>
      </c>
      <c r="D375" s="182" t="s">
        <v>7</v>
      </c>
      <c r="E375" s="278" t="s">
        <v>137</v>
      </c>
      <c r="F375" s="278"/>
      <c r="G375" s="188" t="s">
        <v>8</v>
      </c>
      <c r="H375" s="185" t="s">
        <v>9</v>
      </c>
      <c r="I375" s="185" t="s">
        <v>10</v>
      </c>
      <c r="J375" s="185" t="s">
        <v>12</v>
      </c>
    </row>
    <row r="376" spans="1:10" s="174" customFormat="1" ht="36" customHeight="1">
      <c r="A376" s="183" t="s">
        <v>138</v>
      </c>
      <c r="B376" s="24" t="s">
        <v>616</v>
      </c>
      <c r="C376" s="183" t="s">
        <v>22</v>
      </c>
      <c r="D376" s="183" t="s">
        <v>617</v>
      </c>
      <c r="E376" s="279" t="s">
        <v>307</v>
      </c>
      <c r="F376" s="279"/>
      <c r="G376" s="25" t="s">
        <v>45</v>
      </c>
      <c r="H376" s="26">
        <v>1</v>
      </c>
      <c r="I376" s="27">
        <v>601.03</v>
      </c>
      <c r="J376" s="27">
        <v>601.03</v>
      </c>
    </row>
    <row r="377" spans="1:10" s="174" customFormat="1" ht="36" customHeight="1">
      <c r="A377" s="181" t="s">
        <v>140</v>
      </c>
      <c r="B377" s="28" t="s">
        <v>308</v>
      </c>
      <c r="C377" s="181" t="s">
        <v>22</v>
      </c>
      <c r="D377" s="181" t="s">
        <v>309</v>
      </c>
      <c r="E377" s="280" t="s">
        <v>155</v>
      </c>
      <c r="F377" s="280"/>
      <c r="G377" s="29" t="s">
        <v>45</v>
      </c>
      <c r="H377" s="30">
        <v>1.2130000000000001</v>
      </c>
      <c r="I377" s="31">
        <v>339.72</v>
      </c>
      <c r="J377" s="31">
        <v>412.08</v>
      </c>
    </row>
    <row r="378" spans="1:10" s="174" customFormat="1" ht="24" customHeight="1">
      <c r="A378" s="181" t="s">
        <v>140</v>
      </c>
      <c r="B378" s="28" t="s">
        <v>156</v>
      </c>
      <c r="C378" s="181" t="s">
        <v>22</v>
      </c>
      <c r="D378" s="181" t="s">
        <v>157</v>
      </c>
      <c r="E378" s="280" t="s">
        <v>143</v>
      </c>
      <c r="F378" s="280"/>
      <c r="G378" s="29" t="s">
        <v>144</v>
      </c>
      <c r="H378" s="30">
        <v>2.2559999999999998</v>
      </c>
      <c r="I378" s="31">
        <v>23.02</v>
      </c>
      <c r="J378" s="31">
        <v>51.93</v>
      </c>
    </row>
    <row r="379" spans="1:10" s="174" customFormat="1" ht="24" customHeight="1">
      <c r="A379" s="181" t="s">
        <v>140</v>
      </c>
      <c r="B379" s="28" t="s">
        <v>310</v>
      </c>
      <c r="C379" s="181" t="s">
        <v>22</v>
      </c>
      <c r="D379" s="181" t="s">
        <v>311</v>
      </c>
      <c r="E379" s="280" t="s">
        <v>143</v>
      </c>
      <c r="F379" s="280"/>
      <c r="G379" s="29" t="s">
        <v>144</v>
      </c>
      <c r="H379" s="30">
        <v>1.9830000000000001</v>
      </c>
      <c r="I379" s="31">
        <v>23.2</v>
      </c>
      <c r="J379" s="31">
        <v>46</v>
      </c>
    </row>
    <row r="380" spans="1:10" s="174" customFormat="1" ht="24" customHeight="1">
      <c r="A380" s="181" t="s">
        <v>140</v>
      </c>
      <c r="B380" s="28" t="s">
        <v>158</v>
      </c>
      <c r="C380" s="181" t="s">
        <v>22</v>
      </c>
      <c r="D380" s="181" t="s">
        <v>159</v>
      </c>
      <c r="E380" s="280" t="s">
        <v>143</v>
      </c>
      <c r="F380" s="280"/>
      <c r="G380" s="29" t="s">
        <v>144</v>
      </c>
      <c r="H380" s="30">
        <v>4.2389999999999999</v>
      </c>
      <c r="I380" s="31">
        <v>16.010000000000002</v>
      </c>
      <c r="J380" s="31">
        <v>67.86</v>
      </c>
    </row>
    <row r="381" spans="1:10" s="174" customFormat="1" ht="24" customHeight="1">
      <c r="A381" s="179" t="s">
        <v>160</v>
      </c>
      <c r="B381" s="34" t="s">
        <v>312</v>
      </c>
      <c r="C381" s="179" t="s">
        <v>22</v>
      </c>
      <c r="D381" s="179" t="s">
        <v>313</v>
      </c>
      <c r="E381" s="277" t="s">
        <v>163</v>
      </c>
      <c r="F381" s="277"/>
      <c r="G381" s="35" t="s">
        <v>106</v>
      </c>
      <c r="H381" s="36">
        <v>2.5</v>
      </c>
      <c r="I381" s="37">
        <v>8.0399999999999991</v>
      </c>
      <c r="J381" s="37">
        <v>20.100000000000001</v>
      </c>
    </row>
    <row r="382" spans="1:10" s="174" customFormat="1" ht="24" customHeight="1">
      <c r="A382" s="179" t="s">
        <v>160</v>
      </c>
      <c r="B382" s="34" t="s">
        <v>314</v>
      </c>
      <c r="C382" s="179" t="s">
        <v>22</v>
      </c>
      <c r="D382" s="179" t="s">
        <v>315</v>
      </c>
      <c r="E382" s="277" t="s">
        <v>163</v>
      </c>
      <c r="F382" s="277"/>
      <c r="G382" s="35" t="s">
        <v>106</v>
      </c>
      <c r="H382" s="36">
        <v>2</v>
      </c>
      <c r="I382" s="37">
        <v>1.53</v>
      </c>
      <c r="J382" s="37">
        <v>3.06</v>
      </c>
    </row>
    <row r="383" spans="1:10" s="174" customFormat="1" ht="25.5">
      <c r="A383" s="180"/>
      <c r="B383" s="180"/>
      <c r="C383" s="180"/>
      <c r="D383" s="180"/>
      <c r="E383" s="180" t="s">
        <v>562</v>
      </c>
      <c r="F383" s="32">
        <v>84.454692199999997</v>
      </c>
      <c r="G383" s="180" t="s">
        <v>563</v>
      </c>
      <c r="H383" s="32">
        <v>98.69</v>
      </c>
      <c r="I383" s="180" t="s">
        <v>564</v>
      </c>
      <c r="J383" s="32">
        <v>183.14</v>
      </c>
    </row>
    <row r="384" spans="1:10" s="174" customFormat="1">
      <c r="A384" s="180"/>
      <c r="B384" s="180"/>
      <c r="C384" s="180"/>
      <c r="D384" s="180"/>
      <c r="E384" s="180" t="s">
        <v>150</v>
      </c>
      <c r="F384" s="32">
        <v>140.52000000000001</v>
      </c>
      <c r="G384" s="180"/>
      <c r="H384" s="276" t="s">
        <v>151</v>
      </c>
      <c r="I384" s="276"/>
      <c r="J384" s="218">
        <v>741.55</v>
      </c>
    </row>
    <row r="385" spans="1:10" s="174" customFormat="1" ht="30" customHeight="1" thickBot="1">
      <c r="A385" s="175"/>
      <c r="B385" s="175"/>
      <c r="C385" s="175"/>
      <c r="D385" s="175"/>
      <c r="E385" s="175"/>
      <c r="F385" s="175"/>
      <c r="G385" s="175"/>
      <c r="H385" s="147"/>
      <c r="I385" s="175"/>
      <c r="J385" s="178"/>
    </row>
    <row r="386" spans="1:10" s="174" customFormat="1" ht="0.95" customHeight="1" thickTop="1">
      <c r="A386" s="33"/>
      <c r="B386" s="33"/>
      <c r="C386" s="33"/>
      <c r="D386" s="33"/>
      <c r="E386" s="33"/>
      <c r="F386" s="33"/>
      <c r="G386" s="33"/>
      <c r="H386" s="33"/>
      <c r="I386" s="33"/>
      <c r="J386" s="33"/>
    </row>
    <row r="387" spans="1:10" s="174" customFormat="1" ht="18" customHeight="1">
      <c r="A387" s="182" t="s">
        <v>618</v>
      </c>
      <c r="B387" s="185" t="s">
        <v>5</v>
      </c>
      <c r="C387" s="182" t="s">
        <v>6</v>
      </c>
      <c r="D387" s="182" t="s">
        <v>7</v>
      </c>
      <c r="E387" s="278" t="s">
        <v>137</v>
      </c>
      <c r="F387" s="278"/>
      <c r="G387" s="188" t="s">
        <v>8</v>
      </c>
      <c r="H387" s="185" t="s">
        <v>9</v>
      </c>
      <c r="I387" s="185" t="s">
        <v>10</v>
      </c>
      <c r="J387" s="185" t="s">
        <v>12</v>
      </c>
    </row>
    <row r="388" spans="1:10" s="174" customFormat="1" ht="48" customHeight="1">
      <c r="A388" s="183" t="s">
        <v>138</v>
      </c>
      <c r="B388" s="24" t="s">
        <v>100</v>
      </c>
      <c r="C388" s="183" t="s">
        <v>93</v>
      </c>
      <c r="D388" s="183" t="s">
        <v>555</v>
      </c>
      <c r="E388" s="279" t="s">
        <v>317</v>
      </c>
      <c r="F388" s="279"/>
      <c r="G388" s="25" t="s">
        <v>24</v>
      </c>
      <c r="H388" s="26">
        <v>1</v>
      </c>
      <c r="I388" s="27">
        <v>79.27</v>
      </c>
      <c r="J388" s="27">
        <v>79.27</v>
      </c>
    </row>
    <row r="389" spans="1:10" s="174" customFormat="1" ht="24" customHeight="1">
      <c r="A389" s="181" t="s">
        <v>140</v>
      </c>
      <c r="B389" s="28" t="s">
        <v>583</v>
      </c>
      <c r="C389" s="181" t="s">
        <v>93</v>
      </c>
      <c r="D389" s="181" t="s">
        <v>584</v>
      </c>
      <c r="E389" s="280" t="s">
        <v>585</v>
      </c>
      <c r="F389" s="280"/>
      <c r="G389" s="29" t="s">
        <v>586</v>
      </c>
      <c r="H389" s="30">
        <v>1.2</v>
      </c>
      <c r="I389" s="31">
        <v>2.9</v>
      </c>
      <c r="J389" s="31">
        <v>3.48</v>
      </c>
    </row>
    <row r="390" spans="1:10" s="174" customFormat="1" ht="24" customHeight="1">
      <c r="A390" s="181" t="s">
        <v>140</v>
      </c>
      <c r="B390" s="28" t="s">
        <v>630</v>
      </c>
      <c r="C390" s="181" t="s">
        <v>93</v>
      </c>
      <c r="D390" s="181" t="s">
        <v>631</v>
      </c>
      <c r="E390" s="280" t="s">
        <v>585</v>
      </c>
      <c r="F390" s="280"/>
      <c r="G390" s="29" t="s">
        <v>586</v>
      </c>
      <c r="H390" s="30">
        <v>0.5</v>
      </c>
      <c r="I390" s="31">
        <v>2.8</v>
      </c>
      <c r="J390" s="31">
        <v>1.4</v>
      </c>
    </row>
    <row r="391" spans="1:10" s="174" customFormat="1" ht="24" customHeight="1">
      <c r="A391" s="179" t="s">
        <v>160</v>
      </c>
      <c r="B391" s="34" t="s">
        <v>318</v>
      </c>
      <c r="C391" s="179" t="s">
        <v>93</v>
      </c>
      <c r="D391" s="179" t="s">
        <v>319</v>
      </c>
      <c r="E391" s="277" t="s">
        <v>163</v>
      </c>
      <c r="F391" s="277"/>
      <c r="G391" s="35" t="s">
        <v>282</v>
      </c>
      <c r="H391" s="36">
        <v>0.52</v>
      </c>
      <c r="I391" s="37">
        <v>2.93</v>
      </c>
      <c r="J391" s="37">
        <v>1.52</v>
      </c>
    </row>
    <row r="392" spans="1:10" s="174" customFormat="1" ht="24" customHeight="1">
      <c r="A392" s="179" t="s">
        <v>160</v>
      </c>
      <c r="B392" s="34" t="s">
        <v>320</v>
      </c>
      <c r="C392" s="179" t="s">
        <v>93</v>
      </c>
      <c r="D392" s="179" t="s">
        <v>321</v>
      </c>
      <c r="E392" s="277" t="s">
        <v>163</v>
      </c>
      <c r="F392" s="277"/>
      <c r="G392" s="35" t="s">
        <v>282</v>
      </c>
      <c r="H392" s="36">
        <v>4</v>
      </c>
      <c r="I392" s="37">
        <v>0.9</v>
      </c>
      <c r="J392" s="37">
        <v>3.6</v>
      </c>
    </row>
    <row r="393" spans="1:10" s="174" customFormat="1" ht="24" customHeight="1">
      <c r="A393" s="179" t="s">
        <v>160</v>
      </c>
      <c r="B393" s="34" t="s">
        <v>322</v>
      </c>
      <c r="C393" s="179" t="s">
        <v>93</v>
      </c>
      <c r="D393" s="179" t="s">
        <v>323</v>
      </c>
      <c r="E393" s="277" t="s">
        <v>163</v>
      </c>
      <c r="F393" s="277"/>
      <c r="G393" s="35" t="s">
        <v>24</v>
      </c>
      <c r="H393" s="36">
        <v>1.05</v>
      </c>
      <c r="I393" s="37">
        <v>46.3</v>
      </c>
      <c r="J393" s="37">
        <v>48.61</v>
      </c>
    </row>
    <row r="394" spans="1:10" s="174" customFormat="1" ht="24" customHeight="1">
      <c r="A394" s="179" t="s">
        <v>160</v>
      </c>
      <c r="B394" s="34" t="s">
        <v>632</v>
      </c>
      <c r="C394" s="179" t="s">
        <v>22</v>
      </c>
      <c r="D394" s="179" t="s">
        <v>633</v>
      </c>
      <c r="E394" s="277" t="s">
        <v>275</v>
      </c>
      <c r="F394" s="277"/>
      <c r="G394" s="35" t="s">
        <v>144</v>
      </c>
      <c r="H394" s="36">
        <v>0.5</v>
      </c>
      <c r="I394" s="37">
        <v>17.079999999999998</v>
      </c>
      <c r="J394" s="37">
        <v>8.5399999999999991</v>
      </c>
    </row>
    <row r="395" spans="1:10" s="174" customFormat="1" ht="24" customHeight="1">
      <c r="A395" s="179" t="s">
        <v>160</v>
      </c>
      <c r="B395" s="34" t="s">
        <v>587</v>
      </c>
      <c r="C395" s="179" t="s">
        <v>22</v>
      </c>
      <c r="D395" s="179" t="s">
        <v>572</v>
      </c>
      <c r="E395" s="277" t="s">
        <v>275</v>
      </c>
      <c r="F395" s="277"/>
      <c r="G395" s="35" t="s">
        <v>144</v>
      </c>
      <c r="H395" s="36">
        <v>1.2</v>
      </c>
      <c r="I395" s="37">
        <v>10.1</v>
      </c>
      <c r="J395" s="37">
        <v>12.12</v>
      </c>
    </row>
    <row r="396" spans="1:10" s="174" customFormat="1" ht="25.5">
      <c r="A396" s="180"/>
      <c r="B396" s="180"/>
      <c r="C396" s="180"/>
      <c r="D396" s="180"/>
      <c r="E396" s="180" t="s">
        <v>562</v>
      </c>
      <c r="F396" s="32">
        <v>9.5273230000000009</v>
      </c>
      <c r="G396" s="180" t="s">
        <v>563</v>
      </c>
      <c r="H396" s="32">
        <v>11.13</v>
      </c>
      <c r="I396" s="180" t="s">
        <v>564</v>
      </c>
      <c r="J396" s="32">
        <v>20.66</v>
      </c>
    </row>
    <row r="397" spans="1:10" s="174" customFormat="1">
      <c r="A397" s="180"/>
      <c r="B397" s="180"/>
      <c r="C397" s="180"/>
      <c r="D397" s="180"/>
      <c r="E397" s="180" t="s">
        <v>150</v>
      </c>
      <c r="F397" s="32">
        <v>18.53</v>
      </c>
      <c r="G397" s="180"/>
      <c r="H397" s="276" t="s">
        <v>151</v>
      </c>
      <c r="I397" s="276"/>
      <c r="J397" s="218">
        <v>97.8</v>
      </c>
    </row>
    <row r="398" spans="1:10" s="174" customFormat="1" ht="30" customHeight="1" thickBot="1">
      <c r="A398" s="175"/>
      <c r="B398" s="175"/>
      <c r="C398" s="175"/>
      <c r="D398" s="175"/>
      <c r="E398" s="175"/>
      <c r="F398" s="175"/>
      <c r="G398" s="175"/>
      <c r="H398" s="147"/>
      <c r="I398" s="175"/>
      <c r="J398" s="178"/>
    </row>
    <row r="399" spans="1:10" s="174" customFormat="1" ht="0.95" customHeight="1" thickTop="1">
      <c r="A399" s="33"/>
      <c r="B399" s="33"/>
      <c r="C399" s="33"/>
      <c r="D399" s="33"/>
      <c r="E399" s="33"/>
      <c r="F399" s="33"/>
      <c r="G399" s="33"/>
      <c r="H399" s="33"/>
      <c r="I399" s="33"/>
      <c r="J399" s="33"/>
    </row>
    <row r="400" spans="1:10" s="174" customFormat="1" ht="24" customHeight="1">
      <c r="A400" s="184" t="s">
        <v>101</v>
      </c>
      <c r="B400" s="184"/>
      <c r="C400" s="184"/>
      <c r="D400" s="184" t="s">
        <v>85</v>
      </c>
      <c r="E400" s="184"/>
      <c r="F400" s="287"/>
      <c r="G400" s="287"/>
      <c r="H400" s="40"/>
      <c r="I400" s="184"/>
      <c r="J400" s="41"/>
    </row>
    <row r="401" spans="1:10" s="174" customFormat="1" ht="18" customHeight="1">
      <c r="A401" s="182" t="s">
        <v>103</v>
      </c>
      <c r="B401" s="185" t="s">
        <v>5</v>
      </c>
      <c r="C401" s="182" t="s">
        <v>6</v>
      </c>
      <c r="D401" s="182" t="s">
        <v>7</v>
      </c>
      <c r="E401" s="278" t="s">
        <v>137</v>
      </c>
      <c r="F401" s="278"/>
      <c r="G401" s="188" t="s">
        <v>8</v>
      </c>
      <c r="H401" s="185" t="s">
        <v>9</v>
      </c>
      <c r="I401" s="185" t="s">
        <v>10</v>
      </c>
      <c r="J401" s="185" t="s">
        <v>12</v>
      </c>
    </row>
    <row r="402" spans="1:10" s="174" customFormat="1" ht="36" customHeight="1">
      <c r="A402" s="183" t="s">
        <v>138</v>
      </c>
      <c r="B402" s="24" t="s">
        <v>87</v>
      </c>
      <c r="C402" s="183" t="s">
        <v>43</v>
      </c>
      <c r="D402" s="183" t="s">
        <v>88</v>
      </c>
      <c r="E402" s="279"/>
      <c r="F402" s="279"/>
      <c r="G402" s="25" t="s">
        <v>89</v>
      </c>
      <c r="H402" s="26">
        <v>1</v>
      </c>
      <c r="I402" s="27">
        <v>174.61</v>
      </c>
      <c r="J402" s="27">
        <v>174.61</v>
      </c>
    </row>
    <row r="403" spans="1:10" s="174" customFormat="1" ht="15" customHeight="1">
      <c r="A403" s="278" t="s">
        <v>205</v>
      </c>
      <c r="B403" s="282" t="s">
        <v>5</v>
      </c>
      <c r="C403" s="278" t="s">
        <v>6</v>
      </c>
      <c r="D403" s="278" t="s">
        <v>206</v>
      </c>
      <c r="E403" s="282" t="s">
        <v>207</v>
      </c>
      <c r="F403" s="285" t="s">
        <v>208</v>
      </c>
      <c r="G403" s="282"/>
      <c r="H403" s="285" t="s">
        <v>209</v>
      </c>
      <c r="I403" s="282"/>
      <c r="J403" s="282" t="s">
        <v>210</v>
      </c>
    </row>
    <row r="404" spans="1:10" s="174" customFormat="1" ht="15" customHeight="1">
      <c r="A404" s="282"/>
      <c r="B404" s="282"/>
      <c r="C404" s="282"/>
      <c r="D404" s="282"/>
      <c r="E404" s="282"/>
      <c r="F404" s="185" t="s">
        <v>211</v>
      </c>
      <c r="G404" s="185" t="s">
        <v>212</v>
      </c>
      <c r="H404" s="185" t="s">
        <v>211</v>
      </c>
      <c r="I404" s="185" t="s">
        <v>212</v>
      </c>
      <c r="J404" s="282"/>
    </row>
    <row r="405" spans="1:10" s="174" customFormat="1" ht="24" customHeight="1">
      <c r="A405" s="179" t="s">
        <v>160</v>
      </c>
      <c r="B405" s="34" t="s">
        <v>266</v>
      </c>
      <c r="C405" s="179" t="s">
        <v>43</v>
      </c>
      <c r="D405" s="179" t="s">
        <v>267</v>
      </c>
      <c r="E405" s="36">
        <v>1</v>
      </c>
      <c r="F405" s="37">
        <v>0.3</v>
      </c>
      <c r="G405" s="37">
        <v>0.7</v>
      </c>
      <c r="H405" s="187">
        <v>117.17019999999999</v>
      </c>
      <c r="I405" s="187">
        <v>37.401299999999999</v>
      </c>
      <c r="J405" s="187">
        <v>61.332000000000001</v>
      </c>
    </row>
    <row r="406" spans="1:10" s="174" customFormat="1" ht="20.100000000000001" customHeight="1">
      <c r="A406" s="281"/>
      <c r="B406" s="281"/>
      <c r="C406" s="281"/>
      <c r="D406" s="281"/>
      <c r="E406" s="281"/>
      <c r="F406" s="281"/>
      <c r="G406" s="281" t="s">
        <v>219</v>
      </c>
      <c r="H406" s="281"/>
      <c r="I406" s="281"/>
      <c r="J406" s="38">
        <v>61.332000000000001</v>
      </c>
    </row>
    <row r="407" spans="1:10" s="174" customFormat="1" ht="20.100000000000001" customHeight="1">
      <c r="A407" s="281"/>
      <c r="B407" s="281"/>
      <c r="C407" s="281"/>
      <c r="D407" s="281"/>
      <c r="E407" s="281"/>
      <c r="F407" s="281"/>
      <c r="G407" s="281" t="s">
        <v>220</v>
      </c>
      <c r="H407" s="281"/>
      <c r="I407" s="281"/>
      <c r="J407" s="38">
        <v>61.332000000000001</v>
      </c>
    </row>
    <row r="408" spans="1:10" s="174" customFormat="1" ht="20.100000000000001" customHeight="1">
      <c r="A408" s="281"/>
      <c r="B408" s="281"/>
      <c r="C408" s="281"/>
      <c r="D408" s="281"/>
      <c r="E408" s="281"/>
      <c r="F408" s="281"/>
      <c r="G408" s="281" t="s">
        <v>221</v>
      </c>
      <c r="H408" s="281"/>
      <c r="I408" s="281"/>
      <c r="J408" s="38">
        <v>0</v>
      </c>
    </row>
    <row r="409" spans="1:10" s="174" customFormat="1" ht="20.100000000000001" customHeight="1">
      <c r="A409" s="281"/>
      <c r="B409" s="281"/>
      <c r="C409" s="281"/>
      <c r="D409" s="281"/>
      <c r="E409" s="281"/>
      <c r="F409" s="281"/>
      <c r="G409" s="281" t="s">
        <v>222</v>
      </c>
      <c r="H409" s="281"/>
      <c r="I409" s="281"/>
      <c r="J409" s="38">
        <v>0</v>
      </c>
    </row>
    <row r="410" spans="1:10" s="174" customFormat="1" ht="20.100000000000001" customHeight="1">
      <c r="A410" s="281"/>
      <c r="B410" s="281"/>
      <c r="C410" s="281"/>
      <c r="D410" s="281"/>
      <c r="E410" s="281"/>
      <c r="F410" s="281"/>
      <c r="G410" s="281" t="s">
        <v>223</v>
      </c>
      <c r="H410" s="281"/>
      <c r="I410" s="281"/>
      <c r="J410" s="38">
        <v>3</v>
      </c>
    </row>
    <row r="411" spans="1:10" s="174" customFormat="1" ht="20.100000000000001" customHeight="1">
      <c r="A411" s="281"/>
      <c r="B411" s="281"/>
      <c r="C411" s="281"/>
      <c r="D411" s="281"/>
      <c r="E411" s="281"/>
      <c r="F411" s="281"/>
      <c r="G411" s="281" t="s">
        <v>224</v>
      </c>
      <c r="H411" s="281"/>
      <c r="I411" s="281"/>
      <c r="J411" s="38">
        <v>20.443999999999999</v>
      </c>
    </row>
    <row r="412" spans="1:10" s="174" customFormat="1" ht="20.100000000000001" customHeight="1">
      <c r="A412" s="182" t="s">
        <v>225</v>
      </c>
      <c r="B412" s="185" t="s">
        <v>5</v>
      </c>
      <c r="C412" s="182" t="s">
        <v>6</v>
      </c>
      <c r="D412" s="182" t="s">
        <v>226</v>
      </c>
      <c r="E412" s="185" t="s">
        <v>207</v>
      </c>
      <c r="F412" s="185" t="s">
        <v>227</v>
      </c>
      <c r="G412" s="282" t="s">
        <v>228</v>
      </c>
      <c r="H412" s="282"/>
      <c r="I412" s="282"/>
      <c r="J412" s="185" t="s">
        <v>210</v>
      </c>
    </row>
    <row r="413" spans="1:10" s="174" customFormat="1" ht="24" customHeight="1">
      <c r="A413" s="181" t="s">
        <v>140</v>
      </c>
      <c r="B413" s="28">
        <v>5213414</v>
      </c>
      <c r="C413" s="181" t="s">
        <v>43</v>
      </c>
      <c r="D413" s="181" t="s">
        <v>268</v>
      </c>
      <c r="E413" s="30">
        <v>0.36</v>
      </c>
      <c r="F413" s="29" t="s">
        <v>24</v>
      </c>
      <c r="G413" s="284">
        <v>371.41</v>
      </c>
      <c r="H413" s="280"/>
      <c r="I413" s="280"/>
      <c r="J413" s="186">
        <v>133.70760000000001</v>
      </c>
    </row>
    <row r="414" spans="1:10" s="174" customFormat="1" ht="24" customHeight="1">
      <c r="A414" s="181" t="s">
        <v>140</v>
      </c>
      <c r="B414" s="28">
        <v>88316</v>
      </c>
      <c r="C414" s="181" t="s">
        <v>22</v>
      </c>
      <c r="D414" s="181" t="s">
        <v>159</v>
      </c>
      <c r="E414" s="30">
        <v>0.66666669999999995</v>
      </c>
      <c r="F414" s="29" t="s">
        <v>144</v>
      </c>
      <c r="G414" s="284">
        <v>16.010000000000002</v>
      </c>
      <c r="H414" s="280"/>
      <c r="I414" s="280"/>
      <c r="J414" s="186">
        <v>10.673299999999999</v>
      </c>
    </row>
    <row r="415" spans="1:10" s="174" customFormat="1" ht="24" customHeight="1">
      <c r="A415" s="181" t="s">
        <v>140</v>
      </c>
      <c r="B415" s="28">
        <v>88279</v>
      </c>
      <c r="C415" s="181" t="s">
        <v>22</v>
      </c>
      <c r="D415" s="181" t="s">
        <v>269</v>
      </c>
      <c r="E415" s="30">
        <v>0.3333333</v>
      </c>
      <c r="F415" s="29" t="s">
        <v>144</v>
      </c>
      <c r="G415" s="284">
        <v>29.09</v>
      </c>
      <c r="H415" s="280"/>
      <c r="I415" s="280"/>
      <c r="J415" s="186">
        <v>9.6966999999999999</v>
      </c>
    </row>
    <row r="416" spans="1:10" s="174" customFormat="1" ht="20.100000000000001" customHeight="1">
      <c r="A416" s="281"/>
      <c r="B416" s="281"/>
      <c r="C416" s="281"/>
      <c r="D416" s="281"/>
      <c r="E416" s="281"/>
      <c r="F416" s="281"/>
      <c r="G416" s="281" t="s">
        <v>229</v>
      </c>
      <c r="H416" s="281"/>
      <c r="I416" s="281"/>
      <c r="J416" s="38">
        <v>154.07759999999999</v>
      </c>
    </row>
    <row r="417" spans="1:10" s="174" customFormat="1" ht="20.100000000000001" customHeight="1">
      <c r="A417" s="182" t="s">
        <v>259</v>
      </c>
      <c r="B417" s="185" t="s">
        <v>5</v>
      </c>
      <c r="C417" s="182" t="s">
        <v>6</v>
      </c>
      <c r="D417" s="182" t="s">
        <v>260</v>
      </c>
      <c r="E417" s="185" t="s">
        <v>207</v>
      </c>
      <c r="F417" s="185" t="s">
        <v>227</v>
      </c>
      <c r="G417" s="282" t="s">
        <v>228</v>
      </c>
      <c r="H417" s="282"/>
      <c r="I417" s="282"/>
      <c r="J417" s="185" t="s">
        <v>210</v>
      </c>
    </row>
    <row r="418" spans="1:10" s="174" customFormat="1" ht="48" customHeight="1">
      <c r="A418" s="179" t="s">
        <v>160</v>
      </c>
      <c r="B418" s="34">
        <v>5915474</v>
      </c>
      <c r="C418" s="179" t="s">
        <v>43</v>
      </c>
      <c r="D418" s="179" t="s">
        <v>270</v>
      </c>
      <c r="E418" s="36">
        <v>4.7800000000000004E-3</v>
      </c>
      <c r="F418" s="35" t="s">
        <v>57</v>
      </c>
      <c r="G418" s="283">
        <v>19.420000000000002</v>
      </c>
      <c r="H418" s="277"/>
      <c r="I418" s="277"/>
      <c r="J418" s="187">
        <v>9.2799999999999994E-2</v>
      </c>
    </row>
    <row r="419" spans="1:10" s="174" customFormat="1" ht="20.100000000000001" customHeight="1">
      <c r="A419" s="281"/>
      <c r="B419" s="281"/>
      <c r="C419" s="281"/>
      <c r="D419" s="281"/>
      <c r="E419" s="281"/>
      <c r="F419" s="281"/>
      <c r="G419" s="281" t="s">
        <v>263</v>
      </c>
      <c r="H419" s="281"/>
      <c r="I419" s="281"/>
      <c r="J419" s="38">
        <v>9.2799999999999994E-2</v>
      </c>
    </row>
    <row r="420" spans="1:10" s="174" customFormat="1" ht="25.5">
      <c r="A420" s="180"/>
      <c r="B420" s="180"/>
      <c r="C420" s="180"/>
      <c r="D420" s="180"/>
      <c r="E420" s="180" t="s">
        <v>562</v>
      </c>
      <c r="F420" s="32">
        <v>10.967312099999999</v>
      </c>
      <c r="G420" s="180" t="s">
        <v>563</v>
      </c>
      <c r="H420" s="32">
        <v>12.81</v>
      </c>
      <c r="I420" s="180" t="s">
        <v>564</v>
      </c>
      <c r="J420" s="32">
        <v>23.7826162</v>
      </c>
    </row>
    <row r="421" spans="1:10" s="174" customFormat="1">
      <c r="A421" s="180"/>
      <c r="B421" s="180"/>
      <c r="C421" s="180"/>
      <c r="D421" s="180"/>
      <c r="E421" s="180" t="s">
        <v>150</v>
      </c>
      <c r="F421" s="32">
        <v>40.82</v>
      </c>
      <c r="G421" s="180"/>
      <c r="H421" s="276" t="s">
        <v>151</v>
      </c>
      <c r="I421" s="276"/>
      <c r="J421" s="218">
        <v>215.43</v>
      </c>
    </row>
    <row r="422" spans="1:10" s="174" customFormat="1" ht="30" customHeight="1" thickBot="1">
      <c r="A422" s="175"/>
      <c r="B422" s="175"/>
      <c r="C422" s="175"/>
      <c r="D422" s="175"/>
      <c r="E422" s="175"/>
      <c r="F422" s="175"/>
      <c r="G422" s="175"/>
      <c r="H422" s="147"/>
      <c r="I422" s="175"/>
      <c r="J422" s="178"/>
    </row>
    <row r="423" spans="1:10" s="174" customFormat="1" ht="0.95" customHeight="1" thickTop="1">
      <c r="A423" s="33"/>
      <c r="B423" s="33"/>
      <c r="C423" s="33"/>
      <c r="D423" s="33"/>
      <c r="E423" s="33"/>
      <c r="F423" s="33"/>
      <c r="G423" s="33"/>
      <c r="H423" s="33"/>
      <c r="I423" s="33"/>
      <c r="J423" s="33"/>
    </row>
    <row r="424" spans="1:10" s="174" customFormat="1" ht="18" customHeight="1">
      <c r="A424" s="182" t="s">
        <v>107</v>
      </c>
      <c r="B424" s="185" t="s">
        <v>5</v>
      </c>
      <c r="C424" s="182" t="s">
        <v>6</v>
      </c>
      <c r="D424" s="182" t="s">
        <v>7</v>
      </c>
      <c r="E424" s="278" t="s">
        <v>137</v>
      </c>
      <c r="F424" s="278"/>
      <c r="G424" s="188" t="s">
        <v>8</v>
      </c>
      <c r="H424" s="185" t="s">
        <v>9</v>
      </c>
      <c r="I424" s="185" t="s">
        <v>10</v>
      </c>
      <c r="J424" s="185" t="s">
        <v>12</v>
      </c>
    </row>
    <row r="425" spans="1:10" s="174" customFormat="1" ht="24" customHeight="1">
      <c r="A425" s="183" t="s">
        <v>138</v>
      </c>
      <c r="B425" s="24" t="s">
        <v>90</v>
      </c>
      <c r="C425" s="183" t="s">
        <v>43</v>
      </c>
      <c r="D425" s="183" t="s">
        <v>91</v>
      </c>
      <c r="E425" s="279"/>
      <c r="F425" s="279"/>
      <c r="G425" s="25" t="s">
        <v>24</v>
      </c>
      <c r="H425" s="26">
        <v>1</v>
      </c>
      <c r="I425" s="27">
        <v>10.210000000000001</v>
      </c>
      <c r="J425" s="27">
        <v>10.210000000000001</v>
      </c>
    </row>
    <row r="426" spans="1:10" s="174" customFormat="1" ht="15" customHeight="1">
      <c r="A426" s="278" t="s">
        <v>205</v>
      </c>
      <c r="B426" s="282" t="s">
        <v>5</v>
      </c>
      <c r="C426" s="278" t="s">
        <v>6</v>
      </c>
      <c r="D426" s="278" t="s">
        <v>206</v>
      </c>
      <c r="E426" s="282" t="s">
        <v>207</v>
      </c>
      <c r="F426" s="285" t="s">
        <v>208</v>
      </c>
      <c r="G426" s="282"/>
      <c r="H426" s="285" t="s">
        <v>209</v>
      </c>
      <c r="I426" s="282"/>
      <c r="J426" s="282" t="s">
        <v>210</v>
      </c>
    </row>
    <row r="427" spans="1:10" s="174" customFormat="1" ht="15" customHeight="1">
      <c r="A427" s="282"/>
      <c r="B427" s="282"/>
      <c r="C427" s="282"/>
      <c r="D427" s="282"/>
      <c r="E427" s="282"/>
      <c r="F427" s="185" t="s">
        <v>211</v>
      </c>
      <c r="G427" s="185" t="s">
        <v>212</v>
      </c>
      <c r="H427" s="185" t="s">
        <v>211</v>
      </c>
      <c r="I427" s="185" t="s">
        <v>212</v>
      </c>
      <c r="J427" s="282"/>
    </row>
    <row r="428" spans="1:10" s="174" customFormat="1" ht="24" customHeight="1">
      <c r="A428" s="179" t="s">
        <v>160</v>
      </c>
      <c r="B428" s="34" t="s">
        <v>266</v>
      </c>
      <c r="C428" s="179" t="s">
        <v>43</v>
      </c>
      <c r="D428" s="179" t="s">
        <v>267</v>
      </c>
      <c r="E428" s="36">
        <v>1</v>
      </c>
      <c r="F428" s="37">
        <v>0.5</v>
      </c>
      <c r="G428" s="37">
        <v>0.5</v>
      </c>
      <c r="H428" s="187">
        <v>117.17019999999999</v>
      </c>
      <c r="I428" s="187">
        <v>37.401299999999999</v>
      </c>
      <c r="J428" s="187">
        <v>77.285799999999995</v>
      </c>
    </row>
    <row r="429" spans="1:10" s="174" customFormat="1" ht="24" customHeight="1">
      <c r="A429" s="179" t="s">
        <v>160</v>
      </c>
      <c r="B429" s="34" t="s">
        <v>272</v>
      </c>
      <c r="C429" s="179" t="s">
        <v>43</v>
      </c>
      <c r="D429" s="179" t="s">
        <v>273</v>
      </c>
      <c r="E429" s="36">
        <v>1</v>
      </c>
      <c r="F429" s="37">
        <v>1</v>
      </c>
      <c r="G429" s="37">
        <v>0</v>
      </c>
      <c r="H429" s="187">
        <v>271.10180000000003</v>
      </c>
      <c r="I429" s="187">
        <v>127.48180000000001</v>
      </c>
      <c r="J429" s="187">
        <v>271.10180000000003</v>
      </c>
    </row>
    <row r="430" spans="1:10" s="174" customFormat="1" ht="20.100000000000001" customHeight="1">
      <c r="A430" s="281"/>
      <c r="B430" s="281"/>
      <c r="C430" s="281"/>
      <c r="D430" s="281"/>
      <c r="E430" s="281"/>
      <c r="F430" s="281"/>
      <c r="G430" s="281" t="s">
        <v>219</v>
      </c>
      <c r="H430" s="281"/>
      <c r="I430" s="281"/>
      <c r="J430" s="38">
        <v>348.38760000000002</v>
      </c>
    </row>
    <row r="431" spans="1:10" s="174" customFormat="1" ht="20.100000000000001" customHeight="1">
      <c r="A431" s="182" t="s">
        <v>274</v>
      </c>
      <c r="B431" s="185" t="s">
        <v>5</v>
      </c>
      <c r="C431" s="182" t="s">
        <v>6</v>
      </c>
      <c r="D431" s="182" t="s">
        <v>275</v>
      </c>
      <c r="E431" s="185" t="s">
        <v>207</v>
      </c>
      <c r="F431" s="282" t="s">
        <v>276</v>
      </c>
      <c r="G431" s="282"/>
      <c r="H431" s="282"/>
      <c r="I431" s="282"/>
      <c r="J431" s="185" t="s">
        <v>210</v>
      </c>
    </row>
    <row r="432" spans="1:10" s="174" customFormat="1" ht="24" customHeight="1">
      <c r="A432" s="179" t="s">
        <v>160</v>
      </c>
      <c r="B432" s="34">
        <v>25960</v>
      </c>
      <c r="C432" s="179" t="s">
        <v>22</v>
      </c>
      <c r="D432" s="179" t="s">
        <v>277</v>
      </c>
      <c r="E432" s="36">
        <v>1</v>
      </c>
      <c r="F432" s="179"/>
      <c r="G432" s="179"/>
      <c r="H432" s="179"/>
      <c r="I432" s="187">
        <v>22.72</v>
      </c>
      <c r="J432" s="187">
        <v>22.72</v>
      </c>
    </row>
    <row r="433" spans="1:10" s="174" customFormat="1" ht="20.100000000000001" customHeight="1">
      <c r="A433" s="281"/>
      <c r="B433" s="281"/>
      <c r="C433" s="281"/>
      <c r="D433" s="281"/>
      <c r="E433" s="281"/>
      <c r="F433" s="281"/>
      <c r="G433" s="281" t="s">
        <v>278</v>
      </c>
      <c r="H433" s="281"/>
      <c r="I433" s="281"/>
      <c r="J433" s="38">
        <v>22.72</v>
      </c>
    </row>
    <row r="434" spans="1:10" s="174" customFormat="1" ht="20.100000000000001" customHeight="1">
      <c r="A434" s="281"/>
      <c r="B434" s="281"/>
      <c r="C434" s="281"/>
      <c r="D434" s="281"/>
      <c r="E434" s="281"/>
      <c r="F434" s="281"/>
      <c r="G434" s="281" t="s">
        <v>279</v>
      </c>
      <c r="H434" s="281"/>
      <c r="I434" s="281"/>
      <c r="J434" s="38">
        <v>0</v>
      </c>
    </row>
    <row r="435" spans="1:10" s="174" customFormat="1" ht="20.100000000000001" customHeight="1">
      <c r="A435" s="281"/>
      <c r="B435" s="281"/>
      <c r="C435" s="281"/>
      <c r="D435" s="281"/>
      <c r="E435" s="281"/>
      <c r="F435" s="281"/>
      <c r="G435" s="281" t="s">
        <v>220</v>
      </c>
      <c r="H435" s="281"/>
      <c r="I435" s="281"/>
      <c r="J435" s="38">
        <v>371.10759999999999</v>
      </c>
    </row>
    <row r="436" spans="1:10" s="174" customFormat="1" ht="20.100000000000001" customHeight="1">
      <c r="A436" s="281"/>
      <c r="B436" s="281"/>
      <c r="C436" s="281"/>
      <c r="D436" s="281"/>
      <c r="E436" s="281"/>
      <c r="F436" s="281"/>
      <c r="G436" s="281" t="s">
        <v>221</v>
      </c>
      <c r="H436" s="281"/>
      <c r="I436" s="281"/>
      <c r="J436" s="38">
        <v>0</v>
      </c>
    </row>
    <row r="437" spans="1:10" s="174" customFormat="1" ht="20.100000000000001" customHeight="1">
      <c r="A437" s="281"/>
      <c r="B437" s="281"/>
      <c r="C437" s="281"/>
      <c r="D437" s="281"/>
      <c r="E437" s="281"/>
      <c r="F437" s="281"/>
      <c r="G437" s="281" t="s">
        <v>222</v>
      </c>
      <c r="H437" s="281"/>
      <c r="I437" s="281"/>
      <c r="J437" s="38">
        <v>0</v>
      </c>
    </row>
    <row r="438" spans="1:10" s="174" customFormat="1" ht="20.100000000000001" customHeight="1">
      <c r="A438" s="281"/>
      <c r="B438" s="281"/>
      <c r="C438" s="281"/>
      <c r="D438" s="281"/>
      <c r="E438" s="281"/>
      <c r="F438" s="281"/>
      <c r="G438" s="281" t="s">
        <v>223</v>
      </c>
      <c r="H438" s="281"/>
      <c r="I438" s="281"/>
      <c r="J438" s="38">
        <v>190.9016</v>
      </c>
    </row>
    <row r="439" spans="1:10" s="174" customFormat="1" ht="20.100000000000001" customHeight="1">
      <c r="A439" s="281"/>
      <c r="B439" s="281"/>
      <c r="C439" s="281"/>
      <c r="D439" s="281"/>
      <c r="E439" s="281"/>
      <c r="F439" s="281"/>
      <c r="G439" s="281" t="s">
        <v>224</v>
      </c>
      <c r="H439" s="281"/>
      <c r="I439" s="281"/>
      <c r="J439" s="38">
        <v>1.944</v>
      </c>
    </row>
    <row r="440" spans="1:10" s="174" customFormat="1" ht="20.100000000000001" customHeight="1">
      <c r="A440" s="182" t="s">
        <v>249</v>
      </c>
      <c r="B440" s="185" t="s">
        <v>5</v>
      </c>
      <c r="C440" s="182" t="s">
        <v>6</v>
      </c>
      <c r="D440" s="182" t="s">
        <v>163</v>
      </c>
      <c r="E440" s="185" t="s">
        <v>207</v>
      </c>
      <c r="F440" s="185" t="s">
        <v>227</v>
      </c>
      <c r="G440" s="282" t="s">
        <v>228</v>
      </c>
      <c r="H440" s="282"/>
      <c r="I440" s="282"/>
      <c r="J440" s="185" t="s">
        <v>210</v>
      </c>
    </row>
    <row r="441" spans="1:10" s="174" customFormat="1" ht="24" customHeight="1">
      <c r="A441" s="179" t="s">
        <v>160</v>
      </c>
      <c r="B441" s="34" t="s">
        <v>280</v>
      </c>
      <c r="C441" s="179" t="s">
        <v>43</v>
      </c>
      <c r="D441" s="179" t="s">
        <v>281</v>
      </c>
      <c r="E441" s="36">
        <v>7.4999999999999997E-2</v>
      </c>
      <c r="F441" s="35" t="s">
        <v>282</v>
      </c>
      <c r="G441" s="283">
        <v>6.1872999999999996</v>
      </c>
      <c r="H441" s="277"/>
      <c r="I441" s="277"/>
      <c r="J441" s="187">
        <v>0.46400000000000002</v>
      </c>
    </row>
    <row r="442" spans="1:10" s="174" customFormat="1" ht="24" customHeight="1">
      <c r="A442" s="179" t="s">
        <v>160</v>
      </c>
      <c r="B442" s="34" t="s">
        <v>283</v>
      </c>
      <c r="C442" s="179" t="s">
        <v>43</v>
      </c>
      <c r="D442" s="179" t="s">
        <v>284</v>
      </c>
      <c r="E442" s="36">
        <v>0.25</v>
      </c>
      <c r="F442" s="35" t="s">
        <v>282</v>
      </c>
      <c r="G442" s="283">
        <v>5.94</v>
      </c>
      <c r="H442" s="277"/>
      <c r="I442" s="277"/>
      <c r="J442" s="187">
        <v>1.4850000000000001</v>
      </c>
    </row>
    <row r="443" spans="1:10" s="174" customFormat="1" ht="24" customHeight="1">
      <c r="A443" s="179" t="s">
        <v>160</v>
      </c>
      <c r="B443" s="34" t="s">
        <v>285</v>
      </c>
      <c r="C443" s="179" t="s">
        <v>43</v>
      </c>
      <c r="D443" s="179" t="s">
        <v>286</v>
      </c>
      <c r="E443" s="36">
        <v>0.3</v>
      </c>
      <c r="F443" s="35" t="s">
        <v>287</v>
      </c>
      <c r="G443" s="283">
        <v>17.8108</v>
      </c>
      <c r="H443" s="277"/>
      <c r="I443" s="277"/>
      <c r="J443" s="187">
        <v>5.3432000000000004</v>
      </c>
    </row>
    <row r="444" spans="1:10" s="174" customFormat="1" ht="24" customHeight="1">
      <c r="A444" s="179" t="s">
        <v>160</v>
      </c>
      <c r="B444" s="34" t="s">
        <v>288</v>
      </c>
      <c r="C444" s="179" t="s">
        <v>43</v>
      </c>
      <c r="D444" s="179" t="s">
        <v>289</v>
      </c>
      <c r="E444" s="36">
        <v>0.03</v>
      </c>
      <c r="F444" s="35" t="s">
        <v>287</v>
      </c>
      <c r="G444" s="283">
        <v>17.8108</v>
      </c>
      <c r="H444" s="277"/>
      <c r="I444" s="277"/>
      <c r="J444" s="187">
        <v>0.5343</v>
      </c>
    </row>
    <row r="445" spans="1:10" s="174" customFormat="1" ht="20.100000000000001" customHeight="1">
      <c r="A445" s="281"/>
      <c r="B445" s="281"/>
      <c r="C445" s="281"/>
      <c r="D445" s="281"/>
      <c r="E445" s="281"/>
      <c r="F445" s="281"/>
      <c r="G445" s="281" t="s">
        <v>250</v>
      </c>
      <c r="H445" s="281"/>
      <c r="I445" s="281"/>
      <c r="J445" s="38">
        <v>7.8265000000000002</v>
      </c>
    </row>
    <row r="446" spans="1:10" s="174" customFormat="1" ht="20.100000000000001" customHeight="1">
      <c r="A446" s="182" t="s">
        <v>225</v>
      </c>
      <c r="B446" s="185" t="s">
        <v>5</v>
      </c>
      <c r="C446" s="182" t="s">
        <v>6</v>
      </c>
      <c r="D446" s="182" t="s">
        <v>226</v>
      </c>
      <c r="E446" s="185" t="s">
        <v>207</v>
      </c>
      <c r="F446" s="185" t="s">
        <v>227</v>
      </c>
      <c r="G446" s="282" t="s">
        <v>228</v>
      </c>
      <c r="H446" s="282"/>
      <c r="I446" s="282"/>
      <c r="J446" s="185" t="s">
        <v>210</v>
      </c>
    </row>
    <row r="447" spans="1:10" s="174" customFormat="1" ht="24" customHeight="1">
      <c r="A447" s="181" t="s">
        <v>140</v>
      </c>
      <c r="B447" s="28">
        <v>88316</v>
      </c>
      <c r="C447" s="181" t="s">
        <v>22</v>
      </c>
      <c r="D447" s="181" t="s">
        <v>159</v>
      </c>
      <c r="E447" s="30">
        <v>2.61915E-2</v>
      </c>
      <c r="F447" s="29" t="s">
        <v>144</v>
      </c>
      <c r="G447" s="284">
        <v>16.010000000000002</v>
      </c>
      <c r="H447" s="280"/>
      <c r="I447" s="280"/>
      <c r="J447" s="186">
        <v>0.41930000000000001</v>
      </c>
    </row>
    <row r="448" spans="1:10" s="174" customFormat="1" ht="20.100000000000001" customHeight="1">
      <c r="A448" s="281"/>
      <c r="B448" s="281"/>
      <c r="C448" s="281"/>
      <c r="D448" s="281"/>
      <c r="E448" s="281"/>
      <c r="F448" s="281"/>
      <c r="G448" s="281" t="s">
        <v>229</v>
      </c>
      <c r="H448" s="281"/>
      <c r="I448" s="281"/>
      <c r="J448" s="38">
        <v>0.41930000000000001</v>
      </c>
    </row>
    <row r="449" spans="1:10" s="174" customFormat="1" ht="20.100000000000001" customHeight="1">
      <c r="A449" s="182" t="s">
        <v>259</v>
      </c>
      <c r="B449" s="185" t="s">
        <v>5</v>
      </c>
      <c r="C449" s="182" t="s">
        <v>6</v>
      </c>
      <c r="D449" s="182" t="s">
        <v>260</v>
      </c>
      <c r="E449" s="185" t="s">
        <v>207</v>
      </c>
      <c r="F449" s="185" t="s">
        <v>227</v>
      </c>
      <c r="G449" s="282" t="s">
        <v>228</v>
      </c>
      <c r="H449" s="282"/>
      <c r="I449" s="282"/>
      <c r="J449" s="185" t="s">
        <v>210</v>
      </c>
    </row>
    <row r="450" spans="1:10" s="174" customFormat="1" ht="36" customHeight="1">
      <c r="A450" s="179" t="s">
        <v>160</v>
      </c>
      <c r="B450" s="34">
        <v>5915474</v>
      </c>
      <c r="C450" s="179" t="s">
        <v>43</v>
      </c>
      <c r="D450" s="179" t="s">
        <v>290</v>
      </c>
      <c r="E450" s="36">
        <v>8.0000000000000007E-5</v>
      </c>
      <c r="F450" s="35" t="s">
        <v>57</v>
      </c>
      <c r="G450" s="283">
        <v>19.420000000000002</v>
      </c>
      <c r="H450" s="277"/>
      <c r="I450" s="277"/>
      <c r="J450" s="187">
        <v>1.6000000000000001E-3</v>
      </c>
    </row>
    <row r="451" spans="1:10" s="174" customFormat="1" ht="36" customHeight="1">
      <c r="A451" s="179" t="s">
        <v>160</v>
      </c>
      <c r="B451" s="34">
        <v>5915474</v>
      </c>
      <c r="C451" s="179" t="s">
        <v>43</v>
      </c>
      <c r="D451" s="179" t="s">
        <v>291</v>
      </c>
      <c r="E451" s="36">
        <v>2.5000000000000001E-4</v>
      </c>
      <c r="F451" s="35" t="s">
        <v>57</v>
      </c>
      <c r="G451" s="283">
        <v>19.420000000000002</v>
      </c>
      <c r="H451" s="277"/>
      <c r="I451" s="277"/>
      <c r="J451" s="187">
        <v>4.8999999999999998E-3</v>
      </c>
    </row>
    <row r="452" spans="1:10" s="174" customFormat="1" ht="36" customHeight="1">
      <c r="A452" s="179" t="s">
        <v>160</v>
      </c>
      <c r="B452" s="34">
        <v>5915474</v>
      </c>
      <c r="C452" s="179" t="s">
        <v>43</v>
      </c>
      <c r="D452" s="179" t="s">
        <v>292</v>
      </c>
      <c r="E452" s="36">
        <v>4.8000000000000001E-4</v>
      </c>
      <c r="F452" s="35" t="s">
        <v>57</v>
      </c>
      <c r="G452" s="283">
        <v>19.420000000000002</v>
      </c>
      <c r="H452" s="277"/>
      <c r="I452" s="277"/>
      <c r="J452" s="187">
        <v>9.2999999999999992E-3</v>
      </c>
    </row>
    <row r="453" spans="1:10" s="174" customFormat="1" ht="36" customHeight="1">
      <c r="A453" s="179" t="s">
        <v>160</v>
      </c>
      <c r="B453" s="34">
        <v>5915474</v>
      </c>
      <c r="C453" s="179" t="s">
        <v>43</v>
      </c>
      <c r="D453" s="179" t="s">
        <v>293</v>
      </c>
      <c r="E453" s="36">
        <v>5.0000000000000002E-5</v>
      </c>
      <c r="F453" s="35" t="s">
        <v>57</v>
      </c>
      <c r="G453" s="283">
        <v>19.420000000000002</v>
      </c>
      <c r="H453" s="277"/>
      <c r="I453" s="277"/>
      <c r="J453" s="187">
        <v>1E-3</v>
      </c>
    </row>
    <row r="454" spans="1:10" s="174" customFormat="1" ht="20.100000000000001" customHeight="1">
      <c r="A454" s="281"/>
      <c r="B454" s="281"/>
      <c r="C454" s="281"/>
      <c r="D454" s="281"/>
      <c r="E454" s="281"/>
      <c r="F454" s="281"/>
      <c r="G454" s="281" t="s">
        <v>263</v>
      </c>
      <c r="H454" s="281"/>
      <c r="I454" s="281"/>
      <c r="J454" s="38">
        <v>1.6799999999999999E-2</v>
      </c>
    </row>
    <row r="455" spans="1:10" s="174" customFormat="1" ht="25.5">
      <c r="A455" s="180"/>
      <c r="B455" s="180"/>
      <c r="C455" s="180"/>
      <c r="D455" s="180"/>
      <c r="E455" s="180" t="s">
        <v>562</v>
      </c>
      <c r="F455" s="32">
        <v>0.180672</v>
      </c>
      <c r="G455" s="180" t="s">
        <v>563</v>
      </c>
      <c r="H455" s="32">
        <v>0.21</v>
      </c>
      <c r="I455" s="180" t="s">
        <v>564</v>
      </c>
      <c r="J455" s="32">
        <v>0.3917873</v>
      </c>
    </row>
    <row r="456" spans="1:10" s="174" customFormat="1">
      <c r="A456" s="180"/>
      <c r="B456" s="180"/>
      <c r="C456" s="180"/>
      <c r="D456" s="180"/>
      <c r="E456" s="180" t="s">
        <v>150</v>
      </c>
      <c r="F456" s="32">
        <v>2.38</v>
      </c>
      <c r="G456" s="180"/>
      <c r="H456" s="276" t="s">
        <v>151</v>
      </c>
      <c r="I456" s="276"/>
      <c r="J456" s="218">
        <v>12.59</v>
      </c>
    </row>
    <row r="457" spans="1:10" s="174" customFormat="1" ht="30" customHeight="1" thickBot="1">
      <c r="A457" s="175"/>
      <c r="B457" s="175"/>
      <c r="C457" s="175"/>
      <c r="D457" s="175"/>
      <c r="E457" s="175"/>
      <c r="F457" s="175"/>
      <c r="G457" s="175"/>
      <c r="H457" s="147"/>
      <c r="I457" s="175"/>
      <c r="J457" s="178"/>
    </row>
    <row r="458" spans="1:10" s="174" customFormat="1" ht="0.95" customHeight="1" thickTop="1">
      <c r="A458" s="33"/>
      <c r="B458" s="33"/>
      <c r="C458" s="33"/>
      <c r="D458" s="33"/>
      <c r="E458" s="33"/>
      <c r="F458" s="33"/>
      <c r="G458" s="33"/>
      <c r="H458" s="33"/>
      <c r="I458" s="33"/>
      <c r="J458" s="33"/>
    </row>
    <row r="459" spans="1:10" s="174" customFormat="1" ht="18" customHeight="1">
      <c r="A459" s="182" t="s">
        <v>619</v>
      </c>
      <c r="B459" s="185" t="s">
        <v>5</v>
      </c>
      <c r="C459" s="182" t="s">
        <v>6</v>
      </c>
      <c r="D459" s="182" t="s">
        <v>7</v>
      </c>
      <c r="E459" s="278" t="s">
        <v>137</v>
      </c>
      <c r="F459" s="278"/>
      <c r="G459" s="188" t="s">
        <v>8</v>
      </c>
      <c r="H459" s="185" t="s">
        <v>9</v>
      </c>
      <c r="I459" s="185" t="s">
        <v>10</v>
      </c>
      <c r="J459" s="185" t="s">
        <v>12</v>
      </c>
    </row>
    <row r="460" spans="1:10" s="174" customFormat="1" ht="36" customHeight="1">
      <c r="A460" s="183" t="s">
        <v>138</v>
      </c>
      <c r="B460" s="24" t="s">
        <v>92</v>
      </c>
      <c r="C460" s="183" t="s">
        <v>93</v>
      </c>
      <c r="D460" s="183" t="s">
        <v>94</v>
      </c>
      <c r="E460" s="279" t="s">
        <v>295</v>
      </c>
      <c r="F460" s="279"/>
      <c r="G460" s="25" t="s">
        <v>24</v>
      </c>
      <c r="H460" s="26">
        <v>1</v>
      </c>
      <c r="I460" s="27">
        <v>19.88</v>
      </c>
      <c r="J460" s="27">
        <v>19.88</v>
      </c>
    </row>
    <row r="461" spans="1:10" s="174" customFormat="1" ht="24" customHeight="1">
      <c r="A461" s="181" t="s">
        <v>140</v>
      </c>
      <c r="B461" s="28" t="s">
        <v>583</v>
      </c>
      <c r="C461" s="181" t="s">
        <v>93</v>
      </c>
      <c r="D461" s="181" t="s">
        <v>584</v>
      </c>
      <c r="E461" s="280" t="s">
        <v>585</v>
      </c>
      <c r="F461" s="280"/>
      <c r="G461" s="29" t="s">
        <v>586</v>
      </c>
      <c r="H461" s="30">
        <v>0.3</v>
      </c>
      <c r="I461" s="31">
        <v>2.9</v>
      </c>
      <c r="J461" s="31">
        <v>0.87</v>
      </c>
    </row>
    <row r="462" spans="1:10" s="174" customFormat="1" ht="24" customHeight="1">
      <c r="A462" s="181" t="s">
        <v>140</v>
      </c>
      <c r="B462" s="28" t="s">
        <v>621</v>
      </c>
      <c r="C462" s="181" t="s">
        <v>93</v>
      </c>
      <c r="D462" s="181" t="s">
        <v>622</v>
      </c>
      <c r="E462" s="280" t="s">
        <v>585</v>
      </c>
      <c r="F462" s="280"/>
      <c r="G462" s="29" t="s">
        <v>586</v>
      </c>
      <c r="H462" s="30">
        <v>0.6</v>
      </c>
      <c r="I462" s="31">
        <v>2.95</v>
      </c>
      <c r="J462" s="31">
        <v>1.77</v>
      </c>
    </row>
    <row r="463" spans="1:10" s="174" customFormat="1" ht="24" customHeight="1">
      <c r="A463" s="179" t="s">
        <v>160</v>
      </c>
      <c r="B463" s="34" t="s">
        <v>296</v>
      </c>
      <c r="C463" s="179" t="s">
        <v>93</v>
      </c>
      <c r="D463" s="179" t="s">
        <v>297</v>
      </c>
      <c r="E463" s="277" t="s">
        <v>163</v>
      </c>
      <c r="F463" s="277"/>
      <c r="G463" s="35" t="s">
        <v>89</v>
      </c>
      <c r="H463" s="36">
        <v>0.1</v>
      </c>
      <c r="I463" s="37">
        <v>6.14</v>
      </c>
      <c r="J463" s="37">
        <v>0.61</v>
      </c>
    </row>
    <row r="464" spans="1:10" s="174" customFormat="1" ht="24" customHeight="1">
      <c r="A464" s="179" t="s">
        <v>160</v>
      </c>
      <c r="B464" s="34" t="s">
        <v>623</v>
      </c>
      <c r="C464" s="179" t="s">
        <v>22</v>
      </c>
      <c r="D464" s="179" t="s">
        <v>624</v>
      </c>
      <c r="E464" s="277" t="s">
        <v>275</v>
      </c>
      <c r="F464" s="277"/>
      <c r="G464" s="35" t="s">
        <v>144</v>
      </c>
      <c r="H464" s="36">
        <v>0.6</v>
      </c>
      <c r="I464" s="37">
        <v>18.36</v>
      </c>
      <c r="J464" s="37">
        <v>11.01</v>
      </c>
    </row>
    <row r="465" spans="1:10" s="174" customFormat="1" ht="24" customHeight="1">
      <c r="A465" s="179" t="s">
        <v>160</v>
      </c>
      <c r="B465" s="34" t="s">
        <v>587</v>
      </c>
      <c r="C465" s="179" t="s">
        <v>22</v>
      </c>
      <c r="D465" s="179" t="s">
        <v>572</v>
      </c>
      <c r="E465" s="277" t="s">
        <v>275</v>
      </c>
      <c r="F465" s="277"/>
      <c r="G465" s="35" t="s">
        <v>144</v>
      </c>
      <c r="H465" s="36">
        <v>0.3</v>
      </c>
      <c r="I465" s="37">
        <v>10.1</v>
      </c>
      <c r="J465" s="37">
        <v>3.03</v>
      </c>
    </row>
    <row r="466" spans="1:10" s="174" customFormat="1" ht="24" customHeight="1">
      <c r="A466" s="179" t="s">
        <v>160</v>
      </c>
      <c r="B466" s="34" t="s">
        <v>298</v>
      </c>
      <c r="C466" s="179" t="s">
        <v>22</v>
      </c>
      <c r="D466" s="179" t="s">
        <v>299</v>
      </c>
      <c r="E466" s="277" t="s">
        <v>163</v>
      </c>
      <c r="F466" s="277"/>
      <c r="G466" s="35" t="s">
        <v>300</v>
      </c>
      <c r="H466" s="36">
        <v>0.24</v>
      </c>
      <c r="I466" s="37">
        <v>10.8</v>
      </c>
      <c r="J466" s="37">
        <v>2.59</v>
      </c>
    </row>
    <row r="467" spans="1:10" s="174" customFormat="1" ht="25.5">
      <c r="A467" s="180"/>
      <c r="B467" s="180"/>
      <c r="C467" s="180"/>
      <c r="D467" s="180"/>
      <c r="E467" s="180" t="s">
        <v>562</v>
      </c>
      <c r="F467" s="32">
        <v>6.4745216000000001</v>
      </c>
      <c r="G467" s="180" t="s">
        <v>563</v>
      </c>
      <c r="H467" s="32">
        <v>7.57</v>
      </c>
      <c r="I467" s="180" t="s">
        <v>564</v>
      </c>
      <c r="J467" s="32">
        <v>14.04</v>
      </c>
    </row>
    <row r="468" spans="1:10" s="174" customFormat="1">
      <c r="A468" s="180"/>
      <c r="B468" s="180"/>
      <c r="C468" s="180"/>
      <c r="D468" s="180"/>
      <c r="E468" s="180" t="s">
        <v>150</v>
      </c>
      <c r="F468" s="32">
        <v>4.6399999999999997</v>
      </c>
      <c r="G468" s="180"/>
      <c r="H468" s="276" t="s">
        <v>151</v>
      </c>
      <c r="I468" s="276"/>
      <c r="J468" s="218">
        <v>24.52</v>
      </c>
    </row>
    <row r="469" spans="1:10" s="174" customFormat="1" ht="30" customHeight="1" thickBot="1">
      <c r="A469" s="175"/>
      <c r="B469" s="175"/>
      <c r="C469" s="175"/>
      <c r="D469" s="175"/>
      <c r="E469" s="175"/>
      <c r="F469" s="175"/>
      <c r="G469" s="175"/>
      <c r="H469" s="147"/>
      <c r="I469" s="175"/>
      <c r="J469" s="178"/>
    </row>
    <row r="470" spans="1:10" s="174" customFormat="1" ht="0.95" customHeight="1" thickTop="1">
      <c r="A470" s="33"/>
      <c r="B470" s="33"/>
      <c r="C470" s="33"/>
      <c r="D470" s="33"/>
      <c r="E470" s="33"/>
      <c r="F470" s="33"/>
      <c r="G470" s="33"/>
      <c r="H470" s="33"/>
      <c r="I470" s="33"/>
      <c r="J470" s="33"/>
    </row>
    <row r="471" spans="1:10" s="174" customFormat="1" ht="18" customHeight="1">
      <c r="A471" s="182" t="s">
        <v>707</v>
      </c>
      <c r="B471" s="185" t="s">
        <v>5</v>
      </c>
      <c r="C471" s="182" t="s">
        <v>6</v>
      </c>
      <c r="D471" s="182" t="s">
        <v>7</v>
      </c>
      <c r="E471" s="278" t="s">
        <v>137</v>
      </c>
      <c r="F471" s="278"/>
      <c r="G471" s="188" t="s">
        <v>8</v>
      </c>
      <c r="H471" s="185" t="s">
        <v>9</v>
      </c>
      <c r="I471" s="185" t="s">
        <v>10</v>
      </c>
      <c r="J471" s="185" t="s">
        <v>12</v>
      </c>
    </row>
    <row r="472" spans="1:10" s="174" customFormat="1" ht="24" customHeight="1">
      <c r="A472" s="183" t="s">
        <v>138</v>
      </c>
      <c r="B472" s="24" t="s">
        <v>95</v>
      </c>
      <c r="C472" s="183" t="s">
        <v>22</v>
      </c>
      <c r="D472" s="183" t="s">
        <v>96</v>
      </c>
      <c r="E472" s="279" t="s">
        <v>143</v>
      </c>
      <c r="F472" s="279"/>
      <c r="G472" s="25" t="s">
        <v>97</v>
      </c>
      <c r="H472" s="26">
        <v>1</v>
      </c>
      <c r="I472" s="27">
        <v>77.08</v>
      </c>
      <c r="J472" s="27">
        <v>77.08</v>
      </c>
    </row>
    <row r="473" spans="1:10" s="174" customFormat="1" ht="24" customHeight="1">
      <c r="A473" s="181" t="s">
        <v>140</v>
      </c>
      <c r="B473" s="28" t="s">
        <v>158</v>
      </c>
      <c r="C473" s="181" t="s">
        <v>22</v>
      </c>
      <c r="D473" s="181" t="s">
        <v>159</v>
      </c>
      <c r="E473" s="280" t="s">
        <v>143</v>
      </c>
      <c r="F473" s="280"/>
      <c r="G473" s="29" t="s">
        <v>144</v>
      </c>
      <c r="H473" s="30">
        <v>0.4</v>
      </c>
      <c r="I473" s="31">
        <v>16.010000000000002</v>
      </c>
      <c r="J473" s="31">
        <v>6.4</v>
      </c>
    </row>
    <row r="474" spans="1:10" s="174" customFormat="1" ht="36" customHeight="1">
      <c r="A474" s="179" t="s">
        <v>160</v>
      </c>
      <c r="B474" s="34" t="s">
        <v>302</v>
      </c>
      <c r="C474" s="179" t="s">
        <v>22</v>
      </c>
      <c r="D474" s="179" t="s">
        <v>303</v>
      </c>
      <c r="E474" s="277" t="s">
        <v>163</v>
      </c>
      <c r="F474" s="277"/>
      <c r="G474" s="35" t="s">
        <v>97</v>
      </c>
      <c r="H474" s="36">
        <v>4</v>
      </c>
      <c r="I474" s="37">
        <v>0.14000000000000001</v>
      </c>
      <c r="J474" s="37">
        <v>0.56000000000000005</v>
      </c>
    </row>
    <row r="475" spans="1:10" s="174" customFormat="1" ht="24" customHeight="1">
      <c r="A475" s="179" t="s">
        <v>160</v>
      </c>
      <c r="B475" s="34" t="s">
        <v>304</v>
      </c>
      <c r="C475" s="179" t="s">
        <v>22</v>
      </c>
      <c r="D475" s="179" t="s">
        <v>305</v>
      </c>
      <c r="E475" s="277" t="s">
        <v>163</v>
      </c>
      <c r="F475" s="277"/>
      <c r="G475" s="35" t="s">
        <v>97</v>
      </c>
      <c r="H475" s="36">
        <v>1</v>
      </c>
      <c r="I475" s="37">
        <v>70.12</v>
      </c>
      <c r="J475" s="37">
        <v>70.12</v>
      </c>
    </row>
    <row r="476" spans="1:10" s="174" customFormat="1" ht="25.5">
      <c r="A476" s="180"/>
      <c r="B476" s="180"/>
      <c r="C476" s="180"/>
      <c r="D476" s="180"/>
      <c r="E476" s="180" t="s">
        <v>562</v>
      </c>
      <c r="F476" s="32">
        <v>1.8907079</v>
      </c>
      <c r="G476" s="180" t="s">
        <v>563</v>
      </c>
      <c r="H476" s="32">
        <v>2.21</v>
      </c>
      <c r="I476" s="180" t="s">
        <v>564</v>
      </c>
      <c r="J476" s="32">
        <v>4.0999999999999996</v>
      </c>
    </row>
    <row r="477" spans="1:10" s="174" customFormat="1">
      <c r="A477" s="180"/>
      <c r="B477" s="180"/>
      <c r="C477" s="180"/>
      <c r="D477" s="180"/>
      <c r="E477" s="180" t="s">
        <v>150</v>
      </c>
      <c r="F477" s="32">
        <v>18.02</v>
      </c>
      <c r="G477" s="180"/>
      <c r="H477" s="276" t="s">
        <v>151</v>
      </c>
      <c r="I477" s="276"/>
      <c r="J477" s="218">
        <v>95.1</v>
      </c>
    </row>
    <row r="478" spans="1:10" s="174" customFormat="1" ht="30" customHeight="1" thickBot="1">
      <c r="A478" s="175"/>
      <c r="B478" s="175"/>
      <c r="C478" s="175"/>
      <c r="D478" s="175"/>
      <c r="E478" s="175"/>
      <c r="F478" s="175"/>
      <c r="G478" s="175"/>
      <c r="H478" s="147"/>
      <c r="I478" s="175"/>
      <c r="J478" s="178"/>
    </row>
    <row r="479" spans="1:10" s="174" customFormat="1" ht="0.95" customHeight="1" thickTop="1">
      <c r="A479" s="33"/>
      <c r="B479" s="33"/>
      <c r="C479" s="33"/>
      <c r="D479" s="33"/>
      <c r="E479" s="33"/>
      <c r="F479" s="33"/>
      <c r="G479" s="33"/>
      <c r="H479" s="33"/>
      <c r="I479" s="33"/>
      <c r="J479" s="33"/>
    </row>
    <row r="480" spans="1:10" s="174" customFormat="1" ht="24" customHeight="1">
      <c r="A480" s="184" t="s">
        <v>390</v>
      </c>
      <c r="B480" s="184"/>
      <c r="C480" s="184"/>
      <c r="D480" s="184" t="s">
        <v>110</v>
      </c>
      <c r="E480" s="184"/>
      <c r="F480" s="287"/>
      <c r="G480" s="287"/>
      <c r="H480" s="40"/>
      <c r="I480" s="184"/>
      <c r="J480" s="41"/>
    </row>
    <row r="481" spans="1:10" s="174" customFormat="1" ht="18" customHeight="1">
      <c r="A481" s="182" t="s">
        <v>342</v>
      </c>
      <c r="B481" s="185" t="s">
        <v>5</v>
      </c>
      <c r="C481" s="182" t="s">
        <v>6</v>
      </c>
      <c r="D481" s="182" t="s">
        <v>7</v>
      </c>
      <c r="E481" s="278" t="s">
        <v>137</v>
      </c>
      <c r="F481" s="278"/>
      <c r="G481" s="188" t="s">
        <v>8</v>
      </c>
      <c r="H481" s="185" t="s">
        <v>9</v>
      </c>
      <c r="I481" s="185" t="s">
        <v>10</v>
      </c>
      <c r="J481" s="185" t="s">
        <v>12</v>
      </c>
    </row>
    <row r="482" spans="1:10" s="174" customFormat="1" ht="24" customHeight="1">
      <c r="A482" s="183" t="s">
        <v>138</v>
      </c>
      <c r="B482" s="24" t="s">
        <v>111</v>
      </c>
      <c r="C482" s="183" t="s">
        <v>43</v>
      </c>
      <c r="D482" s="183" t="s">
        <v>112</v>
      </c>
      <c r="E482" s="279"/>
      <c r="F482" s="279"/>
      <c r="G482" s="25" t="s">
        <v>89</v>
      </c>
      <c r="H482" s="26">
        <v>1</v>
      </c>
      <c r="I482" s="27">
        <v>68.05</v>
      </c>
      <c r="J482" s="27">
        <v>68.05</v>
      </c>
    </row>
    <row r="483" spans="1:10" s="174" customFormat="1" ht="20.100000000000001" customHeight="1">
      <c r="A483" s="281"/>
      <c r="B483" s="281"/>
      <c r="C483" s="281"/>
      <c r="D483" s="281"/>
      <c r="E483" s="281"/>
      <c r="F483" s="281"/>
      <c r="G483" s="281" t="s">
        <v>220</v>
      </c>
      <c r="H483" s="281"/>
      <c r="I483" s="281"/>
      <c r="J483" s="38">
        <v>0</v>
      </c>
    </row>
    <row r="484" spans="1:10" s="174" customFormat="1" ht="20.100000000000001" customHeight="1">
      <c r="A484" s="281"/>
      <c r="B484" s="281"/>
      <c r="C484" s="281"/>
      <c r="D484" s="281"/>
      <c r="E484" s="281"/>
      <c r="F484" s="281"/>
      <c r="G484" s="281" t="s">
        <v>221</v>
      </c>
      <c r="H484" s="281"/>
      <c r="I484" s="281"/>
      <c r="J484" s="38">
        <v>0</v>
      </c>
    </row>
    <row r="485" spans="1:10" s="174" customFormat="1" ht="20.100000000000001" customHeight="1">
      <c r="A485" s="281"/>
      <c r="B485" s="281"/>
      <c r="C485" s="281"/>
      <c r="D485" s="281"/>
      <c r="E485" s="281"/>
      <c r="F485" s="281"/>
      <c r="G485" s="281" t="s">
        <v>222</v>
      </c>
      <c r="H485" s="281"/>
      <c r="I485" s="281"/>
      <c r="J485" s="38">
        <v>0</v>
      </c>
    </row>
    <row r="486" spans="1:10" s="174" customFormat="1" ht="20.100000000000001" customHeight="1">
      <c r="A486" s="281"/>
      <c r="B486" s="281"/>
      <c r="C486" s="281"/>
      <c r="D486" s="281"/>
      <c r="E486" s="281"/>
      <c r="F486" s="281"/>
      <c r="G486" s="281" t="s">
        <v>223</v>
      </c>
      <c r="H486" s="281"/>
      <c r="I486" s="281"/>
      <c r="J486" s="38">
        <v>3</v>
      </c>
    </row>
    <row r="487" spans="1:10" s="174" customFormat="1" ht="20.100000000000001" customHeight="1">
      <c r="A487" s="281"/>
      <c r="B487" s="281"/>
      <c r="C487" s="281"/>
      <c r="D487" s="281"/>
      <c r="E487" s="281"/>
      <c r="F487" s="281"/>
      <c r="G487" s="281" t="s">
        <v>224</v>
      </c>
      <c r="H487" s="281"/>
      <c r="I487" s="281"/>
      <c r="J487" s="38">
        <v>0</v>
      </c>
    </row>
    <row r="488" spans="1:10" s="174" customFormat="1" ht="20.100000000000001" customHeight="1">
      <c r="A488" s="182" t="s">
        <v>249</v>
      </c>
      <c r="B488" s="185" t="s">
        <v>5</v>
      </c>
      <c r="C488" s="182" t="s">
        <v>6</v>
      </c>
      <c r="D488" s="182" t="s">
        <v>163</v>
      </c>
      <c r="E488" s="185" t="s">
        <v>207</v>
      </c>
      <c r="F488" s="185" t="s">
        <v>227</v>
      </c>
      <c r="G488" s="282" t="s">
        <v>228</v>
      </c>
      <c r="H488" s="282"/>
      <c r="I488" s="282"/>
      <c r="J488" s="185" t="s">
        <v>210</v>
      </c>
    </row>
    <row r="489" spans="1:10" s="174" customFormat="1" ht="24" customHeight="1">
      <c r="A489" s="179" t="s">
        <v>160</v>
      </c>
      <c r="B489" s="34" t="s">
        <v>343</v>
      </c>
      <c r="C489" s="179" t="s">
        <v>43</v>
      </c>
      <c r="D489" s="179" t="s">
        <v>344</v>
      </c>
      <c r="E489" s="36">
        <v>0.52844000000000002</v>
      </c>
      <c r="F489" s="35" t="s">
        <v>345</v>
      </c>
      <c r="G489" s="283">
        <v>22.9665</v>
      </c>
      <c r="H489" s="277"/>
      <c r="I489" s="277"/>
      <c r="J489" s="187">
        <v>12.1364</v>
      </c>
    </row>
    <row r="490" spans="1:10" s="174" customFormat="1" ht="24" customHeight="1">
      <c r="A490" s="179" t="s">
        <v>160</v>
      </c>
      <c r="B490" s="34" t="s">
        <v>346</v>
      </c>
      <c r="C490" s="179" t="s">
        <v>43</v>
      </c>
      <c r="D490" s="179" t="s">
        <v>347</v>
      </c>
      <c r="E490" s="36">
        <v>3.5999999999999997E-2</v>
      </c>
      <c r="F490" s="35" t="s">
        <v>24</v>
      </c>
      <c r="G490" s="283">
        <v>144.04669999999999</v>
      </c>
      <c r="H490" s="277"/>
      <c r="I490" s="277"/>
      <c r="J490" s="187">
        <v>5.1856999999999998</v>
      </c>
    </row>
    <row r="491" spans="1:10" s="174" customFormat="1" ht="24" customHeight="1">
      <c r="A491" s="179" t="s">
        <v>160</v>
      </c>
      <c r="B491" s="34" t="s">
        <v>348</v>
      </c>
      <c r="C491" s="179" t="s">
        <v>43</v>
      </c>
      <c r="D491" s="179" t="s">
        <v>349</v>
      </c>
      <c r="E491" s="36">
        <v>0.15484000000000001</v>
      </c>
      <c r="F491" s="35" t="s">
        <v>282</v>
      </c>
      <c r="G491" s="283">
        <v>6.04</v>
      </c>
      <c r="H491" s="277"/>
      <c r="I491" s="277"/>
      <c r="J491" s="187">
        <v>0.93520000000000003</v>
      </c>
    </row>
    <row r="492" spans="1:10" s="174" customFormat="1" ht="24" customHeight="1">
      <c r="A492" s="179" t="s">
        <v>160</v>
      </c>
      <c r="B492" s="34" t="s">
        <v>350</v>
      </c>
      <c r="C492" s="179" t="s">
        <v>43</v>
      </c>
      <c r="D492" s="179" t="s">
        <v>351</v>
      </c>
      <c r="E492" s="36">
        <v>0.16</v>
      </c>
      <c r="F492" s="35" t="s">
        <v>345</v>
      </c>
      <c r="G492" s="283">
        <v>1.7612000000000001</v>
      </c>
      <c r="H492" s="277"/>
      <c r="I492" s="277"/>
      <c r="J492" s="187">
        <v>0.28179999999999999</v>
      </c>
    </row>
    <row r="493" spans="1:10" s="174" customFormat="1" ht="24" customHeight="1">
      <c r="A493" s="179" t="s">
        <v>160</v>
      </c>
      <c r="B493" s="34" t="s">
        <v>352</v>
      </c>
      <c r="C493" s="179" t="s">
        <v>43</v>
      </c>
      <c r="D493" s="179" t="s">
        <v>353</v>
      </c>
      <c r="E493" s="36">
        <v>0.12</v>
      </c>
      <c r="F493" s="35" t="s">
        <v>345</v>
      </c>
      <c r="G493" s="283">
        <v>9.6766000000000005</v>
      </c>
      <c r="H493" s="277"/>
      <c r="I493" s="277"/>
      <c r="J493" s="187">
        <v>1.1612</v>
      </c>
    </row>
    <row r="494" spans="1:10" s="174" customFormat="1" ht="24" customHeight="1">
      <c r="A494" s="179" t="s">
        <v>160</v>
      </c>
      <c r="B494" s="34" t="s">
        <v>354</v>
      </c>
      <c r="C494" s="179" t="s">
        <v>43</v>
      </c>
      <c r="D494" s="179" t="s">
        <v>355</v>
      </c>
      <c r="E494" s="36">
        <v>0.62639999999999996</v>
      </c>
      <c r="F494" s="35" t="s">
        <v>287</v>
      </c>
      <c r="G494" s="283">
        <v>27.048400000000001</v>
      </c>
      <c r="H494" s="277"/>
      <c r="I494" s="277"/>
      <c r="J494" s="187">
        <v>16.943100000000001</v>
      </c>
    </row>
    <row r="495" spans="1:10" s="174" customFormat="1" ht="20.100000000000001" customHeight="1">
      <c r="A495" s="281"/>
      <c r="B495" s="281"/>
      <c r="C495" s="281"/>
      <c r="D495" s="281"/>
      <c r="E495" s="281"/>
      <c r="F495" s="281"/>
      <c r="G495" s="281" t="s">
        <v>250</v>
      </c>
      <c r="H495" s="281"/>
      <c r="I495" s="281"/>
      <c r="J495" s="38">
        <v>36.6434</v>
      </c>
    </row>
    <row r="496" spans="1:10" s="174" customFormat="1" ht="20.100000000000001" customHeight="1">
      <c r="A496" s="182" t="s">
        <v>225</v>
      </c>
      <c r="B496" s="185" t="s">
        <v>5</v>
      </c>
      <c r="C496" s="182" t="s">
        <v>6</v>
      </c>
      <c r="D496" s="182" t="s">
        <v>226</v>
      </c>
      <c r="E496" s="185" t="s">
        <v>207</v>
      </c>
      <c r="F496" s="185" t="s">
        <v>227</v>
      </c>
      <c r="G496" s="282" t="s">
        <v>228</v>
      </c>
      <c r="H496" s="282"/>
      <c r="I496" s="282"/>
      <c r="J496" s="185" t="s">
        <v>210</v>
      </c>
    </row>
    <row r="497" spans="1:10" s="174" customFormat="1" ht="24" customHeight="1">
      <c r="A497" s="181" t="s">
        <v>140</v>
      </c>
      <c r="B497" s="28">
        <v>88310</v>
      </c>
      <c r="C497" s="181" t="s">
        <v>22</v>
      </c>
      <c r="D497" s="181" t="s">
        <v>356</v>
      </c>
      <c r="E497" s="30">
        <v>0.3333333</v>
      </c>
      <c r="F497" s="29" t="s">
        <v>144</v>
      </c>
      <c r="G497" s="284">
        <v>24.3</v>
      </c>
      <c r="H497" s="280"/>
      <c r="I497" s="280"/>
      <c r="J497" s="186">
        <v>8.1</v>
      </c>
    </row>
    <row r="498" spans="1:10" s="174" customFormat="1" ht="24" customHeight="1">
      <c r="A498" s="181" t="s">
        <v>140</v>
      </c>
      <c r="B498" s="28">
        <v>88316</v>
      </c>
      <c r="C498" s="181" t="s">
        <v>22</v>
      </c>
      <c r="D498" s="181" t="s">
        <v>159</v>
      </c>
      <c r="E498" s="30">
        <v>0.66666669999999995</v>
      </c>
      <c r="F498" s="29" t="s">
        <v>144</v>
      </c>
      <c r="G498" s="284">
        <v>16.010000000000002</v>
      </c>
      <c r="H498" s="280"/>
      <c r="I498" s="280"/>
      <c r="J498" s="186">
        <v>10.673299999999999</v>
      </c>
    </row>
    <row r="499" spans="1:10" s="174" customFormat="1" ht="24" customHeight="1">
      <c r="A499" s="181" t="s">
        <v>140</v>
      </c>
      <c r="B499" s="28">
        <v>88279</v>
      </c>
      <c r="C499" s="181" t="s">
        <v>22</v>
      </c>
      <c r="D499" s="181" t="s">
        <v>269</v>
      </c>
      <c r="E499" s="30">
        <v>0.1666667</v>
      </c>
      <c r="F499" s="29" t="s">
        <v>144</v>
      </c>
      <c r="G499" s="284">
        <v>29.09</v>
      </c>
      <c r="H499" s="280"/>
      <c r="I499" s="280"/>
      <c r="J499" s="186">
        <v>4.8483000000000001</v>
      </c>
    </row>
    <row r="500" spans="1:10" s="174" customFormat="1" ht="24" customHeight="1">
      <c r="A500" s="181" t="s">
        <v>140</v>
      </c>
      <c r="B500" s="28">
        <v>88262</v>
      </c>
      <c r="C500" s="181" t="s">
        <v>22</v>
      </c>
      <c r="D500" s="181" t="s">
        <v>157</v>
      </c>
      <c r="E500" s="30">
        <v>0.3333333</v>
      </c>
      <c r="F500" s="29" t="s">
        <v>144</v>
      </c>
      <c r="G500" s="284">
        <v>23.02</v>
      </c>
      <c r="H500" s="280"/>
      <c r="I500" s="280"/>
      <c r="J500" s="186">
        <v>7.6733000000000002</v>
      </c>
    </row>
    <row r="501" spans="1:10" s="174" customFormat="1" ht="20.100000000000001" customHeight="1">
      <c r="A501" s="281"/>
      <c r="B501" s="281"/>
      <c r="C501" s="281"/>
      <c r="D501" s="281"/>
      <c r="E501" s="281"/>
      <c r="F501" s="281"/>
      <c r="G501" s="281" t="s">
        <v>229</v>
      </c>
      <c r="H501" s="281"/>
      <c r="I501" s="281"/>
      <c r="J501" s="38">
        <v>31.294899999999998</v>
      </c>
    </row>
    <row r="502" spans="1:10" s="174" customFormat="1" ht="20.100000000000001" customHeight="1">
      <c r="A502" s="182" t="s">
        <v>259</v>
      </c>
      <c r="B502" s="185" t="s">
        <v>5</v>
      </c>
      <c r="C502" s="182" t="s">
        <v>6</v>
      </c>
      <c r="D502" s="182" t="s">
        <v>260</v>
      </c>
      <c r="E502" s="185" t="s">
        <v>207</v>
      </c>
      <c r="F502" s="185" t="s">
        <v>227</v>
      </c>
      <c r="G502" s="282" t="s">
        <v>228</v>
      </c>
      <c r="H502" s="282"/>
      <c r="I502" s="282"/>
      <c r="J502" s="185" t="s">
        <v>210</v>
      </c>
    </row>
    <row r="503" spans="1:10" s="174" customFormat="1" ht="36" customHeight="1">
      <c r="A503" s="179" t="s">
        <v>160</v>
      </c>
      <c r="B503" s="34">
        <v>5914655</v>
      </c>
      <c r="C503" s="179" t="s">
        <v>43</v>
      </c>
      <c r="D503" s="179" t="s">
        <v>357</v>
      </c>
      <c r="E503" s="36">
        <v>2.97E-3</v>
      </c>
      <c r="F503" s="35" t="s">
        <v>57</v>
      </c>
      <c r="G503" s="283">
        <v>22.85</v>
      </c>
      <c r="H503" s="277"/>
      <c r="I503" s="277"/>
      <c r="J503" s="187">
        <v>6.7900000000000002E-2</v>
      </c>
    </row>
    <row r="504" spans="1:10" s="174" customFormat="1" ht="36" customHeight="1">
      <c r="A504" s="179" t="s">
        <v>160</v>
      </c>
      <c r="B504" s="34">
        <v>5915474</v>
      </c>
      <c r="C504" s="179" t="s">
        <v>43</v>
      </c>
      <c r="D504" s="179" t="s">
        <v>358</v>
      </c>
      <c r="E504" s="36">
        <v>1.0000000000000001E-5</v>
      </c>
      <c r="F504" s="35" t="s">
        <v>57</v>
      </c>
      <c r="G504" s="283">
        <v>19.420000000000002</v>
      </c>
      <c r="H504" s="277"/>
      <c r="I504" s="277"/>
      <c r="J504" s="187">
        <v>2.0000000000000001E-4</v>
      </c>
    </row>
    <row r="505" spans="1:10" s="174" customFormat="1" ht="36" customHeight="1">
      <c r="A505" s="179" t="s">
        <v>160</v>
      </c>
      <c r="B505" s="34">
        <v>5914655</v>
      </c>
      <c r="C505" s="179" t="s">
        <v>43</v>
      </c>
      <c r="D505" s="179" t="s">
        <v>359</v>
      </c>
      <c r="E505" s="36">
        <v>1.4999999999999999E-4</v>
      </c>
      <c r="F505" s="35" t="s">
        <v>57</v>
      </c>
      <c r="G505" s="283">
        <v>22.85</v>
      </c>
      <c r="H505" s="277"/>
      <c r="I505" s="277"/>
      <c r="J505" s="187">
        <v>3.3999999999999998E-3</v>
      </c>
    </row>
    <row r="506" spans="1:10" s="174" customFormat="1" ht="48" customHeight="1">
      <c r="A506" s="179" t="s">
        <v>160</v>
      </c>
      <c r="B506" s="34">
        <v>5914655</v>
      </c>
      <c r="C506" s="179" t="s">
        <v>43</v>
      </c>
      <c r="D506" s="179" t="s">
        <v>360</v>
      </c>
      <c r="E506" s="36">
        <v>2.0000000000000001E-4</v>
      </c>
      <c r="F506" s="35" t="s">
        <v>57</v>
      </c>
      <c r="G506" s="283">
        <v>22.85</v>
      </c>
      <c r="H506" s="277"/>
      <c r="I506" s="277"/>
      <c r="J506" s="187">
        <v>4.5999999999999999E-3</v>
      </c>
    </row>
    <row r="507" spans="1:10" s="174" customFormat="1" ht="36" customHeight="1">
      <c r="A507" s="179" t="s">
        <v>160</v>
      </c>
      <c r="B507" s="34">
        <v>5914655</v>
      </c>
      <c r="C507" s="179" t="s">
        <v>43</v>
      </c>
      <c r="D507" s="179" t="s">
        <v>361</v>
      </c>
      <c r="E507" s="36">
        <v>8.9999999999999998E-4</v>
      </c>
      <c r="F507" s="35" t="s">
        <v>57</v>
      </c>
      <c r="G507" s="283">
        <v>22.85</v>
      </c>
      <c r="H507" s="277"/>
      <c r="I507" s="277"/>
      <c r="J507" s="187">
        <v>2.06E-2</v>
      </c>
    </row>
    <row r="508" spans="1:10" s="174" customFormat="1" ht="36" customHeight="1">
      <c r="A508" s="179" t="s">
        <v>160</v>
      </c>
      <c r="B508" s="34">
        <v>5915474</v>
      </c>
      <c r="C508" s="179" t="s">
        <v>43</v>
      </c>
      <c r="D508" s="179" t="s">
        <v>362</v>
      </c>
      <c r="E508" s="36">
        <v>8.3000000000000001E-4</v>
      </c>
      <c r="F508" s="35" t="s">
        <v>57</v>
      </c>
      <c r="G508" s="283">
        <v>19.420000000000002</v>
      </c>
      <c r="H508" s="277"/>
      <c r="I508" s="277"/>
      <c r="J508" s="187">
        <v>1.61E-2</v>
      </c>
    </row>
    <row r="509" spans="1:10" s="174" customFormat="1" ht="20.100000000000001" customHeight="1">
      <c r="A509" s="281"/>
      <c r="B509" s="281"/>
      <c r="C509" s="281"/>
      <c r="D509" s="281"/>
      <c r="E509" s="281"/>
      <c r="F509" s="281"/>
      <c r="G509" s="281" t="s">
        <v>263</v>
      </c>
      <c r="H509" s="281"/>
      <c r="I509" s="281"/>
      <c r="J509" s="38">
        <v>0.1128</v>
      </c>
    </row>
    <row r="510" spans="1:10" s="174" customFormat="1" ht="25.5">
      <c r="A510" s="180"/>
      <c r="B510" s="180"/>
      <c r="C510" s="180"/>
      <c r="D510" s="180"/>
      <c r="E510" s="180" t="s">
        <v>562</v>
      </c>
      <c r="F510" s="32">
        <v>10.258479899999999</v>
      </c>
      <c r="G510" s="180" t="s">
        <v>563</v>
      </c>
      <c r="H510" s="32">
        <v>11.99</v>
      </c>
      <c r="I510" s="180" t="s">
        <v>564</v>
      </c>
      <c r="J510" s="32">
        <v>22.245513599999999</v>
      </c>
    </row>
    <row r="511" spans="1:10" s="174" customFormat="1">
      <c r="A511" s="180"/>
      <c r="B511" s="180"/>
      <c r="C511" s="180"/>
      <c r="D511" s="180"/>
      <c r="E511" s="180" t="s">
        <v>150</v>
      </c>
      <c r="F511" s="32">
        <v>15.91</v>
      </c>
      <c r="G511" s="180"/>
      <c r="H511" s="276" t="s">
        <v>151</v>
      </c>
      <c r="I511" s="276"/>
      <c r="J511" s="218">
        <v>83.96</v>
      </c>
    </row>
    <row r="512" spans="1:10" s="174" customFormat="1" ht="30" customHeight="1" thickBot="1">
      <c r="A512" s="175"/>
      <c r="B512" s="175"/>
      <c r="C512" s="175"/>
      <c r="D512" s="175"/>
      <c r="E512" s="175"/>
      <c r="F512" s="175"/>
      <c r="G512" s="175"/>
      <c r="H512" s="147"/>
      <c r="I512" s="175"/>
      <c r="J512" s="178"/>
    </row>
    <row r="513" spans="1:10" s="174" customFormat="1" ht="0.95" customHeight="1" thickTop="1">
      <c r="A513" s="33"/>
      <c r="B513" s="33"/>
      <c r="C513" s="33"/>
      <c r="D513" s="33"/>
      <c r="E513" s="33"/>
      <c r="F513" s="33"/>
      <c r="G513" s="33"/>
      <c r="H513" s="33"/>
      <c r="I513" s="33"/>
      <c r="J513" s="33"/>
    </row>
    <row r="514" spans="1:10" s="174" customFormat="1" ht="18" customHeight="1">
      <c r="A514" s="182" t="s">
        <v>363</v>
      </c>
      <c r="B514" s="185" t="s">
        <v>5</v>
      </c>
      <c r="C514" s="182" t="s">
        <v>6</v>
      </c>
      <c r="D514" s="182" t="s">
        <v>7</v>
      </c>
      <c r="E514" s="278" t="s">
        <v>137</v>
      </c>
      <c r="F514" s="278"/>
      <c r="G514" s="188" t="s">
        <v>8</v>
      </c>
      <c r="H514" s="185" t="s">
        <v>9</v>
      </c>
      <c r="I514" s="185" t="s">
        <v>10</v>
      </c>
      <c r="J514" s="185" t="s">
        <v>12</v>
      </c>
    </row>
    <row r="515" spans="1:10" s="174" customFormat="1" ht="24" customHeight="1">
      <c r="A515" s="183" t="s">
        <v>138</v>
      </c>
      <c r="B515" s="24" t="s">
        <v>113</v>
      </c>
      <c r="C515" s="183" t="s">
        <v>43</v>
      </c>
      <c r="D515" s="183" t="s">
        <v>114</v>
      </c>
      <c r="E515" s="279"/>
      <c r="F515" s="279"/>
      <c r="G515" s="25" t="s">
        <v>89</v>
      </c>
      <c r="H515" s="26">
        <v>1</v>
      </c>
      <c r="I515" s="27">
        <v>33.67</v>
      </c>
      <c r="J515" s="27">
        <v>33.67</v>
      </c>
    </row>
    <row r="516" spans="1:10" s="174" customFormat="1" ht="20.100000000000001" customHeight="1">
      <c r="A516" s="281"/>
      <c r="B516" s="281"/>
      <c r="C516" s="281"/>
      <c r="D516" s="281"/>
      <c r="E516" s="281"/>
      <c r="F516" s="281"/>
      <c r="G516" s="281" t="s">
        <v>220</v>
      </c>
      <c r="H516" s="281"/>
      <c r="I516" s="281"/>
      <c r="J516" s="38">
        <v>0</v>
      </c>
    </row>
    <row r="517" spans="1:10" s="174" customFormat="1" ht="20.100000000000001" customHeight="1">
      <c r="A517" s="281"/>
      <c r="B517" s="281"/>
      <c r="C517" s="281"/>
      <c r="D517" s="281"/>
      <c r="E517" s="281"/>
      <c r="F517" s="281"/>
      <c r="G517" s="281" t="s">
        <v>221</v>
      </c>
      <c r="H517" s="281"/>
      <c r="I517" s="281"/>
      <c r="J517" s="38">
        <v>0</v>
      </c>
    </row>
    <row r="518" spans="1:10" s="174" customFormat="1" ht="20.100000000000001" customHeight="1">
      <c r="A518" s="281"/>
      <c r="B518" s="281"/>
      <c r="C518" s="281"/>
      <c r="D518" s="281"/>
      <c r="E518" s="281"/>
      <c r="F518" s="281"/>
      <c r="G518" s="281" t="s">
        <v>222</v>
      </c>
      <c r="H518" s="281"/>
      <c r="I518" s="281"/>
      <c r="J518" s="38">
        <v>0</v>
      </c>
    </row>
    <row r="519" spans="1:10" s="174" customFormat="1" ht="20.100000000000001" customHeight="1">
      <c r="A519" s="281"/>
      <c r="B519" s="281"/>
      <c r="C519" s="281"/>
      <c r="D519" s="281"/>
      <c r="E519" s="281"/>
      <c r="F519" s="281"/>
      <c r="G519" s="281" t="s">
        <v>223</v>
      </c>
      <c r="H519" s="281"/>
      <c r="I519" s="281"/>
      <c r="J519" s="38">
        <v>1</v>
      </c>
    </row>
    <row r="520" spans="1:10" s="174" customFormat="1" ht="20.100000000000001" customHeight="1">
      <c r="A520" s="281"/>
      <c r="B520" s="281"/>
      <c r="C520" s="281"/>
      <c r="D520" s="281"/>
      <c r="E520" s="281"/>
      <c r="F520" s="281"/>
      <c r="G520" s="281" t="s">
        <v>224</v>
      </c>
      <c r="H520" s="281"/>
      <c r="I520" s="281"/>
      <c r="J520" s="38">
        <v>0</v>
      </c>
    </row>
    <row r="521" spans="1:10" s="174" customFormat="1" ht="20.100000000000001" customHeight="1">
      <c r="A521" s="182" t="s">
        <v>249</v>
      </c>
      <c r="B521" s="185" t="s">
        <v>5</v>
      </c>
      <c r="C521" s="182" t="s">
        <v>6</v>
      </c>
      <c r="D521" s="182" t="s">
        <v>163</v>
      </c>
      <c r="E521" s="185" t="s">
        <v>207</v>
      </c>
      <c r="F521" s="185" t="s">
        <v>227</v>
      </c>
      <c r="G521" s="282" t="s">
        <v>228</v>
      </c>
      <c r="H521" s="282"/>
      <c r="I521" s="282"/>
      <c r="J521" s="185" t="s">
        <v>210</v>
      </c>
    </row>
    <row r="522" spans="1:10" s="174" customFormat="1" ht="24" customHeight="1">
      <c r="A522" s="179" t="s">
        <v>160</v>
      </c>
      <c r="B522" s="34" t="s">
        <v>364</v>
      </c>
      <c r="C522" s="179" t="s">
        <v>43</v>
      </c>
      <c r="D522" s="179" t="s">
        <v>365</v>
      </c>
      <c r="E522" s="36">
        <v>8</v>
      </c>
      <c r="F522" s="35" t="s">
        <v>89</v>
      </c>
      <c r="G522" s="283">
        <v>0.2581</v>
      </c>
      <c r="H522" s="277"/>
      <c r="I522" s="277"/>
      <c r="J522" s="187">
        <v>2.0648</v>
      </c>
    </row>
    <row r="523" spans="1:10" s="174" customFormat="1" ht="20.100000000000001" customHeight="1">
      <c r="A523" s="281"/>
      <c r="B523" s="281"/>
      <c r="C523" s="281"/>
      <c r="D523" s="281"/>
      <c r="E523" s="281"/>
      <c r="F523" s="281"/>
      <c r="G523" s="281" t="s">
        <v>250</v>
      </c>
      <c r="H523" s="281"/>
      <c r="I523" s="281"/>
      <c r="J523" s="38">
        <v>2.0648</v>
      </c>
    </row>
    <row r="524" spans="1:10" s="174" customFormat="1" ht="20.100000000000001" customHeight="1">
      <c r="A524" s="182" t="s">
        <v>225</v>
      </c>
      <c r="B524" s="185" t="s">
        <v>5</v>
      </c>
      <c r="C524" s="182" t="s">
        <v>6</v>
      </c>
      <c r="D524" s="182" t="s">
        <v>226</v>
      </c>
      <c r="E524" s="185" t="s">
        <v>207</v>
      </c>
      <c r="F524" s="185" t="s">
        <v>227</v>
      </c>
      <c r="G524" s="282" t="s">
        <v>228</v>
      </c>
      <c r="H524" s="282"/>
      <c r="I524" s="282"/>
      <c r="J524" s="185" t="s">
        <v>210</v>
      </c>
    </row>
    <row r="525" spans="1:10" s="174" customFormat="1" ht="24" customHeight="1">
      <c r="A525" s="181" t="s">
        <v>140</v>
      </c>
      <c r="B525" s="28">
        <v>5219544</v>
      </c>
      <c r="C525" s="181" t="s">
        <v>43</v>
      </c>
      <c r="D525" s="181" t="s">
        <v>366</v>
      </c>
      <c r="E525" s="30">
        <v>0.1</v>
      </c>
      <c r="F525" s="29" t="s">
        <v>89</v>
      </c>
      <c r="G525" s="284">
        <v>97.85</v>
      </c>
      <c r="H525" s="280"/>
      <c r="I525" s="280"/>
      <c r="J525" s="186">
        <v>9.7850000000000001</v>
      </c>
    </row>
    <row r="526" spans="1:10" s="174" customFormat="1" ht="24" customHeight="1">
      <c r="A526" s="181" t="s">
        <v>140</v>
      </c>
      <c r="B526" s="28">
        <v>5213416</v>
      </c>
      <c r="C526" s="181" t="s">
        <v>43</v>
      </c>
      <c r="D526" s="181" t="s">
        <v>367</v>
      </c>
      <c r="E526" s="30">
        <v>0.1</v>
      </c>
      <c r="F526" s="29" t="s">
        <v>24</v>
      </c>
      <c r="G526" s="284">
        <v>218.21</v>
      </c>
      <c r="H526" s="280"/>
      <c r="I526" s="280"/>
      <c r="J526" s="186">
        <v>21.821000000000002</v>
      </c>
    </row>
    <row r="527" spans="1:10" s="174" customFormat="1" ht="20.100000000000001" customHeight="1">
      <c r="A527" s="281"/>
      <c r="B527" s="281"/>
      <c r="C527" s="281"/>
      <c r="D527" s="281"/>
      <c r="E527" s="281"/>
      <c r="F527" s="281"/>
      <c r="G527" s="281" t="s">
        <v>229</v>
      </c>
      <c r="H527" s="281"/>
      <c r="I527" s="281"/>
      <c r="J527" s="38">
        <v>31.606000000000002</v>
      </c>
    </row>
    <row r="528" spans="1:10" s="174" customFormat="1" ht="25.5">
      <c r="A528" s="180"/>
      <c r="B528" s="180"/>
      <c r="C528" s="180"/>
      <c r="D528" s="180"/>
      <c r="E528" s="180" t="s">
        <v>562</v>
      </c>
      <c r="F528" s="32">
        <v>1.4321535000000001</v>
      </c>
      <c r="G528" s="180" t="s">
        <v>563</v>
      </c>
      <c r="H528" s="32">
        <v>1.68</v>
      </c>
      <c r="I528" s="180" t="s">
        <v>564</v>
      </c>
      <c r="J528" s="32">
        <v>3.1056249</v>
      </c>
    </row>
    <row r="529" spans="1:10" s="174" customFormat="1">
      <c r="A529" s="180"/>
      <c r="B529" s="180"/>
      <c r="C529" s="180"/>
      <c r="D529" s="180"/>
      <c r="E529" s="180" t="s">
        <v>150</v>
      </c>
      <c r="F529" s="32">
        <v>7.87</v>
      </c>
      <c r="G529" s="180"/>
      <c r="H529" s="276" t="s">
        <v>151</v>
      </c>
      <c r="I529" s="276"/>
      <c r="J529" s="218">
        <v>41.54</v>
      </c>
    </row>
    <row r="530" spans="1:10" s="174" customFormat="1" ht="30" customHeight="1" thickBot="1">
      <c r="A530" s="175"/>
      <c r="B530" s="175"/>
      <c r="C530" s="175"/>
      <c r="D530" s="175"/>
      <c r="E530" s="175"/>
      <c r="F530" s="175"/>
      <c r="G530" s="175"/>
      <c r="H530" s="147"/>
      <c r="I530" s="175"/>
      <c r="J530" s="178"/>
    </row>
    <row r="531" spans="1:10" s="174" customFormat="1" ht="0.95" customHeight="1" thickTop="1">
      <c r="A531" s="33"/>
      <c r="B531" s="33"/>
      <c r="C531" s="33"/>
      <c r="D531" s="33"/>
      <c r="E531" s="33"/>
      <c r="F531" s="33"/>
      <c r="G531" s="33"/>
      <c r="H531" s="33"/>
      <c r="I531" s="33"/>
      <c r="J531" s="33"/>
    </row>
    <row r="532" spans="1:10" s="174" customFormat="1" ht="18" customHeight="1">
      <c r="A532" s="182" t="s">
        <v>368</v>
      </c>
      <c r="B532" s="185" t="s">
        <v>5</v>
      </c>
      <c r="C532" s="182" t="s">
        <v>6</v>
      </c>
      <c r="D532" s="182" t="s">
        <v>7</v>
      </c>
      <c r="E532" s="278" t="s">
        <v>137</v>
      </c>
      <c r="F532" s="278"/>
      <c r="G532" s="188" t="s">
        <v>8</v>
      </c>
      <c r="H532" s="185" t="s">
        <v>9</v>
      </c>
      <c r="I532" s="185" t="s">
        <v>10</v>
      </c>
      <c r="J532" s="185" t="s">
        <v>12</v>
      </c>
    </row>
    <row r="533" spans="1:10" s="174" customFormat="1" ht="24" customHeight="1">
      <c r="A533" s="183" t="s">
        <v>138</v>
      </c>
      <c r="B533" s="24" t="s">
        <v>391</v>
      </c>
      <c r="C533" s="183" t="s">
        <v>93</v>
      </c>
      <c r="D533" s="183" t="s">
        <v>392</v>
      </c>
      <c r="E533" s="279" t="s">
        <v>394</v>
      </c>
      <c r="F533" s="279"/>
      <c r="G533" s="25" t="s">
        <v>345</v>
      </c>
      <c r="H533" s="26">
        <v>1</v>
      </c>
      <c r="I533" s="27">
        <v>2.2400000000000002</v>
      </c>
      <c r="J533" s="27">
        <v>2.2400000000000002</v>
      </c>
    </row>
    <row r="534" spans="1:10" s="174" customFormat="1" ht="24" customHeight="1">
      <c r="A534" s="181" t="s">
        <v>140</v>
      </c>
      <c r="B534" s="28" t="s">
        <v>395</v>
      </c>
      <c r="C534" s="181" t="s">
        <v>93</v>
      </c>
      <c r="D534" s="181" t="s">
        <v>396</v>
      </c>
      <c r="E534" s="280" t="s">
        <v>394</v>
      </c>
      <c r="F534" s="280"/>
      <c r="G534" s="29" t="s">
        <v>345</v>
      </c>
      <c r="H534" s="30">
        <v>0.14299999999999999</v>
      </c>
      <c r="I534" s="31">
        <v>3.1</v>
      </c>
      <c r="J534" s="31">
        <v>0.44</v>
      </c>
    </row>
    <row r="535" spans="1:10" s="174" customFormat="1" ht="24" customHeight="1">
      <c r="A535" s="181" t="s">
        <v>140</v>
      </c>
      <c r="B535" s="28" t="s">
        <v>583</v>
      </c>
      <c r="C535" s="181" t="s">
        <v>93</v>
      </c>
      <c r="D535" s="181" t="s">
        <v>584</v>
      </c>
      <c r="E535" s="280" t="s">
        <v>585</v>
      </c>
      <c r="F535" s="280"/>
      <c r="G535" s="29" t="s">
        <v>586</v>
      </c>
      <c r="H535" s="30">
        <v>2.9000000000000001E-2</v>
      </c>
      <c r="I535" s="31">
        <v>2.9</v>
      </c>
      <c r="J535" s="31">
        <v>0.08</v>
      </c>
    </row>
    <row r="536" spans="1:10" s="174" customFormat="1" ht="24" customHeight="1">
      <c r="A536" s="181" t="s">
        <v>140</v>
      </c>
      <c r="B536" s="28" t="s">
        <v>634</v>
      </c>
      <c r="C536" s="181" t="s">
        <v>93</v>
      </c>
      <c r="D536" s="181" t="s">
        <v>635</v>
      </c>
      <c r="E536" s="280" t="s">
        <v>585</v>
      </c>
      <c r="F536" s="280"/>
      <c r="G536" s="29" t="s">
        <v>586</v>
      </c>
      <c r="H536" s="30">
        <v>1.4E-2</v>
      </c>
      <c r="I536" s="31">
        <v>2.78</v>
      </c>
      <c r="J536" s="31">
        <v>0.03</v>
      </c>
    </row>
    <row r="537" spans="1:10" s="174" customFormat="1" ht="24" customHeight="1">
      <c r="A537" s="179" t="s">
        <v>160</v>
      </c>
      <c r="B537" s="34" t="s">
        <v>397</v>
      </c>
      <c r="C537" s="179" t="s">
        <v>93</v>
      </c>
      <c r="D537" s="179" t="s">
        <v>398</v>
      </c>
      <c r="E537" s="277" t="s">
        <v>163</v>
      </c>
      <c r="F537" s="277"/>
      <c r="G537" s="35" t="s">
        <v>89</v>
      </c>
      <c r="H537" s="36">
        <v>7.0999999999999994E-2</v>
      </c>
      <c r="I537" s="37">
        <v>1.75</v>
      </c>
      <c r="J537" s="37">
        <v>0.12</v>
      </c>
    </row>
    <row r="538" spans="1:10" s="174" customFormat="1" ht="24" customHeight="1">
      <c r="A538" s="179" t="s">
        <v>160</v>
      </c>
      <c r="B538" s="34" t="s">
        <v>399</v>
      </c>
      <c r="C538" s="179" t="s">
        <v>93</v>
      </c>
      <c r="D538" s="179" t="s">
        <v>400</v>
      </c>
      <c r="E538" s="277" t="s">
        <v>163</v>
      </c>
      <c r="F538" s="277"/>
      <c r="G538" s="35" t="s">
        <v>89</v>
      </c>
      <c r="H538" s="36">
        <v>7.0999999999999994E-2</v>
      </c>
      <c r="I538" s="37">
        <v>7.6</v>
      </c>
      <c r="J538" s="37">
        <v>0.53</v>
      </c>
    </row>
    <row r="539" spans="1:10" s="174" customFormat="1" ht="24" customHeight="1">
      <c r="A539" s="179" t="s">
        <v>160</v>
      </c>
      <c r="B539" s="34" t="s">
        <v>403</v>
      </c>
      <c r="C539" s="179" t="s">
        <v>22</v>
      </c>
      <c r="D539" s="179" t="s">
        <v>404</v>
      </c>
      <c r="E539" s="277" t="s">
        <v>163</v>
      </c>
      <c r="F539" s="277"/>
      <c r="G539" s="35" t="s">
        <v>106</v>
      </c>
      <c r="H539" s="36">
        <v>0.314</v>
      </c>
      <c r="I539" s="37">
        <v>1.18</v>
      </c>
      <c r="J539" s="37">
        <v>0.37</v>
      </c>
    </row>
    <row r="540" spans="1:10" s="174" customFormat="1" ht="24" customHeight="1">
      <c r="A540" s="179" t="s">
        <v>160</v>
      </c>
      <c r="B540" s="34" t="s">
        <v>636</v>
      </c>
      <c r="C540" s="179" t="s">
        <v>22</v>
      </c>
      <c r="D540" s="179" t="s">
        <v>637</v>
      </c>
      <c r="E540" s="277" t="s">
        <v>275</v>
      </c>
      <c r="F540" s="277"/>
      <c r="G540" s="35" t="s">
        <v>144</v>
      </c>
      <c r="H540" s="36">
        <v>1.4E-2</v>
      </c>
      <c r="I540" s="37">
        <v>17.079999999999998</v>
      </c>
      <c r="J540" s="37">
        <v>0.23</v>
      </c>
    </row>
    <row r="541" spans="1:10" s="174" customFormat="1" ht="24" customHeight="1">
      <c r="A541" s="179" t="s">
        <v>160</v>
      </c>
      <c r="B541" s="34" t="s">
        <v>401</v>
      </c>
      <c r="C541" s="179" t="s">
        <v>22</v>
      </c>
      <c r="D541" s="179" t="s">
        <v>402</v>
      </c>
      <c r="E541" s="277" t="s">
        <v>163</v>
      </c>
      <c r="F541" s="277"/>
      <c r="G541" s="35" t="s">
        <v>97</v>
      </c>
      <c r="H541" s="36">
        <v>3.5999999999999997E-2</v>
      </c>
      <c r="I541" s="37">
        <v>4.57</v>
      </c>
      <c r="J541" s="37">
        <v>0.16</v>
      </c>
    </row>
    <row r="542" spans="1:10" s="174" customFormat="1" ht="24" customHeight="1">
      <c r="A542" s="179" t="s">
        <v>160</v>
      </c>
      <c r="B542" s="34" t="s">
        <v>587</v>
      </c>
      <c r="C542" s="179" t="s">
        <v>22</v>
      </c>
      <c r="D542" s="179" t="s">
        <v>572</v>
      </c>
      <c r="E542" s="277" t="s">
        <v>275</v>
      </c>
      <c r="F542" s="277"/>
      <c r="G542" s="35" t="s">
        <v>144</v>
      </c>
      <c r="H542" s="36">
        <v>2.8000000000000001E-2</v>
      </c>
      <c r="I542" s="37">
        <v>10.1</v>
      </c>
      <c r="J542" s="37">
        <v>0.28000000000000003</v>
      </c>
    </row>
    <row r="543" spans="1:10" s="174" customFormat="1" ht="25.5">
      <c r="A543" s="180"/>
      <c r="B543" s="180"/>
      <c r="C543" s="180"/>
      <c r="D543" s="180"/>
      <c r="E543" s="180" t="s">
        <v>562</v>
      </c>
      <c r="F543" s="32">
        <v>0.32741530000000002</v>
      </c>
      <c r="G543" s="180" t="s">
        <v>563</v>
      </c>
      <c r="H543" s="32">
        <v>0.38</v>
      </c>
      <c r="I543" s="180" t="s">
        <v>564</v>
      </c>
      <c r="J543" s="32">
        <v>0.71</v>
      </c>
    </row>
    <row r="544" spans="1:10" s="174" customFormat="1">
      <c r="A544" s="180"/>
      <c r="B544" s="180"/>
      <c r="C544" s="180"/>
      <c r="D544" s="180"/>
      <c r="E544" s="180" t="s">
        <v>150</v>
      </c>
      <c r="F544" s="32">
        <v>0.52</v>
      </c>
      <c r="G544" s="180"/>
      <c r="H544" s="276" t="s">
        <v>151</v>
      </c>
      <c r="I544" s="276"/>
      <c r="J544" s="218">
        <v>2.76</v>
      </c>
    </row>
    <row r="545" spans="1:10" s="174" customFormat="1" ht="30" customHeight="1" thickBot="1">
      <c r="A545" s="175"/>
      <c r="B545" s="175"/>
      <c r="C545" s="175"/>
      <c r="D545" s="175"/>
      <c r="E545" s="175"/>
      <c r="F545" s="175"/>
      <c r="G545" s="175"/>
      <c r="H545" s="147"/>
      <c r="I545" s="175"/>
      <c r="J545" s="178"/>
    </row>
    <row r="546" spans="1:10" s="174" customFormat="1" ht="0.95" customHeight="1" thickTop="1">
      <c r="A546" s="33"/>
      <c r="B546" s="33"/>
      <c r="C546" s="33"/>
      <c r="D546" s="33"/>
      <c r="E546" s="33"/>
      <c r="F546" s="33"/>
      <c r="G546" s="33"/>
      <c r="H546" s="33"/>
      <c r="I546" s="33"/>
      <c r="J546" s="33"/>
    </row>
    <row r="547" spans="1:10" s="174" customFormat="1" ht="24" customHeight="1">
      <c r="A547" s="184" t="s">
        <v>393</v>
      </c>
      <c r="B547" s="184"/>
      <c r="C547" s="184"/>
      <c r="D547" s="184" t="s">
        <v>116</v>
      </c>
      <c r="E547" s="184"/>
      <c r="F547" s="287"/>
      <c r="G547" s="287"/>
      <c r="H547" s="40"/>
      <c r="I547" s="184"/>
      <c r="J547" s="41"/>
    </row>
    <row r="548" spans="1:10" s="174" customFormat="1" ht="18" customHeight="1">
      <c r="A548" s="182" t="s">
        <v>369</v>
      </c>
      <c r="B548" s="185" t="s">
        <v>5</v>
      </c>
      <c r="C548" s="182" t="s">
        <v>6</v>
      </c>
      <c r="D548" s="182" t="s">
        <v>7</v>
      </c>
      <c r="E548" s="278" t="s">
        <v>137</v>
      </c>
      <c r="F548" s="278"/>
      <c r="G548" s="188" t="s">
        <v>8</v>
      </c>
      <c r="H548" s="185" t="s">
        <v>9</v>
      </c>
      <c r="I548" s="185" t="s">
        <v>10</v>
      </c>
      <c r="J548" s="185" t="s">
        <v>12</v>
      </c>
    </row>
    <row r="549" spans="1:10" s="174" customFormat="1" ht="24" customHeight="1">
      <c r="A549" s="183" t="s">
        <v>138</v>
      </c>
      <c r="B549" s="24" t="s">
        <v>560</v>
      </c>
      <c r="C549" s="183" t="s">
        <v>93</v>
      </c>
      <c r="D549" s="183" t="s">
        <v>561</v>
      </c>
      <c r="E549" s="279" t="s">
        <v>579</v>
      </c>
      <c r="F549" s="279"/>
      <c r="G549" s="25" t="s">
        <v>24</v>
      </c>
      <c r="H549" s="26">
        <v>1</v>
      </c>
      <c r="I549" s="27">
        <v>0.37</v>
      </c>
      <c r="J549" s="27">
        <v>0.37</v>
      </c>
    </row>
    <row r="550" spans="1:10" s="174" customFormat="1" ht="36" customHeight="1">
      <c r="A550" s="181" t="s">
        <v>140</v>
      </c>
      <c r="B550" s="28" t="s">
        <v>580</v>
      </c>
      <c r="C550" s="181" t="s">
        <v>93</v>
      </c>
      <c r="D550" s="181" t="s">
        <v>581</v>
      </c>
      <c r="E550" s="280" t="s">
        <v>582</v>
      </c>
      <c r="F550" s="280"/>
      <c r="G550" s="29" t="s">
        <v>51</v>
      </c>
      <c r="H550" s="30">
        <v>6.2600000000000003E-2</v>
      </c>
      <c r="I550" s="31">
        <v>0.25</v>
      </c>
      <c r="J550" s="31">
        <v>0.01</v>
      </c>
    </row>
    <row r="551" spans="1:10" s="174" customFormat="1" ht="24" customHeight="1">
      <c r="A551" s="181" t="s">
        <v>140</v>
      </c>
      <c r="B551" s="28" t="s">
        <v>583</v>
      </c>
      <c r="C551" s="181" t="s">
        <v>93</v>
      </c>
      <c r="D551" s="181" t="s">
        <v>584</v>
      </c>
      <c r="E551" s="280" t="s">
        <v>585</v>
      </c>
      <c r="F551" s="280"/>
      <c r="G551" s="29" t="s">
        <v>586</v>
      </c>
      <c r="H551" s="30">
        <v>2.7799999999999998E-2</v>
      </c>
      <c r="I551" s="31">
        <v>2.9</v>
      </c>
      <c r="J551" s="31">
        <v>0.08</v>
      </c>
    </row>
    <row r="552" spans="1:10" s="174" customFormat="1" ht="24" customHeight="1">
      <c r="A552" s="179" t="s">
        <v>160</v>
      </c>
      <c r="B552" s="34" t="s">
        <v>587</v>
      </c>
      <c r="C552" s="179" t="s">
        <v>22</v>
      </c>
      <c r="D552" s="179" t="s">
        <v>572</v>
      </c>
      <c r="E552" s="277" t="s">
        <v>275</v>
      </c>
      <c r="F552" s="277"/>
      <c r="G552" s="35" t="s">
        <v>144</v>
      </c>
      <c r="H552" s="36">
        <v>2.7799999999999998E-2</v>
      </c>
      <c r="I552" s="37">
        <v>10.1</v>
      </c>
      <c r="J552" s="37">
        <v>0.28000000000000003</v>
      </c>
    </row>
    <row r="553" spans="1:10" s="174" customFormat="1" ht="25.5">
      <c r="A553" s="180"/>
      <c r="B553" s="180"/>
      <c r="C553" s="180"/>
      <c r="D553" s="180"/>
      <c r="E553" s="180" t="s">
        <v>562</v>
      </c>
      <c r="F553" s="32">
        <v>0.1291215</v>
      </c>
      <c r="G553" s="180" t="s">
        <v>563</v>
      </c>
      <c r="H553" s="32">
        <v>0.15</v>
      </c>
      <c r="I553" s="180" t="s">
        <v>564</v>
      </c>
      <c r="J553" s="32">
        <v>0.28000000000000003</v>
      </c>
    </row>
    <row r="554" spans="1:10" s="174" customFormat="1">
      <c r="A554" s="180"/>
      <c r="B554" s="180"/>
      <c r="C554" s="180"/>
      <c r="D554" s="180"/>
      <c r="E554" s="180" t="s">
        <v>150</v>
      </c>
      <c r="F554" s="32">
        <v>0.08</v>
      </c>
      <c r="G554" s="180"/>
      <c r="H554" s="276" t="s">
        <v>151</v>
      </c>
      <c r="I554" s="276"/>
      <c r="J554" s="218">
        <v>0.45</v>
      </c>
    </row>
    <row r="555" spans="1:10" s="174" customFormat="1" ht="30" customHeight="1" thickBot="1">
      <c r="A555" s="175"/>
      <c r="B555" s="175"/>
      <c r="C555" s="175"/>
      <c r="D555" s="175"/>
      <c r="E555" s="175"/>
      <c r="F555" s="175"/>
      <c r="G555" s="175"/>
      <c r="H555" s="147"/>
      <c r="I555" s="175"/>
      <c r="J555" s="178"/>
    </row>
    <row r="556" spans="1:10" s="174" customFormat="1" ht="0.95" customHeight="1" thickTop="1">
      <c r="A556" s="33"/>
      <c r="B556" s="33"/>
      <c r="C556" s="33"/>
      <c r="D556" s="33"/>
      <c r="E556" s="33"/>
      <c r="F556" s="33"/>
      <c r="G556" s="33"/>
      <c r="H556" s="33"/>
      <c r="I556" s="33"/>
      <c r="J556" s="33"/>
    </row>
    <row r="557" spans="1:10" s="174" customFormat="1" ht="18" customHeight="1">
      <c r="A557" s="182" t="s">
        <v>370</v>
      </c>
      <c r="B557" s="185" t="s">
        <v>5</v>
      </c>
      <c r="C557" s="182" t="s">
        <v>6</v>
      </c>
      <c r="D557" s="182" t="s">
        <v>7</v>
      </c>
      <c r="E557" s="278" t="s">
        <v>137</v>
      </c>
      <c r="F557" s="278"/>
      <c r="G557" s="188" t="s">
        <v>8</v>
      </c>
      <c r="H557" s="185" t="s">
        <v>9</v>
      </c>
      <c r="I557" s="185" t="s">
        <v>10</v>
      </c>
      <c r="J557" s="185" t="s">
        <v>12</v>
      </c>
    </row>
    <row r="558" spans="1:10" s="174" customFormat="1" ht="36" customHeight="1">
      <c r="A558" s="183" t="s">
        <v>138</v>
      </c>
      <c r="B558" s="24" t="s">
        <v>117</v>
      </c>
      <c r="C558" s="183" t="s">
        <v>22</v>
      </c>
      <c r="D558" s="183" t="s">
        <v>118</v>
      </c>
      <c r="E558" s="279" t="s">
        <v>324</v>
      </c>
      <c r="F558" s="279"/>
      <c r="G558" s="25" t="s">
        <v>106</v>
      </c>
      <c r="H558" s="26">
        <v>1</v>
      </c>
      <c r="I558" s="27">
        <v>419.29</v>
      </c>
      <c r="J558" s="27">
        <v>419.29</v>
      </c>
    </row>
    <row r="559" spans="1:10" s="174" customFormat="1" ht="60" customHeight="1">
      <c r="A559" s="181" t="s">
        <v>140</v>
      </c>
      <c r="B559" s="28" t="s">
        <v>371</v>
      </c>
      <c r="C559" s="181" t="s">
        <v>22</v>
      </c>
      <c r="D559" s="181" t="s">
        <v>372</v>
      </c>
      <c r="E559" s="280" t="s">
        <v>173</v>
      </c>
      <c r="F559" s="280"/>
      <c r="G559" s="29" t="s">
        <v>174</v>
      </c>
      <c r="H559" s="30">
        <v>0.13089999999999999</v>
      </c>
      <c r="I559" s="31">
        <v>107.85</v>
      </c>
      <c r="J559" s="31">
        <v>14.11</v>
      </c>
    </row>
    <row r="560" spans="1:10" s="174" customFormat="1" ht="60" customHeight="1">
      <c r="A560" s="181" t="s">
        <v>140</v>
      </c>
      <c r="B560" s="28" t="s">
        <v>373</v>
      </c>
      <c r="C560" s="181" t="s">
        <v>22</v>
      </c>
      <c r="D560" s="181" t="s">
        <v>374</v>
      </c>
      <c r="E560" s="280" t="s">
        <v>173</v>
      </c>
      <c r="F560" s="280"/>
      <c r="G560" s="29" t="s">
        <v>238</v>
      </c>
      <c r="H560" s="30">
        <v>0.44030000000000002</v>
      </c>
      <c r="I560" s="31">
        <v>46.96</v>
      </c>
      <c r="J560" s="31">
        <v>20.67</v>
      </c>
    </row>
    <row r="561" spans="1:10" s="174" customFormat="1" ht="36" customHeight="1">
      <c r="A561" s="181" t="s">
        <v>140</v>
      </c>
      <c r="B561" s="28" t="s">
        <v>375</v>
      </c>
      <c r="C561" s="181" t="s">
        <v>22</v>
      </c>
      <c r="D561" s="181" t="s">
        <v>376</v>
      </c>
      <c r="E561" s="280" t="s">
        <v>143</v>
      </c>
      <c r="F561" s="280"/>
      <c r="G561" s="29" t="s">
        <v>45</v>
      </c>
      <c r="H561" s="30">
        <v>5.5100000000000003E-2</v>
      </c>
      <c r="I561" s="31">
        <v>522.4</v>
      </c>
      <c r="J561" s="31">
        <v>28.78</v>
      </c>
    </row>
    <row r="562" spans="1:10" s="174" customFormat="1" ht="24" customHeight="1">
      <c r="A562" s="181" t="s">
        <v>140</v>
      </c>
      <c r="B562" s="28" t="s">
        <v>310</v>
      </c>
      <c r="C562" s="181" t="s">
        <v>22</v>
      </c>
      <c r="D562" s="181" t="s">
        <v>311</v>
      </c>
      <c r="E562" s="280" t="s">
        <v>143</v>
      </c>
      <c r="F562" s="280"/>
      <c r="G562" s="29" t="s">
        <v>144</v>
      </c>
      <c r="H562" s="30">
        <v>0.81679999999999997</v>
      </c>
      <c r="I562" s="31">
        <v>23.2</v>
      </c>
      <c r="J562" s="31">
        <v>18.940000000000001</v>
      </c>
    </row>
    <row r="563" spans="1:10" s="174" customFormat="1" ht="24" customHeight="1">
      <c r="A563" s="181" t="s">
        <v>140</v>
      </c>
      <c r="B563" s="28" t="s">
        <v>158</v>
      </c>
      <c r="C563" s="181" t="s">
        <v>22</v>
      </c>
      <c r="D563" s="181" t="s">
        <v>159</v>
      </c>
      <c r="E563" s="280" t="s">
        <v>143</v>
      </c>
      <c r="F563" s="280"/>
      <c r="G563" s="29" t="s">
        <v>144</v>
      </c>
      <c r="H563" s="30">
        <v>0.81679999999999997</v>
      </c>
      <c r="I563" s="31">
        <v>16.010000000000002</v>
      </c>
      <c r="J563" s="31">
        <v>13.07</v>
      </c>
    </row>
    <row r="564" spans="1:10" s="174" customFormat="1" ht="24" customHeight="1">
      <c r="A564" s="179" t="s">
        <v>160</v>
      </c>
      <c r="B564" s="34" t="s">
        <v>377</v>
      </c>
      <c r="C564" s="179" t="s">
        <v>22</v>
      </c>
      <c r="D564" s="179" t="s">
        <v>378</v>
      </c>
      <c r="E564" s="277" t="s">
        <v>163</v>
      </c>
      <c r="F564" s="277"/>
      <c r="G564" s="35" t="s">
        <v>97</v>
      </c>
      <c r="H564" s="36">
        <v>2</v>
      </c>
      <c r="I564" s="37">
        <v>161.86000000000001</v>
      </c>
      <c r="J564" s="37">
        <v>323.72000000000003</v>
      </c>
    </row>
    <row r="565" spans="1:10" s="174" customFormat="1" ht="25.5">
      <c r="A565" s="180"/>
      <c r="B565" s="180"/>
      <c r="C565" s="180"/>
      <c r="D565" s="180"/>
      <c r="E565" s="180" t="s">
        <v>562</v>
      </c>
      <c r="F565" s="32">
        <v>18.727230800000001</v>
      </c>
      <c r="G565" s="180" t="s">
        <v>563</v>
      </c>
      <c r="H565" s="32">
        <v>21.88</v>
      </c>
      <c r="I565" s="180" t="s">
        <v>564</v>
      </c>
      <c r="J565" s="32">
        <v>40.61</v>
      </c>
    </row>
    <row r="566" spans="1:10" s="174" customFormat="1">
      <c r="A566" s="180"/>
      <c r="B566" s="180"/>
      <c r="C566" s="180"/>
      <c r="D566" s="180"/>
      <c r="E566" s="180" t="s">
        <v>150</v>
      </c>
      <c r="F566" s="32">
        <v>98.03</v>
      </c>
      <c r="G566" s="180"/>
      <c r="H566" s="276" t="s">
        <v>151</v>
      </c>
      <c r="I566" s="276"/>
      <c r="J566" s="218">
        <v>517.32000000000005</v>
      </c>
    </row>
    <row r="567" spans="1:10" s="174" customFormat="1" ht="30" customHeight="1" thickBot="1">
      <c r="A567" s="175"/>
      <c r="B567" s="175"/>
      <c r="C567" s="175"/>
      <c r="D567" s="175"/>
      <c r="E567" s="175"/>
      <c r="F567" s="175"/>
      <c r="G567" s="175"/>
      <c r="H567" s="147"/>
      <c r="I567" s="175"/>
      <c r="J567" s="178"/>
    </row>
    <row r="568" spans="1:10" s="174" customFormat="1" ht="0.95" customHeight="1" thickTop="1">
      <c r="A568" s="33"/>
      <c r="B568" s="33"/>
      <c r="C568" s="33"/>
      <c r="D568" s="33"/>
      <c r="E568" s="33"/>
      <c r="F568" s="33"/>
      <c r="G568" s="33"/>
      <c r="H568" s="33"/>
      <c r="I568" s="33"/>
      <c r="J568" s="33"/>
    </row>
    <row r="569" spans="1:10" s="174" customFormat="1" ht="18" customHeight="1">
      <c r="A569" s="182" t="s">
        <v>379</v>
      </c>
      <c r="B569" s="185" t="s">
        <v>5</v>
      </c>
      <c r="C569" s="182" t="s">
        <v>6</v>
      </c>
      <c r="D569" s="182" t="s">
        <v>7</v>
      </c>
      <c r="E569" s="278" t="s">
        <v>137</v>
      </c>
      <c r="F569" s="278"/>
      <c r="G569" s="188" t="s">
        <v>8</v>
      </c>
      <c r="H569" s="185" t="s">
        <v>9</v>
      </c>
      <c r="I569" s="185" t="s">
        <v>10</v>
      </c>
      <c r="J569" s="185" t="s">
        <v>12</v>
      </c>
    </row>
    <row r="570" spans="1:10" s="174" customFormat="1" ht="24" customHeight="1">
      <c r="A570" s="183" t="s">
        <v>138</v>
      </c>
      <c r="B570" s="24" t="s">
        <v>554</v>
      </c>
      <c r="C570" s="183" t="s">
        <v>17</v>
      </c>
      <c r="D570" s="183" t="s">
        <v>119</v>
      </c>
      <c r="E570" s="279" t="s">
        <v>143</v>
      </c>
      <c r="F570" s="279"/>
      <c r="G570" s="25" t="s">
        <v>106</v>
      </c>
      <c r="H570" s="26">
        <v>1</v>
      </c>
      <c r="I570" s="27">
        <v>11.31</v>
      </c>
      <c r="J570" s="27">
        <v>11.31</v>
      </c>
    </row>
    <row r="571" spans="1:10" s="174" customFormat="1" ht="24" customHeight="1">
      <c r="A571" s="181" t="s">
        <v>140</v>
      </c>
      <c r="B571" s="28" t="s">
        <v>158</v>
      </c>
      <c r="C571" s="181" t="s">
        <v>22</v>
      </c>
      <c r="D571" s="181" t="s">
        <v>159</v>
      </c>
      <c r="E571" s="280" t="s">
        <v>143</v>
      </c>
      <c r="F571" s="280"/>
      <c r="G571" s="29" t="s">
        <v>144</v>
      </c>
      <c r="H571" s="30">
        <v>0.2</v>
      </c>
      <c r="I571" s="31">
        <v>16.010000000000002</v>
      </c>
      <c r="J571" s="31">
        <v>3.2</v>
      </c>
    </row>
    <row r="572" spans="1:10" s="174" customFormat="1" ht="24" customHeight="1">
      <c r="A572" s="181" t="s">
        <v>140</v>
      </c>
      <c r="B572" s="28" t="s">
        <v>382</v>
      </c>
      <c r="C572" s="181" t="s">
        <v>22</v>
      </c>
      <c r="D572" s="181" t="s">
        <v>383</v>
      </c>
      <c r="E572" s="280" t="s">
        <v>143</v>
      </c>
      <c r="F572" s="280"/>
      <c r="G572" s="29" t="s">
        <v>144</v>
      </c>
      <c r="H572" s="30">
        <v>0.1</v>
      </c>
      <c r="I572" s="31">
        <v>22.78</v>
      </c>
      <c r="J572" s="31">
        <v>2.27</v>
      </c>
    </row>
    <row r="573" spans="1:10" s="174" customFormat="1" ht="24" customHeight="1">
      <c r="A573" s="179" t="s">
        <v>160</v>
      </c>
      <c r="B573" s="34" t="s">
        <v>384</v>
      </c>
      <c r="C573" s="179" t="s">
        <v>22</v>
      </c>
      <c r="D573" s="179" t="s">
        <v>385</v>
      </c>
      <c r="E573" s="277" t="s">
        <v>163</v>
      </c>
      <c r="F573" s="277"/>
      <c r="G573" s="35" t="s">
        <v>106</v>
      </c>
      <c r="H573" s="36">
        <v>1</v>
      </c>
      <c r="I573" s="37">
        <v>1.92</v>
      </c>
      <c r="J573" s="37">
        <v>1.92</v>
      </c>
    </row>
    <row r="574" spans="1:10" s="174" customFormat="1" ht="24" customHeight="1">
      <c r="A574" s="179" t="s">
        <v>160</v>
      </c>
      <c r="B574" s="34" t="s">
        <v>386</v>
      </c>
      <c r="C574" s="179" t="s">
        <v>93</v>
      </c>
      <c r="D574" s="179" t="s">
        <v>387</v>
      </c>
      <c r="E574" s="277" t="s">
        <v>163</v>
      </c>
      <c r="F574" s="277"/>
      <c r="G574" s="35" t="s">
        <v>89</v>
      </c>
      <c r="H574" s="36">
        <v>0.1</v>
      </c>
      <c r="I574" s="37">
        <v>21.25</v>
      </c>
      <c r="J574" s="37">
        <v>2.12</v>
      </c>
    </row>
    <row r="575" spans="1:10" s="174" customFormat="1" ht="24" customHeight="1">
      <c r="A575" s="179" t="s">
        <v>160</v>
      </c>
      <c r="B575" s="34" t="s">
        <v>388</v>
      </c>
      <c r="C575" s="179" t="s">
        <v>22</v>
      </c>
      <c r="D575" s="179" t="s">
        <v>389</v>
      </c>
      <c r="E575" s="277" t="s">
        <v>163</v>
      </c>
      <c r="F575" s="277"/>
      <c r="G575" s="35" t="s">
        <v>97</v>
      </c>
      <c r="H575" s="36">
        <v>2</v>
      </c>
      <c r="I575" s="37">
        <v>0.9</v>
      </c>
      <c r="J575" s="37">
        <v>1.8</v>
      </c>
    </row>
    <row r="576" spans="1:10" s="174" customFormat="1" ht="25.5">
      <c r="A576" s="180"/>
      <c r="B576" s="180"/>
      <c r="C576" s="180"/>
      <c r="D576" s="180"/>
      <c r="E576" s="180" t="s">
        <v>562</v>
      </c>
      <c r="F576" s="32">
        <v>1.7431403999999999</v>
      </c>
      <c r="G576" s="180" t="s">
        <v>563</v>
      </c>
      <c r="H576" s="32">
        <v>2.04</v>
      </c>
      <c r="I576" s="180" t="s">
        <v>564</v>
      </c>
      <c r="J576" s="32">
        <v>3.78</v>
      </c>
    </row>
    <row r="577" spans="1:10" s="174" customFormat="1">
      <c r="A577" s="180"/>
      <c r="B577" s="180"/>
      <c r="C577" s="180"/>
      <c r="D577" s="180"/>
      <c r="E577" s="180" t="s">
        <v>150</v>
      </c>
      <c r="F577" s="32">
        <v>2.64</v>
      </c>
      <c r="G577" s="180"/>
      <c r="H577" s="276" t="s">
        <v>151</v>
      </c>
      <c r="I577" s="276"/>
      <c r="J577" s="218">
        <v>13.95</v>
      </c>
    </row>
    <row r="578" spans="1:10" s="174" customFormat="1" ht="30" customHeight="1" thickBot="1">
      <c r="A578" s="175"/>
      <c r="B578" s="175"/>
      <c r="C578" s="175"/>
      <c r="D578" s="175"/>
      <c r="E578" s="175"/>
      <c r="F578" s="175"/>
      <c r="G578" s="175"/>
      <c r="H578" s="147"/>
      <c r="I578" s="175"/>
      <c r="J578" s="178"/>
    </row>
    <row r="579" spans="1:10" s="169" customFormat="1" ht="0.95" customHeight="1" thickTop="1">
      <c r="A579" s="33"/>
      <c r="B579" s="33"/>
      <c r="C579" s="33"/>
      <c r="D579" s="33"/>
      <c r="E579" s="33"/>
      <c r="F579" s="33"/>
      <c r="G579" s="33"/>
      <c r="H579" s="33"/>
      <c r="I579" s="33"/>
      <c r="J579" s="33"/>
    </row>
    <row r="580" spans="1:10" s="169" customFormat="1">
      <c r="A580" s="168"/>
      <c r="B580" s="168"/>
      <c r="C580" s="168"/>
      <c r="D580" s="168"/>
      <c r="E580" s="168"/>
      <c r="F580" s="168"/>
      <c r="G580" s="168"/>
      <c r="H580" s="168"/>
      <c r="I580" s="168"/>
      <c r="J580" s="168"/>
    </row>
  </sheetData>
  <mergeCells count="645">
    <mergeCell ref="G447:I447"/>
    <mergeCell ref="A448:F448"/>
    <mergeCell ref="G448:I448"/>
    <mergeCell ref="G449:I449"/>
    <mergeCell ref="G450:I450"/>
    <mergeCell ref="G451:I451"/>
    <mergeCell ref="G452:I452"/>
    <mergeCell ref="G453:I453"/>
    <mergeCell ref="A454:F454"/>
    <mergeCell ref="G454:I454"/>
    <mergeCell ref="J426:J427"/>
    <mergeCell ref="A430:F430"/>
    <mergeCell ref="G430:I430"/>
    <mergeCell ref="F431:I431"/>
    <mergeCell ref="A433:F433"/>
    <mergeCell ref="G433:I433"/>
    <mergeCell ref="A434:F434"/>
    <mergeCell ref="G434:I434"/>
    <mergeCell ref="A435:F435"/>
    <mergeCell ref="G435:I435"/>
    <mergeCell ref="G418:I418"/>
    <mergeCell ref="A419:F419"/>
    <mergeCell ref="G419:I419"/>
    <mergeCell ref="H421:I421"/>
    <mergeCell ref="E424:F424"/>
    <mergeCell ref="E425:F425"/>
    <mergeCell ref="A426:A427"/>
    <mergeCell ref="B426:B427"/>
    <mergeCell ref="C426:C427"/>
    <mergeCell ref="D426:D427"/>
    <mergeCell ref="E426:E427"/>
    <mergeCell ref="F426:G426"/>
    <mergeCell ref="H426:I426"/>
    <mergeCell ref="A411:F411"/>
    <mergeCell ref="G411:I411"/>
    <mergeCell ref="G412:I412"/>
    <mergeCell ref="G413:I413"/>
    <mergeCell ref="G414:I414"/>
    <mergeCell ref="G415:I415"/>
    <mergeCell ref="A416:F416"/>
    <mergeCell ref="G416:I416"/>
    <mergeCell ref="G417:I417"/>
    <mergeCell ref="A406:F406"/>
    <mergeCell ref="G406:I406"/>
    <mergeCell ref="A407:F407"/>
    <mergeCell ref="G407:I407"/>
    <mergeCell ref="A408:F408"/>
    <mergeCell ref="G408:I408"/>
    <mergeCell ref="A409:F409"/>
    <mergeCell ref="G409:I409"/>
    <mergeCell ref="A410:F410"/>
    <mergeCell ref="G410:I410"/>
    <mergeCell ref="E402:F402"/>
    <mergeCell ref="A403:A404"/>
    <mergeCell ref="B403:B404"/>
    <mergeCell ref="C403:C404"/>
    <mergeCell ref="D403:D404"/>
    <mergeCell ref="E403:E404"/>
    <mergeCell ref="F403:G403"/>
    <mergeCell ref="H403:I403"/>
    <mergeCell ref="J403:J404"/>
    <mergeCell ref="E381:F381"/>
    <mergeCell ref="E382:F382"/>
    <mergeCell ref="H384:I384"/>
    <mergeCell ref="E391:F391"/>
    <mergeCell ref="E392:F392"/>
    <mergeCell ref="E393:F393"/>
    <mergeCell ref="E394:F394"/>
    <mergeCell ref="H397:I397"/>
    <mergeCell ref="F400:G400"/>
    <mergeCell ref="E395:F395"/>
    <mergeCell ref="E387:F387"/>
    <mergeCell ref="E388:F388"/>
    <mergeCell ref="E389:F389"/>
    <mergeCell ref="E390:F390"/>
    <mergeCell ref="G350:I350"/>
    <mergeCell ref="G351:I351"/>
    <mergeCell ref="G352:I352"/>
    <mergeCell ref="A353:F353"/>
    <mergeCell ref="G353:I353"/>
    <mergeCell ref="G355:I355"/>
    <mergeCell ref="A356:F356"/>
    <mergeCell ref="G356:I356"/>
    <mergeCell ref="H361:I361"/>
    <mergeCell ref="G354:I354"/>
    <mergeCell ref="E227:F227"/>
    <mergeCell ref="E228:F228"/>
    <mergeCell ref="E229:F229"/>
    <mergeCell ref="E230:F230"/>
    <mergeCell ref="E231:F231"/>
    <mergeCell ref="E327:F327"/>
    <mergeCell ref="E328:F328"/>
    <mergeCell ref="E329:F329"/>
    <mergeCell ref="E236:F236"/>
    <mergeCell ref="E237:F237"/>
    <mergeCell ref="E296:F296"/>
    <mergeCell ref="E295:F295"/>
    <mergeCell ref="A218:F218"/>
    <mergeCell ref="G218:I218"/>
    <mergeCell ref="A219:F219"/>
    <mergeCell ref="G219:I219"/>
    <mergeCell ref="A220:F220"/>
    <mergeCell ref="G220:I220"/>
    <mergeCell ref="A221:F221"/>
    <mergeCell ref="G221:I221"/>
    <mergeCell ref="E226:F226"/>
    <mergeCell ref="H223:I223"/>
    <mergeCell ref="A213:A214"/>
    <mergeCell ref="B213:B214"/>
    <mergeCell ref="C213:C214"/>
    <mergeCell ref="D213:D214"/>
    <mergeCell ref="E213:E214"/>
    <mergeCell ref="F213:G213"/>
    <mergeCell ref="H213:I213"/>
    <mergeCell ref="J213:J214"/>
    <mergeCell ref="A217:F217"/>
    <mergeCell ref="G217:I217"/>
    <mergeCell ref="A216:F216"/>
    <mergeCell ref="G216:I216"/>
    <mergeCell ref="E212:F212"/>
    <mergeCell ref="A203:F203"/>
    <mergeCell ref="G203:I203"/>
    <mergeCell ref="A204:F204"/>
    <mergeCell ref="G204:I204"/>
    <mergeCell ref="A205:F205"/>
    <mergeCell ref="G205:I205"/>
    <mergeCell ref="A206:F206"/>
    <mergeCell ref="G206:I206"/>
    <mergeCell ref="E211:F211"/>
    <mergeCell ref="G173:I173"/>
    <mergeCell ref="A174:F174"/>
    <mergeCell ref="G174:I174"/>
    <mergeCell ref="G189:I189"/>
    <mergeCell ref="A190:F190"/>
    <mergeCell ref="G190:I190"/>
    <mergeCell ref="A191:F191"/>
    <mergeCell ref="G191:I191"/>
    <mergeCell ref="E196:F196"/>
    <mergeCell ref="H193:I193"/>
    <mergeCell ref="H178:I178"/>
    <mergeCell ref="H554:I554"/>
    <mergeCell ref="E562:F562"/>
    <mergeCell ref="E563:F563"/>
    <mergeCell ref="F153:G153"/>
    <mergeCell ref="H157:I157"/>
    <mergeCell ref="E160:F160"/>
    <mergeCell ref="E161:F161"/>
    <mergeCell ref="H163:I163"/>
    <mergeCell ref="E166:F166"/>
    <mergeCell ref="E167:F167"/>
    <mergeCell ref="E168:E169"/>
    <mergeCell ref="F168:G168"/>
    <mergeCell ref="H168:I168"/>
    <mergeCell ref="A175:F175"/>
    <mergeCell ref="G175:I175"/>
    <mergeCell ref="A176:F176"/>
    <mergeCell ref="G176:I176"/>
    <mergeCell ref="E181:F181"/>
    <mergeCell ref="E182:F182"/>
    <mergeCell ref="A183:A184"/>
    <mergeCell ref="B183:B184"/>
    <mergeCell ref="C183:C184"/>
    <mergeCell ref="D183:D184"/>
    <mergeCell ref="E183:E184"/>
    <mergeCell ref="E559:F559"/>
    <mergeCell ref="E560:F560"/>
    <mergeCell ref="E561:F561"/>
    <mergeCell ref="E548:F548"/>
    <mergeCell ref="E549:F549"/>
    <mergeCell ref="E550:F550"/>
    <mergeCell ref="E557:F557"/>
    <mergeCell ref="E558:F558"/>
    <mergeCell ref="F547:G547"/>
    <mergeCell ref="E551:F551"/>
    <mergeCell ref="E552:F552"/>
    <mergeCell ref="E535:F535"/>
    <mergeCell ref="E536:F536"/>
    <mergeCell ref="E537:F537"/>
    <mergeCell ref="E538:F538"/>
    <mergeCell ref="E539:F539"/>
    <mergeCell ref="E540:F540"/>
    <mergeCell ref="E541:F541"/>
    <mergeCell ref="E542:F542"/>
    <mergeCell ref="H544:I544"/>
    <mergeCell ref="A518:F518"/>
    <mergeCell ref="G518:I518"/>
    <mergeCell ref="A519:F519"/>
    <mergeCell ref="G519:I519"/>
    <mergeCell ref="A520:F520"/>
    <mergeCell ref="G520:I520"/>
    <mergeCell ref="G521:I521"/>
    <mergeCell ref="G522:I522"/>
    <mergeCell ref="E534:F534"/>
    <mergeCell ref="A523:F523"/>
    <mergeCell ref="G523:I523"/>
    <mergeCell ref="G524:I524"/>
    <mergeCell ref="G525:I525"/>
    <mergeCell ref="G526:I526"/>
    <mergeCell ref="A527:F527"/>
    <mergeCell ref="G527:I527"/>
    <mergeCell ref="H529:I529"/>
    <mergeCell ref="E532:F532"/>
    <mergeCell ref="E533:F533"/>
    <mergeCell ref="G508:I508"/>
    <mergeCell ref="G509:I509"/>
    <mergeCell ref="A509:F509"/>
    <mergeCell ref="H511:I511"/>
    <mergeCell ref="E514:F514"/>
    <mergeCell ref="E515:F515"/>
    <mergeCell ref="A516:F516"/>
    <mergeCell ref="G516:I516"/>
    <mergeCell ref="A517:F517"/>
    <mergeCell ref="G517:I517"/>
    <mergeCell ref="G504:I504"/>
    <mergeCell ref="G505:I505"/>
    <mergeCell ref="G503:I503"/>
    <mergeCell ref="G506:I506"/>
    <mergeCell ref="G507:I507"/>
    <mergeCell ref="H456:I456"/>
    <mergeCell ref="E459:F459"/>
    <mergeCell ref="E460:F460"/>
    <mergeCell ref="E461:F461"/>
    <mergeCell ref="E462:F462"/>
    <mergeCell ref="E463:F463"/>
    <mergeCell ref="E464:F464"/>
    <mergeCell ref="E465:F465"/>
    <mergeCell ref="E466:F466"/>
    <mergeCell ref="H468:I468"/>
    <mergeCell ref="E471:F471"/>
    <mergeCell ref="E472:F472"/>
    <mergeCell ref="E473:F473"/>
    <mergeCell ref="E474:F474"/>
    <mergeCell ref="E475:F475"/>
    <mergeCell ref="G487:I487"/>
    <mergeCell ref="G488:I488"/>
    <mergeCell ref="H477:I477"/>
    <mergeCell ref="F480:G480"/>
    <mergeCell ref="E366:F366"/>
    <mergeCell ref="E367:F367"/>
    <mergeCell ref="E368:F368"/>
    <mergeCell ref="E369:F369"/>
    <mergeCell ref="E370:F370"/>
    <mergeCell ref="H372:I372"/>
    <mergeCell ref="E375:F375"/>
    <mergeCell ref="E376:F376"/>
    <mergeCell ref="E377:F377"/>
    <mergeCell ref="J341:J342"/>
    <mergeCell ref="A344:F344"/>
    <mergeCell ref="G344:I344"/>
    <mergeCell ref="A345:F345"/>
    <mergeCell ref="G345:I345"/>
    <mergeCell ref="A346:F346"/>
    <mergeCell ref="G346:I346"/>
    <mergeCell ref="A347:F347"/>
    <mergeCell ref="G347:I347"/>
    <mergeCell ref="A341:A342"/>
    <mergeCell ref="B341:B342"/>
    <mergeCell ref="C341:C342"/>
    <mergeCell ref="D341:D342"/>
    <mergeCell ref="E341:E342"/>
    <mergeCell ref="F341:G341"/>
    <mergeCell ref="H341:I341"/>
    <mergeCell ref="J297:J298"/>
    <mergeCell ref="G311:I311"/>
    <mergeCell ref="G306:I306"/>
    <mergeCell ref="A307:F307"/>
    <mergeCell ref="G307:I307"/>
    <mergeCell ref="A308:F308"/>
    <mergeCell ref="G308:I308"/>
    <mergeCell ref="A309:F309"/>
    <mergeCell ref="G309:I309"/>
    <mergeCell ref="A305:F305"/>
    <mergeCell ref="G305:I305"/>
    <mergeCell ref="A306:F306"/>
    <mergeCell ref="A297:A298"/>
    <mergeCell ref="B297:B298"/>
    <mergeCell ref="A310:F310"/>
    <mergeCell ref="G310:I310"/>
    <mergeCell ref="J259:J260"/>
    <mergeCell ref="A272:F272"/>
    <mergeCell ref="A276:F276"/>
    <mergeCell ref="A279:F279"/>
    <mergeCell ref="G282:I282"/>
    <mergeCell ref="A283:F283"/>
    <mergeCell ref="G283:I283"/>
    <mergeCell ref="H285:I285"/>
    <mergeCell ref="E288:F288"/>
    <mergeCell ref="A268:F268"/>
    <mergeCell ref="G268:I268"/>
    <mergeCell ref="A269:F269"/>
    <mergeCell ref="G269:I269"/>
    <mergeCell ref="G279:I279"/>
    <mergeCell ref="G280:I280"/>
    <mergeCell ref="G281:I281"/>
    <mergeCell ref="G277:I277"/>
    <mergeCell ref="G278:I278"/>
    <mergeCell ref="A270:F270"/>
    <mergeCell ref="G270:I270"/>
    <mergeCell ref="A271:F271"/>
    <mergeCell ref="G271:I271"/>
    <mergeCell ref="G272:I272"/>
    <mergeCell ref="G273:I273"/>
    <mergeCell ref="J238:J239"/>
    <mergeCell ref="A245:F245"/>
    <mergeCell ref="A246:F246"/>
    <mergeCell ref="A247:F247"/>
    <mergeCell ref="A249:F249"/>
    <mergeCell ref="G249:I249"/>
    <mergeCell ref="G250:I250"/>
    <mergeCell ref="G251:I251"/>
    <mergeCell ref="A252:F252"/>
    <mergeCell ref="G252:I252"/>
    <mergeCell ref="G247:I247"/>
    <mergeCell ref="G248:I248"/>
    <mergeCell ref="A248:F248"/>
    <mergeCell ref="A238:A239"/>
    <mergeCell ref="B238:B239"/>
    <mergeCell ref="C238:C239"/>
    <mergeCell ref="D238:D239"/>
    <mergeCell ref="E238:E239"/>
    <mergeCell ref="F238:G238"/>
    <mergeCell ref="H238:I238"/>
    <mergeCell ref="J198:J199"/>
    <mergeCell ref="A186:F186"/>
    <mergeCell ref="G186:I186"/>
    <mergeCell ref="F183:G183"/>
    <mergeCell ref="H183:I183"/>
    <mergeCell ref="J183:J184"/>
    <mergeCell ref="A187:F187"/>
    <mergeCell ref="G187:I187"/>
    <mergeCell ref="A188:F188"/>
    <mergeCell ref="G188:I188"/>
    <mergeCell ref="A189:F189"/>
    <mergeCell ref="E197:F197"/>
    <mergeCell ref="A198:A199"/>
    <mergeCell ref="B198:B199"/>
    <mergeCell ref="C198:C199"/>
    <mergeCell ref="D198:D199"/>
    <mergeCell ref="E198:E199"/>
    <mergeCell ref="F198:G198"/>
    <mergeCell ref="H198:I198"/>
    <mergeCell ref="A168:A169"/>
    <mergeCell ref="B168:B169"/>
    <mergeCell ref="C168:C169"/>
    <mergeCell ref="D168:D169"/>
    <mergeCell ref="J140:J141"/>
    <mergeCell ref="A143:F143"/>
    <mergeCell ref="G143:I143"/>
    <mergeCell ref="A144:F144"/>
    <mergeCell ref="G144:I144"/>
    <mergeCell ref="A145:F145"/>
    <mergeCell ref="G145:I145"/>
    <mergeCell ref="A146:F146"/>
    <mergeCell ref="G146:I146"/>
    <mergeCell ref="A140:A141"/>
    <mergeCell ref="B140:B141"/>
    <mergeCell ref="C140:C141"/>
    <mergeCell ref="D140:D141"/>
    <mergeCell ref="J168:J169"/>
    <mergeCell ref="A171:F171"/>
    <mergeCell ref="G171:I171"/>
    <mergeCell ref="A172:F172"/>
    <mergeCell ref="G172:I172"/>
    <mergeCell ref="A173:F173"/>
    <mergeCell ref="J110:J111"/>
    <mergeCell ref="A118:F118"/>
    <mergeCell ref="G118:I118"/>
    <mergeCell ref="F119:I119"/>
    <mergeCell ref="A121:F121"/>
    <mergeCell ref="G121:I121"/>
    <mergeCell ref="G128:I128"/>
    <mergeCell ref="G129:I129"/>
    <mergeCell ref="A130:F130"/>
    <mergeCell ref="G130:I130"/>
    <mergeCell ref="A126:F126"/>
    <mergeCell ref="G126:I126"/>
    <mergeCell ref="A127:F127"/>
    <mergeCell ref="G127:I127"/>
    <mergeCell ref="A122:F122"/>
    <mergeCell ref="G122:I122"/>
    <mergeCell ref="A123:F123"/>
    <mergeCell ref="G123:I123"/>
    <mergeCell ref="A124:F124"/>
    <mergeCell ref="G124:I124"/>
    <mergeCell ref="A125:F125"/>
    <mergeCell ref="G125:I125"/>
    <mergeCell ref="J64:J65"/>
    <mergeCell ref="A69:F69"/>
    <mergeCell ref="G69:I69"/>
    <mergeCell ref="A70:F70"/>
    <mergeCell ref="G70:I70"/>
    <mergeCell ref="A77:F77"/>
    <mergeCell ref="H79:I79"/>
    <mergeCell ref="H87:I87"/>
    <mergeCell ref="A92:A93"/>
    <mergeCell ref="B92:B93"/>
    <mergeCell ref="C92:C93"/>
    <mergeCell ref="D92:D93"/>
    <mergeCell ref="E92:E93"/>
    <mergeCell ref="F92:G92"/>
    <mergeCell ref="H92:I92"/>
    <mergeCell ref="J92:J93"/>
    <mergeCell ref="G76:I76"/>
    <mergeCell ref="G77:I77"/>
    <mergeCell ref="G75:I75"/>
    <mergeCell ref="B64:B65"/>
    <mergeCell ref="C64:C65"/>
    <mergeCell ref="D64:D65"/>
    <mergeCell ref="E64:E65"/>
    <mergeCell ref="F64:G64"/>
    <mergeCell ref="E41:F41"/>
    <mergeCell ref="E44:F44"/>
    <mergeCell ref="E45:F45"/>
    <mergeCell ref="E46:F46"/>
    <mergeCell ref="E47:F47"/>
    <mergeCell ref="E48:F48"/>
    <mergeCell ref="E55:F55"/>
    <mergeCell ref="E53:F53"/>
    <mergeCell ref="E54:F54"/>
    <mergeCell ref="E42:F42"/>
    <mergeCell ref="E43:F43"/>
    <mergeCell ref="E23:F23"/>
    <mergeCell ref="H25:I25"/>
    <mergeCell ref="E33:F33"/>
    <mergeCell ref="E34:F34"/>
    <mergeCell ref="H38:I38"/>
    <mergeCell ref="E29:F29"/>
    <mergeCell ref="E30:F30"/>
    <mergeCell ref="E31:F31"/>
    <mergeCell ref="E35:F35"/>
    <mergeCell ref="E36:F36"/>
    <mergeCell ref="E32:F32"/>
    <mergeCell ref="G244:I244"/>
    <mergeCell ref="G245:I245"/>
    <mergeCell ref="A244:F244"/>
    <mergeCell ref="G246:I246"/>
    <mergeCell ref="E257:F257"/>
    <mergeCell ref="H254:I254"/>
    <mergeCell ref="A348:F348"/>
    <mergeCell ref="G348:I348"/>
    <mergeCell ref="A349:F349"/>
    <mergeCell ref="E331:F331"/>
    <mergeCell ref="H321:I321"/>
    <mergeCell ref="F324:G324"/>
    <mergeCell ref="E325:F325"/>
    <mergeCell ref="E326:F326"/>
    <mergeCell ref="G318:I318"/>
    <mergeCell ref="A319:F319"/>
    <mergeCell ref="G319:I319"/>
    <mergeCell ref="E332:F332"/>
    <mergeCell ref="E333:F333"/>
    <mergeCell ref="E334:F334"/>
    <mergeCell ref="H336:I336"/>
    <mergeCell ref="E339:F339"/>
    <mergeCell ref="E340:F340"/>
    <mergeCell ref="G267:I267"/>
    <mergeCell ref="E258:F258"/>
    <mergeCell ref="A259:A260"/>
    <mergeCell ref="B259:B260"/>
    <mergeCell ref="C259:C260"/>
    <mergeCell ref="D259:D260"/>
    <mergeCell ref="E259:E260"/>
    <mergeCell ref="F259:G259"/>
    <mergeCell ref="H259:I259"/>
    <mergeCell ref="A483:F483"/>
    <mergeCell ref="G483:I483"/>
    <mergeCell ref="H150:I150"/>
    <mergeCell ref="E154:F154"/>
    <mergeCell ref="E155:F155"/>
    <mergeCell ref="A201:F201"/>
    <mergeCell ref="G201:I201"/>
    <mergeCell ref="H208:I208"/>
    <mergeCell ref="A202:F202"/>
    <mergeCell ref="G202:I202"/>
    <mergeCell ref="G446:I446"/>
    <mergeCell ref="A445:F445"/>
    <mergeCell ref="G436:I436"/>
    <mergeCell ref="G437:I437"/>
    <mergeCell ref="G438:I438"/>
    <mergeCell ref="G439:I439"/>
    <mergeCell ref="G440:I440"/>
    <mergeCell ref="G441:I441"/>
    <mergeCell ref="A436:F436"/>
    <mergeCell ref="A437:F437"/>
    <mergeCell ref="A438:F438"/>
    <mergeCell ref="A439:F439"/>
    <mergeCell ref="H233:I233"/>
    <mergeCell ref="A267:F267"/>
    <mergeCell ref="G274:I274"/>
    <mergeCell ref="G275:I275"/>
    <mergeCell ref="E289:F289"/>
    <mergeCell ref="E290:F290"/>
    <mergeCell ref="H292:I292"/>
    <mergeCell ref="A313:F313"/>
    <mergeCell ref="G313:I313"/>
    <mergeCell ref="G314:I314"/>
    <mergeCell ref="E401:F401"/>
    <mergeCell ref="G276:I276"/>
    <mergeCell ref="G315:I315"/>
    <mergeCell ref="G312:I312"/>
    <mergeCell ref="G316:I316"/>
    <mergeCell ref="A316:F316"/>
    <mergeCell ref="G317:I317"/>
    <mergeCell ref="E378:F378"/>
    <mergeCell ref="E379:F379"/>
    <mergeCell ref="E380:F380"/>
    <mergeCell ref="G357:I357"/>
    <mergeCell ref="G358:I358"/>
    <mergeCell ref="A359:F359"/>
    <mergeCell ref="G359:I359"/>
    <mergeCell ref="F364:G364"/>
    <mergeCell ref="E365:F365"/>
    <mergeCell ref="H135:I135"/>
    <mergeCell ref="E138:F138"/>
    <mergeCell ref="E140:E141"/>
    <mergeCell ref="F140:G140"/>
    <mergeCell ref="H140:I140"/>
    <mergeCell ref="A147:F147"/>
    <mergeCell ref="G147:I147"/>
    <mergeCell ref="A148:F148"/>
    <mergeCell ref="G148:I148"/>
    <mergeCell ref="E139:F139"/>
    <mergeCell ref="G131:I131"/>
    <mergeCell ref="G132:I132"/>
    <mergeCell ref="A133:F133"/>
    <mergeCell ref="G133:I133"/>
    <mergeCell ref="A71:F71"/>
    <mergeCell ref="G71:I71"/>
    <mergeCell ref="A72:F72"/>
    <mergeCell ref="G72:I72"/>
    <mergeCell ref="A73:F73"/>
    <mergeCell ref="G73:I73"/>
    <mergeCell ref="A74:F74"/>
    <mergeCell ref="G74:I74"/>
    <mergeCell ref="E82:F82"/>
    <mergeCell ref="E84:F84"/>
    <mergeCell ref="E85:F85"/>
    <mergeCell ref="E90:F90"/>
    <mergeCell ref="E91:F91"/>
    <mergeCell ref="E83:F83"/>
    <mergeCell ref="A95:F95"/>
    <mergeCell ref="G95:I95"/>
    <mergeCell ref="A96:F96"/>
    <mergeCell ref="G96:I96"/>
    <mergeCell ref="A97:F97"/>
    <mergeCell ref="G97:I97"/>
    <mergeCell ref="H58:I58"/>
    <mergeCell ref="E63:F63"/>
    <mergeCell ref="H64:I64"/>
    <mergeCell ref="E62:F62"/>
    <mergeCell ref="E56:F56"/>
    <mergeCell ref="F61:G61"/>
    <mergeCell ref="A64:A65"/>
    <mergeCell ref="A3:J3"/>
    <mergeCell ref="A4:J4"/>
    <mergeCell ref="E6:F6"/>
    <mergeCell ref="E7:F7"/>
    <mergeCell ref="E8:F8"/>
    <mergeCell ref="E10:F10"/>
    <mergeCell ref="E21:F21"/>
    <mergeCell ref="E15:F15"/>
    <mergeCell ref="E16:F16"/>
    <mergeCell ref="E17:F17"/>
    <mergeCell ref="E18:F18"/>
    <mergeCell ref="E9:F9"/>
    <mergeCell ref="E19:F19"/>
    <mergeCell ref="E20:F20"/>
    <mergeCell ref="H12:I12"/>
    <mergeCell ref="E22:F22"/>
    <mergeCell ref="H50:I50"/>
    <mergeCell ref="C1:D1"/>
    <mergeCell ref="E1:F1"/>
    <mergeCell ref="G1:H1"/>
    <mergeCell ref="I1:J1"/>
    <mergeCell ref="C2:D2"/>
    <mergeCell ref="E2:F2"/>
    <mergeCell ref="G2:H2"/>
    <mergeCell ref="I2:J2"/>
    <mergeCell ref="F5:G5"/>
    <mergeCell ref="A98:F98"/>
    <mergeCell ref="G98:I98"/>
    <mergeCell ref="A99:F99"/>
    <mergeCell ref="G99:I99"/>
    <mergeCell ref="A100:F100"/>
    <mergeCell ref="G100:I100"/>
    <mergeCell ref="G101:I101"/>
    <mergeCell ref="G102:I102"/>
    <mergeCell ref="A103:F103"/>
    <mergeCell ref="G103:I103"/>
    <mergeCell ref="H105:I105"/>
    <mergeCell ref="E108:F108"/>
    <mergeCell ref="E109:F109"/>
    <mergeCell ref="A110:A111"/>
    <mergeCell ref="B110:B111"/>
    <mergeCell ref="C110:C111"/>
    <mergeCell ref="D110:D111"/>
    <mergeCell ref="E110:E111"/>
    <mergeCell ref="F110:G110"/>
    <mergeCell ref="H110:I110"/>
    <mergeCell ref="H297:I297"/>
    <mergeCell ref="G349:I349"/>
    <mergeCell ref="E330:F330"/>
    <mergeCell ref="A486:F486"/>
    <mergeCell ref="A487:F487"/>
    <mergeCell ref="A495:F495"/>
    <mergeCell ref="G498:I498"/>
    <mergeCell ref="G499:I499"/>
    <mergeCell ref="G500:I500"/>
    <mergeCell ref="G486:I486"/>
    <mergeCell ref="G442:I442"/>
    <mergeCell ref="G443:I443"/>
    <mergeCell ref="G444:I444"/>
    <mergeCell ref="G445:I445"/>
    <mergeCell ref="C297:C298"/>
    <mergeCell ref="D297:D298"/>
    <mergeCell ref="E297:E298"/>
    <mergeCell ref="F297:G297"/>
    <mergeCell ref="E481:F481"/>
    <mergeCell ref="E482:F482"/>
    <mergeCell ref="A484:F484"/>
    <mergeCell ref="G484:I484"/>
    <mergeCell ref="G485:I485"/>
    <mergeCell ref="A485:F485"/>
    <mergeCell ref="A501:F501"/>
    <mergeCell ref="G501:I501"/>
    <mergeCell ref="G502:I502"/>
    <mergeCell ref="G495:I495"/>
    <mergeCell ref="G494:I494"/>
    <mergeCell ref="G489:I489"/>
    <mergeCell ref="G490:I490"/>
    <mergeCell ref="G491:I491"/>
    <mergeCell ref="G492:I492"/>
    <mergeCell ref="G493:I493"/>
    <mergeCell ref="G496:I496"/>
    <mergeCell ref="G497:I497"/>
    <mergeCell ref="H577:I577"/>
    <mergeCell ref="E564:F564"/>
    <mergeCell ref="H566:I566"/>
    <mergeCell ref="E569:F569"/>
    <mergeCell ref="E570:F570"/>
    <mergeCell ref="E571:F571"/>
    <mergeCell ref="E572:F572"/>
    <mergeCell ref="E573:F573"/>
    <mergeCell ref="E574:F574"/>
    <mergeCell ref="E575:F575"/>
  </mergeCells>
  <pageMargins left="0.51181102362204722" right="0.51181102362204722" top="0.78740157480314965" bottom="0.78740157480314965" header="0.31496062992125984" footer="0.31496062992125984"/>
  <pageSetup paperSize="9" scale="49" orientation="portrait" r:id="rId1"/>
  <rowBreaks count="10" manualBreakCount="10">
    <brk id="59" max="16383" man="1"/>
    <brk id="107" max="16383" man="1"/>
    <brk id="164" max="16383" man="1"/>
    <brk id="234" max="16383" man="1"/>
    <brk id="294" max="16383" man="1"/>
    <brk id="338" max="16383" man="1"/>
    <brk id="398" max="16383" man="1"/>
    <brk id="458" max="16383" man="1"/>
    <brk id="512" max="16383" man="1"/>
    <brk id="567" max="16383" man="1"/>
  </rowBreaks>
  <legacyDrawing r:id="rId2"/>
  <oleObjects>
    <oleObject progId="Figura do Microsoft Photo Editor 3.0" shapeId="3073" r:id="rId3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1:L32"/>
  <sheetViews>
    <sheetView view="pageBreakPreview" zoomScale="60" zoomScaleNormal="80" workbookViewId="0">
      <selection activeCell="N12" sqref="N12"/>
    </sheetView>
  </sheetViews>
  <sheetFormatPr defaultRowHeight="14.25"/>
  <cols>
    <col min="1" max="1" width="5.875" customWidth="1"/>
    <col min="2" max="2" width="20.375" customWidth="1"/>
    <col min="3" max="3" width="7.375" customWidth="1"/>
    <col min="4" max="4" width="6.75" customWidth="1"/>
    <col min="5" max="5" width="9.75" customWidth="1"/>
    <col min="6" max="6" width="9.875" customWidth="1"/>
    <col min="7" max="7" width="12.375" customWidth="1"/>
    <col min="8" max="8" width="11.875" customWidth="1"/>
    <col min="9" max="9" width="16.875" customWidth="1"/>
  </cols>
  <sheetData>
    <row r="1" spans="1:9" s="39" customFormat="1"/>
    <row r="2" spans="1:9" s="39" customFormat="1"/>
    <row r="3" spans="1:9" s="39" customFormat="1"/>
    <row r="5" spans="1:9" ht="15">
      <c r="A5" s="291" t="s">
        <v>519</v>
      </c>
      <c r="B5" s="291"/>
      <c r="C5" s="291"/>
      <c r="D5" s="291"/>
      <c r="E5" s="291"/>
      <c r="F5" s="291"/>
      <c r="G5" s="291"/>
      <c r="H5" s="291"/>
      <c r="I5" s="291"/>
    </row>
    <row r="6" spans="1:9">
      <c r="A6" s="296" t="s">
        <v>520</v>
      </c>
      <c r="B6" s="296"/>
      <c r="C6" s="296"/>
      <c r="D6" s="296"/>
      <c r="E6" s="296"/>
      <c r="F6" s="296"/>
      <c r="G6" s="296"/>
      <c r="H6" s="296"/>
      <c r="I6" s="296"/>
    </row>
    <row r="7" spans="1:9">
      <c r="A7" s="297" t="s">
        <v>123</v>
      </c>
      <c r="B7" s="297" t="s">
        <v>124</v>
      </c>
      <c r="C7" s="297" t="s">
        <v>521</v>
      </c>
      <c r="D7" s="297"/>
      <c r="E7" s="298" t="s">
        <v>522</v>
      </c>
      <c r="F7" s="297" t="s">
        <v>523</v>
      </c>
      <c r="G7" s="300" t="s">
        <v>524</v>
      </c>
      <c r="H7" s="300" t="s">
        <v>525</v>
      </c>
      <c r="I7" s="300" t="s">
        <v>526</v>
      </c>
    </row>
    <row r="8" spans="1:9" ht="52.5" customHeight="1">
      <c r="A8" s="297"/>
      <c r="B8" s="297"/>
      <c r="C8" s="124" t="s">
        <v>527</v>
      </c>
      <c r="D8" s="124" t="s">
        <v>528</v>
      </c>
      <c r="E8" s="299"/>
      <c r="F8" s="297"/>
      <c r="G8" s="300"/>
      <c r="H8" s="300"/>
      <c r="I8" s="300"/>
    </row>
    <row r="9" spans="1:9" ht="28.5">
      <c r="A9" s="125">
        <v>1</v>
      </c>
      <c r="B9" s="126" t="s">
        <v>529</v>
      </c>
      <c r="C9" s="127">
        <v>1</v>
      </c>
      <c r="D9" s="125" t="s">
        <v>31</v>
      </c>
      <c r="E9" s="127">
        <v>120</v>
      </c>
      <c r="F9" s="127">
        <v>10.8</v>
      </c>
      <c r="G9" s="134">
        <f>E9*F9</f>
        <v>1296</v>
      </c>
      <c r="H9" s="127">
        <v>0.35</v>
      </c>
      <c r="I9" s="128">
        <f>TRUNC(G9*H9,2)</f>
        <v>453.6</v>
      </c>
    </row>
    <row r="10" spans="1:9" ht="28.5">
      <c r="A10" s="125">
        <v>2</v>
      </c>
      <c r="B10" s="126" t="s">
        <v>530</v>
      </c>
      <c r="C10" s="127">
        <v>1</v>
      </c>
      <c r="D10" s="125" t="s">
        <v>31</v>
      </c>
      <c r="E10" s="127">
        <v>120</v>
      </c>
      <c r="F10" s="127">
        <v>27</v>
      </c>
      <c r="G10" s="134">
        <f t="shared" ref="G10:G15" si="0">E10*F10</f>
        <v>3240</v>
      </c>
      <c r="H10" s="127">
        <v>0.35</v>
      </c>
      <c r="I10" s="128">
        <f t="shared" ref="I10:I15" si="1">TRUNC(G10*H10,2)</f>
        <v>1134</v>
      </c>
    </row>
    <row r="11" spans="1:9" ht="28.5">
      <c r="A11" s="125">
        <v>3</v>
      </c>
      <c r="B11" s="126" t="s">
        <v>531</v>
      </c>
      <c r="C11" s="127">
        <v>1</v>
      </c>
      <c r="D11" s="125" t="s">
        <v>31</v>
      </c>
      <c r="E11" s="127">
        <v>120</v>
      </c>
      <c r="F11" s="127">
        <v>0.8</v>
      </c>
      <c r="G11" s="134">
        <f t="shared" si="0"/>
        <v>96</v>
      </c>
      <c r="H11" s="127">
        <v>0.35</v>
      </c>
      <c r="I11" s="128">
        <f t="shared" si="1"/>
        <v>33.6</v>
      </c>
    </row>
    <row r="12" spans="1:9">
      <c r="A12" s="125">
        <v>4</v>
      </c>
      <c r="B12" s="126" t="s">
        <v>532</v>
      </c>
      <c r="C12" s="127">
        <v>1</v>
      </c>
      <c r="D12" s="125" t="s">
        <v>31</v>
      </c>
      <c r="E12" s="127">
        <v>120</v>
      </c>
      <c r="F12" s="127">
        <v>11.481</v>
      </c>
      <c r="G12" s="134">
        <f t="shared" si="0"/>
        <v>1377.72</v>
      </c>
      <c r="H12" s="127">
        <v>0.35</v>
      </c>
      <c r="I12" s="128">
        <f t="shared" si="1"/>
        <v>482.2</v>
      </c>
    </row>
    <row r="13" spans="1:9" ht="28.5">
      <c r="A13" s="125">
        <v>5</v>
      </c>
      <c r="B13" s="126" t="s">
        <v>533</v>
      </c>
      <c r="C13" s="127">
        <v>1</v>
      </c>
      <c r="D13" s="125" t="s">
        <v>31</v>
      </c>
      <c r="E13" s="127">
        <v>120</v>
      </c>
      <c r="F13" s="127">
        <v>23.125</v>
      </c>
      <c r="G13" s="134">
        <f t="shared" si="0"/>
        <v>2775</v>
      </c>
      <c r="H13" s="127">
        <v>0.35</v>
      </c>
      <c r="I13" s="128">
        <f t="shared" si="1"/>
        <v>971.25</v>
      </c>
    </row>
    <row r="14" spans="1:9">
      <c r="A14" s="125">
        <v>6</v>
      </c>
      <c r="B14" s="126" t="s">
        <v>534</v>
      </c>
      <c r="C14" s="127">
        <v>1</v>
      </c>
      <c r="D14" s="125" t="s">
        <v>31</v>
      </c>
      <c r="E14" s="127">
        <v>120</v>
      </c>
      <c r="F14" s="127">
        <v>4.22</v>
      </c>
      <c r="G14" s="134">
        <f t="shared" si="0"/>
        <v>506.4</v>
      </c>
      <c r="H14" s="127">
        <v>0.35</v>
      </c>
      <c r="I14" s="128">
        <f t="shared" si="1"/>
        <v>177.24</v>
      </c>
    </row>
    <row r="15" spans="1:9" ht="28.5">
      <c r="A15" s="125">
        <v>7</v>
      </c>
      <c r="B15" s="126" t="s">
        <v>535</v>
      </c>
      <c r="C15" s="127">
        <v>1</v>
      </c>
      <c r="D15" s="125" t="s">
        <v>31</v>
      </c>
      <c r="E15" s="127">
        <v>120</v>
      </c>
      <c r="F15" s="127">
        <v>16.7</v>
      </c>
      <c r="G15" s="134">
        <f t="shared" si="0"/>
        <v>2004</v>
      </c>
      <c r="H15" s="127">
        <v>0.35</v>
      </c>
      <c r="I15" s="128">
        <f t="shared" si="1"/>
        <v>701.4</v>
      </c>
    </row>
    <row r="16" spans="1:9">
      <c r="A16" s="292" t="s">
        <v>536</v>
      </c>
      <c r="B16" s="293"/>
      <c r="C16" s="293"/>
      <c r="D16" s="293"/>
      <c r="E16" s="293"/>
      <c r="F16" s="293"/>
      <c r="G16" s="293"/>
      <c r="H16" s="294"/>
      <c r="I16" s="128">
        <f>SUM(I9:I15)</f>
        <v>3953.2899999999995</v>
      </c>
    </row>
    <row r="17" spans="1:12">
      <c r="A17" s="296" t="s">
        <v>537</v>
      </c>
      <c r="B17" s="296"/>
      <c r="C17" s="296"/>
      <c r="D17" s="296"/>
      <c r="E17" s="296"/>
      <c r="F17" s="296"/>
      <c r="G17" s="296"/>
      <c r="H17" s="296"/>
      <c r="I17" s="296"/>
    </row>
    <row r="18" spans="1:12">
      <c r="A18" s="297" t="s">
        <v>123</v>
      </c>
      <c r="B18" s="297" t="s">
        <v>124</v>
      </c>
      <c r="C18" s="297" t="s">
        <v>521</v>
      </c>
      <c r="D18" s="297"/>
      <c r="E18" s="298" t="s">
        <v>522</v>
      </c>
      <c r="F18" s="298" t="s">
        <v>548</v>
      </c>
      <c r="G18" s="300" t="s">
        <v>549</v>
      </c>
      <c r="H18" s="300" t="s">
        <v>538</v>
      </c>
      <c r="I18" s="300" t="s">
        <v>526</v>
      </c>
    </row>
    <row r="19" spans="1:12">
      <c r="A19" s="297"/>
      <c r="B19" s="297"/>
      <c r="C19" s="124" t="s">
        <v>527</v>
      </c>
      <c r="D19" s="124" t="s">
        <v>528</v>
      </c>
      <c r="E19" s="299"/>
      <c r="F19" s="299"/>
      <c r="G19" s="300"/>
      <c r="H19" s="300"/>
      <c r="I19" s="300"/>
    </row>
    <row r="20" spans="1:12" ht="28.5">
      <c r="A20" s="125">
        <v>1</v>
      </c>
      <c r="B20" s="126" t="s">
        <v>539</v>
      </c>
      <c r="C20" s="127">
        <v>1</v>
      </c>
      <c r="D20" s="125" t="s">
        <v>31</v>
      </c>
      <c r="E20" s="127">
        <v>120</v>
      </c>
      <c r="F20" s="127">
        <v>20</v>
      </c>
      <c r="G20" s="127">
        <v>60</v>
      </c>
      <c r="H20" s="129">
        <v>3.5990000000000002</v>
      </c>
      <c r="I20" s="130">
        <f>ROUND(((E20/G20)*F20)*H20,2)</f>
        <v>143.96</v>
      </c>
    </row>
    <row r="21" spans="1:12" ht="28.5">
      <c r="A21" s="125">
        <v>2</v>
      </c>
      <c r="B21" s="126" t="s">
        <v>540</v>
      </c>
      <c r="C21" s="127">
        <v>1</v>
      </c>
      <c r="D21" s="125" t="s">
        <v>31</v>
      </c>
      <c r="E21" s="127">
        <v>120</v>
      </c>
      <c r="F21" s="127">
        <v>19</v>
      </c>
      <c r="G21" s="127">
        <v>60</v>
      </c>
      <c r="H21" s="129">
        <v>3.5990000000000002</v>
      </c>
      <c r="I21" s="130">
        <f t="shared" ref="I21:I23" si="2">ROUND(((E21/G21)*F21)*H21,2)</f>
        <v>136.76</v>
      </c>
      <c r="L21" s="137"/>
    </row>
    <row r="22" spans="1:12" ht="28.5">
      <c r="A22" s="125">
        <v>3</v>
      </c>
      <c r="B22" s="126" t="s">
        <v>541</v>
      </c>
      <c r="C22" s="127">
        <v>1</v>
      </c>
      <c r="D22" s="125" t="s">
        <v>31</v>
      </c>
      <c r="E22" s="127">
        <v>120</v>
      </c>
      <c r="F22" s="127">
        <v>16</v>
      </c>
      <c r="G22" s="127">
        <v>60</v>
      </c>
      <c r="H22" s="129">
        <v>3.5990000000000002</v>
      </c>
      <c r="I22" s="130">
        <f t="shared" si="2"/>
        <v>115.17</v>
      </c>
      <c r="L22" s="137"/>
    </row>
    <row r="23" spans="1:12" ht="28.5">
      <c r="A23" s="125">
        <v>4</v>
      </c>
      <c r="B23" s="133" t="s">
        <v>542</v>
      </c>
      <c r="C23" s="127">
        <v>1</v>
      </c>
      <c r="D23" s="125" t="s">
        <v>31</v>
      </c>
      <c r="E23" s="127">
        <v>120</v>
      </c>
      <c r="F23" s="127">
        <v>12</v>
      </c>
      <c r="G23" s="127">
        <v>60</v>
      </c>
      <c r="H23" s="129">
        <v>3.5990000000000002</v>
      </c>
      <c r="I23" s="130">
        <f t="shared" si="2"/>
        <v>86.38</v>
      </c>
      <c r="L23" s="137"/>
    </row>
    <row r="24" spans="1:12">
      <c r="A24" s="292" t="s">
        <v>536</v>
      </c>
      <c r="B24" s="293"/>
      <c r="C24" s="293"/>
      <c r="D24" s="293"/>
      <c r="E24" s="293"/>
      <c r="F24" s="293"/>
      <c r="G24" s="293"/>
      <c r="H24" s="294"/>
      <c r="I24" s="128">
        <f>SUM(I20:I23)</f>
        <v>482.27000000000004</v>
      </c>
    </row>
    <row r="25" spans="1:12" ht="15">
      <c r="A25" s="295" t="s">
        <v>543</v>
      </c>
      <c r="B25" s="295"/>
      <c r="C25" s="295"/>
      <c r="D25" s="295"/>
      <c r="E25" s="295"/>
      <c r="F25" s="295"/>
      <c r="G25" s="295"/>
      <c r="H25" s="295"/>
      <c r="I25" s="131">
        <f>I16+I24</f>
        <v>4435.5599999999995</v>
      </c>
    </row>
    <row r="26" spans="1:12" ht="15">
      <c r="A26" s="295" t="s">
        <v>667</v>
      </c>
      <c r="B26" s="295"/>
      <c r="C26" s="295"/>
      <c r="D26" s="295"/>
      <c r="E26" s="295"/>
      <c r="F26" s="295"/>
      <c r="G26" s="295"/>
      <c r="H26" s="295"/>
      <c r="I26" s="131">
        <f>ROUND(I25*0.2338,2)</f>
        <v>1037.03</v>
      </c>
    </row>
    <row r="27" spans="1:12" ht="15">
      <c r="A27" s="295" t="s">
        <v>544</v>
      </c>
      <c r="B27" s="295"/>
      <c r="C27" s="295"/>
      <c r="D27" s="295"/>
      <c r="E27" s="295"/>
      <c r="F27" s="295"/>
      <c r="G27" s="295"/>
      <c r="H27" s="295"/>
      <c r="I27" s="131">
        <f>I25+I26</f>
        <v>5472.5899999999992</v>
      </c>
    </row>
    <row r="28" spans="1:12" ht="15">
      <c r="A28" s="295" t="s">
        <v>545</v>
      </c>
      <c r="B28" s="295"/>
      <c r="C28" s="295"/>
      <c r="D28" s="295"/>
      <c r="E28" s="295"/>
      <c r="F28" s="295"/>
      <c r="G28" s="295"/>
      <c r="H28" s="295"/>
      <c r="I28" s="131">
        <f>I27</f>
        <v>5472.5899999999992</v>
      </c>
    </row>
    <row r="29" spans="1:12" ht="15">
      <c r="A29" s="295" t="s">
        <v>546</v>
      </c>
      <c r="B29" s="295"/>
      <c r="C29" s="295"/>
      <c r="D29" s="295"/>
      <c r="E29" s="295"/>
      <c r="F29" s="295"/>
      <c r="G29" s="295"/>
      <c r="H29" s="295"/>
      <c r="I29" s="131">
        <f>I27+I28</f>
        <v>10945.179999999998</v>
      </c>
    </row>
    <row r="30" spans="1:12">
      <c r="A30" s="132" t="s">
        <v>550</v>
      </c>
      <c r="B30" s="39"/>
      <c r="C30" s="39"/>
      <c r="D30" s="39"/>
      <c r="E30" s="39"/>
      <c r="F30" s="39"/>
      <c r="G30" s="39"/>
      <c r="H30" s="39"/>
      <c r="I30" s="39"/>
    </row>
    <row r="31" spans="1:12">
      <c r="A31" s="132" t="s">
        <v>547</v>
      </c>
      <c r="B31" s="132"/>
      <c r="C31" s="132"/>
      <c r="D31" s="39"/>
      <c r="E31" s="39"/>
      <c r="F31" s="39"/>
      <c r="G31" s="39"/>
      <c r="H31" s="39"/>
      <c r="I31" s="39"/>
    </row>
    <row r="32" spans="1:12">
      <c r="A32" s="132"/>
      <c r="B32" s="39"/>
      <c r="C32" s="39"/>
      <c r="D32" s="39"/>
      <c r="E32" s="39"/>
      <c r="F32" s="39"/>
      <c r="G32" s="39"/>
      <c r="H32" s="39"/>
      <c r="I32" s="39"/>
    </row>
  </sheetData>
  <mergeCells count="26">
    <mergeCell ref="A28:H28"/>
    <mergeCell ref="A29:H29"/>
    <mergeCell ref="A16:H16"/>
    <mergeCell ref="A17:I17"/>
    <mergeCell ref="A18:A19"/>
    <mergeCell ref="B18:B19"/>
    <mergeCell ref="C18:D18"/>
    <mergeCell ref="E18:E19"/>
    <mergeCell ref="F18:F19"/>
    <mergeCell ref="G18:G19"/>
    <mergeCell ref="H18:H19"/>
    <mergeCell ref="I18:I19"/>
    <mergeCell ref="A5:I5"/>
    <mergeCell ref="A24:H24"/>
    <mergeCell ref="A25:H25"/>
    <mergeCell ref="A26:H26"/>
    <mergeCell ref="A27:H27"/>
    <mergeCell ref="A6:I6"/>
    <mergeCell ref="A7:A8"/>
    <mergeCell ref="B7:B8"/>
    <mergeCell ref="C7:D7"/>
    <mergeCell ref="E7:E8"/>
    <mergeCell ref="F7:F8"/>
    <mergeCell ref="G7:G8"/>
    <mergeCell ref="H7:H8"/>
    <mergeCell ref="I7:I8"/>
  </mergeCells>
  <pageMargins left="0.511811024" right="0.511811024" top="0.78740157499999996" bottom="0.78740157499999996" header="0.31496062000000002" footer="0.31496062000000002"/>
  <pageSetup paperSize="9" scale="84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O20"/>
  <sheetViews>
    <sheetView view="pageBreakPreview" zoomScaleSheetLayoutView="100" workbookViewId="0">
      <selection activeCell="A2" sqref="A2:B3"/>
    </sheetView>
  </sheetViews>
  <sheetFormatPr defaultRowHeight="14.25"/>
  <cols>
    <col min="1" max="1" width="14.5" style="4" customWidth="1"/>
    <col min="2" max="2" width="60" style="4" bestFit="1" customWidth="1"/>
    <col min="3" max="3" width="20" style="4" bestFit="1" customWidth="1"/>
    <col min="4" max="30" width="12" style="4" bestFit="1" customWidth="1"/>
    <col min="31" max="16384" width="9" style="4"/>
  </cols>
  <sheetData>
    <row r="1" spans="1:15" s="196" customFormat="1" ht="39" customHeight="1"/>
    <row r="2" spans="1:15" ht="17.25" customHeight="1">
      <c r="A2" s="274" t="s">
        <v>134</v>
      </c>
      <c r="B2" s="274"/>
      <c r="C2" s="22" t="s">
        <v>0</v>
      </c>
      <c r="D2" s="286" t="s">
        <v>1</v>
      </c>
      <c r="E2" s="286"/>
      <c r="F2" s="286" t="s">
        <v>2</v>
      </c>
      <c r="G2" s="286"/>
    </row>
    <row r="3" spans="1:15" ht="66" customHeight="1">
      <c r="A3" s="274"/>
      <c r="B3" s="274"/>
      <c r="C3" s="171" t="s">
        <v>639</v>
      </c>
      <c r="D3" s="274" t="s">
        <v>665</v>
      </c>
      <c r="E3" s="274"/>
      <c r="F3" s="274" t="s">
        <v>3</v>
      </c>
      <c r="G3" s="274"/>
    </row>
    <row r="4" spans="1:15" ht="15">
      <c r="A4" s="288" t="s">
        <v>407</v>
      </c>
      <c r="B4" s="289"/>
      <c r="C4" s="289"/>
      <c r="D4" s="289"/>
      <c r="E4" s="289"/>
      <c r="F4" s="289"/>
      <c r="G4" s="289"/>
    </row>
    <row r="5" spans="1:15" s="174" customFormat="1" ht="15">
      <c r="A5" s="182" t="s">
        <v>4</v>
      </c>
      <c r="B5" s="182" t="s">
        <v>7</v>
      </c>
      <c r="C5" s="185" t="s">
        <v>408</v>
      </c>
      <c r="D5" s="185" t="s">
        <v>409</v>
      </c>
      <c r="E5" s="185" t="s">
        <v>410</v>
      </c>
      <c r="F5" s="185" t="s">
        <v>588</v>
      </c>
      <c r="G5" s="185" t="s">
        <v>589</v>
      </c>
      <c r="H5" s="185" t="s">
        <v>590</v>
      </c>
      <c r="I5" s="185" t="s">
        <v>591</v>
      </c>
      <c r="J5" s="185" t="s">
        <v>592</v>
      </c>
      <c r="K5" s="185" t="s">
        <v>593</v>
      </c>
      <c r="L5" s="185" t="s">
        <v>594</v>
      </c>
      <c r="M5" s="185" t="s">
        <v>595</v>
      </c>
      <c r="N5" s="185" t="s">
        <v>603</v>
      </c>
      <c r="O5" s="185" t="s">
        <v>604</v>
      </c>
    </row>
    <row r="6" spans="1:15" s="174" customFormat="1" ht="24" customHeight="1" thickBot="1">
      <c r="A6" s="184" t="s">
        <v>13</v>
      </c>
      <c r="B6" s="184" t="s">
        <v>14</v>
      </c>
      <c r="C6" s="40" t="s">
        <v>710</v>
      </c>
      <c r="D6" s="148" t="s">
        <v>711</v>
      </c>
      <c r="E6" s="148" t="s">
        <v>711</v>
      </c>
      <c r="F6" s="148" t="s">
        <v>712</v>
      </c>
      <c r="G6" s="148" t="s">
        <v>712</v>
      </c>
      <c r="H6" s="148" t="s">
        <v>713</v>
      </c>
      <c r="I6" s="148" t="s">
        <v>713</v>
      </c>
      <c r="J6" s="148" t="s">
        <v>712</v>
      </c>
      <c r="K6" s="148" t="s">
        <v>712</v>
      </c>
      <c r="L6" s="148" t="s">
        <v>711</v>
      </c>
      <c r="M6" s="148" t="s">
        <v>711</v>
      </c>
      <c r="N6" s="148" t="s">
        <v>711</v>
      </c>
      <c r="O6" s="148" t="s">
        <v>711</v>
      </c>
    </row>
    <row r="7" spans="1:15" s="174" customFormat="1" ht="24" customHeight="1" thickTop="1" thickBot="1">
      <c r="A7" s="184" t="s">
        <v>40</v>
      </c>
      <c r="B7" s="184" t="s">
        <v>668</v>
      </c>
      <c r="C7" s="40" t="s">
        <v>669</v>
      </c>
      <c r="D7" s="148" t="s">
        <v>670</v>
      </c>
      <c r="E7" s="148" t="s">
        <v>671</v>
      </c>
      <c r="F7" s="148" t="s">
        <v>671</v>
      </c>
      <c r="G7" s="148" t="s">
        <v>671</v>
      </c>
      <c r="H7" s="148" t="s">
        <v>672</v>
      </c>
      <c r="I7" s="148" t="s">
        <v>671</v>
      </c>
      <c r="J7" s="148" t="s">
        <v>671</v>
      </c>
      <c r="K7" s="148" t="s">
        <v>671</v>
      </c>
      <c r="L7" s="148" t="s">
        <v>671</v>
      </c>
      <c r="M7" s="148" t="s">
        <v>671</v>
      </c>
      <c r="N7" s="40" t="s">
        <v>605</v>
      </c>
      <c r="O7" s="40" t="s">
        <v>605</v>
      </c>
    </row>
    <row r="8" spans="1:15" s="174" customFormat="1" ht="24" customHeight="1" thickTop="1" thickBot="1">
      <c r="A8" s="184" t="s">
        <v>52</v>
      </c>
      <c r="B8" s="184" t="s">
        <v>53</v>
      </c>
      <c r="C8" s="40" t="s">
        <v>673</v>
      </c>
      <c r="D8" s="40" t="s">
        <v>605</v>
      </c>
      <c r="E8" s="148" t="s">
        <v>674</v>
      </c>
      <c r="F8" s="148" t="s">
        <v>674</v>
      </c>
      <c r="G8" s="148" t="s">
        <v>674</v>
      </c>
      <c r="H8" s="148" t="s">
        <v>674</v>
      </c>
      <c r="I8" s="148" t="s">
        <v>674</v>
      </c>
      <c r="J8" s="148" t="s">
        <v>674</v>
      </c>
      <c r="K8" s="148" t="s">
        <v>674</v>
      </c>
      <c r="L8" s="148" t="s">
        <v>674</v>
      </c>
      <c r="M8" s="148" t="s">
        <v>674</v>
      </c>
      <c r="N8" s="148" t="s">
        <v>674</v>
      </c>
      <c r="O8" s="40" t="s">
        <v>605</v>
      </c>
    </row>
    <row r="9" spans="1:15" s="174" customFormat="1" ht="24" customHeight="1" thickTop="1" thickBot="1">
      <c r="A9" s="184" t="s">
        <v>84</v>
      </c>
      <c r="B9" s="184" t="s">
        <v>102</v>
      </c>
      <c r="C9" s="40" t="s">
        <v>675</v>
      </c>
      <c r="D9" s="40" t="s">
        <v>605</v>
      </c>
      <c r="E9" s="148" t="s">
        <v>676</v>
      </c>
      <c r="F9" s="148" t="s">
        <v>677</v>
      </c>
      <c r="G9" s="148" t="s">
        <v>677</v>
      </c>
      <c r="H9" s="148" t="s">
        <v>677</v>
      </c>
      <c r="I9" s="148" t="s">
        <v>677</v>
      </c>
      <c r="J9" s="148" t="s">
        <v>677</v>
      </c>
      <c r="K9" s="148" t="s">
        <v>677</v>
      </c>
      <c r="L9" s="148" t="s">
        <v>677</v>
      </c>
      <c r="M9" s="148" t="s">
        <v>677</v>
      </c>
      <c r="N9" s="148" t="s">
        <v>677</v>
      </c>
      <c r="O9" s="148" t="s">
        <v>676</v>
      </c>
    </row>
    <row r="10" spans="1:15" s="174" customFormat="1" ht="24" customHeight="1" thickTop="1" thickBot="1">
      <c r="A10" s="184" t="s">
        <v>98</v>
      </c>
      <c r="B10" s="184" t="s">
        <v>99</v>
      </c>
      <c r="C10" s="40" t="s">
        <v>678</v>
      </c>
      <c r="D10" s="40" t="s">
        <v>605</v>
      </c>
      <c r="E10" s="148" t="s">
        <v>679</v>
      </c>
      <c r="F10" s="148" t="s">
        <v>680</v>
      </c>
      <c r="G10" s="148" t="s">
        <v>680</v>
      </c>
      <c r="H10" s="148" t="s">
        <v>680</v>
      </c>
      <c r="I10" s="148" t="s">
        <v>680</v>
      </c>
      <c r="J10" s="148" t="s">
        <v>680</v>
      </c>
      <c r="K10" s="148" t="s">
        <v>680</v>
      </c>
      <c r="L10" s="148" t="s">
        <v>680</v>
      </c>
      <c r="M10" s="148" t="s">
        <v>680</v>
      </c>
      <c r="N10" s="148" t="s">
        <v>680</v>
      </c>
      <c r="O10" s="148" t="s">
        <v>679</v>
      </c>
    </row>
    <row r="11" spans="1:15" s="174" customFormat="1" ht="24" customHeight="1" thickTop="1" thickBot="1">
      <c r="A11" s="184" t="s">
        <v>101</v>
      </c>
      <c r="B11" s="184" t="s">
        <v>85</v>
      </c>
      <c r="C11" s="40" t="s">
        <v>681</v>
      </c>
      <c r="D11" s="40" t="s">
        <v>605</v>
      </c>
      <c r="E11" s="148" t="s">
        <v>682</v>
      </c>
      <c r="F11" s="148" t="s">
        <v>682</v>
      </c>
      <c r="G11" s="148" t="s">
        <v>683</v>
      </c>
      <c r="H11" s="148" t="s">
        <v>683</v>
      </c>
      <c r="I11" s="148" t="s">
        <v>683</v>
      </c>
      <c r="J11" s="148" t="s">
        <v>683</v>
      </c>
      <c r="K11" s="148" t="s">
        <v>683</v>
      </c>
      <c r="L11" s="148" t="s">
        <v>683</v>
      </c>
      <c r="M11" s="148" t="s">
        <v>683</v>
      </c>
      <c r="N11" s="148" t="s">
        <v>683</v>
      </c>
      <c r="O11" s="148" t="s">
        <v>683</v>
      </c>
    </row>
    <row r="12" spans="1:15" s="174" customFormat="1" ht="24" customHeight="1" thickTop="1" thickBot="1">
      <c r="A12" s="184" t="s">
        <v>390</v>
      </c>
      <c r="B12" s="184" t="s">
        <v>110</v>
      </c>
      <c r="C12" s="40" t="s">
        <v>714</v>
      </c>
      <c r="D12" s="40" t="s">
        <v>605</v>
      </c>
      <c r="E12" s="148" t="s">
        <v>715</v>
      </c>
      <c r="F12" s="148" t="s">
        <v>716</v>
      </c>
      <c r="G12" s="148" t="s">
        <v>716</v>
      </c>
      <c r="H12" s="148" t="s">
        <v>716</v>
      </c>
      <c r="I12" s="148" t="s">
        <v>716</v>
      </c>
      <c r="J12" s="148" t="s">
        <v>716</v>
      </c>
      <c r="K12" s="148" t="s">
        <v>716</v>
      </c>
      <c r="L12" s="148" t="s">
        <v>716</v>
      </c>
      <c r="M12" s="148" t="s">
        <v>716</v>
      </c>
      <c r="N12" s="148" t="s">
        <v>716</v>
      </c>
      <c r="O12" s="148" t="s">
        <v>715</v>
      </c>
    </row>
    <row r="13" spans="1:15" s="174" customFormat="1" ht="24" customHeight="1" thickTop="1" thickBot="1">
      <c r="A13" s="184" t="s">
        <v>393</v>
      </c>
      <c r="B13" s="184" t="s">
        <v>116</v>
      </c>
      <c r="C13" s="40" t="s">
        <v>684</v>
      </c>
      <c r="D13" s="40" t="s">
        <v>605</v>
      </c>
      <c r="E13" s="148" t="s">
        <v>685</v>
      </c>
      <c r="F13" s="148" t="s">
        <v>685</v>
      </c>
      <c r="G13" s="148" t="s">
        <v>686</v>
      </c>
      <c r="H13" s="148" t="s">
        <v>686</v>
      </c>
      <c r="I13" s="148" t="s">
        <v>686</v>
      </c>
      <c r="J13" s="148" t="s">
        <v>686</v>
      </c>
      <c r="K13" s="148" t="s">
        <v>686</v>
      </c>
      <c r="L13" s="148" t="s">
        <v>686</v>
      </c>
      <c r="M13" s="148" t="s">
        <v>686</v>
      </c>
      <c r="N13" s="148" t="s">
        <v>686</v>
      </c>
      <c r="O13" s="148" t="s">
        <v>686</v>
      </c>
    </row>
    <row r="14" spans="1:15" s="174" customFormat="1" ht="15" thickTop="1">
      <c r="A14" s="274" t="s">
        <v>411</v>
      </c>
      <c r="B14" s="274"/>
      <c r="C14" s="177"/>
      <c r="D14" s="175" t="s">
        <v>687</v>
      </c>
      <c r="E14" s="175" t="s">
        <v>688</v>
      </c>
      <c r="F14" s="175" t="s">
        <v>689</v>
      </c>
      <c r="G14" s="175" t="s">
        <v>596</v>
      </c>
      <c r="H14" s="175" t="s">
        <v>690</v>
      </c>
      <c r="I14" s="175" t="s">
        <v>691</v>
      </c>
      <c r="J14" s="175" t="s">
        <v>596</v>
      </c>
      <c r="K14" s="175" t="s">
        <v>596</v>
      </c>
      <c r="L14" s="175" t="s">
        <v>692</v>
      </c>
      <c r="M14" s="175" t="s">
        <v>692</v>
      </c>
      <c r="N14" s="175" t="s">
        <v>693</v>
      </c>
      <c r="O14" s="175" t="s">
        <v>694</v>
      </c>
    </row>
    <row r="15" spans="1:15" s="174" customFormat="1">
      <c r="A15" s="274" t="s">
        <v>412</v>
      </c>
      <c r="B15" s="274"/>
      <c r="C15" s="177"/>
      <c r="D15" s="175" t="s">
        <v>717</v>
      </c>
      <c r="E15" s="175" t="s">
        <v>718</v>
      </c>
      <c r="F15" s="175" t="s">
        <v>719</v>
      </c>
      <c r="G15" s="175" t="s">
        <v>720</v>
      </c>
      <c r="H15" s="175" t="s">
        <v>721</v>
      </c>
      <c r="I15" s="175" t="s">
        <v>722</v>
      </c>
      <c r="J15" s="175" t="s">
        <v>720</v>
      </c>
      <c r="K15" s="175" t="s">
        <v>720</v>
      </c>
      <c r="L15" s="175" t="s">
        <v>723</v>
      </c>
      <c r="M15" s="175" t="s">
        <v>723</v>
      </c>
      <c r="N15" s="175" t="s">
        <v>724</v>
      </c>
      <c r="O15" s="175" t="s">
        <v>725</v>
      </c>
    </row>
    <row r="16" spans="1:15" s="174" customFormat="1">
      <c r="A16" s="274" t="s">
        <v>413</v>
      </c>
      <c r="B16" s="274"/>
      <c r="C16" s="177"/>
      <c r="D16" s="175" t="s">
        <v>687</v>
      </c>
      <c r="E16" s="175" t="s">
        <v>695</v>
      </c>
      <c r="F16" s="175" t="s">
        <v>696</v>
      </c>
      <c r="G16" s="175" t="s">
        <v>697</v>
      </c>
      <c r="H16" s="175" t="s">
        <v>698</v>
      </c>
      <c r="I16" s="175" t="s">
        <v>699</v>
      </c>
      <c r="J16" s="175" t="s">
        <v>700</v>
      </c>
      <c r="K16" s="175" t="s">
        <v>701</v>
      </c>
      <c r="L16" s="175" t="s">
        <v>702</v>
      </c>
      <c r="M16" s="175" t="s">
        <v>703</v>
      </c>
      <c r="N16" s="175" t="s">
        <v>704</v>
      </c>
      <c r="O16" s="175" t="s">
        <v>414</v>
      </c>
    </row>
    <row r="17" spans="1:15" s="174" customFormat="1">
      <c r="A17" s="274" t="s">
        <v>415</v>
      </c>
      <c r="B17" s="274"/>
      <c r="C17" s="177"/>
      <c r="D17" s="175" t="s">
        <v>717</v>
      </c>
      <c r="E17" s="175" t="s">
        <v>726</v>
      </c>
      <c r="F17" s="175" t="s">
        <v>727</v>
      </c>
      <c r="G17" s="175" t="s">
        <v>728</v>
      </c>
      <c r="H17" s="175" t="s">
        <v>729</v>
      </c>
      <c r="I17" s="175" t="s">
        <v>730</v>
      </c>
      <c r="J17" s="175" t="s">
        <v>731</v>
      </c>
      <c r="K17" s="175" t="s">
        <v>732</v>
      </c>
      <c r="L17" s="175" t="s">
        <v>733</v>
      </c>
      <c r="M17" s="175" t="s">
        <v>734</v>
      </c>
      <c r="N17" s="175" t="s">
        <v>735</v>
      </c>
      <c r="O17" s="175" t="s">
        <v>736</v>
      </c>
    </row>
    <row r="18" spans="1:15" s="174" customFormat="1">
      <c r="A18" s="173"/>
      <c r="B18" s="173"/>
      <c r="C18" s="173"/>
      <c r="D18" s="173"/>
      <c r="E18" s="173"/>
      <c r="F18" s="173"/>
      <c r="G18" s="173"/>
    </row>
    <row r="19" spans="1:15" ht="60" customHeight="1">
      <c r="A19" s="45"/>
      <c r="B19" s="45"/>
      <c r="C19" s="45"/>
      <c r="D19" s="45"/>
      <c r="E19" s="45"/>
      <c r="F19" s="45"/>
      <c r="G19" s="45"/>
    </row>
    <row r="20" spans="1:15" ht="69.95" customHeight="1">
      <c r="A20" s="267" t="s">
        <v>121</v>
      </c>
      <c r="B20" s="289"/>
      <c r="C20" s="289"/>
      <c r="D20" s="289"/>
      <c r="E20" s="289"/>
      <c r="F20" s="289"/>
      <c r="G20" s="289"/>
    </row>
  </sheetData>
  <mergeCells count="11">
    <mergeCell ref="A15:B15"/>
    <mergeCell ref="A16:B16"/>
    <mergeCell ref="A17:B17"/>
    <mergeCell ref="A20:G20"/>
    <mergeCell ref="D2:E2"/>
    <mergeCell ref="F2:G2"/>
    <mergeCell ref="D3:E3"/>
    <mergeCell ref="F3:G3"/>
    <mergeCell ref="A4:G4"/>
    <mergeCell ref="A14:B14"/>
    <mergeCell ref="A2:B3"/>
  </mergeCells>
  <pageMargins left="0.51181102362204722" right="0.51181102362204722" top="0.78740157480314965" bottom="0.78740157480314965" header="0.31496062992125984" footer="0.31496062992125984"/>
  <pageSetup paperSize="9" scale="52" orientation="landscape" r:id="rId1"/>
  <drawing r:id="rId2"/>
  <legacyDrawing r:id="rId3"/>
  <oleObjects>
    <oleObject progId="Figura do Microsoft Photo Editor 3.0" shapeId="6145" r:id="rId4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K42"/>
  <sheetViews>
    <sheetView view="pageBreakPreview" topLeftCell="A30" zoomScaleSheetLayoutView="100" workbookViewId="0">
      <selection activeCell="E39" sqref="E39"/>
    </sheetView>
  </sheetViews>
  <sheetFormatPr defaultRowHeight="15"/>
  <cols>
    <col min="1" max="1" width="9" style="52"/>
    <col min="2" max="2" width="16.375" style="52" customWidth="1"/>
    <col min="3" max="3" width="13" style="52" customWidth="1"/>
    <col min="4" max="4" width="10.75" style="52" customWidth="1"/>
    <col min="5" max="5" width="11.5" style="52" customWidth="1"/>
    <col min="6" max="16384" width="9" style="52"/>
  </cols>
  <sheetData>
    <row r="1" spans="1:5">
      <c r="A1" s="51"/>
      <c r="C1" s="301"/>
      <c r="D1" s="301"/>
      <c r="E1" s="301"/>
    </row>
    <row r="2" spans="1:5">
      <c r="A2" s="51"/>
      <c r="C2" s="301"/>
      <c r="D2" s="301"/>
      <c r="E2" s="301"/>
    </row>
    <row r="3" spans="1:5">
      <c r="A3" s="51"/>
      <c r="C3" s="301"/>
      <c r="D3" s="301"/>
      <c r="E3" s="301"/>
    </row>
    <row r="4" spans="1:5">
      <c r="A4" s="51"/>
    </row>
    <row r="5" spans="1:5">
      <c r="A5" s="53"/>
    </row>
    <row r="6" spans="1:5">
      <c r="A6" s="302" t="s">
        <v>517</v>
      </c>
      <c r="B6" s="302"/>
      <c r="C6" s="303"/>
      <c r="D6" s="303"/>
      <c r="E6" s="303"/>
    </row>
    <row r="7" spans="1:5">
      <c r="A7" s="54"/>
      <c r="B7" s="54"/>
      <c r="C7" s="55"/>
      <c r="D7" s="55"/>
      <c r="E7" s="55"/>
    </row>
    <row r="8" spans="1:5">
      <c r="A8" s="55" t="s">
        <v>416</v>
      </c>
      <c r="B8" s="55"/>
      <c r="C8" s="55"/>
      <c r="D8" s="55"/>
      <c r="E8" s="55"/>
    </row>
    <row r="9" spans="1:5">
      <c r="A9" s="304" t="s">
        <v>417</v>
      </c>
      <c r="B9" s="304"/>
      <c r="C9" s="305"/>
      <c r="D9" s="305"/>
      <c r="E9" s="305"/>
    </row>
    <row r="10" spans="1:5">
      <c r="A10" s="56" t="s">
        <v>418</v>
      </c>
      <c r="B10" s="57"/>
      <c r="C10" s="56"/>
      <c r="D10" s="56"/>
      <c r="E10" s="56"/>
    </row>
    <row r="11" spans="1:5">
      <c r="A11" s="56" t="s">
        <v>419</v>
      </c>
      <c r="B11" s="58" t="str">
        <f>B19</f>
        <v>ADMINISTRAÇÃO CENTRAL</v>
      </c>
      <c r="C11" s="55"/>
      <c r="D11" s="58"/>
      <c r="E11" s="56"/>
    </row>
    <row r="12" spans="1:5">
      <c r="A12" s="56" t="s">
        <v>420</v>
      </c>
      <c r="B12" s="58" t="str">
        <f>B22</f>
        <v>DESPESAS FINANCEIRAS</v>
      </c>
      <c r="C12" s="55"/>
      <c r="D12" s="58"/>
      <c r="E12" s="56"/>
    </row>
    <row r="13" spans="1:5">
      <c r="A13" s="56" t="s">
        <v>421</v>
      </c>
      <c r="B13" s="58" t="str">
        <f>B25</f>
        <v>SEGURO, RISCO E GARANTIA DO EMPREENDIMENTO</v>
      </c>
      <c r="C13" s="55"/>
      <c r="D13" s="58"/>
      <c r="E13" s="56"/>
    </row>
    <row r="14" spans="1:5">
      <c r="A14" s="56" t="s">
        <v>300</v>
      </c>
      <c r="B14" s="58" t="str">
        <f>B29</f>
        <v>LUCRO</v>
      </c>
      <c r="C14" s="55"/>
      <c r="D14" s="58"/>
      <c r="E14" s="56"/>
    </row>
    <row r="15" spans="1:5">
      <c r="A15" s="56" t="s">
        <v>422</v>
      </c>
      <c r="B15" s="58" t="str">
        <f>B32</f>
        <v>TRIBUTOS</v>
      </c>
      <c r="C15" s="55"/>
      <c r="D15" s="58"/>
      <c r="E15" s="56"/>
    </row>
    <row r="16" spans="1:5">
      <c r="A16" s="59"/>
      <c r="B16" s="59"/>
      <c r="C16" s="59"/>
      <c r="D16" s="59"/>
      <c r="E16" s="59"/>
    </row>
    <row r="17" spans="1:11">
      <c r="A17" s="60" t="s">
        <v>123</v>
      </c>
      <c r="B17" s="307" t="s">
        <v>424</v>
      </c>
      <c r="C17" s="308"/>
      <c r="D17" s="309"/>
      <c r="E17" s="60" t="s">
        <v>425</v>
      </c>
    </row>
    <row r="18" spans="1:11">
      <c r="A18" s="61"/>
      <c r="B18" s="62"/>
      <c r="C18" s="62"/>
      <c r="D18" s="62"/>
      <c r="E18" s="63"/>
    </row>
    <row r="19" spans="1:11">
      <c r="A19" s="64" t="s">
        <v>419</v>
      </c>
      <c r="B19" s="310" t="s">
        <v>426</v>
      </c>
      <c r="C19" s="310"/>
      <c r="D19" s="310"/>
      <c r="E19" s="65"/>
      <c r="G19" s="66"/>
    </row>
    <row r="20" spans="1:11">
      <c r="A20" s="67"/>
      <c r="B20" s="311" t="s">
        <v>427</v>
      </c>
      <c r="C20" s="311"/>
      <c r="D20" s="311"/>
      <c r="E20" s="68">
        <v>3.7999999999999999E-2</v>
      </c>
      <c r="G20" s="66"/>
      <c r="K20" s="69"/>
    </row>
    <row r="21" spans="1:11">
      <c r="A21" s="67"/>
      <c r="B21" s="70"/>
      <c r="C21" s="306" t="s">
        <v>428</v>
      </c>
      <c r="D21" s="306"/>
      <c r="E21" s="71">
        <f>SUM(E20)</f>
        <v>3.7999999999999999E-2</v>
      </c>
      <c r="G21" s="66"/>
      <c r="K21" s="69"/>
    </row>
    <row r="22" spans="1:11">
      <c r="A22" s="64" t="s">
        <v>420</v>
      </c>
      <c r="B22" s="310" t="s">
        <v>429</v>
      </c>
      <c r="C22" s="310"/>
      <c r="D22" s="310"/>
      <c r="E22" s="65"/>
      <c r="G22" s="66"/>
      <c r="K22" s="69"/>
    </row>
    <row r="23" spans="1:11">
      <c r="A23" s="67"/>
      <c r="B23" s="311" t="s">
        <v>423</v>
      </c>
      <c r="C23" s="311"/>
      <c r="D23" s="311"/>
      <c r="E23" s="68">
        <v>1.0200000000000001E-2</v>
      </c>
      <c r="K23" s="69"/>
    </row>
    <row r="24" spans="1:11">
      <c r="A24" s="67"/>
      <c r="B24" s="70"/>
      <c r="C24" s="306" t="s">
        <v>430</v>
      </c>
      <c r="D24" s="306"/>
      <c r="E24" s="71">
        <f>SUM(E23)</f>
        <v>1.0200000000000001E-2</v>
      </c>
      <c r="K24" s="69"/>
    </row>
    <row r="25" spans="1:11">
      <c r="A25" s="64" t="s">
        <v>431</v>
      </c>
      <c r="B25" s="310" t="s">
        <v>432</v>
      </c>
      <c r="C25" s="310"/>
      <c r="D25" s="310"/>
      <c r="E25" s="65"/>
      <c r="K25" s="69"/>
    </row>
    <row r="26" spans="1:11">
      <c r="A26" s="67"/>
      <c r="B26" s="311" t="s">
        <v>433</v>
      </c>
      <c r="C26" s="311"/>
      <c r="D26" s="311"/>
      <c r="E26" s="72">
        <v>3.2000000000000002E-3</v>
      </c>
      <c r="K26" s="69"/>
    </row>
    <row r="27" spans="1:11">
      <c r="A27" s="67"/>
      <c r="B27" s="73" t="s">
        <v>434</v>
      </c>
      <c r="C27" s="73"/>
      <c r="D27" s="73"/>
      <c r="E27" s="72">
        <v>5.0000000000000001E-3</v>
      </c>
      <c r="K27" s="69"/>
    </row>
    <row r="28" spans="1:11">
      <c r="A28" s="67"/>
      <c r="B28" s="70"/>
      <c r="C28" s="306" t="s">
        <v>435</v>
      </c>
      <c r="D28" s="306"/>
      <c r="E28" s="71">
        <f>SUM(E26:E27)</f>
        <v>8.2000000000000007E-3</v>
      </c>
      <c r="K28" s="69"/>
    </row>
    <row r="29" spans="1:11">
      <c r="A29" s="64" t="s">
        <v>300</v>
      </c>
      <c r="B29" s="310" t="s">
        <v>436</v>
      </c>
      <c r="C29" s="310"/>
      <c r="D29" s="310"/>
      <c r="E29" s="65"/>
      <c r="K29" s="69"/>
    </row>
    <row r="30" spans="1:11">
      <c r="A30" s="67"/>
      <c r="B30" s="311" t="s">
        <v>437</v>
      </c>
      <c r="C30" s="311"/>
      <c r="D30" s="311"/>
      <c r="E30" s="68">
        <v>6.6400000000000001E-2</v>
      </c>
      <c r="K30" s="69"/>
    </row>
    <row r="31" spans="1:11">
      <c r="A31" s="67"/>
      <c r="B31" s="70"/>
      <c r="C31" s="306" t="s">
        <v>438</v>
      </c>
      <c r="D31" s="306"/>
      <c r="E31" s="71">
        <f>SUM(E30)</f>
        <v>6.6400000000000001E-2</v>
      </c>
      <c r="K31" s="69"/>
    </row>
    <row r="32" spans="1:11">
      <c r="A32" s="64" t="s">
        <v>422</v>
      </c>
      <c r="B32" s="310" t="s">
        <v>439</v>
      </c>
      <c r="C32" s="310"/>
      <c r="D32" s="310"/>
      <c r="E32" s="65"/>
      <c r="K32" s="69"/>
    </row>
    <row r="33" spans="1:11">
      <c r="A33" s="67"/>
      <c r="B33" s="311" t="s">
        <v>440</v>
      </c>
      <c r="C33" s="311"/>
      <c r="D33" s="311"/>
      <c r="E33" s="72">
        <v>6.4999999999999997E-3</v>
      </c>
      <c r="K33" s="69"/>
    </row>
    <row r="34" spans="1:11">
      <c r="A34" s="67"/>
      <c r="B34" s="311" t="s">
        <v>441</v>
      </c>
      <c r="C34" s="311"/>
      <c r="D34" s="311"/>
      <c r="E34" s="72">
        <v>0.03</v>
      </c>
      <c r="K34" s="69"/>
    </row>
    <row r="35" spans="1:11">
      <c r="A35" s="67"/>
      <c r="B35" s="311" t="s">
        <v>442</v>
      </c>
      <c r="C35" s="311"/>
      <c r="D35" s="311"/>
      <c r="E35" s="72">
        <v>0.05</v>
      </c>
      <c r="K35" s="69"/>
    </row>
    <row r="36" spans="1:11">
      <c r="A36" s="67"/>
      <c r="B36" s="73" t="s">
        <v>443</v>
      </c>
      <c r="C36" s="73"/>
      <c r="D36" s="73"/>
      <c r="E36" s="72">
        <v>0</v>
      </c>
      <c r="K36" s="69"/>
    </row>
    <row r="37" spans="1:11">
      <c r="A37" s="67"/>
      <c r="B37" s="70"/>
      <c r="C37" s="306" t="s">
        <v>444</v>
      </c>
      <c r="D37" s="306"/>
      <c r="E37" s="71">
        <f>SUM(E33:E36)</f>
        <v>8.6499999999999994E-2</v>
      </c>
      <c r="K37" s="69"/>
    </row>
    <row r="38" spans="1:11">
      <c r="A38" s="67"/>
      <c r="B38" s="70"/>
      <c r="C38" s="74"/>
      <c r="D38" s="74"/>
      <c r="E38" s="75"/>
    </row>
    <row r="39" spans="1:11">
      <c r="A39" s="312" t="s">
        <v>445</v>
      </c>
      <c r="B39" s="313"/>
      <c r="C39" s="313"/>
      <c r="D39" s="313"/>
      <c r="E39" s="76">
        <f>(((1+E21+E26+E27)*(1+E24)*(1+E31))/(1-E37))-1</f>
        <v>0.23376846232731241</v>
      </c>
      <c r="K39" s="69"/>
    </row>
    <row r="40" spans="1:11">
      <c r="A40" s="77"/>
      <c r="B40" s="78"/>
      <c r="C40" s="78"/>
      <c r="D40" s="78"/>
      <c r="E40" s="78"/>
    </row>
    <row r="41" spans="1:11">
      <c r="A41" s="79"/>
      <c r="B41" s="78"/>
      <c r="C41" s="78"/>
      <c r="D41" s="78"/>
      <c r="E41" s="78"/>
    </row>
    <row r="42" spans="1:11">
      <c r="A42" s="79"/>
      <c r="B42" s="78"/>
      <c r="C42" s="78"/>
      <c r="D42" s="78"/>
      <c r="E42" s="78"/>
    </row>
  </sheetData>
  <mergeCells count="22">
    <mergeCell ref="B35:D35"/>
    <mergeCell ref="C37:D37"/>
    <mergeCell ref="A39:D39"/>
    <mergeCell ref="B29:D29"/>
    <mergeCell ref="B30:D30"/>
    <mergeCell ref="C31:D31"/>
    <mergeCell ref="B32:D32"/>
    <mergeCell ref="B33:D33"/>
    <mergeCell ref="B34:D34"/>
    <mergeCell ref="C1:E3"/>
    <mergeCell ref="A6:E6"/>
    <mergeCell ref="A9:E9"/>
    <mergeCell ref="C28:D28"/>
    <mergeCell ref="B17:D17"/>
    <mergeCell ref="B19:D19"/>
    <mergeCell ref="B20:D20"/>
    <mergeCell ref="C21:D21"/>
    <mergeCell ref="B22:D22"/>
    <mergeCell ref="B23:D23"/>
    <mergeCell ref="C24:D24"/>
    <mergeCell ref="B25:D25"/>
    <mergeCell ref="B26:D26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L41"/>
  <sheetViews>
    <sheetView view="pageBreakPreview" topLeftCell="A16" zoomScale="90" zoomScaleSheetLayoutView="90" workbookViewId="0">
      <selection activeCell="I35" sqref="I35"/>
    </sheetView>
  </sheetViews>
  <sheetFormatPr defaultRowHeight="15"/>
  <cols>
    <col min="1" max="2" width="9" style="52"/>
    <col min="3" max="3" width="13" style="52" customWidth="1"/>
    <col min="4" max="4" width="14.5" style="52" customWidth="1"/>
    <col min="5" max="5" width="14.125" style="52" customWidth="1"/>
    <col min="6" max="16384" width="9" style="52"/>
  </cols>
  <sheetData>
    <row r="1" spans="1:5">
      <c r="A1" s="51"/>
      <c r="C1" s="301"/>
      <c r="D1" s="301"/>
      <c r="E1" s="301"/>
    </row>
    <row r="2" spans="1:5">
      <c r="A2" s="51"/>
      <c r="C2" s="301"/>
      <c r="D2" s="301"/>
      <c r="E2" s="301"/>
    </row>
    <row r="3" spans="1:5">
      <c r="A3" s="51"/>
      <c r="C3" s="301"/>
      <c r="D3" s="301"/>
      <c r="E3" s="301"/>
    </row>
    <row r="4" spans="1:5">
      <c r="A4" s="51"/>
    </row>
    <row r="5" spans="1:5">
      <c r="A5" s="53"/>
    </row>
    <row r="6" spans="1:5" ht="27.75" customHeight="1">
      <c r="A6" s="314" t="s">
        <v>556</v>
      </c>
      <c r="B6" s="314"/>
      <c r="C6" s="315"/>
      <c r="D6" s="315"/>
      <c r="E6" s="315"/>
    </row>
    <row r="7" spans="1:5">
      <c r="A7" s="54"/>
      <c r="B7" s="54"/>
      <c r="C7" s="55"/>
      <c r="D7" s="55"/>
      <c r="E7" s="55"/>
    </row>
    <row r="8" spans="1:5">
      <c r="A8" s="55" t="s">
        <v>416</v>
      </c>
      <c r="B8" s="55"/>
      <c r="C8" s="55"/>
      <c r="D8" s="55"/>
      <c r="E8" s="55"/>
    </row>
    <row r="9" spans="1:5">
      <c r="A9" s="304" t="s">
        <v>417</v>
      </c>
      <c r="B9" s="304"/>
      <c r="C9" s="305"/>
      <c r="D9" s="305"/>
      <c r="E9" s="305"/>
    </row>
    <row r="10" spans="1:5">
      <c r="A10" s="56" t="s">
        <v>418</v>
      </c>
      <c r="B10" s="57"/>
      <c r="C10" s="56"/>
      <c r="D10" s="56"/>
      <c r="E10" s="56"/>
    </row>
    <row r="11" spans="1:5">
      <c r="A11" s="56" t="s">
        <v>419</v>
      </c>
      <c r="B11" s="58" t="str">
        <f>B18</f>
        <v>ADMINISTRAÇÃO CENTRAL</v>
      </c>
      <c r="C11" s="55"/>
      <c r="D11" s="58"/>
      <c r="E11" s="56"/>
    </row>
    <row r="12" spans="1:5">
      <c r="A12" s="56" t="s">
        <v>420</v>
      </c>
      <c r="B12" s="58" t="str">
        <f>B21</f>
        <v>DESPESAS FINANCEIRAS</v>
      </c>
      <c r="C12" s="55"/>
      <c r="D12" s="58"/>
      <c r="E12" s="56"/>
    </row>
    <row r="13" spans="1:5">
      <c r="A13" s="56" t="s">
        <v>421</v>
      </c>
      <c r="B13" s="58" t="str">
        <f>B24</f>
        <v>SEGURO, RISCO E GARANTIA DO EMPREENDIMENTO</v>
      </c>
      <c r="C13" s="55"/>
      <c r="D13" s="58"/>
      <c r="E13" s="56"/>
    </row>
    <row r="14" spans="1:5">
      <c r="A14" s="56" t="s">
        <v>300</v>
      </c>
      <c r="B14" s="58" t="str">
        <f>B28</f>
        <v>LUCRO</v>
      </c>
      <c r="C14" s="55"/>
      <c r="D14" s="58"/>
      <c r="E14" s="56"/>
    </row>
    <row r="15" spans="1:5">
      <c r="A15" s="56" t="s">
        <v>422</v>
      </c>
      <c r="B15" s="58" t="str">
        <f>B31</f>
        <v>TRIBUTOS</v>
      </c>
      <c r="C15" s="55"/>
      <c r="D15" s="58"/>
      <c r="E15" s="56"/>
    </row>
    <row r="16" spans="1:5">
      <c r="A16" s="60" t="s">
        <v>123</v>
      </c>
      <c r="B16" s="307" t="s">
        <v>424</v>
      </c>
      <c r="C16" s="308"/>
      <c r="D16" s="309"/>
      <c r="E16" s="60" t="s">
        <v>425</v>
      </c>
    </row>
    <row r="17" spans="1:12">
      <c r="A17" s="61"/>
      <c r="B17" s="62"/>
      <c r="C17" s="62"/>
      <c r="D17" s="62"/>
      <c r="E17" s="63"/>
    </row>
    <row r="18" spans="1:12">
      <c r="A18" s="64" t="s">
        <v>419</v>
      </c>
      <c r="B18" s="310" t="s">
        <v>426</v>
      </c>
      <c r="C18" s="310"/>
      <c r="D18" s="310"/>
      <c r="E18" s="65"/>
      <c r="G18" s="66"/>
    </row>
    <row r="19" spans="1:12">
      <c r="A19" s="67"/>
      <c r="B19" s="311" t="s">
        <v>427</v>
      </c>
      <c r="C19" s="311"/>
      <c r="D19" s="311"/>
      <c r="E19" s="68">
        <v>3.4000000000000002E-2</v>
      </c>
      <c r="G19" s="66"/>
      <c r="K19" s="69"/>
    </row>
    <row r="20" spans="1:12">
      <c r="A20" s="67"/>
      <c r="B20" s="70"/>
      <c r="C20" s="306" t="s">
        <v>428</v>
      </c>
      <c r="D20" s="306"/>
      <c r="E20" s="71">
        <f>E19</f>
        <v>3.4000000000000002E-2</v>
      </c>
      <c r="G20" s="66"/>
      <c r="I20" s="145">
        <v>5628.22</v>
      </c>
      <c r="J20" s="338">
        <f>I20-J23</f>
        <v>115.78975804628953</v>
      </c>
      <c r="K20" s="69"/>
      <c r="L20" s="338">
        <f>I20-I23</f>
        <v>834.94999999999982</v>
      </c>
    </row>
    <row r="21" spans="1:12">
      <c r="A21" s="64" t="s">
        <v>420</v>
      </c>
      <c r="B21" s="310" t="s">
        <v>429</v>
      </c>
      <c r="C21" s="310"/>
      <c r="D21" s="310"/>
      <c r="E21" s="65"/>
      <c r="G21" s="66"/>
      <c r="I21" s="145">
        <v>2631.54</v>
      </c>
      <c r="J21" s="338">
        <f>I21-J24</f>
        <v>390.38000000000011</v>
      </c>
      <c r="K21" s="69"/>
    </row>
    <row r="22" spans="1:12">
      <c r="A22" s="67"/>
      <c r="B22" s="311" t="s">
        <v>423</v>
      </c>
      <c r="C22" s="311"/>
      <c r="D22" s="311"/>
      <c r="E22" s="68">
        <v>8.5000000000000006E-3</v>
      </c>
      <c r="K22" s="69"/>
    </row>
    <row r="23" spans="1:12">
      <c r="A23" s="67"/>
      <c r="B23" s="70"/>
      <c r="C23" s="306" t="s">
        <v>430</v>
      </c>
      <c r="D23" s="306"/>
      <c r="E23" s="71">
        <f>SUM(E22)</f>
        <v>8.5000000000000006E-3</v>
      </c>
      <c r="I23" s="52">
        <v>4793.2700000000004</v>
      </c>
      <c r="J23" s="52">
        <f>I23*E38+I23</f>
        <v>5512.4302419537107</v>
      </c>
      <c r="K23" s="69"/>
    </row>
    <row r="24" spans="1:12">
      <c r="A24" s="64" t="s">
        <v>431</v>
      </c>
      <c r="B24" s="80" t="s">
        <v>432</v>
      </c>
      <c r="C24" s="80"/>
      <c r="D24" s="80"/>
      <c r="E24" s="65"/>
      <c r="I24" s="52">
        <v>2241.16</v>
      </c>
      <c r="J24" s="52">
        <f>I24*E39+I24</f>
        <v>2241.16</v>
      </c>
      <c r="K24" s="69"/>
    </row>
    <row r="25" spans="1:12">
      <c r="A25" s="67"/>
      <c r="B25" s="311" t="s">
        <v>433</v>
      </c>
      <c r="C25" s="311"/>
      <c r="D25" s="311"/>
      <c r="E25" s="72">
        <v>4.4999999999999997E-3</v>
      </c>
      <c r="K25" s="69"/>
    </row>
    <row r="26" spans="1:12">
      <c r="A26" s="67"/>
      <c r="B26" s="73" t="s">
        <v>434</v>
      </c>
      <c r="C26" s="73"/>
      <c r="D26" s="73"/>
      <c r="E26" s="72">
        <v>7.9000000000000008E-3</v>
      </c>
      <c r="K26" s="69"/>
    </row>
    <row r="27" spans="1:12">
      <c r="A27" s="67"/>
      <c r="B27" s="70"/>
      <c r="C27" s="306" t="s">
        <v>435</v>
      </c>
      <c r="D27" s="306"/>
      <c r="E27" s="71">
        <f>SUM(E25:E26)</f>
        <v>1.2400000000000001E-2</v>
      </c>
      <c r="K27" s="69"/>
    </row>
    <row r="28" spans="1:12">
      <c r="A28" s="64" t="s">
        <v>300</v>
      </c>
      <c r="B28" s="310" t="s">
        <v>436</v>
      </c>
      <c r="C28" s="310"/>
      <c r="D28" s="310"/>
      <c r="E28" s="65"/>
      <c r="K28" s="69"/>
    </row>
    <row r="29" spans="1:12">
      <c r="A29" s="67"/>
      <c r="B29" s="311" t="s">
        <v>437</v>
      </c>
      <c r="C29" s="311"/>
      <c r="D29" s="311"/>
      <c r="E29" s="68">
        <v>0.05</v>
      </c>
      <c r="K29" s="69"/>
    </row>
    <row r="30" spans="1:12">
      <c r="A30" s="67"/>
      <c r="B30" s="70"/>
      <c r="C30" s="306" t="s">
        <v>438</v>
      </c>
      <c r="D30" s="306"/>
      <c r="E30" s="71">
        <f>E29</f>
        <v>0.05</v>
      </c>
      <c r="K30" s="69"/>
    </row>
    <row r="31" spans="1:12">
      <c r="A31" s="64" t="s">
        <v>422</v>
      </c>
      <c r="B31" s="310" t="s">
        <v>439</v>
      </c>
      <c r="C31" s="310"/>
      <c r="D31" s="310"/>
      <c r="E31" s="65"/>
      <c r="K31" s="69"/>
    </row>
    <row r="32" spans="1:12">
      <c r="A32" s="67"/>
      <c r="B32" s="311" t="s">
        <v>440</v>
      </c>
      <c r="C32" s="311"/>
      <c r="D32" s="311"/>
      <c r="E32" s="72">
        <v>6.4999999999999997E-3</v>
      </c>
      <c r="K32" s="69"/>
    </row>
    <row r="33" spans="1:11">
      <c r="A33" s="67"/>
      <c r="B33" s="311" t="s">
        <v>441</v>
      </c>
      <c r="C33" s="311"/>
      <c r="D33" s="311"/>
      <c r="E33" s="72">
        <v>0.03</v>
      </c>
      <c r="K33" s="69"/>
    </row>
    <row r="34" spans="1:11">
      <c r="A34" s="67"/>
      <c r="B34" s="311" t="s">
        <v>442</v>
      </c>
      <c r="C34" s="311"/>
      <c r="D34" s="311"/>
      <c r="E34" s="72">
        <v>0</v>
      </c>
      <c r="K34" s="69"/>
    </row>
    <row r="35" spans="1:11">
      <c r="A35" s="67"/>
      <c r="B35" s="73" t="s">
        <v>443</v>
      </c>
      <c r="C35" s="73"/>
      <c r="D35" s="73"/>
      <c r="E35" s="72">
        <v>0</v>
      </c>
      <c r="K35" s="69"/>
    </row>
    <row r="36" spans="1:11">
      <c r="A36" s="67"/>
      <c r="B36" s="70"/>
      <c r="C36" s="306" t="s">
        <v>444</v>
      </c>
      <c r="D36" s="306"/>
      <c r="E36" s="71">
        <f>SUM(E32:E35)</f>
        <v>3.6499999999999998E-2</v>
      </c>
      <c r="K36" s="69"/>
    </row>
    <row r="37" spans="1:11">
      <c r="A37" s="67"/>
      <c r="B37" s="70"/>
      <c r="C37" s="74"/>
      <c r="D37" s="74"/>
      <c r="E37" s="75"/>
    </row>
    <row r="38" spans="1:11">
      <c r="A38" s="312" t="s">
        <v>445</v>
      </c>
      <c r="B38" s="313"/>
      <c r="C38" s="313"/>
      <c r="D38" s="313"/>
      <c r="E38" s="76">
        <f>(((1+E20+E25+E26)*(1+E23)*(1+E30))/(1-E36))-1</f>
        <v>0.15003541255838093</v>
      </c>
      <c r="K38" s="69"/>
    </row>
    <row r="39" spans="1:11">
      <c r="A39" s="77"/>
      <c r="B39" s="78"/>
      <c r="C39" s="78"/>
      <c r="D39" s="78"/>
      <c r="E39" s="78"/>
    </row>
    <row r="40" spans="1:11">
      <c r="A40" s="79"/>
      <c r="B40" s="78"/>
      <c r="C40" s="78"/>
      <c r="D40" s="78"/>
      <c r="E40" s="78"/>
    </row>
    <row r="41" spans="1:11">
      <c r="A41" s="79"/>
      <c r="B41" s="78"/>
      <c r="C41" s="78"/>
      <c r="D41" s="78"/>
      <c r="E41" s="78"/>
    </row>
  </sheetData>
  <mergeCells count="21">
    <mergeCell ref="B34:D34"/>
    <mergeCell ref="C36:D36"/>
    <mergeCell ref="A38:D38"/>
    <mergeCell ref="B28:D28"/>
    <mergeCell ref="B29:D29"/>
    <mergeCell ref="C30:D30"/>
    <mergeCell ref="B31:D31"/>
    <mergeCell ref="B32:D32"/>
    <mergeCell ref="B33:D33"/>
    <mergeCell ref="B21:D21"/>
    <mergeCell ref="B22:D22"/>
    <mergeCell ref="C23:D23"/>
    <mergeCell ref="B25:D25"/>
    <mergeCell ref="C27:D27"/>
    <mergeCell ref="B16:D16"/>
    <mergeCell ref="B18:D18"/>
    <mergeCell ref="B19:D19"/>
    <mergeCell ref="C20:D20"/>
    <mergeCell ref="C1:E3"/>
    <mergeCell ref="A6:E6"/>
    <mergeCell ref="A9:E9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HY50"/>
  <sheetViews>
    <sheetView view="pageBreakPreview" zoomScale="60" workbookViewId="0">
      <selection activeCell="F19" sqref="F19"/>
    </sheetView>
  </sheetViews>
  <sheetFormatPr defaultRowHeight="11.25"/>
  <cols>
    <col min="1" max="1" width="9.75" style="105" customWidth="1"/>
    <col min="2" max="2" width="33.625" style="83" customWidth="1"/>
    <col min="3" max="3" width="15.875" style="83" customWidth="1"/>
    <col min="4" max="4" width="13.25" style="83" customWidth="1"/>
    <col min="5" max="16384" width="9" style="83"/>
  </cols>
  <sheetData>
    <row r="1" spans="1:233">
      <c r="A1" s="81"/>
      <c r="B1" s="82"/>
      <c r="C1" s="82"/>
      <c r="D1" s="82"/>
      <c r="E1" s="82"/>
    </row>
    <row r="2" spans="1:233">
      <c r="A2" s="81"/>
      <c r="B2" s="82"/>
      <c r="C2" s="82"/>
      <c r="D2" s="82"/>
      <c r="E2" s="82"/>
    </row>
    <row r="3" spans="1:233">
      <c r="A3" s="81"/>
      <c r="B3" s="82"/>
      <c r="C3" s="82"/>
      <c r="D3" s="82"/>
      <c r="E3" s="82"/>
    </row>
    <row r="4" spans="1:233">
      <c r="A4" s="81"/>
      <c r="B4" s="82"/>
      <c r="C4" s="82"/>
      <c r="D4" s="82"/>
      <c r="E4" s="82"/>
    </row>
    <row r="5" spans="1:233">
      <c r="A5" s="81"/>
      <c r="B5" s="82"/>
      <c r="C5" s="82"/>
      <c r="D5" s="82"/>
      <c r="E5" s="82"/>
    </row>
    <row r="6" spans="1:233" ht="12">
      <c r="A6" s="317" t="s">
        <v>510</v>
      </c>
      <c r="B6" s="317"/>
      <c r="C6" s="317"/>
      <c r="D6" s="317"/>
      <c r="E6" s="82"/>
    </row>
    <row r="7" spans="1:233" s="84" customFormat="1" ht="12.75">
      <c r="A7" s="86"/>
      <c r="B7" s="87"/>
      <c r="C7" s="88"/>
      <c r="D7" s="88"/>
      <c r="E7" s="85"/>
      <c r="F7" s="85"/>
      <c r="G7" s="85"/>
      <c r="H7" s="85"/>
      <c r="I7" s="85"/>
      <c r="J7" s="85"/>
      <c r="K7" s="85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AI7" s="85"/>
      <c r="AJ7" s="85"/>
      <c r="AK7" s="85"/>
      <c r="AL7" s="85"/>
      <c r="AM7" s="85"/>
      <c r="AN7" s="85"/>
      <c r="AO7" s="85"/>
      <c r="AP7" s="85"/>
      <c r="AQ7" s="85"/>
      <c r="AR7" s="85"/>
      <c r="AS7" s="85"/>
      <c r="AT7" s="85"/>
      <c r="AU7" s="85"/>
      <c r="AV7" s="85"/>
      <c r="AW7" s="85"/>
      <c r="AX7" s="85"/>
      <c r="AY7" s="85"/>
      <c r="AZ7" s="85"/>
      <c r="BA7" s="85"/>
      <c r="BB7" s="85"/>
      <c r="BC7" s="85"/>
      <c r="BD7" s="85"/>
      <c r="BE7" s="85"/>
      <c r="BF7" s="85"/>
      <c r="BG7" s="85"/>
      <c r="BH7" s="85"/>
      <c r="BI7" s="85"/>
      <c r="BJ7" s="85"/>
      <c r="BK7" s="85"/>
      <c r="BL7" s="85"/>
      <c r="BM7" s="85"/>
      <c r="BN7" s="85"/>
      <c r="BO7" s="85"/>
      <c r="BP7" s="85"/>
      <c r="BQ7" s="85"/>
      <c r="BR7" s="85"/>
      <c r="BS7" s="85"/>
      <c r="BT7" s="85"/>
      <c r="BU7" s="85"/>
      <c r="BV7" s="85"/>
      <c r="BW7" s="85"/>
      <c r="BX7" s="85"/>
      <c r="BY7" s="85"/>
      <c r="BZ7" s="85"/>
      <c r="CA7" s="85"/>
      <c r="CB7" s="85"/>
      <c r="CC7" s="85"/>
      <c r="CD7" s="85"/>
      <c r="CE7" s="85"/>
      <c r="CF7" s="85"/>
      <c r="CG7" s="85"/>
      <c r="CH7" s="85"/>
      <c r="CI7" s="85"/>
      <c r="CJ7" s="85"/>
      <c r="CK7" s="85"/>
      <c r="CL7" s="85"/>
      <c r="CM7" s="85"/>
      <c r="CN7" s="85"/>
      <c r="CO7" s="85"/>
      <c r="CP7" s="85"/>
      <c r="CQ7" s="85"/>
      <c r="CR7" s="85"/>
      <c r="CS7" s="85"/>
      <c r="CT7" s="85"/>
      <c r="CU7" s="85"/>
      <c r="CV7" s="85"/>
      <c r="CW7" s="85"/>
      <c r="CX7" s="85"/>
      <c r="CY7" s="85"/>
      <c r="CZ7" s="85"/>
      <c r="DA7" s="85"/>
      <c r="DB7" s="85"/>
      <c r="DC7" s="85"/>
      <c r="DD7" s="85"/>
      <c r="DE7" s="85"/>
      <c r="DF7" s="85"/>
      <c r="DG7" s="85"/>
      <c r="DH7" s="85"/>
      <c r="DI7" s="85"/>
      <c r="DJ7" s="85"/>
      <c r="DK7" s="85"/>
      <c r="DL7" s="85"/>
      <c r="DM7" s="85"/>
      <c r="DN7" s="85"/>
      <c r="DO7" s="85"/>
      <c r="DP7" s="85"/>
      <c r="DQ7" s="85"/>
      <c r="DR7" s="85"/>
      <c r="DS7" s="85"/>
      <c r="DT7" s="85"/>
      <c r="DU7" s="85"/>
      <c r="DV7" s="85"/>
      <c r="DW7" s="85"/>
      <c r="DX7" s="85"/>
      <c r="DY7" s="85"/>
      <c r="DZ7" s="85"/>
      <c r="EA7" s="85"/>
      <c r="EB7" s="85"/>
      <c r="EC7" s="85"/>
      <c r="ED7" s="85"/>
      <c r="EE7" s="85"/>
      <c r="EF7" s="85"/>
      <c r="EG7" s="85"/>
      <c r="EH7" s="85"/>
      <c r="EI7" s="85"/>
      <c r="EJ7" s="85"/>
      <c r="EK7" s="85"/>
      <c r="EL7" s="85"/>
      <c r="EM7" s="85"/>
      <c r="EN7" s="85"/>
      <c r="EO7" s="85"/>
      <c r="EP7" s="85"/>
      <c r="EQ7" s="85"/>
      <c r="ER7" s="85"/>
      <c r="ES7" s="85"/>
      <c r="ET7" s="85"/>
      <c r="EU7" s="85"/>
      <c r="EV7" s="85"/>
      <c r="EW7" s="85"/>
      <c r="EX7" s="85"/>
      <c r="EY7" s="85"/>
      <c r="EZ7" s="85"/>
      <c r="FA7" s="85"/>
      <c r="FB7" s="85"/>
      <c r="FC7" s="85"/>
      <c r="FD7" s="85"/>
      <c r="FE7" s="85"/>
      <c r="FF7" s="85"/>
      <c r="FG7" s="85"/>
      <c r="FH7" s="85"/>
      <c r="FI7" s="85"/>
      <c r="FJ7" s="85"/>
      <c r="FK7" s="85"/>
      <c r="FL7" s="85"/>
      <c r="FM7" s="85"/>
      <c r="FN7" s="85"/>
      <c r="FO7" s="85"/>
      <c r="FP7" s="85"/>
      <c r="FQ7" s="85"/>
      <c r="FR7" s="85"/>
      <c r="FS7" s="85"/>
      <c r="FT7" s="85"/>
      <c r="FU7" s="85"/>
      <c r="FV7" s="85"/>
      <c r="FW7" s="85"/>
      <c r="FX7" s="85"/>
      <c r="FY7" s="85"/>
      <c r="FZ7" s="85"/>
      <c r="GA7" s="85"/>
      <c r="GB7" s="85"/>
      <c r="GC7" s="85"/>
      <c r="GD7" s="85"/>
      <c r="GE7" s="85"/>
      <c r="GF7" s="85"/>
      <c r="GG7" s="85"/>
      <c r="GH7" s="85"/>
      <c r="GI7" s="85"/>
      <c r="GJ7" s="85"/>
      <c r="GK7" s="85"/>
      <c r="GL7" s="85"/>
      <c r="GM7" s="85"/>
      <c r="GN7" s="85"/>
      <c r="GO7" s="85"/>
      <c r="GP7" s="85"/>
      <c r="GQ7" s="85"/>
      <c r="GR7" s="85"/>
      <c r="GS7" s="85"/>
      <c r="GT7" s="85"/>
      <c r="GU7" s="85"/>
      <c r="GV7" s="85"/>
      <c r="GW7" s="85"/>
      <c r="GX7" s="85"/>
      <c r="GY7" s="85"/>
      <c r="GZ7" s="85"/>
      <c r="HA7" s="85"/>
      <c r="HB7" s="85"/>
      <c r="HC7" s="85"/>
      <c r="HD7" s="85"/>
      <c r="HE7" s="85"/>
      <c r="HF7" s="85"/>
      <c r="HG7" s="85"/>
      <c r="HH7" s="85"/>
      <c r="HI7" s="85"/>
      <c r="HJ7" s="85"/>
      <c r="HK7" s="85"/>
      <c r="HL7" s="85"/>
      <c r="HM7" s="85"/>
      <c r="HN7" s="85"/>
      <c r="HO7" s="85"/>
      <c r="HP7" s="85"/>
      <c r="HQ7" s="85"/>
      <c r="HR7" s="85"/>
      <c r="HS7" s="85"/>
      <c r="HT7" s="85"/>
      <c r="HU7" s="85"/>
      <c r="HV7" s="85"/>
      <c r="HW7" s="85"/>
      <c r="HX7" s="85"/>
      <c r="HY7" s="85"/>
    </row>
    <row r="8" spans="1:233" s="90" customFormat="1" ht="12.75">
      <c r="A8" s="89" t="s">
        <v>446</v>
      </c>
      <c r="B8" s="89" t="s">
        <v>124</v>
      </c>
      <c r="C8" s="89" t="s">
        <v>447</v>
      </c>
      <c r="D8" s="89" t="s">
        <v>448</v>
      </c>
    </row>
    <row r="9" spans="1:233" s="90" customFormat="1" ht="12.75">
      <c r="A9" s="316" t="s">
        <v>449</v>
      </c>
      <c r="B9" s="316"/>
      <c r="C9" s="316"/>
      <c r="D9" s="316"/>
    </row>
    <row r="10" spans="1:233" s="90" customFormat="1" ht="12.75">
      <c r="A10" s="91" t="s">
        <v>450</v>
      </c>
      <c r="B10" s="92" t="s">
        <v>451</v>
      </c>
      <c r="C10" s="93">
        <v>20</v>
      </c>
      <c r="D10" s="93">
        <v>20</v>
      </c>
    </row>
    <row r="11" spans="1:233" s="90" customFormat="1" ht="12.75">
      <c r="A11" s="91" t="s">
        <v>452</v>
      </c>
      <c r="B11" s="92" t="s">
        <v>453</v>
      </c>
      <c r="C11" s="93">
        <v>1.5</v>
      </c>
      <c r="D11" s="93">
        <v>1.5</v>
      </c>
    </row>
    <row r="12" spans="1:233" s="90" customFormat="1" ht="12.75">
      <c r="A12" s="91" t="s">
        <v>454</v>
      </c>
      <c r="B12" s="92" t="s">
        <v>455</v>
      </c>
      <c r="C12" s="93">
        <v>1</v>
      </c>
      <c r="D12" s="93">
        <v>1</v>
      </c>
    </row>
    <row r="13" spans="1:233" s="90" customFormat="1" ht="12.75">
      <c r="A13" s="91" t="s">
        <v>456</v>
      </c>
      <c r="B13" s="92" t="s">
        <v>457</v>
      </c>
      <c r="C13" s="93">
        <v>0.2</v>
      </c>
      <c r="D13" s="93">
        <v>0.2</v>
      </c>
    </row>
    <row r="14" spans="1:233" s="90" customFormat="1" ht="12.75">
      <c r="A14" s="91" t="s">
        <v>458</v>
      </c>
      <c r="B14" s="92" t="s">
        <v>459</v>
      </c>
      <c r="C14" s="93">
        <v>0.6</v>
      </c>
      <c r="D14" s="93">
        <v>0.6</v>
      </c>
    </row>
    <row r="15" spans="1:233" s="90" customFormat="1" ht="12.75">
      <c r="A15" s="91" t="s">
        <v>460</v>
      </c>
      <c r="B15" s="92" t="s">
        <v>461</v>
      </c>
      <c r="C15" s="93">
        <v>2.5</v>
      </c>
      <c r="D15" s="93">
        <v>2.5</v>
      </c>
    </row>
    <row r="16" spans="1:233" s="90" customFormat="1" ht="12.75">
      <c r="A16" s="91" t="s">
        <v>462</v>
      </c>
      <c r="B16" s="92" t="s">
        <v>463</v>
      </c>
      <c r="C16" s="93">
        <v>3</v>
      </c>
      <c r="D16" s="93">
        <v>3</v>
      </c>
    </row>
    <row r="17" spans="1:4" s="90" customFormat="1" ht="12.75">
      <c r="A17" s="91" t="s">
        <v>464</v>
      </c>
      <c r="B17" s="92" t="s">
        <v>465</v>
      </c>
      <c r="C17" s="93">
        <v>8</v>
      </c>
      <c r="D17" s="93">
        <v>8</v>
      </c>
    </row>
    <row r="18" spans="1:4" s="90" customFormat="1" ht="12.75">
      <c r="A18" s="91" t="s">
        <v>466</v>
      </c>
      <c r="B18" s="92" t="s">
        <v>467</v>
      </c>
      <c r="C18" s="94" t="s">
        <v>468</v>
      </c>
      <c r="D18" s="94" t="s">
        <v>468</v>
      </c>
    </row>
    <row r="19" spans="1:4" s="90" customFormat="1" ht="12.75">
      <c r="A19" s="95" t="s">
        <v>205</v>
      </c>
      <c r="B19" s="96" t="s">
        <v>469</v>
      </c>
      <c r="C19" s="97">
        <f>SUM(C10:C18)</f>
        <v>36.799999999999997</v>
      </c>
      <c r="D19" s="97">
        <f>SUM(D10:D18)</f>
        <v>36.799999999999997</v>
      </c>
    </row>
    <row r="20" spans="1:4" s="90" customFormat="1" ht="12.75">
      <c r="A20" s="316" t="s">
        <v>470</v>
      </c>
      <c r="B20" s="316"/>
      <c r="C20" s="316"/>
      <c r="D20" s="316"/>
    </row>
    <row r="21" spans="1:4" s="90" customFormat="1" ht="12.75">
      <c r="A21" s="91" t="s">
        <v>471</v>
      </c>
      <c r="B21" s="92" t="s">
        <v>472</v>
      </c>
      <c r="C21" s="98">
        <v>17.98</v>
      </c>
      <c r="D21" s="94" t="s">
        <v>468</v>
      </c>
    </row>
    <row r="22" spans="1:4" s="90" customFormat="1" ht="12.75">
      <c r="A22" s="91" t="s">
        <v>473</v>
      </c>
      <c r="B22" s="92" t="s">
        <v>474</v>
      </c>
      <c r="C22" s="98">
        <v>3.97</v>
      </c>
      <c r="D22" s="94" t="s">
        <v>468</v>
      </c>
    </row>
    <row r="23" spans="1:4" s="90" customFormat="1" ht="12.75">
      <c r="A23" s="91" t="s">
        <v>475</v>
      </c>
      <c r="B23" s="92" t="s">
        <v>476</v>
      </c>
      <c r="C23" s="98">
        <v>0.93</v>
      </c>
      <c r="D23" s="98">
        <v>0.71</v>
      </c>
    </row>
    <row r="24" spans="1:4" s="90" customFormat="1" ht="12.75">
      <c r="A24" s="91" t="s">
        <v>477</v>
      </c>
      <c r="B24" s="92" t="s">
        <v>478</v>
      </c>
      <c r="C24" s="98">
        <v>10.94</v>
      </c>
      <c r="D24" s="98">
        <v>8.33</v>
      </c>
    </row>
    <row r="25" spans="1:4" s="90" customFormat="1" ht="12.75">
      <c r="A25" s="91" t="s">
        <v>479</v>
      </c>
      <c r="B25" s="92" t="s">
        <v>480</v>
      </c>
      <c r="C25" s="98">
        <v>7.0000000000000007E-2</v>
      </c>
      <c r="D25" s="98">
        <v>0.06</v>
      </c>
    </row>
    <row r="26" spans="1:4" s="90" customFormat="1" ht="12.75">
      <c r="A26" s="91" t="s">
        <v>481</v>
      </c>
      <c r="B26" s="92" t="s">
        <v>482</v>
      </c>
      <c r="C26" s="98">
        <v>0.73</v>
      </c>
      <c r="D26" s="98">
        <v>0.56000000000000005</v>
      </c>
    </row>
    <row r="27" spans="1:4" s="90" customFormat="1" ht="12.75">
      <c r="A27" s="91" t="s">
        <v>483</v>
      </c>
      <c r="B27" s="92" t="s">
        <v>484</v>
      </c>
      <c r="C27" s="98">
        <v>2.0299999999999998</v>
      </c>
      <c r="D27" s="94" t="s">
        <v>468</v>
      </c>
    </row>
    <row r="28" spans="1:4" s="90" customFormat="1" ht="12.75">
      <c r="A28" s="91" t="s">
        <v>485</v>
      </c>
      <c r="B28" s="92" t="s">
        <v>486</v>
      </c>
      <c r="C28" s="98">
        <v>0.11</v>
      </c>
      <c r="D28" s="98">
        <v>0.09</v>
      </c>
    </row>
    <row r="29" spans="1:4" s="90" customFormat="1" ht="12.75">
      <c r="A29" s="91" t="s">
        <v>487</v>
      </c>
      <c r="B29" s="92" t="s">
        <v>488</v>
      </c>
      <c r="C29" s="98">
        <v>9.7100000000000009</v>
      </c>
      <c r="D29" s="98">
        <v>7.4</v>
      </c>
    </row>
    <row r="30" spans="1:4" s="90" customFormat="1" ht="12.75">
      <c r="A30" s="91" t="s">
        <v>489</v>
      </c>
      <c r="B30" s="92" t="s">
        <v>490</v>
      </c>
      <c r="C30" s="98">
        <v>0.03</v>
      </c>
      <c r="D30" s="98">
        <v>0.02</v>
      </c>
    </row>
    <row r="31" spans="1:4" s="90" customFormat="1" ht="24">
      <c r="A31" s="95" t="s">
        <v>274</v>
      </c>
      <c r="B31" s="99" t="s">
        <v>491</v>
      </c>
      <c r="C31" s="97">
        <f>SUM(C21:C30)</f>
        <v>46.5</v>
      </c>
      <c r="D31" s="97">
        <f>SUM(D21:D30)</f>
        <v>17.169999999999998</v>
      </c>
    </row>
    <row r="32" spans="1:4" s="90" customFormat="1" ht="12.75">
      <c r="A32" s="316" t="s">
        <v>492</v>
      </c>
      <c r="B32" s="316"/>
      <c r="C32" s="316"/>
      <c r="D32" s="316"/>
    </row>
    <row r="33" spans="1:4" s="90" customFormat="1" ht="12.75">
      <c r="A33" s="91" t="s">
        <v>493</v>
      </c>
      <c r="B33" s="92" t="s">
        <v>494</v>
      </c>
      <c r="C33" s="98">
        <v>6.12</v>
      </c>
      <c r="D33" s="98">
        <v>4.66</v>
      </c>
    </row>
    <row r="34" spans="1:4" s="90" customFormat="1" ht="12.75">
      <c r="A34" s="91" t="s">
        <v>495</v>
      </c>
      <c r="B34" s="92" t="s">
        <v>496</v>
      </c>
      <c r="C34" s="98">
        <v>0.14000000000000001</v>
      </c>
      <c r="D34" s="98">
        <v>0.11</v>
      </c>
    </row>
    <row r="35" spans="1:4" s="90" customFormat="1" ht="12.75">
      <c r="A35" s="91" t="s">
        <v>497</v>
      </c>
      <c r="B35" s="92" t="s">
        <v>498</v>
      </c>
      <c r="C35" s="98">
        <v>4.12</v>
      </c>
      <c r="D35" s="98">
        <v>3.14</v>
      </c>
    </row>
    <row r="36" spans="1:4" s="90" customFormat="1" ht="12.75">
      <c r="A36" s="91" t="s">
        <v>499</v>
      </c>
      <c r="B36" s="92" t="s">
        <v>500</v>
      </c>
      <c r="C36" s="98">
        <v>5.01</v>
      </c>
      <c r="D36" s="98">
        <v>3.82</v>
      </c>
    </row>
    <row r="37" spans="1:4" s="90" customFormat="1" ht="12.75">
      <c r="A37" s="91" t="s">
        <v>501</v>
      </c>
      <c r="B37" s="92" t="s">
        <v>502</v>
      </c>
      <c r="C37" s="98">
        <v>0.51</v>
      </c>
      <c r="D37" s="98">
        <v>0.39</v>
      </c>
    </row>
    <row r="38" spans="1:4" s="90" customFormat="1" ht="24">
      <c r="A38" s="100" t="s">
        <v>249</v>
      </c>
      <c r="B38" s="99" t="s">
        <v>503</v>
      </c>
      <c r="C38" s="97">
        <f>SUM(C33:C37)</f>
        <v>15.899999999999999</v>
      </c>
      <c r="D38" s="97">
        <f>SUM(D33:D37)</f>
        <v>12.120000000000001</v>
      </c>
    </row>
    <row r="39" spans="1:4" s="90" customFormat="1" ht="12.75">
      <c r="A39" s="316" t="s">
        <v>504</v>
      </c>
      <c r="B39" s="316"/>
      <c r="C39" s="316"/>
      <c r="D39" s="316"/>
    </row>
    <row r="40" spans="1:4" s="90" customFormat="1" ht="12.75">
      <c r="A40" s="91" t="s">
        <v>505</v>
      </c>
      <c r="B40" s="101" t="s">
        <v>506</v>
      </c>
      <c r="C40" s="98">
        <f>(C19*C31)/100</f>
        <v>17.111999999999998</v>
      </c>
      <c r="D40" s="98">
        <f>(D19*D31)/100</f>
        <v>6.3185599999999988</v>
      </c>
    </row>
    <row r="41" spans="1:4" s="90" customFormat="1" ht="36">
      <c r="A41" s="91" t="s">
        <v>507</v>
      </c>
      <c r="B41" s="101" t="s">
        <v>508</v>
      </c>
      <c r="C41" s="98">
        <f>((C19*C34)/100 + (C17*C33)/100)</f>
        <v>0.54112000000000005</v>
      </c>
      <c r="D41" s="98">
        <f>((D19*D34)/100 + (D17*D33)/100)</f>
        <v>0.41328000000000004</v>
      </c>
    </row>
    <row r="42" spans="1:4" s="90" customFormat="1" ht="12.75">
      <c r="A42" s="95" t="s">
        <v>225</v>
      </c>
      <c r="B42" s="96" t="s">
        <v>469</v>
      </c>
      <c r="C42" s="97">
        <f>SUM(C40:C41)</f>
        <v>17.653119999999998</v>
      </c>
      <c r="D42" s="97">
        <f>SUM(D40:D41)</f>
        <v>6.7318399999999992</v>
      </c>
    </row>
    <row r="43" spans="1:4" s="90" customFormat="1" ht="12.75">
      <c r="A43" s="89"/>
      <c r="B43" s="89" t="s">
        <v>509</v>
      </c>
      <c r="C43" s="102">
        <f>C42+C38+C31+C19</f>
        <v>116.85311999999999</v>
      </c>
      <c r="D43" s="102">
        <f>D42+D38+D31+D19</f>
        <v>72.821839999999995</v>
      </c>
    </row>
    <row r="44" spans="1:4" s="90" customFormat="1" ht="12.75">
      <c r="A44" s="103"/>
      <c r="B44" s="104"/>
      <c r="C44" s="104"/>
      <c r="D44" s="104"/>
    </row>
    <row r="45" spans="1:4" s="90" customFormat="1" ht="12.75">
      <c r="A45" s="320"/>
      <c r="B45" s="320"/>
      <c r="C45" s="320"/>
      <c r="D45" s="320"/>
    </row>
    <row r="46" spans="1:4" s="90" customFormat="1" ht="12.75">
      <c r="A46" s="320"/>
      <c r="B46" s="320"/>
      <c r="C46" s="320"/>
      <c r="D46" s="320"/>
    </row>
    <row r="47" spans="1:4" s="90" customFormat="1" ht="12.75"/>
    <row r="48" spans="1:4" s="90" customFormat="1" ht="12.75">
      <c r="A48" s="318"/>
      <c r="B48" s="318"/>
      <c r="C48" s="318"/>
      <c r="D48" s="318"/>
    </row>
    <row r="49" spans="1:4" s="90" customFormat="1" ht="12.75">
      <c r="A49" s="318"/>
      <c r="B49" s="318"/>
      <c r="C49" s="318"/>
      <c r="D49" s="318"/>
    </row>
    <row r="50" spans="1:4">
      <c r="A50" s="319"/>
      <c r="B50" s="319"/>
      <c r="C50" s="319"/>
      <c r="D50" s="319"/>
    </row>
  </sheetData>
  <mergeCells count="10">
    <mergeCell ref="A9:D9"/>
    <mergeCell ref="A6:D6"/>
    <mergeCell ref="A49:D49"/>
    <mergeCell ref="A50:D50"/>
    <mergeCell ref="A20:D20"/>
    <mergeCell ref="A32:D32"/>
    <mergeCell ref="A39:D39"/>
    <mergeCell ref="A45:D45"/>
    <mergeCell ref="A46:D46"/>
    <mergeCell ref="A48:D48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4:IV16"/>
  <sheetViews>
    <sheetView view="pageBreakPreview" zoomScaleSheetLayoutView="100" workbookViewId="0">
      <selection activeCell="F14" sqref="F14"/>
    </sheetView>
  </sheetViews>
  <sheetFormatPr defaultColWidth="14.375" defaultRowHeight="12.75"/>
  <cols>
    <col min="1" max="1" width="14.375" style="108"/>
    <col min="2" max="2" width="14.375" style="113"/>
    <col min="3" max="16384" width="14.375" style="108"/>
  </cols>
  <sheetData>
    <row r="4" spans="1:256" ht="15">
      <c r="A4" s="322" t="str">
        <f>'[1]PLANILHA SERVIÇOS'!A5:F5</f>
        <v>SISTEMA DE REGISTRO DE PREÇO 6ª SR CODEVASF</v>
      </c>
      <c r="B4" s="323"/>
      <c r="C4" s="323"/>
      <c r="D4" s="323"/>
      <c r="E4" s="323"/>
      <c r="F4" s="323"/>
      <c r="G4" s="323"/>
      <c r="H4" s="106"/>
    </row>
    <row r="5" spans="1:256" ht="42.75" customHeight="1">
      <c r="A5" s="324" t="s">
        <v>134</v>
      </c>
      <c r="B5" s="325"/>
      <c r="C5" s="325"/>
      <c r="D5" s="325"/>
      <c r="E5" s="325"/>
      <c r="F5" s="325"/>
      <c r="G5" s="326"/>
      <c r="H5" s="122"/>
      <c r="I5" s="109"/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109"/>
      <c r="Y5" s="109"/>
      <c r="Z5" s="109"/>
      <c r="AA5" s="109"/>
      <c r="AB5" s="109"/>
      <c r="AC5" s="109"/>
      <c r="AD5" s="109"/>
      <c r="AE5" s="109"/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09"/>
      <c r="AU5" s="109"/>
      <c r="AV5" s="109"/>
      <c r="AW5" s="109"/>
      <c r="AX5" s="109"/>
      <c r="AY5" s="109"/>
      <c r="AZ5" s="109"/>
      <c r="BA5" s="109"/>
      <c r="BB5" s="109"/>
      <c r="BC5" s="109"/>
      <c r="BD5" s="109"/>
      <c r="BE5" s="109"/>
      <c r="BF5" s="109"/>
      <c r="BG5" s="109"/>
      <c r="BH5" s="109"/>
      <c r="BI5" s="109"/>
      <c r="BJ5" s="109"/>
      <c r="BK5" s="109"/>
      <c r="BL5" s="109"/>
      <c r="BM5" s="109"/>
      <c r="BN5" s="109"/>
      <c r="BO5" s="109"/>
      <c r="BP5" s="109"/>
      <c r="BQ5" s="109"/>
      <c r="BR5" s="109"/>
      <c r="BS5" s="109"/>
      <c r="BT5" s="109"/>
      <c r="BU5" s="109"/>
      <c r="BV5" s="109"/>
      <c r="BW5" s="109"/>
      <c r="BX5" s="109"/>
      <c r="BY5" s="109"/>
      <c r="BZ5" s="109"/>
      <c r="CA5" s="109"/>
      <c r="CB5" s="109"/>
      <c r="CC5" s="109"/>
      <c r="CD5" s="109"/>
      <c r="CE5" s="109"/>
      <c r="CF5" s="109"/>
      <c r="CG5" s="109"/>
      <c r="CH5" s="109"/>
      <c r="CI5" s="109"/>
      <c r="CJ5" s="109"/>
      <c r="CK5" s="109"/>
      <c r="CL5" s="109"/>
      <c r="CM5" s="109"/>
      <c r="CN5" s="109"/>
      <c r="CO5" s="109"/>
      <c r="CP5" s="109"/>
      <c r="CQ5" s="109"/>
      <c r="CR5" s="109"/>
      <c r="CS5" s="109"/>
      <c r="CT5" s="109"/>
      <c r="CU5" s="109"/>
      <c r="CV5" s="109"/>
      <c r="CW5" s="109"/>
      <c r="CX5" s="109"/>
      <c r="CY5" s="109"/>
      <c r="CZ5" s="109"/>
      <c r="DA5" s="109"/>
      <c r="DB5" s="109"/>
      <c r="DC5" s="109"/>
      <c r="DD5" s="109"/>
      <c r="DE5" s="109"/>
      <c r="DF5" s="109"/>
      <c r="DG5" s="109"/>
      <c r="DH5" s="109"/>
      <c r="DI5" s="109"/>
      <c r="DJ5" s="109"/>
      <c r="DK5" s="109"/>
      <c r="DL5" s="109"/>
      <c r="DM5" s="109"/>
      <c r="DN5" s="109"/>
      <c r="DO5" s="109"/>
      <c r="DP5" s="109"/>
      <c r="DQ5" s="109"/>
      <c r="DR5" s="109"/>
      <c r="DS5" s="109"/>
      <c r="DT5" s="109"/>
      <c r="DU5" s="109"/>
      <c r="DV5" s="109"/>
      <c r="DW5" s="109"/>
      <c r="DX5" s="109"/>
      <c r="DY5" s="109"/>
      <c r="DZ5" s="109"/>
      <c r="EA5" s="109"/>
      <c r="EB5" s="109"/>
      <c r="EC5" s="109"/>
      <c r="ED5" s="109"/>
      <c r="EE5" s="109"/>
      <c r="EF5" s="109"/>
      <c r="EG5" s="109"/>
      <c r="EH5" s="109"/>
      <c r="EI5" s="109"/>
      <c r="EJ5" s="109"/>
      <c r="EK5" s="109"/>
      <c r="EL5" s="109"/>
      <c r="EM5" s="109"/>
      <c r="EN5" s="109"/>
      <c r="EO5" s="109"/>
      <c r="EP5" s="109"/>
      <c r="EQ5" s="109"/>
      <c r="ER5" s="109"/>
      <c r="ES5" s="109"/>
      <c r="ET5" s="109"/>
      <c r="EU5" s="109"/>
      <c r="EV5" s="109"/>
      <c r="EW5" s="109"/>
      <c r="EX5" s="109"/>
      <c r="EY5" s="109"/>
      <c r="EZ5" s="109"/>
      <c r="FA5" s="109"/>
      <c r="FB5" s="109"/>
      <c r="FC5" s="109"/>
      <c r="FD5" s="109"/>
      <c r="FE5" s="109"/>
      <c r="FF5" s="109"/>
      <c r="FG5" s="109"/>
      <c r="FH5" s="109"/>
      <c r="FI5" s="109"/>
      <c r="FJ5" s="109"/>
      <c r="FK5" s="109"/>
      <c r="FL5" s="109"/>
      <c r="FM5" s="109"/>
      <c r="FN5" s="109"/>
      <c r="FO5" s="109"/>
      <c r="FP5" s="109"/>
      <c r="FQ5" s="109"/>
      <c r="FR5" s="109"/>
      <c r="FS5" s="109"/>
      <c r="FT5" s="109"/>
      <c r="FU5" s="109"/>
      <c r="FV5" s="109"/>
      <c r="FW5" s="109"/>
      <c r="FX5" s="109"/>
      <c r="FY5" s="109"/>
      <c r="FZ5" s="109"/>
      <c r="GA5" s="109"/>
      <c r="GB5" s="109"/>
      <c r="GC5" s="109"/>
      <c r="GD5" s="109"/>
      <c r="GE5" s="109"/>
      <c r="GF5" s="109"/>
      <c r="GG5" s="109"/>
      <c r="GH5" s="109"/>
      <c r="GI5" s="109"/>
      <c r="GJ5" s="109"/>
      <c r="GK5" s="109"/>
      <c r="GL5" s="109"/>
      <c r="GM5" s="109"/>
      <c r="GN5" s="109"/>
      <c r="GO5" s="109"/>
      <c r="GP5" s="109"/>
      <c r="GQ5" s="109"/>
      <c r="GR5" s="109"/>
      <c r="GS5" s="109"/>
      <c r="GT5" s="109"/>
      <c r="GU5" s="109"/>
      <c r="GV5" s="109"/>
      <c r="GW5" s="109"/>
      <c r="GX5" s="109"/>
      <c r="GY5" s="109"/>
      <c r="GZ5" s="109"/>
      <c r="HA5" s="109"/>
      <c r="HB5" s="109"/>
      <c r="HC5" s="109"/>
      <c r="HD5" s="109"/>
      <c r="HE5" s="109"/>
      <c r="HF5" s="109"/>
      <c r="HG5" s="109"/>
      <c r="HH5" s="109"/>
      <c r="HI5" s="109"/>
      <c r="HJ5" s="109"/>
      <c r="HK5" s="109"/>
      <c r="HL5" s="109"/>
      <c r="HM5" s="109"/>
      <c r="HN5" s="109"/>
      <c r="HO5" s="109"/>
      <c r="HP5" s="109"/>
      <c r="HQ5" s="109"/>
      <c r="HR5" s="109"/>
      <c r="HS5" s="109"/>
      <c r="HT5" s="109"/>
      <c r="HU5" s="109"/>
      <c r="HV5" s="109"/>
      <c r="HW5" s="109"/>
      <c r="HX5" s="109"/>
      <c r="HY5" s="109"/>
      <c r="HZ5" s="109"/>
      <c r="IA5" s="109"/>
      <c r="IB5" s="109"/>
      <c r="IC5" s="109"/>
      <c r="ID5" s="109"/>
      <c r="IE5" s="109"/>
      <c r="IF5" s="109"/>
      <c r="IG5" s="109"/>
      <c r="IH5" s="109"/>
      <c r="II5" s="109"/>
      <c r="IJ5" s="109"/>
      <c r="IK5" s="109"/>
      <c r="IL5" s="109"/>
      <c r="IM5" s="109"/>
      <c r="IN5" s="109"/>
      <c r="IO5" s="109"/>
      <c r="IP5" s="109"/>
      <c r="IQ5" s="109"/>
      <c r="IR5" s="109"/>
      <c r="IS5" s="109"/>
      <c r="IT5" s="109"/>
      <c r="IU5" s="109"/>
      <c r="IV5" s="109"/>
    </row>
    <row r="6" spans="1:256" ht="15" customHeight="1">
      <c r="A6" s="327" t="s">
        <v>518</v>
      </c>
      <c r="B6" s="328"/>
      <c r="C6" s="328"/>
      <c r="D6" s="328"/>
      <c r="E6" s="328"/>
      <c r="F6" s="328"/>
      <c r="G6" s="329"/>
      <c r="H6" s="110"/>
      <c r="I6" s="111"/>
      <c r="J6" s="111"/>
      <c r="K6" s="111"/>
      <c r="L6" s="111"/>
      <c r="M6" s="111"/>
      <c r="N6" s="111"/>
      <c r="O6" s="111"/>
      <c r="P6" s="111"/>
      <c r="Q6" s="321"/>
      <c r="R6" s="321"/>
      <c r="S6" s="321"/>
      <c r="T6" s="321"/>
      <c r="U6" s="321"/>
      <c r="V6" s="321"/>
      <c r="W6" s="321"/>
      <c r="X6" s="321"/>
      <c r="Y6" s="321"/>
      <c r="Z6" s="321"/>
      <c r="AA6" s="321"/>
      <c r="AB6" s="321"/>
      <c r="AC6" s="321"/>
      <c r="AD6" s="321"/>
      <c r="AE6" s="321"/>
      <c r="AF6" s="321"/>
      <c r="AG6" s="321"/>
      <c r="AH6" s="321"/>
      <c r="AI6" s="321"/>
      <c r="AJ6" s="321"/>
      <c r="AK6" s="321"/>
      <c r="AL6" s="321"/>
      <c r="AM6" s="321"/>
      <c r="AN6" s="321"/>
      <c r="AO6" s="321"/>
      <c r="AP6" s="321"/>
      <c r="AQ6" s="321"/>
      <c r="AR6" s="321"/>
      <c r="AS6" s="321"/>
      <c r="AT6" s="321"/>
      <c r="AU6" s="321"/>
      <c r="AV6" s="321"/>
      <c r="AW6" s="321"/>
      <c r="AX6" s="321"/>
      <c r="AY6" s="321"/>
      <c r="AZ6" s="321"/>
      <c r="BA6" s="321"/>
      <c r="BB6" s="321"/>
      <c r="BC6" s="321"/>
      <c r="BD6" s="321"/>
      <c r="BE6" s="321"/>
      <c r="BF6" s="321"/>
      <c r="BG6" s="321"/>
      <c r="BH6" s="321"/>
      <c r="BI6" s="321"/>
      <c r="BJ6" s="321"/>
      <c r="BK6" s="321"/>
      <c r="BL6" s="321"/>
      <c r="BM6" s="321"/>
      <c r="BN6" s="321"/>
      <c r="BO6" s="321"/>
      <c r="BP6" s="321"/>
      <c r="BQ6" s="321"/>
      <c r="BR6" s="321"/>
      <c r="BS6" s="321"/>
      <c r="BT6" s="321"/>
      <c r="BU6" s="321"/>
      <c r="BV6" s="321"/>
      <c r="BW6" s="321"/>
      <c r="BX6" s="321"/>
      <c r="BY6" s="321"/>
      <c r="BZ6" s="321"/>
      <c r="CA6" s="321"/>
      <c r="CB6" s="321"/>
      <c r="CC6" s="321"/>
      <c r="CD6" s="321"/>
      <c r="CE6" s="321"/>
      <c r="CF6" s="321"/>
      <c r="CG6" s="321"/>
      <c r="CH6" s="321"/>
      <c r="CI6" s="321"/>
      <c r="CJ6" s="321"/>
      <c r="CK6" s="321"/>
      <c r="CL6" s="321"/>
      <c r="CM6" s="321"/>
      <c r="CN6" s="321"/>
      <c r="CO6" s="321"/>
      <c r="CP6" s="321"/>
      <c r="CQ6" s="321"/>
      <c r="CR6" s="321"/>
      <c r="CS6" s="321"/>
      <c r="CT6" s="321"/>
      <c r="CU6" s="321"/>
      <c r="CV6" s="321"/>
      <c r="CW6" s="321"/>
      <c r="CX6" s="321"/>
      <c r="CY6" s="321"/>
      <c r="CZ6" s="321"/>
      <c r="DA6" s="321"/>
      <c r="DB6" s="321"/>
      <c r="DC6" s="321"/>
      <c r="DD6" s="321"/>
      <c r="DE6" s="321"/>
      <c r="DF6" s="321"/>
      <c r="DG6" s="321"/>
      <c r="DH6" s="321"/>
      <c r="DI6" s="321"/>
      <c r="DJ6" s="321"/>
      <c r="DK6" s="321"/>
      <c r="DL6" s="321"/>
      <c r="DM6" s="321"/>
      <c r="DN6" s="321"/>
      <c r="DO6" s="321"/>
      <c r="DP6" s="321"/>
      <c r="DQ6" s="321"/>
      <c r="DR6" s="321"/>
      <c r="DS6" s="321"/>
      <c r="DT6" s="321"/>
      <c r="DU6" s="321"/>
      <c r="DV6" s="321"/>
      <c r="DW6" s="321"/>
      <c r="DX6" s="321"/>
      <c r="DY6" s="321"/>
      <c r="DZ6" s="321"/>
      <c r="EA6" s="321"/>
      <c r="EB6" s="321"/>
      <c r="EC6" s="321"/>
      <c r="ED6" s="321"/>
      <c r="EE6" s="321"/>
      <c r="EF6" s="321"/>
      <c r="EG6" s="321"/>
      <c r="EH6" s="321"/>
      <c r="EI6" s="321"/>
      <c r="EJ6" s="321"/>
      <c r="EK6" s="321"/>
      <c r="EL6" s="321"/>
      <c r="EM6" s="321"/>
      <c r="EN6" s="321"/>
      <c r="EO6" s="321"/>
      <c r="EP6" s="321"/>
      <c r="EQ6" s="321"/>
      <c r="ER6" s="321"/>
      <c r="ES6" s="321"/>
      <c r="ET6" s="321"/>
      <c r="EU6" s="321"/>
      <c r="EV6" s="321"/>
      <c r="EW6" s="321"/>
      <c r="EX6" s="321"/>
      <c r="EY6" s="321"/>
      <c r="EZ6" s="321"/>
      <c r="FA6" s="321"/>
      <c r="FB6" s="321"/>
      <c r="FC6" s="321"/>
      <c r="FD6" s="321"/>
      <c r="FE6" s="321"/>
      <c r="FF6" s="321"/>
      <c r="FG6" s="321"/>
      <c r="FH6" s="321"/>
      <c r="FI6" s="321"/>
      <c r="FJ6" s="321"/>
      <c r="FK6" s="321"/>
      <c r="FL6" s="321"/>
      <c r="FM6" s="321"/>
      <c r="FN6" s="321"/>
      <c r="FO6" s="321"/>
      <c r="FP6" s="321"/>
      <c r="FQ6" s="321"/>
      <c r="FR6" s="321"/>
      <c r="FS6" s="321"/>
      <c r="FT6" s="321"/>
      <c r="FU6" s="321"/>
      <c r="FV6" s="321"/>
      <c r="FW6" s="321"/>
      <c r="FX6" s="321"/>
      <c r="FY6" s="321"/>
      <c r="FZ6" s="321"/>
      <c r="GA6" s="321"/>
      <c r="GB6" s="321"/>
      <c r="GC6" s="321"/>
      <c r="GD6" s="321"/>
      <c r="GE6" s="321"/>
      <c r="GF6" s="321"/>
      <c r="GG6" s="321"/>
      <c r="GH6" s="321"/>
      <c r="GI6" s="321"/>
      <c r="GJ6" s="321"/>
      <c r="GK6" s="321"/>
      <c r="GL6" s="321"/>
      <c r="GM6" s="321"/>
      <c r="GN6" s="321"/>
      <c r="GO6" s="321"/>
      <c r="GP6" s="321"/>
      <c r="GQ6" s="321"/>
      <c r="GR6" s="321"/>
      <c r="GS6" s="321"/>
      <c r="GT6" s="321"/>
      <c r="GU6" s="321"/>
      <c r="GV6" s="321"/>
      <c r="GW6" s="321"/>
      <c r="GX6" s="321"/>
      <c r="GY6" s="321"/>
      <c r="GZ6" s="321"/>
      <c r="HA6" s="321"/>
      <c r="HB6" s="321"/>
      <c r="HC6" s="321"/>
      <c r="HD6" s="321"/>
      <c r="HE6" s="321"/>
      <c r="HF6" s="321"/>
      <c r="HG6" s="321"/>
      <c r="HH6" s="321"/>
      <c r="HI6" s="321"/>
      <c r="HJ6" s="321"/>
      <c r="HK6" s="321"/>
      <c r="HL6" s="321"/>
      <c r="HM6" s="321"/>
      <c r="HN6" s="321"/>
      <c r="HO6" s="321"/>
      <c r="HP6" s="321"/>
      <c r="HQ6" s="321"/>
      <c r="HR6" s="321"/>
      <c r="HS6" s="321"/>
      <c r="HT6" s="321"/>
      <c r="HU6" s="321"/>
      <c r="HV6" s="321"/>
      <c r="HW6" s="321"/>
      <c r="HX6" s="321"/>
      <c r="HY6" s="321"/>
      <c r="HZ6" s="321"/>
      <c r="IA6" s="321"/>
      <c r="IB6" s="321"/>
      <c r="IC6" s="321"/>
      <c r="ID6" s="321"/>
      <c r="IE6" s="321"/>
      <c r="IF6" s="321"/>
      <c r="IG6" s="321"/>
      <c r="IH6" s="321"/>
      <c r="II6" s="321"/>
      <c r="IJ6" s="321"/>
      <c r="IK6" s="321"/>
      <c r="IL6" s="321"/>
      <c r="IM6" s="321"/>
      <c r="IN6" s="321"/>
      <c r="IO6" s="321"/>
      <c r="IP6" s="321"/>
      <c r="IQ6" s="321"/>
      <c r="IR6" s="321"/>
      <c r="IS6" s="321"/>
      <c r="IT6" s="321"/>
      <c r="IU6" s="321"/>
      <c r="IV6" s="321"/>
    </row>
    <row r="7" spans="1:256">
      <c r="B7" s="112"/>
    </row>
    <row r="8" spans="1:256" ht="15.75">
      <c r="A8" s="335" t="s">
        <v>511</v>
      </c>
      <c r="B8" s="336"/>
      <c r="C8" s="336"/>
      <c r="D8" s="336"/>
      <c r="E8" s="336"/>
      <c r="F8" s="336"/>
      <c r="G8" s="337"/>
      <c r="H8" s="123"/>
    </row>
    <row r="9" spans="1:256">
      <c r="C9" s="114"/>
      <c r="D9" s="115"/>
    </row>
    <row r="10" spans="1:256" s="106" customFormat="1" ht="15">
      <c r="A10" s="106" t="s">
        <v>781</v>
      </c>
      <c r="B10" s="107"/>
    </row>
    <row r="11" spans="1:256" s="106" customFormat="1" ht="15">
      <c r="A11" s="106" t="s">
        <v>782</v>
      </c>
      <c r="B11" s="107"/>
    </row>
    <row r="12" spans="1:256" s="106" customFormat="1" ht="15">
      <c r="B12" s="107"/>
    </row>
    <row r="13" spans="1:256" ht="15.75">
      <c r="A13" s="204" t="s">
        <v>123</v>
      </c>
      <c r="B13" s="331" t="s">
        <v>163</v>
      </c>
      <c r="C13" s="332"/>
      <c r="D13" s="116" t="s">
        <v>8</v>
      </c>
      <c r="E13" s="117" t="s">
        <v>512</v>
      </c>
      <c r="F13" s="117" t="s">
        <v>513</v>
      </c>
    </row>
    <row r="14" spans="1:256" ht="15">
      <c r="A14" s="203" t="s">
        <v>778</v>
      </c>
      <c r="B14" s="333" t="s">
        <v>514</v>
      </c>
      <c r="C14" s="334"/>
      <c r="D14" s="118" t="s">
        <v>515</v>
      </c>
      <c r="E14" s="119">
        <f>TRUNC(((4.0621*1000)/(1-18/100)),2)</f>
        <v>4953.78</v>
      </c>
      <c r="F14" s="120">
        <f>TRUNC(E14*1.15,2)</f>
        <v>5696.84</v>
      </c>
      <c r="I14" s="339"/>
    </row>
    <row r="15" spans="1:256" ht="15">
      <c r="A15" s="203" t="s">
        <v>779</v>
      </c>
      <c r="B15" s="333" t="s">
        <v>516</v>
      </c>
      <c r="C15" s="334"/>
      <c r="D15" s="118" t="s">
        <v>515</v>
      </c>
      <c r="E15" s="119">
        <f>TRUNC(((1.89929*1000)/(1-18/100)),2)</f>
        <v>2316.1999999999998</v>
      </c>
      <c r="F15" s="120">
        <f>TRUNC(E15*1.15,2)</f>
        <v>2663.63</v>
      </c>
    </row>
    <row r="16" spans="1:256">
      <c r="A16" s="330" t="s">
        <v>780</v>
      </c>
      <c r="B16" s="330"/>
      <c r="E16" s="121"/>
      <c r="F16" s="121"/>
    </row>
  </sheetData>
  <mergeCells count="38">
    <mergeCell ref="CS6:CZ6"/>
    <mergeCell ref="Q6:X6"/>
    <mergeCell ref="HA6:HH6"/>
    <mergeCell ref="IO6:IV6"/>
    <mergeCell ref="HQ6:HX6"/>
    <mergeCell ref="HY6:IF6"/>
    <mergeCell ref="IG6:IN6"/>
    <mergeCell ref="EO6:EV6"/>
    <mergeCell ref="HI6:HP6"/>
    <mergeCell ref="EW6:FD6"/>
    <mergeCell ref="FE6:FL6"/>
    <mergeCell ref="FM6:FT6"/>
    <mergeCell ref="FU6:GB6"/>
    <mergeCell ref="GC6:GJ6"/>
    <mergeCell ref="GK6:GR6"/>
    <mergeCell ref="Y6:AF6"/>
    <mergeCell ref="A16:B16"/>
    <mergeCell ref="GS6:GZ6"/>
    <mergeCell ref="DA6:DH6"/>
    <mergeCell ref="DI6:DP6"/>
    <mergeCell ref="DQ6:DX6"/>
    <mergeCell ref="DY6:EF6"/>
    <mergeCell ref="EG6:EN6"/>
    <mergeCell ref="B13:C13"/>
    <mergeCell ref="B14:C14"/>
    <mergeCell ref="B15:C15"/>
    <mergeCell ref="A8:G8"/>
    <mergeCell ref="BE6:BL6"/>
    <mergeCell ref="BM6:BT6"/>
    <mergeCell ref="BU6:CB6"/>
    <mergeCell ref="CC6:CJ6"/>
    <mergeCell ref="CK6:CR6"/>
    <mergeCell ref="AG6:AN6"/>
    <mergeCell ref="AO6:AV6"/>
    <mergeCell ref="AW6:BD6"/>
    <mergeCell ref="A4:G4"/>
    <mergeCell ref="A5:G5"/>
    <mergeCell ref="A6:G6"/>
  </mergeCells>
  <pageMargins left="0.51181102362204722" right="0.51181102362204722" top="0.78740157480314965" bottom="0.78740157480314965" header="0.31496062992125984" footer="0.31496062992125984"/>
  <pageSetup paperSize="9" scale="84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M56"/>
  <sheetViews>
    <sheetView view="pageBreakPreview" topLeftCell="A4" zoomScaleSheetLayoutView="100" workbookViewId="0">
      <selection activeCell="E67" sqref="E67"/>
    </sheetView>
  </sheetViews>
  <sheetFormatPr defaultRowHeight="14.25"/>
  <cols>
    <col min="1" max="1" width="5.25" style="196" customWidth="1"/>
    <col min="2" max="2" width="60" style="196" bestFit="1" customWidth="1"/>
    <col min="3" max="3" width="5.375" style="196" customWidth="1"/>
    <col min="4" max="4" width="12.5" style="196" customWidth="1"/>
    <col min="5" max="5" width="47.875" style="196" customWidth="1"/>
    <col min="6" max="6" width="16.5" style="196" bestFit="1" customWidth="1"/>
    <col min="7" max="7" width="13.75" style="196" bestFit="1" customWidth="1"/>
    <col min="8" max="9" width="11.125" style="196" bestFit="1" customWidth="1"/>
    <col min="10" max="12" width="9" style="196"/>
    <col min="13" max="13" width="12.625" style="196" bestFit="1" customWidth="1"/>
    <col min="14" max="16384" width="9" style="39"/>
  </cols>
  <sheetData>
    <row r="1" spans="1:13" ht="44.25" customHeight="1">
      <c r="A1" s="202"/>
      <c r="B1" s="202"/>
      <c r="C1" s="202"/>
      <c r="D1" s="202"/>
      <c r="E1" s="202"/>
      <c r="I1" s="229"/>
      <c r="J1" s="229"/>
    </row>
    <row r="2" spans="1:13" ht="30.75" customHeight="1">
      <c r="A2" s="207" t="s">
        <v>134</v>
      </c>
      <c r="B2" s="207"/>
      <c r="C2" s="207"/>
      <c r="D2" s="207"/>
      <c r="E2" s="207"/>
      <c r="I2" s="229"/>
      <c r="J2" s="229"/>
    </row>
    <row r="3" spans="1:13" ht="15" customHeight="1">
      <c r="A3" s="205" t="s">
        <v>602</v>
      </c>
      <c r="B3" s="206"/>
      <c r="C3" s="206"/>
      <c r="D3" s="206"/>
      <c r="E3" s="206"/>
    </row>
    <row r="4" spans="1:13" ht="30" customHeight="1">
      <c r="A4" s="135" t="s">
        <v>4</v>
      </c>
      <c r="B4" s="135" t="s">
        <v>7</v>
      </c>
      <c r="C4" s="135" t="s">
        <v>8</v>
      </c>
      <c r="D4" s="135" t="s">
        <v>9</v>
      </c>
      <c r="E4" s="135" t="s">
        <v>551</v>
      </c>
    </row>
    <row r="5" spans="1:13" ht="24" customHeight="1">
      <c r="A5" s="162" t="s">
        <v>13</v>
      </c>
      <c r="B5" s="161" t="s">
        <v>14</v>
      </c>
      <c r="C5" s="162"/>
      <c r="D5" s="163"/>
      <c r="E5" s="161"/>
    </row>
    <row r="6" spans="1:13" ht="24" customHeight="1">
      <c r="A6" s="138" t="s">
        <v>15</v>
      </c>
      <c r="B6" s="201" t="s">
        <v>18</v>
      </c>
      <c r="C6" s="138" t="s">
        <v>19</v>
      </c>
      <c r="D6" s="139">
        <v>24</v>
      </c>
      <c r="E6" s="47" t="s">
        <v>643</v>
      </c>
    </row>
    <row r="7" spans="1:13" ht="24" customHeight="1">
      <c r="A7" s="138" t="s">
        <v>20</v>
      </c>
      <c r="B7" s="201" t="s">
        <v>23</v>
      </c>
      <c r="C7" s="138" t="s">
        <v>24</v>
      </c>
      <c r="D7" s="139">
        <v>720</v>
      </c>
      <c r="E7" s="47" t="s">
        <v>644</v>
      </c>
      <c r="I7" s="227"/>
    </row>
    <row r="8" spans="1:13">
      <c r="A8" s="138" t="s">
        <v>597</v>
      </c>
      <c r="B8" s="201" t="s">
        <v>30</v>
      </c>
      <c r="C8" s="138" t="s">
        <v>31</v>
      </c>
      <c r="D8" s="139">
        <v>120</v>
      </c>
      <c r="E8" s="47" t="s">
        <v>606</v>
      </c>
    </row>
    <row r="9" spans="1:13">
      <c r="A9" s="138" t="s">
        <v>598</v>
      </c>
      <c r="B9" s="201" t="s">
        <v>34</v>
      </c>
      <c r="C9" s="138" t="s">
        <v>31</v>
      </c>
      <c r="D9" s="139">
        <v>120</v>
      </c>
      <c r="E9" s="47" t="s">
        <v>607</v>
      </c>
    </row>
    <row r="10" spans="1:13" ht="25.5">
      <c r="A10" s="138" t="s">
        <v>599</v>
      </c>
      <c r="B10" s="201" t="s">
        <v>36</v>
      </c>
      <c r="C10" s="138" t="s">
        <v>37</v>
      </c>
      <c r="D10" s="139">
        <v>1</v>
      </c>
      <c r="E10" s="47" t="s">
        <v>552</v>
      </c>
    </row>
    <row r="11" spans="1:13" ht="24" customHeight="1">
      <c r="A11" s="138" t="s">
        <v>600</v>
      </c>
      <c r="B11" s="201" t="s">
        <v>761</v>
      </c>
      <c r="C11" s="138" t="s">
        <v>24</v>
      </c>
      <c r="D11" s="139">
        <v>144000</v>
      </c>
      <c r="E11" s="47" t="s">
        <v>645</v>
      </c>
    </row>
    <row r="12" spans="1:13" ht="36" customHeight="1">
      <c r="A12" s="138" t="s">
        <v>601</v>
      </c>
      <c r="B12" s="201" t="s">
        <v>762</v>
      </c>
      <c r="C12" s="138" t="s">
        <v>24</v>
      </c>
      <c r="D12" s="139">
        <v>48000</v>
      </c>
      <c r="E12" s="47" t="s">
        <v>646</v>
      </c>
    </row>
    <row r="13" spans="1:13" ht="24" customHeight="1">
      <c r="A13" s="159" t="s">
        <v>40</v>
      </c>
      <c r="B13" s="141" t="s">
        <v>41</v>
      </c>
      <c r="C13" s="159"/>
      <c r="D13" s="143"/>
      <c r="E13" s="141"/>
      <c r="M13" s="2"/>
    </row>
    <row r="14" spans="1:13" ht="36" customHeight="1">
      <c r="A14" s="138" t="s">
        <v>204</v>
      </c>
      <c r="B14" s="47" t="s">
        <v>44</v>
      </c>
      <c r="C14" s="138" t="s">
        <v>45</v>
      </c>
      <c r="D14" s="139">
        <v>34560</v>
      </c>
      <c r="E14" s="47" t="s">
        <v>647</v>
      </c>
      <c r="G14" s="2"/>
    </row>
    <row r="15" spans="1:13" ht="25.5">
      <c r="A15" s="138" t="s">
        <v>740</v>
      </c>
      <c r="B15" s="201" t="s">
        <v>763</v>
      </c>
      <c r="C15" s="138" t="s">
        <v>45</v>
      </c>
      <c r="D15" s="139">
        <f>D14</f>
        <v>34560</v>
      </c>
      <c r="E15" s="47" t="s">
        <v>737</v>
      </c>
      <c r="G15" s="2"/>
    </row>
    <row r="16" spans="1:13">
      <c r="A16" s="138" t="s">
        <v>741</v>
      </c>
      <c r="B16" s="47" t="s">
        <v>48</v>
      </c>
      <c r="C16" s="138" t="s">
        <v>24</v>
      </c>
      <c r="D16" s="139">
        <v>144000</v>
      </c>
      <c r="E16" s="47" t="s">
        <v>645</v>
      </c>
      <c r="G16" s="2"/>
    </row>
    <row r="17" spans="1:12" ht="25.5">
      <c r="A17" s="138" t="s">
        <v>742</v>
      </c>
      <c r="B17" s="47" t="s">
        <v>558</v>
      </c>
      <c r="C17" s="138" t="s">
        <v>45</v>
      </c>
      <c r="D17" s="139">
        <v>28800</v>
      </c>
      <c r="E17" s="47" t="s">
        <v>738</v>
      </c>
      <c r="G17" s="2"/>
    </row>
    <row r="18" spans="1:12" ht="38.25" customHeight="1">
      <c r="A18" s="138" t="s">
        <v>743</v>
      </c>
      <c r="B18" s="47" t="s">
        <v>50</v>
      </c>
      <c r="C18" s="138" t="s">
        <v>51</v>
      </c>
      <c r="D18" s="139">
        <v>2592000</v>
      </c>
      <c r="E18" s="47" t="s">
        <v>739</v>
      </c>
      <c r="G18" s="2"/>
      <c r="I18" s="230"/>
      <c r="J18" s="231"/>
      <c r="K18" s="231"/>
      <c r="L18" s="231"/>
    </row>
    <row r="19" spans="1:12">
      <c r="A19" s="159" t="s">
        <v>52</v>
      </c>
      <c r="B19" s="141" t="s">
        <v>53</v>
      </c>
      <c r="C19" s="159"/>
      <c r="D19" s="142"/>
      <c r="E19" s="141"/>
    </row>
    <row r="20" spans="1:12" ht="29.25" customHeight="1">
      <c r="A20" s="165" t="s">
        <v>54</v>
      </c>
      <c r="B20" s="164" t="s">
        <v>56</v>
      </c>
      <c r="C20" s="165" t="s">
        <v>57</v>
      </c>
      <c r="D20" s="166">
        <v>172.8</v>
      </c>
      <c r="E20" s="164" t="s">
        <v>745</v>
      </c>
      <c r="G20" s="2"/>
    </row>
    <row r="21" spans="1:12" ht="65.25" customHeight="1">
      <c r="A21" s="165" t="s">
        <v>58</v>
      </c>
      <c r="B21" s="164" t="s">
        <v>60</v>
      </c>
      <c r="C21" s="165" t="s">
        <v>57</v>
      </c>
      <c r="D21" s="166">
        <v>590.4</v>
      </c>
      <c r="E21" s="164" t="s">
        <v>746</v>
      </c>
      <c r="G21" s="2"/>
    </row>
    <row r="22" spans="1:12">
      <c r="A22" s="138" t="s">
        <v>61</v>
      </c>
      <c r="B22" s="47" t="s">
        <v>63</v>
      </c>
      <c r="C22" s="138" t="s">
        <v>51</v>
      </c>
      <c r="D22" s="139">
        <v>79833.600000000006</v>
      </c>
      <c r="E22" s="47" t="s">
        <v>747</v>
      </c>
      <c r="G22" s="2"/>
    </row>
    <row r="23" spans="1:12">
      <c r="A23" s="138" t="s">
        <v>64</v>
      </c>
      <c r="B23" s="47" t="s">
        <v>66</v>
      </c>
      <c r="C23" s="138" t="s">
        <v>51</v>
      </c>
      <c r="D23" s="139">
        <v>12960</v>
      </c>
      <c r="E23" s="47" t="s">
        <v>748</v>
      </c>
      <c r="G23" s="2"/>
    </row>
    <row r="24" spans="1:12">
      <c r="A24" s="138" t="s">
        <v>67</v>
      </c>
      <c r="B24" s="47" t="s">
        <v>68</v>
      </c>
      <c r="C24" s="138" t="s">
        <v>51</v>
      </c>
      <c r="D24" s="139">
        <v>272764.79999999999</v>
      </c>
      <c r="E24" s="47" t="s">
        <v>749</v>
      </c>
      <c r="G24" s="2"/>
    </row>
    <row r="25" spans="1:12">
      <c r="A25" s="138" t="s">
        <v>649</v>
      </c>
      <c r="B25" s="47" t="s">
        <v>70</v>
      </c>
      <c r="C25" s="138" t="s">
        <v>51</v>
      </c>
      <c r="D25" s="139">
        <v>44280</v>
      </c>
      <c r="E25" s="47" t="s">
        <v>750</v>
      </c>
      <c r="G25" s="2"/>
    </row>
    <row r="26" spans="1:12" ht="51">
      <c r="A26" s="138" t="s">
        <v>650</v>
      </c>
      <c r="B26" s="201" t="s">
        <v>764</v>
      </c>
      <c r="C26" s="138" t="s">
        <v>24</v>
      </c>
      <c r="D26" s="139">
        <v>12000</v>
      </c>
      <c r="E26" s="47" t="s">
        <v>553</v>
      </c>
      <c r="G26" s="2"/>
    </row>
    <row r="27" spans="1:12">
      <c r="A27" s="138" t="s">
        <v>651</v>
      </c>
      <c r="B27" s="47" t="s">
        <v>73</v>
      </c>
      <c r="C27" s="138" t="s">
        <v>24</v>
      </c>
      <c r="D27" s="139">
        <v>144000</v>
      </c>
      <c r="E27" s="47" t="s">
        <v>751</v>
      </c>
    </row>
    <row r="28" spans="1:12">
      <c r="A28" s="138" t="s">
        <v>652</v>
      </c>
      <c r="B28" s="47" t="s">
        <v>76</v>
      </c>
      <c r="C28" s="138" t="s">
        <v>24</v>
      </c>
      <c r="D28" s="139">
        <v>144000</v>
      </c>
      <c r="E28" s="47" t="s">
        <v>751</v>
      </c>
    </row>
    <row r="29" spans="1:12" ht="38.25">
      <c r="A29" s="138" t="s">
        <v>653</v>
      </c>
      <c r="B29" s="47" t="s">
        <v>79</v>
      </c>
      <c r="C29" s="138" t="s">
        <v>80</v>
      </c>
      <c r="D29" s="139">
        <v>203976</v>
      </c>
      <c r="E29" s="47" t="s">
        <v>752</v>
      </c>
      <c r="G29" s="2"/>
      <c r="H29" s="146"/>
      <c r="I29" s="146"/>
    </row>
    <row r="30" spans="1:12">
      <c r="A30" s="138" t="s">
        <v>744</v>
      </c>
      <c r="B30" s="47" t="s">
        <v>83</v>
      </c>
      <c r="C30" s="138" t="s">
        <v>24</v>
      </c>
      <c r="D30" s="139">
        <v>144000</v>
      </c>
      <c r="E30" s="47" t="s">
        <v>751</v>
      </c>
      <c r="G30" s="146"/>
      <c r="I30" s="146"/>
    </row>
    <row r="31" spans="1:12">
      <c r="A31" s="159" t="s">
        <v>84</v>
      </c>
      <c r="B31" s="141" t="s">
        <v>85</v>
      </c>
      <c r="C31" s="159"/>
      <c r="D31" s="142"/>
      <c r="E31" s="141"/>
      <c r="I31" s="146"/>
    </row>
    <row r="32" spans="1:12" ht="25.5">
      <c r="A32" s="138" t="s">
        <v>86</v>
      </c>
      <c r="B32" s="47" t="s">
        <v>88</v>
      </c>
      <c r="C32" s="138" t="s">
        <v>89</v>
      </c>
      <c r="D32" s="139">
        <v>240</v>
      </c>
      <c r="E32" s="167" t="s">
        <v>753</v>
      </c>
    </row>
    <row r="33" spans="1:5" ht="25.5">
      <c r="A33" s="138" t="s">
        <v>271</v>
      </c>
      <c r="B33" s="47" t="s">
        <v>91</v>
      </c>
      <c r="C33" s="138" t="s">
        <v>24</v>
      </c>
      <c r="D33" s="139">
        <v>4800</v>
      </c>
      <c r="E33" s="167" t="s">
        <v>754</v>
      </c>
    </row>
    <row r="34" spans="1:5" ht="25.5">
      <c r="A34" s="138" t="s">
        <v>294</v>
      </c>
      <c r="B34" s="47" t="s">
        <v>765</v>
      </c>
      <c r="C34" s="138" t="s">
        <v>24</v>
      </c>
      <c r="D34" s="139">
        <v>3600</v>
      </c>
      <c r="E34" s="167" t="s">
        <v>755</v>
      </c>
    </row>
    <row r="35" spans="1:5" ht="25.5">
      <c r="A35" s="138" t="s">
        <v>301</v>
      </c>
      <c r="B35" s="47" t="s">
        <v>96</v>
      </c>
      <c r="C35" s="138" t="s">
        <v>97</v>
      </c>
      <c r="D35" s="139">
        <v>120</v>
      </c>
      <c r="E35" s="167" t="s">
        <v>756</v>
      </c>
    </row>
    <row r="36" spans="1:5">
      <c r="A36" s="159" t="s">
        <v>98</v>
      </c>
      <c r="B36" s="141" t="s">
        <v>99</v>
      </c>
      <c r="C36" s="159"/>
      <c r="D36" s="142"/>
      <c r="E36" s="141"/>
    </row>
    <row r="37" spans="1:5" s="194" customFormat="1" ht="38.25">
      <c r="A37" s="191" t="s">
        <v>640</v>
      </c>
      <c r="B37" s="192" t="s">
        <v>615</v>
      </c>
      <c r="C37" s="191" t="s">
        <v>45</v>
      </c>
      <c r="D37" s="193">
        <v>5760</v>
      </c>
      <c r="E37" s="228" t="s">
        <v>757</v>
      </c>
    </row>
    <row r="38" spans="1:5" ht="38.25">
      <c r="A38" s="138" t="s">
        <v>641</v>
      </c>
      <c r="B38" s="47" t="s">
        <v>617</v>
      </c>
      <c r="C38" s="138" t="s">
        <v>45</v>
      </c>
      <c r="D38" s="139">
        <v>3456</v>
      </c>
      <c r="E38" s="47" t="s">
        <v>758</v>
      </c>
    </row>
    <row r="39" spans="1:5" ht="38.25">
      <c r="A39" s="138" t="s">
        <v>642</v>
      </c>
      <c r="B39" s="47" t="s">
        <v>555</v>
      </c>
      <c r="C39" s="138" t="s">
        <v>24</v>
      </c>
      <c r="D39" s="139">
        <v>12600</v>
      </c>
      <c r="E39" s="47" t="s">
        <v>771</v>
      </c>
    </row>
    <row r="40" spans="1:5">
      <c r="A40" s="159" t="s">
        <v>101</v>
      </c>
      <c r="B40" s="141" t="s">
        <v>102</v>
      </c>
      <c r="C40" s="159"/>
      <c r="D40" s="142"/>
      <c r="E40" s="141"/>
    </row>
    <row r="41" spans="1:5" ht="38.25">
      <c r="A41" s="138" t="s">
        <v>103</v>
      </c>
      <c r="B41" s="47" t="s">
        <v>105</v>
      </c>
      <c r="C41" s="138" t="s">
        <v>106</v>
      </c>
      <c r="D41" s="139">
        <v>48000</v>
      </c>
      <c r="E41" s="47" t="s">
        <v>759</v>
      </c>
    </row>
    <row r="42" spans="1:5">
      <c r="A42" s="138" t="s">
        <v>107</v>
      </c>
      <c r="B42" s="47" t="s">
        <v>109</v>
      </c>
      <c r="C42" s="138" t="s">
        <v>24</v>
      </c>
      <c r="D42" s="139">
        <v>14400</v>
      </c>
      <c r="E42" s="47" t="s">
        <v>760</v>
      </c>
    </row>
    <row r="43" spans="1:5">
      <c r="A43" s="159" t="s">
        <v>390</v>
      </c>
      <c r="B43" s="141" t="s">
        <v>110</v>
      </c>
      <c r="C43" s="159"/>
      <c r="D43" s="142"/>
      <c r="E43" s="141"/>
    </row>
    <row r="44" spans="1:5" ht="25.5">
      <c r="A44" s="138" t="s">
        <v>342</v>
      </c>
      <c r="B44" s="47" t="s">
        <v>112</v>
      </c>
      <c r="C44" s="138" t="s">
        <v>89</v>
      </c>
      <c r="D44" s="139">
        <v>240</v>
      </c>
      <c r="E44" s="167" t="s">
        <v>770</v>
      </c>
    </row>
    <row r="45" spans="1:5">
      <c r="A45" s="138" t="s">
        <v>363</v>
      </c>
      <c r="B45" s="47" t="s">
        <v>114</v>
      </c>
      <c r="C45" s="138" t="s">
        <v>89</v>
      </c>
      <c r="D45" s="139">
        <v>240</v>
      </c>
      <c r="E45" s="167" t="s">
        <v>770</v>
      </c>
    </row>
    <row r="46" spans="1:5" ht="25.5">
      <c r="A46" s="138" t="s">
        <v>368</v>
      </c>
      <c r="B46" s="47" t="s">
        <v>392</v>
      </c>
      <c r="C46" s="138" t="s">
        <v>345</v>
      </c>
      <c r="D46" s="139">
        <v>1866.96</v>
      </c>
      <c r="E46" s="167" t="s">
        <v>766</v>
      </c>
    </row>
    <row r="47" spans="1:5">
      <c r="A47" s="159" t="s">
        <v>393</v>
      </c>
      <c r="B47" s="141" t="s">
        <v>116</v>
      </c>
      <c r="C47" s="159"/>
      <c r="D47" s="142"/>
      <c r="E47" s="141"/>
    </row>
    <row r="48" spans="1:5">
      <c r="A48" s="138" t="s">
        <v>369</v>
      </c>
      <c r="B48" s="47" t="s">
        <v>561</v>
      </c>
      <c r="C48" s="138" t="s">
        <v>24</v>
      </c>
      <c r="D48" s="139">
        <v>144000</v>
      </c>
      <c r="E48" s="47" t="s">
        <v>769</v>
      </c>
    </row>
    <row r="49" spans="1:8" ht="25.5">
      <c r="A49" s="138" t="s">
        <v>370</v>
      </c>
      <c r="B49" s="47" t="s">
        <v>118</v>
      </c>
      <c r="C49" s="138" t="s">
        <v>106</v>
      </c>
      <c r="D49" s="139">
        <v>120</v>
      </c>
      <c r="E49" s="47" t="s">
        <v>767</v>
      </c>
    </row>
    <row r="50" spans="1:8">
      <c r="A50" s="138" t="s">
        <v>379</v>
      </c>
      <c r="B50" s="47" t="s">
        <v>119</v>
      </c>
      <c r="C50" s="138" t="s">
        <v>106</v>
      </c>
      <c r="D50" s="139">
        <v>1200</v>
      </c>
      <c r="E50" s="167" t="s">
        <v>768</v>
      </c>
    </row>
    <row r="51" spans="1:8">
      <c r="A51" s="195"/>
      <c r="B51" s="195"/>
      <c r="C51" s="195"/>
      <c r="D51" s="195"/>
      <c r="E51" s="195"/>
      <c r="F51" s="195"/>
      <c r="G51" s="195"/>
      <c r="H51" s="195"/>
    </row>
    <row r="52" spans="1:8">
      <c r="A52" s="197"/>
      <c r="B52" s="197"/>
      <c r="C52" s="197"/>
      <c r="D52" s="198"/>
      <c r="E52" s="197"/>
      <c r="F52" s="199"/>
      <c r="G52" s="197"/>
      <c r="H52" s="197"/>
    </row>
    <row r="53" spans="1:8">
      <c r="A53" s="197"/>
      <c r="B53" s="197"/>
      <c r="C53" s="197"/>
      <c r="D53" s="198"/>
      <c r="E53" s="197"/>
      <c r="F53" s="199"/>
      <c r="G53" s="197"/>
      <c r="H53" s="197"/>
    </row>
    <row r="54" spans="1:8">
      <c r="A54" s="197"/>
      <c r="B54" s="197"/>
      <c r="C54" s="197"/>
      <c r="D54" s="198"/>
      <c r="E54" s="197"/>
      <c r="F54" s="199"/>
      <c r="G54" s="197"/>
      <c r="H54" s="197"/>
    </row>
    <row r="55" spans="1:8">
      <c r="A55" s="45"/>
      <c r="B55" s="45"/>
      <c r="C55" s="45"/>
      <c r="D55" s="45"/>
      <c r="E55" s="45"/>
      <c r="F55" s="45"/>
      <c r="G55" s="45"/>
      <c r="H55" s="45"/>
    </row>
    <row r="56" spans="1:8">
      <c r="A56" s="195"/>
    </row>
  </sheetData>
  <pageMargins left="0.35433070866141736" right="0.31496062992125984" top="0.78740157480314965" bottom="0.55118110236220474" header="0.31496062992125984" footer="0.31496062992125984"/>
  <pageSetup paperSize="9" scale="97" orientation="landscape" r:id="rId1"/>
  <rowBreaks count="2" manualBreakCount="2">
    <brk id="18" max="4" man="1"/>
    <brk id="35" max="4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11</vt:i4>
      </vt:variant>
    </vt:vector>
  </HeadingPairs>
  <TitlesOfParts>
    <vt:vector size="21" baseType="lpstr">
      <vt:lpstr>Planilha Resumo</vt:lpstr>
      <vt:lpstr>Orçamento Total</vt:lpstr>
      <vt:lpstr>Composições de Custo</vt:lpstr>
      <vt:lpstr>CPU Mobilização-Desmobilização</vt:lpstr>
      <vt:lpstr>Cronograma Físico Financeiro</vt:lpstr>
      <vt:lpstr>BDI Serviço</vt:lpstr>
      <vt:lpstr>BDI Material</vt:lpstr>
      <vt:lpstr>Encargos Sociais</vt:lpstr>
      <vt:lpstr>Material Betuminoso</vt:lpstr>
      <vt:lpstr>Memória Cálculo</vt:lpstr>
      <vt:lpstr>'BDI Material'!Area_de_impressao</vt:lpstr>
      <vt:lpstr>'BDI Serviço'!Area_de_impressao</vt:lpstr>
      <vt:lpstr>'Composições de Custo'!Area_de_impressao</vt:lpstr>
      <vt:lpstr>'Encargos Sociais'!Area_de_impressao</vt:lpstr>
      <vt:lpstr>'Material Betuminoso'!Area_de_impressao</vt:lpstr>
      <vt:lpstr>'Memória Cálculo'!Area_de_impressao</vt:lpstr>
      <vt:lpstr>'Orçamento Total'!Area_de_impressao</vt:lpstr>
      <vt:lpstr>'Composições de Custo'!Titulos_de_impressao</vt:lpstr>
      <vt:lpstr>'Material Betuminoso'!Titulos_de_impressao</vt:lpstr>
      <vt:lpstr>'Memória Cálculo'!Titulos_de_impressao</vt:lpstr>
      <vt:lpstr>'Orçamento Total'!Titulos_de_impressao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Alex Braga de Araujo</cp:lastModifiedBy>
  <cp:revision>0</cp:revision>
  <cp:lastPrinted>2019-10-24T12:47:43Z</cp:lastPrinted>
  <dcterms:created xsi:type="dcterms:W3CDTF">2019-10-01T19:51:01Z</dcterms:created>
  <dcterms:modified xsi:type="dcterms:W3CDTF">2019-12-09T20:51:11Z</dcterms:modified>
</cp:coreProperties>
</file>