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6.bin" ContentType="application/vnd.openxmlformats-officedocument.oleObject"/>
  <Override PartName="/xl/drawings/drawing9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C:\_Sérgio\NSF_MPE - Nascentes do São Francisco (4.021.00_2014)\Documentos Licitação Nascentes 4SR\"/>
    </mc:Choice>
  </mc:AlternateContent>
  <xr:revisionPtr revIDLastSave="0" documentId="10_ncr:8100000_{749F1D5C-6ABA-43D8-8067-459B6C4C9B9E}" xr6:coauthVersionLast="34" xr6:coauthVersionMax="34" xr10:uidLastSave="{00000000-0000-0000-0000-000000000000}"/>
  <bookViews>
    <workbookView xWindow="0" yWindow="0" windowWidth="24000" windowHeight="9525" xr2:uid="{00000000-000D-0000-FFFF-FFFF00000000}"/>
  </bookViews>
  <sheets>
    <sheet name="ORÇAMENTO_CODEVASF" sheetId="25" r:id="rId1"/>
    <sheet name="MODELO PLANILHA _ CODEVASF" sheetId="28" r:id="rId2"/>
    <sheet name="Comp Preços Unitários" sheetId="22" r:id="rId3"/>
    <sheet name="CRONOGRAMA" sheetId="27" r:id="rId4"/>
    <sheet name="Cronograma Físico-Financeiro" sheetId="34" r:id="rId5"/>
    <sheet name="Comp Preços Unitário Topografia" sheetId="29" r:id="rId6"/>
    <sheet name="Tab7 - NBR13133" sheetId="32" r:id="rId7"/>
    <sheet name="PFS_VIII Det_ Enc_ Soc" sheetId="30" r:id="rId8"/>
    <sheet name="PO-XVa_BDI" sheetId="31" r:id="rId9"/>
    <sheet name="Memoria" sheetId="23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\A" localSheetId="3">[1]SERVIÇO!#REF!</definedName>
    <definedName name="\A" localSheetId="1">[1]SERVIÇO!#REF!</definedName>
    <definedName name="\A">[1]SERVIÇO!#REF!</definedName>
    <definedName name="\B" localSheetId="3">[1]SERVIÇO!#REF!</definedName>
    <definedName name="\B" localSheetId="1">[1]SERVIÇO!#REF!</definedName>
    <definedName name="\B">[1]SERVIÇO!#REF!</definedName>
    <definedName name="\C" localSheetId="3">[1]SERVIÇO!#REF!</definedName>
    <definedName name="\C" localSheetId="1">[1]SERVIÇO!#REF!</definedName>
    <definedName name="\C">[1]SERVIÇO!#REF!</definedName>
    <definedName name="\I" localSheetId="3">[1]SERVIÇO!#REF!</definedName>
    <definedName name="\I" localSheetId="1">[1]SERVIÇO!#REF!</definedName>
    <definedName name="\I">[1]SERVIÇO!#REF!</definedName>
    <definedName name="\J" localSheetId="3">[1]SERVIÇO!#REF!</definedName>
    <definedName name="\J" localSheetId="1">[1]SERVIÇO!#REF!</definedName>
    <definedName name="\J">[1]SERVIÇO!#REF!</definedName>
    <definedName name="\O" localSheetId="3">[1]SERVIÇO!#REF!</definedName>
    <definedName name="\O" localSheetId="1">[1]SERVIÇO!#REF!</definedName>
    <definedName name="\O">[1]SERVIÇO!#REF!</definedName>
    <definedName name="\P" localSheetId="3">[1]SERVIÇO!#REF!</definedName>
    <definedName name="\P" localSheetId="1">[1]SERVIÇO!#REF!</definedName>
    <definedName name="\P">[1]SERVIÇO!#REF!</definedName>
    <definedName name="_10af_4" localSheetId="3">#REF!</definedName>
    <definedName name="_10af_4" localSheetId="1">#REF!</definedName>
    <definedName name="_10af_4">#REF!</definedName>
    <definedName name="_11ag_1" localSheetId="3">#REF!</definedName>
    <definedName name="_11ag_1" localSheetId="1">#REF!</definedName>
    <definedName name="_11ag_1">#REF!</definedName>
    <definedName name="_12ag_2" localSheetId="3">#REF!</definedName>
    <definedName name="_12ag_2" localSheetId="1">#REF!</definedName>
    <definedName name="_12ag_2">#REF!</definedName>
    <definedName name="_13ag_3" localSheetId="3">#REF!</definedName>
    <definedName name="_13ag_3" localSheetId="1">#REF!</definedName>
    <definedName name="_13ag_3">#REF!</definedName>
    <definedName name="_14ag_4" localSheetId="3">#REF!</definedName>
    <definedName name="_14ag_4" localSheetId="1">#REF!</definedName>
    <definedName name="_14ag_4">#REF!</definedName>
    <definedName name="_15cho_1" localSheetId="3">#REF!</definedName>
    <definedName name="_15cho_1" localSheetId="1">#REF!</definedName>
    <definedName name="_15cho_1">#REF!</definedName>
    <definedName name="_16cho_2" localSheetId="3">#REF!</definedName>
    <definedName name="_16cho_2" localSheetId="1">#REF!</definedName>
    <definedName name="_16cho_2">#REF!</definedName>
    <definedName name="_17cho_3" localSheetId="3">#REF!</definedName>
    <definedName name="_17cho_3" localSheetId="1">#REF!</definedName>
    <definedName name="_17cho_3">#REF!</definedName>
    <definedName name="_18cho_4" localSheetId="3">#REF!</definedName>
    <definedName name="_18cho_4" localSheetId="1">#REF!</definedName>
    <definedName name="_18cho_4">#REF!</definedName>
    <definedName name="_19ci_1" localSheetId="3">#REF!</definedName>
    <definedName name="_19ci_1" localSheetId="1">#REF!</definedName>
    <definedName name="_19ci_1">#REF!</definedName>
    <definedName name="_1a_1" localSheetId="3">#REF!</definedName>
    <definedName name="_1a_1" localSheetId="1">#REF!</definedName>
    <definedName name="_1a_1">#REF!</definedName>
    <definedName name="_20ci_2" localSheetId="3">#REF!</definedName>
    <definedName name="_20ci_2" localSheetId="1">#REF!</definedName>
    <definedName name="_20ci_2">#REF!</definedName>
    <definedName name="_21ci_3" localSheetId="3">#REF!</definedName>
    <definedName name="_21ci_3" localSheetId="1">#REF!</definedName>
    <definedName name="_21ci_3">#REF!</definedName>
    <definedName name="_22ci_4" localSheetId="3">#REF!</definedName>
    <definedName name="_22ci_4" localSheetId="1">#REF!</definedName>
    <definedName name="_22ci_4">#REF!</definedName>
    <definedName name="_23Excel_BuiltIn_Print_Area_2" localSheetId="3">#REF!</definedName>
    <definedName name="_23Excel_BuiltIn_Print_Area_2" localSheetId="1">#REF!</definedName>
    <definedName name="_23Excel_BuiltIn_Print_Area_2">#REF!</definedName>
    <definedName name="_24Excel_BuiltIn_Print_Area_3" localSheetId="3">#REF!</definedName>
    <definedName name="_24Excel_BuiltIn_Print_Area_3" localSheetId="1">#REF!</definedName>
    <definedName name="_24Excel_BuiltIn_Print_Area_3">#REF!</definedName>
    <definedName name="_25Excel_BuiltIn_Print_Area_13_1" localSheetId="3">('[2]Detalhamento - Obras Civis'!$A$5:$F$6,'[2]Detalhamento - Obras Civis'!#REF!,'[2]Detalhamento - Obras Civis'!#REF!,'[2]Detalhamento - Obras Civis'!#REF!,'[2]Detalhamento - Obras Civis'!#REF!,'[2]Detalhamento - Obras Civis'!$A$7:$F$125)</definedName>
    <definedName name="_25Excel_BuiltIn_Print_Area_13_1" localSheetId="1">('[2]Detalhamento - Obras Civis'!$A$5:$F$6,'[2]Detalhamento - Obras Civis'!#REF!,'[2]Detalhamento - Obras Civis'!#REF!,'[2]Detalhamento - Obras Civis'!#REF!,'[2]Detalhamento - Obras Civis'!#REF!,'[2]Detalhamento - Obras Civis'!$A$7:$F$125)</definedName>
    <definedName name="_25Excel_BuiltIn_Print_Area_13_1">('[2]Detalhamento - Obras Civis'!$A$5:$F$6,'[2]Detalhamento - Obras Civis'!#REF!,'[2]Detalhamento - Obras Civis'!#REF!,'[2]Detalhamento - Obras Civis'!#REF!,'[2]Detalhamento - Obras Civis'!#REF!,'[2]Detalhamento - Obras Civis'!$A$7:$F$125)</definedName>
    <definedName name="_26Excel_BuiltIn_Print_Area_7_1_1" localSheetId="3">#REF!</definedName>
    <definedName name="_26Excel_BuiltIn_Print_Area_7_1_1" localSheetId="1">#REF!</definedName>
    <definedName name="_26Excel_BuiltIn_Print_Area_7_1_1">#REF!</definedName>
    <definedName name="_27Excel_BuiltIn_Print_Area_8_1" localSheetId="3">(#REF!,#REF!,#REF!,#REF!,#REF!)</definedName>
    <definedName name="_27Excel_BuiltIn_Print_Area_8_1" localSheetId="1">(#REF!,#REF!,#REF!,#REF!,#REF!)</definedName>
    <definedName name="_27Excel_BuiltIn_Print_Area_8_1">(#REF!,#REF!,#REF!,#REF!,#REF!)</definedName>
    <definedName name="_28ls_1" localSheetId="3">#REF!</definedName>
    <definedName name="_28ls_1" localSheetId="1">#REF!</definedName>
    <definedName name="_28ls_1">#REF!</definedName>
    <definedName name="_29ls_2" localSheetId="3">#REF!</definedName>
    <definedName name="_29ls_2" localSheetId="1">#REF!</definedName>
    <definedName name="_29ls_2">#REF!</definedName>
    <definedName name="_2a_2" localSheetId="3">#REF!</definedName>
    <definedName name="_2a_2" localSheetId="1">#REF!</definedName>
    <definedName name="_2a_2">#REF!</definedName>
    <definedName name="_30ls_3" localSheetId="3">#REF!</definedName>
    <definedName name="_30ls_3" localSheetId="1">#REF!</definedName>
    <definedName name="_30ls_3">#REF!</definedName>
    <definedName name="_31ls_4" localSheetId="3">#REF!</definedName>
    <definedName name="_31ls_4" localSheetId="1">#REF!</definedName>
    <definedName name="_31ls_4">#REF!</definedName>
    <definedName name="_32lub_1" localSheetId="3">#REF!</definedName>
    <definedName name="_32lub_1" localSheetId="1">#REF!</definedName>
    <definedName name="_32lub_1">#REF!</definedName>
    <definedName name="_33lub_2" localSheetId="3">#REF!</definedName>
    <definedName name="_33lub_2" localSheetId="1">#REF!</definedName>
    <definedName name="_33lub_2">#REF!</definedName>
    <definedName name="_34lub_3" localSheetId="3">#REF!</definedName>
    <definedName name="_34lub_3" localSheetId="1">#REF!</definedName>
    <definedName name="_34lub_3">#REF!</definedName>
    <definedName name="_35lub_4" localSheetId="3">#REF!</definedName>
    <definedName name="_35lub_4" localSheetId="1">#REF!</definedName>
    <definedName name="_35lub_4">#REF!</definedName>
    <definedName name="_36meio_1" localSheetId="3">#REF!</definedName>
    <definedName name="_36meio_1" localSheetId="1">#REF!</definedName>
    <definedName name="_36meio_1">#REF!</definedName>
    <definedName name="_37meio_2" localSheetId="3">#REF!</definedName>
    <definedName name="_37meio_2" localSheetId="1">#REF!</definedName>
    <definedName name="_37meio_2">#REF!</definedName>
    <definedName name="_38meio_3" localSheetId="3">#REF!</definedName>
    <definedName name="_38meio_3" localSheetId="1">#REF!</definedName>
    <definedName name="_38meio_3">#REF!</definedName>
    <definedName name="_39meio_4" localSheetId="3">#REF!</definedName>
    <definedName name="_39meio_4" localSheetId="1">#REF!</definedName>
    <definedName name="_39meio_4">#REF!</definedName>
    <definedName name="_3a_3" localSheetId="3">#REF!</definedName>
    <definedName name="_3a_3" localSheetId="1">#REF!</definedName>
    <definedName name="_3a_3">#REF!</definedName>
    <definedName name="_40od_1" localSheetId="3">#REF!</definedName>
    <definedName name="_40od_1" localSheetId="1">#REF!</definedName>
    <definedName name="_40od_1">#REF!</definedName>
    <definedName name="_41od_2" localSheetId="3">#REF!</definedName>
    <definedName name="_41od_2" localSheetId="1">#REF!</definedName>
    <definedName name="_41od_2">#REF!</definedName>
    <definedName name="_42od_3" localSheetId="3">#REF!</definedName>
    <definedName name="_42od_3" localSheetId="1">#REF!</definedName>
    <definedName name="_42od_3">#REF!</definedName>
    <definedName name="_43od_4" localSheetId="3">#REF!</definedName>
    <definedName name="_43od_4" localSheetId="1">#REF!</definedName>
    <definedName name="_43od_4">#REF!</definedName>
    <definedName name="_44of_1" localSheetId="3">#REF!</definedName>
    <definedName name="_44of_1" localSheetId="1">#REF!</definedName>
    <definedName name="_44of_1">#REF!</definedName>
    <definedName name="_45of_2" localSheetId="3">#REF!</definedName>
    <definedName name="_45of_2" localSheetId="1">#REF!</definedName>
    <definedName name="_45of_2">#REF!</definedName>
    <definedName name="_46of_3" localSheetId="3">#REF!</definedName>
    <definedName name="_46of_3" localSheetId="1">#REF!</definedName>
    <definedName name="_46of_3">#REF!</definedName>
    <definedName name="_47of_4" localSheetId="3">#REF!</definedName>
    <definedName name="_47of_4" localSheetId="1">#REF!</definedName>
    <definedName name="_47of_4">#REF!</definedName>
    <definedName name="_48pdm_1" localSheetId="3">#REF!</definedName>
    <definedName name="_48pdm_1" localSheetId="1">#REF!</definedName>
    <definedName name="_48pdm_1">#REF!</definedName>
    <definedName name="_49pdm_2" localSheetId="3">#REF!</definedName>
    <definedName name="_49pdm_2" localSheetId="1">#REF!</definedName>
    <definedName name="_49pdm_2">#REF!</definedName>
    <definedName name="_4aaa_1" localSheetId="3">#REF!</definedName>
    <definedName name="_4aaa_1" localSheetId="1">#REF!</definedName>
    <definedName name="_4aaa_1">#REF!</definedName>
    <definedName name="_50pdm_3" localSheetId="3">#REF!</definedName>
    <definedName name="_50pdm_3" localSheetId="1">#REF!</definedName>
    <definedName name="_50pdm_3">#REF!</definedName>
    <definedName name="_51pdm_4" localSheetId="3">#REF!</definedName>
    <definedName name="_51pdm_4" localSheetId="1">#REF!</definedName>
    <definedName name="_51pdm_4">#REF!</definedName>
    <definedName name="_52pedra_1" localSheetId="3">#REF!</definedName>
    <definedName name="_52pedra_1" localSheetId="1">#REF!</definedName>
    <definedName name="_52pedra_1">#REF!</definedName>
    <definedName name="_53pedra_2" localSheetId="3">#REF!</definedName>
    <definedName name="_53pedra_2" localSheetId="1">#REF!</definedName>
    <definedName name="_53pedra_2">#REF!</definedName>
    <definedName name="_54pedra_3" localSheetId="3">#REF!</definedName>
    <definedName name="_54pedra_3" localSheetId="1">#REF!</definedName>
    <definedName name="_54pedra_3">#REF!</definedName>
    <definedName name="_55pedra_4" localSheetId="3">#REF!</definedName>
    <definedName name="_55pedra_4" localSheetId="1">#REF!</definedName>
    <definedName name="_55pedra_4">#REF!</definedName>
    <definedName name="_56port_1" localSheetId="3">#REF!</definedName>
    <definedName name="_56port_1" localSheetId="1">#REF!</definedName>
    <definedName name="_56port_1">#REF!</definedName>
    <definedName name="_57port_2" localSheetId="3">#REF!</definedName>
    <definedName name="_57port_2" localSheetId="1">#REF!</definedName>
    <definedName name="_57port_2">#REF!</definedName>
    <definedName name="_58port_3" localSheetId="3">#REF!</definedName>
    <definedName name="_58port_3" localSheetId="1">#REF!</definedName>
    <definedName name="_58port_3">#REF!</definedName>
    <definedName name="_59port_4" localSheetId="3">#REF!</definedName>
    <definedName name="_59port_4" localSheetId="1">#REF!</definedName>
    <definedName name="_59port_4">#REF!</definedName>
    <definedName name="_5aaa_2" localSheetId="3">#REF!</definedName>
    <definedName name="_5aaa_2" localSheetId="1">#REF!</definedName>
    <definedName name="_5aaa_2">#REF!</definedName>
    <definedName name="_60PREF_1" localSheetId="3">#REF!</definedName>
    <definedName name="_60PREF_1" localSheetId="1">#REF!</definedName>
    <definedName name="_60PREF_1">#REF!</definedName>
    <definedName name="_61PREF_2" localSheetId="3">#REF!</definedName>
    <definedName name="_61PREF_2" localSheetId="1">#REF!</definedName>
    <definedName name="_61PREF_2">#REF!</definedName>
    <definedName name="_62PREF_3" localSheetId="3">#REF!</definedName>
    <definedName name="_62PREF_3" localSheetId="1">#REF!</definedName>
    <definedName name="_62PREF_3">#REF!</definedName>
    <definedName name="_63PREF_4" localSheetId="3">#REF!</definedName>
    <definedName name="_63PREF_4" localSheetId="1">#REF!</definedName>
    <definedName name="_63PREF_4">#REF!</definedName>
    <definedName name="_64rrrrrrrrrrrr_1" localSheetId="3">#REF!</definedName>
    <definedName name="_64rrrrrrrrrrrr_1" localSheetId="1">#REF!</definedName>
    <definedName name="_64rrrrrrrrrrrr_1">#REF!</definedName>
    <definedName name="_65rrrrrrrrrrrr_2" localSheetId="3">#REF!</definedName>
    <definedName name="_65rrrrrrrrrrrr_2" localSheetId="1">#REF!</definedName>
    <definedName name="_65rrrrrrrrrrrr_2">#REF!</definedName>
    <definedName name="_66rrrrrrrrrrrr_3" localSheetId="3">#REF!</definedName>
    <definedName name="_66rrrrrrrrrrrr_3" localSheetId="1">#REF!</definedName>
    <definedName name="_66rrrrrrrrrrrr_3">#REF!</definedName>
    <definedName name="_67rrrrrrrrrrrr_4" localSheetId="3">#REF!</definedName>
    <definedName name="_67rrrrrrrrrrrr_4" localSheetId="1">#REF!</definedName>
    <definedName name="_67rrrrrrrrrrrr_4">#REF!</definedName>
    <definedName name="_68ruas_1" localSheetId="3">#REF!</definedName>
    <definedName name="_68ruas_1" localSheetId="1">#REF!</definedName>
    <definedName name="_68ruas_1">#REF!</definedName>
    <definedName name="_69ruas_2" localSheetId="3">#REF!</definedName>
    <definedName name="_69ruas_2" localSheetId="1">#REF!</definedName>
    <definedName name="_69ruas_2">#REF!</definedName>
    <definedName name="_6aaa_3" localSheetId="3">#REF!</definedName>
    <definedName name="_6aaa_3" localSheetId="1">#REF!</definedName>
    <definedName name="_6aaa_3">#REF!</definedName>
    <definedName name="_70ruas_3" localSheetId="3">#REF!</definedName>
    <definedName name="_70ruas_3" localSheetId="1">#REF!</definedName>
    <definedName name="_70ruas_3">#REF!</definedName>
    <definedName name="_71ruas_4" localSheetId="3">#REF!</definedName>
    <definedName name="_71ruas_4" localSheetId="1">#REF!</definedName>
    <definedName name="_71ruas_4">#REF!</definedName>
    <definedName name="_72se_1" localSheetId="3">#REF!</definedName>
    <definedName name="_72se_1" localSheetId="1">#REF!</definedName>
    <definedName name="_72se_1">#REF!</definedName>
    <definedName name="_73se_2" localSheetId="3">#REF!</definedName>
    <definedName name="_73se_2" localSheetId="1">#REF!</definedName>
    <definedName name="_73se_2">#REF!</definedName>
    <definedName name="_74se_3" localSheetId="3">#REF!</definedName>
    <definedName name="_74se_3" localSheetId="1">#REF!</definedName>
    <definedName name="_74se_3">#REF!</definedName>
    <definedName name="_75se_4" localSheetId="3">#REF!</definedName>
    <definedName name="_75se_4" localSheetId="1">#REF!</definedName>
    <definedName name="_75se_4">#REF!</definedName>
    <definedName name="_76sx_1" localSheetId="3">#REF!</definedName>
    <definedName name="_76sx_1" localSheetId="1">#REF!</definedName>
    <definedName name="_76sx_1">#REF!</definedName>
    <definedName name="_77sx_2" localSheetId="3">#REF!</definedName>
    <definedName name="_77sx_2" localSheetId="1">#REF!</definedName>
    <definedName name="_77sx_2">#REF!</definedName>
    <definedName name="_78sx_3" localSheetId="3">#REF!</definedName>
    <definedName name="_78sx_3" localSheetId="1">#REF!</definedName>
    <definedName name="_78sx_3">#REF!</definedName>
    <definedName name="_79sx_4" localSheetId="3">#REF!</definedName>
    <definedName name="_79sx_4" localSheetId="1">#REF!</definedName>
    <definedName name="_79sx_4">#REF!</definedName>
    <definedName name="_7af_1" localSheetId="3">#REF!</definedName>
    <definedName name="_7af_1" localSheetId="1">#REF!</definedName>
    <definedName name="_7af_1">#REF!</definedName>
    <definedName name="_80tb100cm_1" localSheetId="3">#REF!</definedName>
    <definedName name="_80tb100cm_1" localSheetId="1">#REF!</definedName>
    <definedName name="_80tb100cm_1">#REF!</definedName>
    <definedName name="_81tb100cm_2" localSheetId="3">#REF!</definedName>
    <definedName name="_81tb100cm_2" localSheetId="1">#REF!</definedName>
    <definedName name="_81tb100cm_2">#REF!</definedName>
    <definedName name="_82tb100cm_3" localSheetId="3">#REF!</definedName>
    <definedName name="_82tb100cm_3" localSheetId="1">#REF!</definedName>
    <definedName name="_82tb100cm_3">#REF!</definedName>
    <definedName name="_83tb100cm_4" localSheetId="3">#REF!</definedName>
    <definedName name="_83tb100cm_4" localSheetId="1">#REF!</definedName>
    <definedName name="_83tb100cm_4">#REF!</definedName>
    <definedName name="_84total_1" localSheetId="3">#REF!</definedName>
    <definedName name="_84total_1" localSheetId="1">#REF!</definedName>
    <definedName name="_84total_1">#REF!</definedName>
    <definedName name="_85total_2" localSheetId="3">#REF!</definedName>
    <definedName name="_85total_2" localSheetId="1">#REF!</definedName>
    <definedName name="_85total_2">#REF!</definedName>
    <definedName name="_86total_3" localSheetId="3">#REF!</definedName>
    <definedName name="_86total_3" localSheetId="1">#REF!</definedName>
    <definedName name="_86total_3">#REF!</definedName>
    <definedName name="_87total_4" localSheetId="3">#REF!</definedName>
    <definedName name="_87total_4" localSheetId="1">#REF!</definedName>
    <definedName name="_87total_4">#REF!</definedName>
    <definedName name="_8af_2" localSheetId="3">#REF!</definedName>
    <definedName name="_8af_2" localSheetId="1">#REF!</definedName>
    <definedName name="_8af_2">#REF!</definedName>
    <definedName name="_9af_3" localSheetId="3">#REF!</definedName>
    <definedName name="_9af_3" localSheetId="1">#REF!</definedName>
    <definedName name="_9af_3">#REF!</definedName>
    <definedName name="_ACR10" localSheetId="3">[1]SERVIÇO!#REF!</definedName>
    <definedName name="_ACR10" localSheetId="1">[1]SERVIÇO!#REF!</definedName>
    <definedName name="_ACR10">[1]SERVIÇO!#REF!</definedName>
    <definedName name="_ACR15" localSheetId="3">[1]SERVIÇO!#REF!</definedName>
    <definedName name="_ACR15" localSheetId="1">[1]SERVIÇO!#REF!</definedName>
    <definedName name="_ACR15">[1]SERVIÇO!#REF!</definedName>
    <definedName name="_acr20" localSheetId="3">[1]SERVIÇO!#REF!</definedName>
    <definedName name="_acr20" localSheetId="1">[1]SERVIÇO!#REF!</definedName>
    <definedName name="_acr20">[1]SERVIÇO!#REF!</definedName>
    <definedName name="_acr5" localSheetId="3">[1]SERVIÇO!#REF!</definedName>
    <definedName name="_acr5" localSheetId="1">[1]SERVIÇO!#REF!</definedName>
    <definedName name="_acr5">[1]SERVIÇO!#REF!</definedName>
    <definedName name="_aga14" localSheetId="3">#REF!</definedName>
    <definedName name="_aga14" localSheetId="1">#REF!</definedName>
    <definedName name="_aga14">#REF!</definedName>
    <definedName name="_aga16" localSheetId="3">#REF!</definedName>
    <definedName name="_aga16" localSheetId="1">#REF!</definedName>
    <definedName name="_aga16">#REF!</definedName>
    <definedName name="_ARQ1" localSheetId="3">[1]SERVIÇO!#REF!</definedName>
    <definedName name="_ARQ1" localSheetId="1">[1]SERVIÇO!#REF!</definedName>
    <definedName name="_ARQ1">[1]SERVIÇO!#REF!</definedName>
    <definedName name="_asc321" localSheetId="3">#REF!</definedName>
    <definedName name="_asc321" localSheetId="1">#REF!</definedName>
    <definedName name="_asc321">#REF!</definedName>
    <definedName name="_bur3220" localSheetId="3">#REF!</definedName>
    <definedName name="_bur3220" localSheetId="1">#REF!</definedName>
    <definedName name="_bur3220">#REF!</definedName>
    <definedName name="_cap20" localSheetId="3">#REF!</definedName>
    <definedName name="_cap20" localSheetId="1">#REF!</definedName>
    <definedName name="_cap20">#REF!</definedName>
    <definedName name="_ccr12" localSheetId="3">#REF!</definedName>
    <definedName name="_ccr12" localSheetId="1">#REF!</definedName>
    <definedName name="_ccr12">#REF!</definedName>
    <definedName name="_cva32" localSheetId="3">#REF!</definedName>
    <definedName name="_cva32" localSheetId="1">#REF!</definedName>
    <definedName name="_cva32">#REF!</definedName>
    <definedName name="_cva50" localSheetId="3">#REF!</definedName>
    <definedName name="_cva50" localSheetId="1">#REF!</definedName>
    <definedName name="_cva50">#REF!</definedName>
    <definedName name="_cva60" localSheetId="3">#REF!</definedName>
    <definedName name="_cva60" localSheetId="1">#REF!</definedName>
    <definedName name="_cva60">#REF!</definedName>
    <definedName name="_cve45100" localSheetId="3">#REF!</definedName>
    <definedName name="_cve45100" localSheetId="1">#REF!</definedName>
    <definedName name="_cve45100">#REF!</definedName>
    <definedName name="_cve90100" localSheetId="3">#REF!</definedName>
    <definedName name="_cve90100" localSheetId="1">#REF!</definedName>
    <definedName name="_cve90100">#REF!</definedName>
    <definedName name="_cve9040" localSheetId="3">#REF!</definedName>
    <definedName name="_cve9040" localSheetId="1">#REF!</definedName>
    <definedName name="_cve9040">#REF!</definedName>
    <definedName name="_djm10" localSheetId="3">#REF!</definedName>
    <definedName name="_djm10" localSheetId="1">#REF!</definedName>
    <definedName name="_djm10">#REF!</definedName>
    <definedName name="_djm15" localSheetId="3">#REF!</definedName>
    <definedName name="_djm15" localSheetId="1">#REF!</definedName>
    <definedName name="_djm15">#REF!</definedName>
    <definedName name="_epl2" localSheetId="3">#REF!</definedName>
    <definedName name="_epl2" localSheetId="1">#REF!</definedName>
    <definedName name="_epl2">#REF!</definedName>
    <definedName name="_epl5" localSheetId="3">#REF!</definedName>
    <definedName name="_epl5" localSheetId="1">#REF!</definedName>
    <definedName name="_epl5">#REF!</definedName>
    <definedName name="_esc15" localSheetId="3">#REF!</definedName>
    <definedName name="_esc15" localSheetId="1">#REF!</definedName>
    <definedName name="_esc15">#REF!</definedName>
    <definedName name="_esc4" localSheetId="3">#REF!</definedName>
    <definedName name="_esc4" localSheetId="1">#REF!</definedName>
    <definedName name="_esc4">#REF!</definedName>
    <definedName name="_esc6" localSheetId="3">#REF!</definedName>
    <definedName name="_esc6" localSheetId="1">#REF!</definedName>
    <definedName name="_esc6">#REF!</definedName>
    <definedName name="_est15" localSheetId="3">#REF!</definedName>
    <definedName name="_est15" localSheetId="1">#REF!</definedName>
    <definedName name="_est15">#REF!</definedName>
    <definedName name="_fil1" localSheetId="3">#REF!</definedName>
    <definedName name="_fil1" localSheetId="1">#REF!</definedName>
    <definedName name="_fil1">#REF!</definedName>
    <definedName name="_fil2" localSheetId="3">#REF!</definedName>
    <definedName name="_fil2" localSheetId="1">#REF!</definedName>
    <definedName name="_fil2">#REF!</definedName>
    <definedName name="_fio12" localSheetId="3">#REF!</definedName>
    <definedName name="_fio12" localSheetId="1">#REF!</definedName>
    <definedName name="_fio12">#REF!</definedName>
    <definedName name="_fis5" localSheetId="3">#REF!</definedName>
    <definedName name="_fis5" localSheetId="1">#REF!</definedName>
    <definedName name="_fis5">#REF!</definedName>
    <definedName name="_flf50" localSheetId="3">#REF!</definedName>
    <definedName name="_flf50" localSheetId="1">#REF!</definedName>
    <definedName name="_flf50">#REF!</definedName>
    <definedName name="_flf60" localSheetId="3">#REF!</definedName>
    <definedName name="_flf60" localSheetId="1">#REF!</definedName>
    <definedName name="_flf60">#REF!</definedName>
    <definedName name="_fpd12" localSheetId="3">#REF!</definedName>
    <definedName name="_fpd12" localSheetId="1">#REF!</definedName>
    <definedName name="_fpd12">#REF!</definedName>
    <definedName name="_fvr10" localSheetId="3">#REF!</definedName>
    <definedName name="_fvr10" localSheetId="1">#REF!</definedName>
    <definedName name="_fvr10">#REF!</definedName>
    <definedName name="_itu1" localSheetId="3">#REF!</definedName>
    <definedName name="_itu1" localSheetId="1">#REF!</definedName>
    <definedName name="_itu1">#REF!</definedName>
    <definedName name="_jla20" localSheetId="3">#REF!</definedName>
    <definedName name="_jla20" localSheetId="1">#REF!</definedName>
    <definedName name="_jla20">#REF!</definedName>
    <definedName name="_jla32" localSheetId="3">#REF!</definedName>
    <definedName name="_jla32" localSheetId="1">#REF!</definedName>
    <definedName name="_jla32">#REF!</definedName>
    <definedName name="_lpi100" localSheetId="3">#REF!</definedName>
    <definedName name="_lpi100" localSheetId="1">#REF!</definedName>
    <definedName name="_lpi100">#REF!</definedName>
    <definedName name="_lvg10060" localSheetId="3">#REF!</definedName>
    <definedName name="_lvg10060" localSheetId="1">#REF!</definedName>
    <definedName name="_lvg10060">#REF!</definedName>
    <definedName name="_lvp32" localSheetId="3">#REF!</definedName>
    <definedName name="_lvp32" localSheetId="1">#REF!</definedName>
    <definedName name="_lvp32">#REF!</definedName>
    <definedName name="_lxa1" localSheetId="3">#REF!</definedName>
    <definedName name="_lxa1" localSheetId="1">#REF!</definedName>
    <definedName name="_lxa1">#REF!</definedName>
    <definedName name="_man50" localSheetId="3">#REF!</definedName>
    <definedName name="_man50" localSheetId="1">#REF!</definedName>
    <definedName name="_man50">#REF!</definedName>
    <definedName name="_ope1" localSheetId="3">#REF!</definedName>
    <definedName name="_ope1" localSheetId="1">#REF!</definedName>
    <definedName name="_ope1">#REF!</definedName>
    <definedName name="_ope2" localSheetId="3">#REF!</definedName>
    <definedName name="_ope2" localSheetId="1">#REF!</definedName>
    <definedName name="_ope2">#REF!</definedName>
    <definedName name="_ope3" localSheetId="3">#REF!</definedName>
    <definedName name="_ope3" localSheetId="1">#REF!</definedName>
    <definedName name="_ope3">#REF!</definedName>
    <definedName name="_pne1" localSheetId="3">#REF!</definedName>
    <definedName name="_pne1" localSheetId="1">#REF!</definedName>
    <definedName name="_pne1">#REF!</definedName>
    <definedName name="_pne2" localSheetId="3">#REF!</definedName>
    <definedName name="_pne2" localSheetId="1">#REF!</definedName>
    <definedName name="_pne2">#REF!</definedName>
    <definedName name="_prg1515" localSheetId="3">#REF!</definedName>
    <definedName name="_prg1515" localSheetId="1">#REF!</definedName>
    <definedName name="_prg1515">#REF!</definedName>
    <definedName name="_prg1827" localSheetId="3">#REF!</definedName>
    <definedName name="_prg1827" localSheetId="1">#REF!</definedName>
    <definedName name="_prg1827">#REF!</definedName>
    <definedName name="_ptc7" localSheetId="3">#REF!</definedName>
    <definedName name="_ptc7" localSheetId="1">#REF!</definedName>
    <definedName name="_ptc7">#REF!</definedName>
    <definedName name="_ptm6" localSheetId="3">#REF!</definedName>
    <definedName name="_ptm6" localSheetId="1">#REF!</definedName>
    <definedName name="_ptm6">#REF!</definedName>
    <definedName name="_qdm3" localSheetId="3">#REF!</definedName>
    <definedName name="_qdm3" localSheetId="1">#REF!</definedName>
    <definedName name="_qdm3">#REF!</definedName>
    <definedName name="_QT100" localSheetId="3">[1]SERVIÇO!#REF!</definedName>
    <definedName name="_QT100" localSheetId="1">[1]SERVIÇO!#REF!</definedName>
    <definedName name="_QT100">[1]SERVIÇO!#REF!</definedName>
    <definedName name="_QT2" localSheetId="3">[1]SERVIÇO!#REF!</definedName>
    <definedName name="_QT2" localSheetId="1">[1]SERVIÇO!#REF!</definedName>
    <definedName name="_QT2">[1]SERVIÇO!#REF!</definedName>
    <definedName name="_QT3" localSheetId="3">[1]SERVIÇO!#REF!</definedName>
    <definedName name="_QT3" localSheetId="1">[1]SERVIÇO!#REF!</definedName>
    <definedName name="_QT3">[1]SERVIÇO!#REF!</definedName>
    <definedName name="_QT4" localSheetId="3">[1]SERVIÇO!#REF!</definedName>
    <definedName name="_QT4" localSheetId="1">[1]SERVIÇO!#REF!</definedName>
    <definedName name="_QT4">[1]SERVIÇO!#REF!</definedName>
    <definedName name="_QT50" localSheetId="3">[1]SERVIÇO!#REF!</definedName>
    <definedName name="_QT50" localSheetId="1">[1]SERVIÇO!#REF!</definedName>
    <definedName name="_QT50">[1]SERVIÇO!#REF!</definedName>
    <definedName name="_QT75" localSheetId="3">[1]SERVIÇO!#REF!</definedName>
    <definedName name="_QT75" localSheetId="1">[1]SERVIÇO!#REF!</definedName>
    <definedName name="_QT75">[1]SERVIÇO!#REF!</definedName>
    <definedName name="_rcm10" localSheetId="3">#REF!</definedName>
    <definedName name="_rcm10" localSheetId="1">#REF!</definedName>
    <definedName name="_rcm10">#REF!</definedName>
    <definedName name="_rcm15" localSheetId="3">#REF!</definedName>
    <definedName name="_rcm15" localSheetId="1">#REF!</definedName>
    <definedName name="_rcm15">#REF!</definedName>
    <definedName name="_rcm20" localSheetId="3">#REF!</definedName>
    <definedName name="_rcm20" localSheetId="1">#REF!</definedName>
    <definedName name="_rcm20">#REF!</definedName>
    <definedName name="_rcm5" localSheetId="3">#REF!</definedName>
    <definedName name="_rcm5" localSheetId="1">#REF!</definedName>
    <definedName name="_rcm5">#REF!</definedName>
    <definedName name="_res10" localSheetId="3">#REF!</definedName>
    <definedName name="_res10" localSheetId="1">#REF!</definedName>
    <definedName name="_res10">#REF!</definedName>
    <definedName name="_res15" localSheetId="3">#REF!</definedName>
    <definedName name="_res15" localSheetId="1">#REF!</definedName>
    <definedName name="_res15">#REF!</definedName>
    <definedName name="_res5" localSheetId="3">#REF!</definedName>
    <definedName name="_res5" localSheetId="1">#REF!</definedName>
    <definedName name="_res5">#REF!</definedName>
    <definedName name="_rge32" localSheetId="3">#REF!</definedName>
    <definedName name="_rge32" localSheetId="1">#REF!</definedName>
    <definedName name="_rge32">#REF!</definedName>
    <definedName name="_rgf60" localSheetId="3">#REF!</definedName>
    <definedName name="_rgf60" localSheetId="1">#REF!</definedName>
    <definedName name="_rgf60">#REF!</definedName>
    <definedName name="_rgp1" localSheetId="3">#REF!</definedName>
    <definedName name="_rgp1" localSheetId="1">#REF!</definedName>
    <definedName name="_rgp1">#REF!</definedName>
    <definedName name="_T" localSheetId="3">[1]SERVIÇO!#REF!</definedName>
    <definedName name="_T" localSheetId="1">[1]SERVIÇO!#REF!</definedName>
    <definedName name="_T">[1]SERVIÇO!#REF!</definedName>
    <definedName name="_tap100" localSheetId="3">#REF!</definedName>
    <definedName name="_tap100" localSheetId="1">#REF!</definedName>
    <definedName name="_tap100">#REF!</definedName>
    <definedName name="_tb112" localSheetId="3">#REF!</definedName>
    <definedName name="_tb112" localSheetId="1">#REF!</definedName>
    <definedName name="_tb112">#REF!</definedName>
    <definedName name="_tb16" localSheetId="3">#REF!</definedName>
    <definedName name="_tb16" localSheetId="1">#REF!</definedName>
    <definedName name="_tb16">#REF!</definedName>
    <definedName name="_tb19" localSheetId="3">#REF!</definedName>
    <definedName name="_tb19" localSheetId="1">#REF!</definedName>
    <definedName name="_tb19">#REF!</definedName>
    <definedName name="_tba20" localSheetId="3">#REF!</definedName>
    <definedName name="_tba20" localSheetId="1">#REF!</definedName>
    <definedName name="_tba20">#REF!</definedName>
    <definedName name="_tba32" localSheetId="3">#REF!</definedName>
    <definedName name="_tba32" localSheetId="1">#REF!</definedName>
    <definedName name="_tba32">#REF!</definedName>
    <definedName name="_tba50" localSheetId="3">#REF!</definedName>
    <definedName name="_tba50" localSheetId="1">#REF!</definedName>
    <definedName name="_tba50">#REF!</definedName>
    <definedName name="_tba60" localSheetId="3">#REF!</definedName>
    <definedName name="_tba60" localSheetId="1">#REF!</definedName>
    <definedName name="_tba60">#REF!</definedName>
    <definedName name="_tbe100" localSheetId="3">#REF!</definedName>
    <definedName name="_tbe100" localSheetId="1">#REF!</definedName>
    <definedName name="_tbe100">#REF!</definedName>
    <definedName name="_tbe40" localSheetId="3">#REF!</definedName>
    <definedName name="_tbe40" localSheetId="1">#REF!</definedName>
    <definedName name="_tbe40">#REF!</definedName>
    <definedName name="_tbe50" localSheetId="3">#REF!</definedName>
    <definedName name="_tbe50" localSheetId="1">#REF!</definedName>
    <definedName name="_tbe50">#REF!</definedName>
    <definedName name="_tca80" localSheetId="3">#REF!</definedName>
    <definedName name="_tca80" localSheetId="1">#REF!</definedName>
    <definedName name="_tca80">#REF!</definedName>
    <definedName name="_tea32" localSheetId="3">#REF!</definedName>
    <definedName name="_tea32" localSheetId="1">#REF!</definedName>
    <definedName name="_tea32">#REF!</definedName>
    <definedName name="_tea4560" localSheetId="3">#REF!</definedName>
    <definedName name="_tea4560" localSheetId="1">#REF!</definedName>
    <definedName name="_tea4560">#REF!</definedName>
    <definedName name="_tee100" localSheetId="3">#REF!</definedName>
    <definedName name="_tee100" localSheetId="1">#REF!</definedName>
    <definedName name="_tee100">#REF!</definedName>
    <definedName name="_ter10050" localSheetId="3">#REF!</definedName>
    <definedName name="_ter10050" localSheetId="1">#REF!</definedName>
    <definedName name="_ter10050">#REF!</definedName>
    <definedName name="_tfg50" localSheetId="3">#REF!</definedName>
    <definedName name="_tfg50" localSheetId="1">#REF!</definedName>
    <definedName name="_tfg50">#REF!</definedName>
    <definedName name="_tlf6" localSheetId="3">#REF!</definedName>
    <definedName name="_tlf6" localSheetId="1">#REF!</definedName>
    <definedName name="_tlf6">#REF!</definedName>
    <definedName name="_Toc66241043_8" localSheetId="3">'[3]3-Material de consumo'!#REF!</definedName>
    <definedName name="_Toc66241043_8" localSheetId="1">'[3]3-Material de consumo'!#REF!</definedName>
    <definedName name="_Toc66241043_8">'[3]3-Material de consumo'!#REF!</definedName>
    <definedName name="_Toc66241043_8_1" localSheetId="3">'[3]3-Material de consumo'!#REF!</definedName>
    <definedName name="_Toc66241043_8_1" localSheetId="1">'[3]3-Material de consumo'!#REF!</definedName>
    <definedName name="_Toc66241043_8_1">'[3]3-Material de consumo'!#REF!</definedName>
    <definedName name="_Toc66241043_8_1_4" localSheetId="3">'[3]3-Material de consumo'!#REF!</definedName>
    <definedName name="_Toc66241043_8_1_4" localSheetId="1">'[3]3-Material de consumo'!#REF!</definedName>
    <definedName name="_Toc66241043_8_1_4">'[3]3-Material de consumo'!#REF!</definedName>
    <definedName name="_Toc66241043_8_4" localSheetId="3">'[3]3-Material de consumo'!#REF!</definedName>
    <definedName name="_Toc66241043_8_4" localSheetId="1">'[3]3-Material de consumo'!#REF!</definedName>
    <definedName name="_Toc66241043_8_4">'[3]3-Material de consumo'!#REF!</definedName>
    <definedName name="_Toc66241043_8_6" localSheetId="3">'[3]3-Material de consumo'!#REF!</definedName>
    <definedName name="_Toc66241043_8_6" localSheetId="1">'[3]3-Material de consumo'!#REF!</definedName>
    <definedName name="_Toc66241043_8_6">'[3]3-Material de consumo'!#REF!</definedName>
    <definedName name="_Toc66241043_8_6_4" localSheetId="3">'[3]3-Material de consumo'!#REF!</definedName>
    <definedName name="_Toc66241043_8_6_4" localSheetId="1">'[3]3-Material de consumo'!#REF!</definedName>
    <definedName name="_Toc66241043_8_6_4">'[3]3-Material de consumo'!#REF!</definedName>
    <definedName name="_tub10012" localSheetId="3">#REF!</definedName>
    <definedName name="_tub10012" localSheetId="1">#REF!</definedName>
    <definedName name="_tub10012">#REF!</definedName>
    <definedName name="_tub10015" localSheetId="3">#REF!</definedName>
    <definedName name="_tub10015" localSheetId="1">#REF!</definedName>
    <definedName name="_tub10015">#REF!</definedName>
    <definedName name="_tub10020" localSheetId="3">#REF!</definedName>
    <definedName name="_tub10020" localSheetId="1">#REF!</definedName>
    <definedName name="_tub10020">#REF!</definedName>
    <definedName name="_tub15012" localSheetId="3">#REF!</definedName>
    <definedName name="_tub15012" localSheetId="1">#REF!</definedName>
    <definedName name="_tub15012">#REF!</definedName>
    <definedName name="_tub4012" localSheetId="3">#REF!</definedName>
    <definedName name="_tub4012" localSheetId="1">#REF!</definedName>
    <definedName name="_tub4012">#REF!</definedName>
    <definedName name="_tub4015" localSheetId="3">#REF!</definedName>
    <definedName name="_tub4015" localSheetId="1">#REF!</definedName>
    <definedName name="_tub4015">#REF!</definedName>
    <definedName name="_tub4020" localSheetId="3">#REF!</definedName>
    <definedName name="_tub4020" localSheetId="1">#REF!</definedName>
    <definedName name="_tub4020">#REF!</definedName>
    <definedName name="_tub5012" localSheetId="3">#REF!</definedName>
    <definedName name="_tub5012" localSheetId="1">#REF!</definedName>
    <definedName name="_tub5012">#REF!</definedName>
    <definedName name="_tub5015" localSheetId="3">#REF!</definedName>
    <definedName name="_tub5015" localSheetId="1">#REF!</definedName>
    <definedName name="_tub5015">#REF!</definedName>
    <definedName name="_tub5020" localSheetId="3">#REF!</definedName>
    <definedName name="_tub5020" localSheetId="1">#REF!</definedName>
    <definedName name="_tub5020">#REF!</definedName>
    <definedName name="_tub7512" localSheetId="3">#REF!</definedName>
    <definedName name="_tub7512" localSheetId="1">#REF!</definedName>
    <definedName name="_tub7512">#REF!</definedName>
    <definedName name="_tub7515" localSheetId="3">#REF!</definedName>
    <definedName name="_tub7515" localSheetId="1">#REF!</definedName>
    <definedName name="_tub7515">#REF!</definedName>
    <definedName name="_tub7520" localSheetId="3">#REF!</definedName>
    <definedName name="_tub7520" localSheetId="1">#REF!</definedName>
    <definedName name="_tub7520">#REF!</definedName>
    <definedName name="a" localSheetId="3">#REF!</definedName>
    <definedName name="a" localSheetId="1">#REF!</definedName>
    <definedName name="a">#REF!</definedName>
    <definedName name="a_1" localSheetId="3">#REF!</definedName>
    <definedName name="a_1" localSheetId="1">#REF!</definedName>
    <definedName name="a_1">#REF!</definedName>
    <definedName name="a_1_4" localSheetId="3">#REF!</definedName>
    <definedName name="a_1_4" localSheetId="1">#REF!</definedName>
    <definedName name="a_1_4">#REF!</definedName>
    <definedName name="a_4" localSheetId="3">#REF!</definedName>
    <definedName name="a_4" localSheetId="1">#REF!</definedName>
    <definedName name="a_4">#REF!</definedName>
    <definedName name="a_6" localSheetId="3">#REF!</definedName>
    <definedName name="a_6" localSheetId="1">#REF!</definedName>
    <definedName name="a_6">#REF!</definedName>
    <definedName name="a_6_4" localSheetId="3">#REF!</definedName>
    <definedName name="a_6_4" localSheetId="1">#REF!</definedName>
    <definedName name="a_6_4">#REF!</definedName>
    <definedName name="aaa" localSheetId="3">#REF!</definedName>
    <definedName name="aaa" localSheetId="1">#REF!</definedName>
    <definedName name="aaa">#REF!</definedName>
    <definedName name="AAAAA" localSheetId="3">#REF!</definedName>
    <definedName name="AAAAA" localSheetId="1">#REF!</definedName>
    <definedName name="AAAAA">#REF!</definedName>
    <definedName name="abebqt" localSheetId="3">[1]SERVIÇO!#REF!</definedName>
    <definedName name="abebqt" localSheetId="1">[1]SERVIÇO!#REF!</definedName>
    <definedName name="abebqt">[1]SERVIÇO!#REF!</definedName>
    <definedName name="ACADUC" localSheetId="3">[1]SERVIÇO!#REF!</definedName>
    <definedName name="ACADUC" localSheetId="1">[1]SERVIÇO!#REF!</definedName>
    <definedName name="ACADUC">[1]SERVIÇO!#REF!</definedName>
    <definedName name="ACBEB" localSheetId="3">[1]SERVIÇO!#REF!</definedName>
    <definedName name="ACBEB" localSheetId="1">[1]SERVIÇO!#REF!</definedName>
    <definedName name="ACBEB">[1]SERVIÇO!#REF!</definedName>
    <definedName name="ACBOMB" localSheetId="3">[1]SERVIÇO!#REF!</definedName>
    <definedName name="ACBOMB" localSheetId="1">[1]SERVIÇO!#REF!</definedName>
    <definedName name="ACBOMB">[1]SERVIÇO!#REF!</definedName>
    <definedName name="AccessDatabase" hidden="1">"D:\Arquivos do excel\Planilha modelo1.mdb"</definedName>
    <definedName name="ACCHAF" localSheetId="3">[1]SERVIÇO!#REF!</definedName>
    <definedName name="ACCHAF" localSheetId="1">[1]SERVIÇO!#REF!</definedName>
    <definedName name="ACCHAF">[1]SERVIÇO!#REF!</definedName>
    <definedName name="ACDER" localSheetId="3">[1]SERVIÇO!#REF!</definedName>
    <definedName name="ACDER" localSheetId="1">[1]SERVIÇO!#REF!</definedName>
    <definedName name="ACDER">[1]SERVIÇO!#REF!</definedName>
    <definedName name="ACDIV" localSheetId="3">[1]SERVIÇO!#REF!</definedName>
    <definedName name="ACDIV" localSheetId="1">[1]SERVIÇO!#REF!</definedName>
    <definedName name="ACDIV">[1]SERVIÇO!#REF!</definedName>
    <definedName name="ACEQP" localSheetId="3">[1]SERVIÇO!#REF!</definedName>
    <definedName name="ACEQP" localSheetId="1">[1]SERVIÇO!#REF!</definedName>
    <definedName name="ACEQP">[1]SERVIÇO!#REF!</definedName>
    <definedName name="ACHAFQT" localSheetId="3">[1]SERVIÇO!#REF!</definedName>
    <definedName name="ACHAFQT" localSheetId="1">[1]SERVIÇO!#REF!</definedName>
    <definedName name="ACHAFQT">[1]SERVIÇO!#REF!</definedName>
    <definedName name="acl" localSheetId="3">#REF!</definedName>
    <definedName name="acl" localSheetId="1">#REF!</definedName>
    <definedName name="acl">#REF!</definedName>
    <definedName name="ACMUR" localSheetId="3">[1]SERVIÇO!#REF!</definedName>
    <definedName name="ACMUR" localSheetId="1">[1]SERVIÇO!#REF!</definedName>
    <definedName name="ACMUR">[1]SERVIÇO!#REF!</definedName>
    <definedName name="aço" localSheetId="3">#REF!</definedName>
    <definedName name="aço" localSheetId="1">#REF!</definedName>
    <definedName name="aço">#REF!</definedName>
    <definedName name="ACONT2" localSheetId="3">[1]SERVIÇO!#REF!</definedName>
    <definedName name="ACONT2" localSheetId="1">[1]SERVIÇO!#REF!</definedName>
    <definedName name="ACONT2">[1]SERVIÇO!#REF!</definedName>
    <definedName name="ACPIPA" localSheetId="3">[1]SERVIÇO!#REF!</definedName>
    <definedName name="ACPIPA" localSheetId="1">[1]SERVIÇO!#REF!</definedName>
    <definedName name="ACPIPA">[1]SERVIÇO!#REF!</definedName>
    <definedName name="ACTRANSP" localSheetId="3">[1]SERVIÇO!#REF!</definedName>
    <definedName name="ACTRANSP" localSheetId="1">[1]SERVIÇO!#REF!</definedName>
    <definedName name="ACTRANSP">[1]SERVIÇO!#REF!</definedName>
    <definedName name="ade" localSheetId="3">#REF!</definedName>
    <definedName name="ade" localSheetId="1">#REF!</definedName>
    <definedName name="ade">#REF!</definedName>
    <definedName name="adtimp" localSheetId="3">#REF!</definedName>
    <definedName name="adtimp" localSheetId="1">#REF!</definedName>
    <definedName name="adtimp">#REF!</definedName>
    <definedName name="ADUCQT" localSheetId="3">[1]SERVIÇO!#REF!</definedName>
    <definedName name="ADUCQT" localSheetId="1">[1]SERVIÇO!#REF!</definedName>
    <definedName name="ADUCQT">[1]SERVIÇO!#REF!</definedName>
    <definedName name="af" localSheetId="3">#REF!</definedName>
    <definedName name="af" localSheetId="1">#REF!</definedName>
    <definedName name="af">#REF!</definedName>
    <definedName name="af_1" localSheetId="3">#REF!</definedName>
    <definedName name="af_1" localSheetId="1">#REF!</definedName>
    <definedName name="af_1">#REF!</definedName>
    <definedName name="afi" localSheetId="3">#REF!</definedName>
    <definedName name="afi" localSheetId="1">#REF!</definedName>
    <definedName name="afi">#REF!</definedName>
    <definedName name="afp" localSheetId="3">#REF!</definedName>
    <definedName name="afp" localSheetId="1">#REF!</definedName>
    <definedName name="afp">#REF!</definedName>
    <definedName name="ag" localSheetId="3">#REF!</definedName>
    <definedName name="ag" localSheetId="1">#REF!</definedName>
    <definedName name="ag">#REF!</definedName>
    <definedName name="ag_1" localSheetId="3">#REF!</definedName>
    <definedName name="ag_1" localSheetId="1">#REF!</definedName>
    <definedName name="ag_1">#REF!</definedName>
    <definedName name="agr" localSheetId="3">#REF!</definedName>
    <definedName name="agr" localSheetId="1">#REF!</definedName>
    <definedName name="agr">#REF!</definedName>
    <definedName name="AITEM" localSheetId="3">[1]SERVIÇO!#REF!</definedName>
    <definedName name="AITEM" localSheetId="1">[1]SERVIÇO!#REF!</definedName>
    <definedName name="AITEM">[1]SERVIÇO!#REF!</definedName>
    <definedName name="ALTADUC" localSheetId="3">[1]SERVIÇO!#REF!</definedName>
    <definedName name="ALTADUC" localSheetId="1">[1]SERVIÇO!#REF!</definedName>
    <definedName name="ALTADUC">[1]SERVIÇO!#REF!</definedName>
    <definedName name="ALTBOMB" localSheetId="3">[1]SERVIÇO!#REF!</definedName>
    <definedName name="ALTBOMB" localSheetId="1">[1]SERVIÇO!#REF!</definedName>
    <definedName name="ALTBOMB">[1]SERVIÇO!#REF!</definedName>
    <definedName name="ALTCAP" localSheetId="3">[1]SERVIÇO!#REF!</definedName>
    <definedName name="ALTCAP" localSheetId="1">[1]SERVIÇO!#REF!</definedName>
    <definedName name="ALTCAP">[1]SERVIÇO!#REF!</definedName>
    <definedName name="ALTDER" localSheetId="3">[1]SERVIÇO!#REF!</definedName>
    <definedName name="ALTDER" localSheetId="1">[1]SERVIÇO!#REF!</definedName>
    <definedName name="ALTDER">[1]SERVIÇO!#REF!</definedName>
    <definedName name="ALTEQUIP" localSheetId="3">[1]SERVIÇO!#REF!</definedName>
    <definedName name="ALTEQUIP" localSheetId="1">[1]SERVIÇO!#REF!</definedName>
    <definedName name="ALTEQUIP">[1]SERVIÇO!#REF!</definedName>
    <definedName name="ALTIEQP" localSheetId="3">[1]SERVIÇO!#REF!</definedName>
    <definedName name="ALTIEQP" localSheetId="1">[1]SERVIÇO!#REF!</definedName>
    <definedName name="ALTIEQP">[1]SERVIÇO!#REF!</definedName>
    <definedName name="ALTMUR" localSheetId="3">[1]SERVIÇO!#REF!</definedName>
    <definedName name="ALTMUR" localSheetId="1">[1]SERVIÇO!#REF!</definedName>
    <definedName name="ALTMUR">[1]SERVIÇO!#REF!</definedName>
    <definedName name="ALTRES10" localSheetId="3">[1]SERVIÇO!#REF!</definedName>
    <definedName name="ALTRES10" localSheetId="1">[1]SERVIÇO!#REF!</definedName>
    <definedName name="ALTRES10">[1]SERVIÇO!#REF!</definedName>
    <definedName name="ALTRES15" localSheetId="3">[1]SERVIÇO!#REF!</definedName>
    <definedName name="ALTRES15" localSheetId="1">[1]SERVIÇO!#REF!</definedName>
    <definedName name="ALTRES15">[1]SERVIÇO!#REF!</definedName>
    <definedName name="ALTRES20" localSheetId="3">[1]SERVIÇO!#REF!</definedName>
    <definedName name="ALTRES20" localSheetId="1">[1]SERVIÇO!#REF!</definedName>
    <definedName name="ALTRES20">[1]SERVIÇO!#REF!</definedName>
    <definedName name="ALTTRANS" localSheetId="3">[1]SERVIÇO!#REF!</definedName>
    <definedName name="ALTTRANS" localSheetId="1">[1]SERVIÇO!#REF!</definedName>
    <definedName name="ALTTRANS">[1]SERVIÇO!#REF!</definedName>
    <definedName name="amc" localSheetId="3">#REF!</definedName>
    <definedName name="amc" localSheetId="1">#REF!</definedName>
    <definedName name="amc">#REF!</definedName>
    <definedName name="amd" localSheetId="3">#REF!</definedName>
    <definedName name="amd" localSheetId="1">#REF!</definedName>
    <definedName name="amd">#REF!</definedName>
    <definedName name="ame" localSheetId="3">#REF!</definedName>
    <definedName name="ame" localSheetId="1">#REF!</definedName>
    <definedName name="ame">#REF!</definedName>
    <definedName name="amm" localSheetId="3">#REF!</definedName>
    <definedName name="amm" localSheetId="1">#REF!</definedName>
    <definedName name="amm">#REF!</definedName>
    <definedName name="AmorEscri" localSheetId="3">[4]EquiA!#REF!</definedName>
    <definedName name="AmorEscri" localSheetId="1">[4]EquiA!#REF!</definedName>
    <definedName name="AmorEscri">[4]EquiA!#REF!</definedName>
    <definedName name="AmorEscri_1" localSheetId="3">[4]EquiA!#REF!</definedName>
    <definedName name="AmorEscri_1" localSheetId="1">[4]EquiA!#REF!</definedName>
    <definedName name="AmorEscri_1">[4]EquiA!#REF!</definedName>
    <definedName name="AmorEscri_1_4" localSheetId="3">[4]EquiA!#REF!</definedName>
    <definedName name="AmorEscri_1_4" localSheetId="1">[4]EquiA!#REF!</definedName>
    <definedName name="AmorEscri_1_4">[4]EquiA!#REF!</definedName>
    <definedName name="AmorEscri_4" localSheetId="3">[4]EquiA!#REF!</definedName>
    <definedName name="AmorEscri_4" localSheetId="1">[4]EquiA!#REF!</definedName>
    <definedName name="AmorEscri_4">[4]EquiA!#REF!</definedName>
    <definedName name="AmorEscri_6" localSheetId="3">[4]EquiA!#REF!</definedName>
    <definedName name="AmorEscri_6" localSheetId="1">[4]EquiA!#REF!</definedName>
    <definedName name="AmorEscri_6">[4]EquiA!#REF!</definedName>
    <definedName name="AmorEscri_6_4" localSheetId="3">[4]EquiA!#REF!</definedName>
    <definedName name="AmorEscri_6_4" localSheetId="1">[4]EquiA!#REF!</definedName>
    <definedName name="AmorEscri_6_4">[4]EquiA!#REF!</definedName>
    <definedName name="AmorVei" localSheetId="3">[4]EquiA!#REF!</definedName>
    <definedName name="AmorVei" localSheetId="1">[4]EquiA!#REF!</definedName>
    <definedName name="AmorVei">[4]EquiA!#REF!</definedName>
    <definedName name="AmorVei_1" localSheetId="3">[4]EquiA!#REF!</definedName>
    <definedName name="AmorVei_1" localSheetId="1">[4]EquiA!#REF!</definedName>
    <definedName name="AmorVei_1">[4]EquiA!#REF!</definedName>
    <definedName name="AmorVei_1_4" localSheetId="3">[4]EquiA!#REF!</definedName>
    <definedName name="AmorVei_1_4" localSheetId="1">[4]EquiA!#REF!</definedName>
    <definedName name="AmorVei_1_4">[4]EquiA!#REF!</definedName>
    <definedName name="AmorVei_4" localSheetId="3">[4]EquiA!#REF!</definedName>
    <definedName name="AmorVei_4" localSheetId="1">[4]EquiA!#REF!</definedName>
    <definedName name="AmorVei_4">[4]EquiA!#REF!</definedName>
    <definedName name="AmorVei_6" localSheetId="3">[4]EquiA!#REF!</definedName>
    <definedName name="AmorVei_6" localSheetId="1">[4]EquiA!#REF!</definedName>
    <definedName name="AmorVei_6">[4]EquiA!#REF!</definedName>
    <definedName name="AmorVei_6_4" localSheetId="3">[4]EquiA!#REF!</definedName>
    <definedName name="AmorVei_6_4" localSheetId="1">[4]EquiA!#REF!</definedName>
    <definedName name="AmorVei_6_4">[4]EquiA!#REF!</definedName>
    <definedName name="anb" localSheetId="3">#REF!</definedName>
    <definedName name="anb" localSheetId="1">#REF!</definedName>
    <definedName name="anb">#REF!</definedName>
    <definedName name="apc" localSheetId="3">#REF!</definedName>
    <definedName name="apc" localSheetId="1">#REF!</definedName>
    <definedName name="apc">#REF!</definedName>
    <definedName name="apmfs" localSheetId="3">#REF!</definedName>
    <definedName name="apmfs" localSheetId="1">#REF!</definedName>
    <definedName name="apmfs">#REF!</definedName>
    <definedName name="AQTEMP1" localSheetId="3">[1]SERVIÇO!#REF!</definedName>
    <definedName name="AQTEMP1" localSheetId="1">[1]SERVIÇO!#REF!</definedName>
    <definedName name="AQTEMP1">[1]SERVIÇO!#REF!</definedName>
    <definedName name="AQTEMP2" localSheetId="3">[1]SERVIÇO!#REF!</definedName>
    <definedName name="AQTEMP2" localSheetId="1">[1]SERVIÇO!#REF!</definedName>
    <definedName name="AQTEMP2">[1]SERVIÇO!#REF!</definedName>
    <definedName name="are" localSheetId="3">#REF!</definedName>
    <definedName name="are" localSheetId="1">#REF!</definedName>
    <definedName name="are">#REF!</definedName>
    <definedName name="ARQ" localSheetId="3">[1]SERVIÇO!#REF!</definedName>
    <definedName name="ARQ" localSheetId="1">[1]SERVIÇO!#REF!</definedName>
    <definedName name="ARQ">[1]SERVIÇO!#REF!</definedName>
    <definedName name="ARQERR" localSheetId="3">[1]SERVIÇO!#REF!</definedName>
    <definedName name="ARQERR" localSheetId="1">[1]SERVIÇO!#REF!</definedName>
    <definedName name="ARQERR">[1]SERVIÇO!#REF!</definedName>
    <definedName name="ARQMARC" localSheetId="3">[1]SERVIÇO!#REF!</definedName>
    <definedName name="ARQMARC" localSheetId="1">[1]SERVIÇO!#REF!</definedName>
    <definedName name="ARQMARC">[1]SERVIÇO!#REF!</definedName>
    <definedName name="ARQPLAN" localSheetId="3">[1]SERVIÇO!#REF!</definedName>
    <definedName name="ARQPLAN" localSheetId="1">[1]SERVIÇO!#REF!</definedName>
    <definedName name="ARQPLAN">[1]SERVIÇO!#REF!</definedName>
    <definedName name="ARQT" localSheetId="3">[1]SERVIÇO!#REF!</definedName>
    <definedName name="ARQT" localSheetId="1">[1]SERVIÇO!#REF!</definedName>
    <definedName name="ARQT">[1]SERVIÇO!#REF!</definedName>
    <definedName name="ARQTEMP" localSheetId="3">[1]SERVIÇO!#REF!</definedName>
    <definedName name="ARQTEMP" localSheetId="1">[1]SERVIÇO!#REF!</definedName>
    <definedName name="ARQTEMP">[1]SERVIÇO!#REF!</definedName>
    <definedName name="ARQTXT" localSheetId="3">[1]SERVIÇO!#REF!</definedName>
    <definedName name="ARQTXT" localSheetId="1">[1]SERVIÇO!#REF!</definedName>
    <definedName name="ARQTXT">[1]SERVIÇO!#REF!</definedName>
    <definedName name="ARTEMP" localSheetId="3">[1]SERVIÇO!#REF!</definedName>
    <definedName name="ARTEMP" localSheetId="1">[1]SERVIÇO!#REF!</definedName>
    <definedName name="ARTEMP">[1]SERVIÇO!#REF!</definedName>
    <definedName name="Asf" localSheetId="3">#REF!</definedName>
    <definedName name="Asf" localSheetId="1">#REF!</definedName>
    <definedName name="Asf">#REF!</definedName>
    <definedName name="ass" localSheetId="3">[1]SERVIÇO!#REF!</definedName>
    <definedName name="ass" localSheetId="1">[1]SERVIÇO!#REF!</definedName>
    <definedName name="ass">[1]SERVIÇO!#REF!</definedName>
    <definedName name="B320I" localSheetId="3">#REF!</definedName>
    <definedName name="B320I" localSheetId="1">#REF!</definedName>
    <definedName name="B320I">#REF!</definedName>
    <definedName name="B320P" localSheetId="3">#REF!</definedName>
    <definedName name="B320P" localSheetId="1">#REF!</definedName>
    <definedName name="B320P">#REF!</definedName>
    <definedName name="B500I" localSheetId="3">#REF!</definedName>
    <definedName name="B500I" localSheetId="1">#REF!</definedName>
    <definedName name="B500I">#REF!</definedName>
    <definedName name="B500P" localSheetId="3">#REF!</definedName>
    <definedName name="B500P" localSheetId="1">#REF!</definedName>
    <definedName name="B500P">#REF!</definedName>
    <definedName name="BALTO" localSheetId="3">#REF!</definedName>
    <definedName name="BALTO" localSheetId="1">#REF!</definedName>
    <definedName name="BALTO">#REF!</definedName>
    <definedName name="_xlnm.Database" localSheetId="3">#REF!</definedName>
    <definedName name="_xlnm.Database" localSheetId="1">#REF!</definedName>
    <definedName name="_xlnm.Database">#REF!</definedName>
    <definedName name="bcc10.10" localSheetId="3">#REF!</definedName>
    <definedName name="bcc10.10" localSheetId="1">#REF!</definedName>
    <definedName name="bcc10.10">#REF!</definedName>
    <definedName name="bcc10.20" localSheetId="3">#REF!</definedName>
    <definedName name="bcc10.20" localSheetId="1">#REF!</definedName>
    <definedName name="bcc10.20">#REF!</definedName>
    <definedName name="bcc4.5" localSheetId="3">#REF!</definedName>
    <definedName name="bcc4.5" localSheetId="1">#REF!</definedName>
    <definedName name="bcc4.5">#REF!</definedName>
    <definedName name="bcc5.10" localSheetId="3">#REF!</definedName>
    <definedName name="bcc5.10" localSheetId="1">#REF!</definedName>
    <definedName name="bcc5.10">#REF!</definedName>
    <definedName name="bcc5.15" localSheetId="3">#REF!</definedName>
    <definedName name="bcc5.15" localSheetId="1">#REF!</definedName>
    <definedName name="bcc5.15">#REF!</definedName>
    <definedName name="bcc5.20" localSheetId="3">#REF!</definedName>
    <definedName name="bcc5.20" localSheetId="1">#REF!</definedName>
    <definedName name="bcc5.20">#REF!</definedName>
    <definedName name="bcc5.5" localSheetId="3">#REF!</definedName>
    <definedName name="bcc5.5" localSheetId="1">#REF!</definedName>
    <definedName name="bcc5.5">#REF!</definedName>
    <definedName name="bcc6.10" localSheetId="3">#REF!</definedName>
    <definedName name="bcc6.10" localSheetId="1">#REF!</definedName>
    <definedName name="bcc6.10">#REF!</definedName>
    <definedName name="bcc6.15" localSheetId="3">#REF!</definedName>
    <definedName name="bcc6.15" localSheetId="1">#REF!</definedName>
    <definedName name="bcc6.15">#REF!</definedName>
    <definedName name="bcc6.20" localSheetId="3">#REF!</definedName>
    <definedName name="bcc6.20" localSheetId="1">#REF!</definedName>
    <definedName name="bcc6.20">#REF!</definedName>
    <definedName name="bcc6.5" localSheetId="3">#REF!</definedName>
    <definedName name="bcc6.5" localSheetId="1">#REF!</definedName>
    <definedName name="bcc6.5">#REF!</definedName>
    <definedName name="bcc8.10" localSheetId="3">#REF!</definedName>
    <definedName name="bcc8.10" localSheetId="1">#REF!</definedName>
    <definedName name="bcc8.10">#REF!</definedName>
    <definedName name="bcc8.15" localSheetId="3">#REF!</definedName>
    <definedName name="bcc8.15" localSheetId="1">#REF!</definedName>
    <definedName name="bcc8.15">#REF!</definedName>
    <definedName name="bcc8.20" localSheetId="3">#REF!</definedName>
    <definedName name="bcc8.20" localSheetId="1">#REF!</definedName>
    <definedName name="bcc8.20">#REF!</definedName>
    <definedName name="bcc8.5" localSheetId="3">#REF!</definedName>
    <definedName name="bcc8.5" localSheetId="1">#REF!</definedName>
    <definedName name="bcc8.5">#REF!</definedName>
    <definedName name="bcf" localSheetId="3">#REF!</definedName>
    <definedName name="bcf" localSheetId="1">#REF!</definedName>
    <definedName name="bcf">#REF!</definedName>
    <definedName name="bcp" localSheetId="3">#REF!</definedName>
    <definedName name="bcp" localSheetId="1">#REF!</definedName>
    <definedName name="bcp">#REF!</definedName>
    <definedName name="BDI" localSheetId="3">#REF!</definedName>
    <definedName name="BDI" localSheetId="1">#REF!</definedName>
    <definedName name="BDI">#REF!</definedName>
    <definedName name="BDIE">[5]Insumos!$D$5</definedName>
    <definedName name="bebqt" localSheetId="3">[1]SERVIÇO!#REF!</definedName>
    <definedName name="bebqt" localSheetId="1">[1]SERVIÇO!#REF!</definedName>
    <definedName name="bebqt">[1]SERVIÇO!#REF!</definedName>
    <definedName name="bet" localSheetId="3">#REF!</definedName>
    <definedName name="bet" localSheetId="1">#REF!</definedName>
    <definedName name="bet">#REF!</definedName>
    <definedName name="biro" localSheetId="3">[4]PessA!#REF!</definedName>
    <definedName name="biro" localSheetId="1">[4]PessA!#REF!</definedName>
    <definedName name="biro">[4]PessA!#REF!</definedName>
    <definedName name="biro_1" localSheetId="3">[4]PessA!#REF!</definedName>
    <definedName name="biro_1" localSheetId="1">[4]PessA!#REF!</definedName>
    <definedName name="biro_1">[4]PessA!#REF!</definedName>
    <definedName name="biro_1_4" localSheetId="3">[4]PessA!#REF!</definedName>
    <definedName name="biro_1_4" localSheetId="1">[4]PessA!#REF!</definedName>
    <definedName name="biro_1_4">[4]PessA!#REF!</definedName>
    <definedName name="biro_4" localSheetId="3">[4]PessA!#REF!</definedName>
    <definedName name="biro_4" localSheetId="1">[4]PessA!#REF!</definedName>
    <definedName name="biro_4">[4]PessA!#REF!</definedName>
    <definedName name="biro_6" localSheetId="3">[4]PessA!#REF!</definedName>
    <definedName name="biro_6" localSheetId="1">[4]PessA!#REF!</definedName>
    <definedName name="biro_6">[4]PessA!#REF!</definedName>
    <definedName name="biro_6_4" localSheetId="3">[4]PessA!#REF!</definedName>
    <definedName name="biro_6_4" localSheetId="1">[4]PessA!#REF!</definedName>
    <definedName name="biro_6_4">[4]PessA!#REF!</definedName>
    <definedName name="bomp2" localSheetId="3">#REF!</definedName>
    <definedName name="bomp2" localSheetId="1">#REF!</definedName>
    <definedName name="bomp2">#REF!</definedName>
    <definedName name="BPF" localSheetId="3">#REF!</definedName>
    <definedName name="BPF" localSheetId="1">#REF!</definedName>
    <definedName name="BPF">#REF!</definedName>
    <definedName name="CA15I" localSheetId="3">#REF!</definedName>
    <definedName name="CA15I" localSheetId="1">#REF!</definedName>
    <definedName name="CA15I">#REF!</definedName>
    <definedName name="CA15P" localSheetId="3">#REF!</definedName>
    <definedName name="CA15P" localSheetId="1">#REF!</definedName>
    <definedName name="CA15P">#REF!</definedName>
    <definedName name="CA25I" localSheetId="3">#REF!</definedName>
    <definedName name="CA25I" localSheetId="1">#REF!</definedName>
    <definedName name="CA25I">#REF!</definedName>
    <definedName name="CA25P" localSheetId="3">#REF!</definedName>
    <definedName name="CA25P" localSheetId="1">#REF!</definedName>
    <definedName name="CA25P">#REF!</definedName>
    <definedName name="caba1_0" localSheetId="3">#REF!</definedName>
    <definedName name="caba1_0" localSheetId="1">#REF!</definedName>
    <definedName name="caba1_0">#REF!</definedName>
    <definedName name="caba4" localSheetId="3">#REF!</definedName>
    <definedName name="caba4" localSheetId="1">#REF!</definedName>
    <definedName name="caba4">#REF!</definedName>
    <definedName name="cal" localSheetId="3">#REF!</definedName>
    <definedName name="cal" localSheetId="1">#REF!</definedName>
    <definedName name="cal">#REF!</definedName>
    <definedName name="calpi" localSheetId="3">#REF!</definedName>
    <definedName name="calpi" localSheetId="1">#REF!</definedName>
    <definedName name="calpi">#REF!</definedName>
    <definedName name="camp" localSheetId="3">#REF!</definedName>
    <definedName name="camp" localSheetId="1">#REF!</definedName>
    <definedName name="camp">#REF!</definedName>
    <definedName name="CB10I" localSheetId="3">#REF!</definedName>
    <definedName name="CB10I" localSheetId="1">#REF!</definedName>
    <definedName name="CB10I">#REF!</definedName>
    <definedName name="CB10P" localSheetId="3">#REF!</definedName>
    <definedName name="CB10P" localSheetId="1">#REF!</definedName>
    <definedName name="CB10P">#REF!</definedName>
    <definedName name="CB4I" localSheetId="3">#REF!</definedName>
    <definedName name="CB4I" localSheetId="1">#REF!</definedName>
    <definedName name="CB4I">#REF!</definedName>
    <definedName name="CB4P" localSheetId="3">#REF!</definedName>
    <definedName name="CB4P" localSheetId="1">#REF!</definedName>
    <definedName name="CB4P">#REF!</definedName>
    <definedName name="CB6.5I" localSheetId="3">#REF!</definedName>
    <definedName name="CB6.5I" localSheetId="1">#REF!</definedName>
    <definedName name="CB6.5I">#REF!</definedName>
    <definedName name="CB6.5P" localSheetId="3">#REF!</definedName>
    <definedName name="CB6.5P" localSheetId="1">#REF!</definedName>
    <definedName name="CB6.5P">#REF!</definedName>
    <definedName name="CB6I" localSheetId="3">#REF!</definedName>
    <definedName name="CB6I" localSheetId="1">#REF!</definedName>
    <definedName name="CB6I">#REF!</definedName>
    <definedName name="CB6P" localSheetId="3">#REF!</definedName>
    <definedName name="CB6P" localSheetId="1">#REF!</definedName>
    <definedName name="CB6P">#REF!</definedName>
    <definedName name="cbas" localSheetId="3">#REF!</definedName>
    <definedName name="cbas" localSheetId="1">#REF!</definedName>
    <definedName name="cbas">#REF!</definedName>
    <definedName name="ccp" localSheetId="3">#REF!</definedName>
    <definedName name="ccp" localSheetId="1">#REF!</definedName>
    <definedName name="ccp">#REF!</definedName>
    <definedName name="cds" localSheetId="3">#REF!</definedName>
    <definedName name="cds" localSheetId="1">#REF!</definedName>
    <definedName name="cds">#REF!</definedName>
    <definedName name="cec20x20" localSheetId="3">#REF!</definedName>
    <definedName name="cec20x20" localSheetId="1">#REF!</definedName>
    <definedName name="cec20x20">#REF!</definedName>
    <definedName name="cer1_2" localSheetId="3">#REF!</definedName>
    <definedName name="cer1_2" localSheetId="1">#REF!</definedName>
    <definedName name="cer1_2">#REF!</definedName>
    <definedName name="chaf" localSheetId="3">#REF!</definedName>
    <definedName name="chaf" localSheetId="1">#REF!</definedName>
    <definedName name="chaf">#REF!</definedName>
    <definedName name="CHAFQT" localSheetId="3">[1]SERVIÇO!#REF!</definedName>
    <definedName name="CHAFQT" localSheetId="1">[1]SERVIÇO!#REF!</definedName>
    <definedName name="CHAFQT">[1]SERVIÇO!#REF!</definedName>
    <definedName name="cho" localSheetId="3">#REF!</definedName>
    <definedName name="cho" localSheetId="1">#REF!</definedName>
    <definedName name="cho">#REF!</definedName>
    <definedName name="cho_1" localSheetId="3">#REF!</definedName>
    <definedName name="cho_1" localSheetId="1">#REF!</definedName>
    <definedName name="cho_1">#REF!</definedName>
    <definedName name="ci" localSheetId="3">#REF!</definedName>
    <definedName name="ci" localSheetId="1">#REF!</definedName>
    <definedName name="ci">#REF!</definedName>
    <definedName name="ci_1" localSheetId="3">#REF!</definedName>
    <definedName name="ci_1" localSheetId="1">#REF!</definedName>
    <definedName name="ci_1">#REF!</definedName>
    <definedName name="cib" localSheetId="3">#REF!</definedName>
    <definedName name="cib" localSheetId="1">#REF!</definedName>
    <definedName name="cib">#REF!</definedName>
    <definedName name="cim" localSheetId="3">#REF!</definedName>
    <definedName name="cim" localSheetId="1">#REF!</definedName>
    <definedName name="cim">#REF!</definedName>
    <definedName name="clp" localSheetId="3">#REF!</definedName>
    <definedName name="clp" localSheetId="1">#REF!</definedName>
    <definedName name="clp">#REF!</definedName>
    <definedName name="clr1_2" localSheetId="3">#REF!</definedName>
    <definedName name="clr1_2" localSheetId="1">#REF!</definedName>
    <definedName name="clr1_2">#REF!</definedName>
    <definedName name="CM9I" localSheetId="3">#REF!</definedName>
    <definedName name="CM9I" localSheetId="1">#REF!</definedName>
    <definedName name="CM9I">#REF!</definedName>
    <definedName name="CM9P" localSheetId="3">#REF!</definedName>
    <definedName name="CM9P" localSheetId="1">#REF!</definedName>
    <definedName name="CM9P">#REF!</definedName>
    <definedName name="COD_ATRIUM" localSheetId="3">#REF!</definedName>
    <definedName name="COD_ATRIUM" localSheetId="1">#REF!</definedName>
    <definedName name="COD_ATRIUM">#REF!</definedName>
    <definedName name="COD_SINAPI" localSheetId="3">#REF!</definedName>
    <definedName name="COD_SINAPI" localSheetId="1">#REF!</definedName>
    <definedName name="COD_SINAPI">#REF!</definedName>
    <definedName name="COLSUB" localSheetId="3">[1]SERVIÇO!#REF!</definedName>
    <definedName name="COLSUB" localSheetId="1">[1]SERVIÇO!#REF!</definedName>
    <definedName name="COLSUB">[1]SERVIÇO!#REF!</definedName>
    <definedName name="comp" localSheetId="3">#REF!</definedName>
    <definedName name="comp" localSheetId="1">#REF!</definedName>
    <definedName name="comp">#REF!</definedName>
    <definedName name="CONT1" localSheetId="3">[1]SERVIÇO!#REF!</definedName>
    <definedName name="CONT1" localSheetId="1">[1]SERVIÇO!#REF!</definedName>
    <definedName name="CONT1">[1]SERVIÇO!#REF!</definedName>
    <definedName name="CONT2" localSheetId="3">[1]SERVIÇO!#REF!</definedName>
    <definedName name="CONT2" localSheetId="1">[1]SERVIÇO!#REF!</definedName>
    <definedName name="CONT2">[1]SERVIÇO!#REF!</definedName>
    <definedName name="CONT3" localSheetId="3">[1]SERVIÇO!#REF!</definedName>
    <definedName name="CONT3" localSheetId="1">[1]SERVIÇO!#REF!</definedName>
    <definedName name="CONT3">[1]SERVIÇO!#REF!</definedName>
    <definedName name="CONTAIT" localSheetId="3">[1]SERVIÇO!#REF!</definedName>
    <definedName name="CONTAIT" localSheetId="1">[1]SERVIÇO!#REF!</definedName>
    <definedName name="CONTAIT">[1]SERVIÇO!#REF!</definedName>
    <definedName name="CONTREC" localSheetId="3">[1]SERVIÇO!#REF!</definedName>
    <definedName name="CONTREC" localSheetId="1">[1]SERVIÇO!#REF!</definedName>
    <definedName name="CONTREC">[1]SERVIÇO!#REF!</definedName>
    <definedName name="CONTRES" localSheetId="3">[1]SERVIÇO!#REF!</definedName>
    <definedName name="CONTRES" localSheetId="1">[1]SERVIÇO!#REF!</definedName>
    <definedName name="CONTRES">[1]SERVIÇO!#REF!</definedName>
    <definedName name="CPA" localSheetId="3">#REF!</definedName>
    <definedName name="CPA" localSheetId="1">#REF!</definedName>
    <definedName name="CPA">#REF!</definedName>
    <definedName name="CPAF" localSheetId="3">#REF!</definedName>
    <definedName name="CPAF" localSheetId="1">#REF!</definedName>
    <definedName name="CPAF">#REF!</definedName>
    <definedName name="CRITERX" localSheetId="3">[1]SERVIÇO!#REF!</definedName>
    <definedName name="CRITERX" localSheetId="1">[1]SERVIÇO!#REF!</definedName>
    <definedName name="CRITERX">[1]SERVIÇO!#REF!</definedName>
    <definedName name="ctfa4" localSheetId="3">#REF!</definedName>
    <definedName name="ctfa4" localSheetId="1">#REF!</definedName>
    <definedName name="ctfa4">#REF!</definedName>
    <definedName name="ctpvc" localSheetId="3">#REF!</definedName>
    <definedName name="ctpvc" localSheetId="1">#REF!</definedName>
    <definedName name="ctpvc">#REF!</definedName>
    <definedName name="cumeeira" localSheetId="3">#REF!</definedName>
    <definedName name="cumeeira" localSheetId="1">#REF!</definedName>
    <definedName name="cumeeira">#REF!</definedName>
    <definedName name="cumeira" localSheetId="3">#REF!</definedName>
    <definedName name="cumeira" localSheetId="1">#REF!</definedName>
    <definedName name="cumeira">#REF!</definedName>
    <definedName name="cxp4x2" localSheetId="3">#REF!</definedName>
    <definedName name="cxp4x2" localSheetId="1">#REF!</definedName>
    <definedName name="cxp4x2">#REF!</definedName>
    <definedName name="D6I" localSheetId="3">#REF!</definedName>
    <definedName name="D6I" localSheetId="1">#REF!</definedName>
    <definedName name="D6I">#REF!</definedName>
    <definedName name="D6P" localSheetId="3">#REF!</definedName>
    <definedName name="D6P" localSheetId="1">#REF!</definedName>
    <definedName name="D6P">#REF!</definedName>
    <definedName name="D8I" localSheetId="3">#REF!</definedName>
    <definedName name="D8I" localSheetId="1">#REF!</definedName>
    <definedName name="D8I">#REF!</definedName>
    <definedName name="D8P" localSheetId="3">#REF!</definedName>
    <definedName name="D8P" localSheetId="1">#REF!</definedName>
    <definedName name="D8P">#REF!</definedName>
    <definedName name="DAT" localSheetId="3">#REF!</definedName>
    <definedName name="DAT" localSheetId="1">#REF!</definedName>
    <definedName name="DAT">#REF!</definedName>
    <definedName name="DERIVQT" localSheetId="3">[1]SERVIÇO!#REF!</definedName>
    <definedName name="DERIVQT" localSheetId="1">[1]SERVIÇO!#REF!</definedName>
    <definedName name="DERIVQT">[1]SERVIÇO!#REF!</definedName>
    <definedName name="descnt" localSheetId="3">#REF!</definedName>
    <definedName name="descnt" localSheetId="1">#REF!</definedName>
    <definedName name="descnt">#REF!</definedName>
    <definedName name="descont" localSheetId="3">#REF!</definedName>
    <definedName name="descont" localSheetId="1">#REF!</definedName>
    <definedName name="descont">#REF!</definedName>
    <definedName name="desm" localSheetId="3">#REF!</definedName>
    <definedName name="desm" localSheetId="1">#REF!</definedName>
    <definedName name="desm">#REF!</definedName>
    <definedName name="DespGer" localSheetId="3">[4]Tel!#REF!</definedName>
    <definedName name="DespGer" localSheetId="1">[4]Tel!#REF!</definedName>
    <definedName name="DespGer">[4]Tel!#REF!</definedName>
    <definedName name="DespGer_1" localSheetId="3">[4]Tel!#REF!</definedName>
    <definedName name="DespGer_1" localSheetId="1">[4]Tel!#REF!</definedName>
    <definedName name="DespGer_1">[4]Tel!#REF!</definedName>
    <definedName name="DespGer_1_4" localSheetId="3">[4]Tel!#REF!</definedName>
    <definedName name="DespGer_1_4" localSheetId="1">[4]Tel!#REF!</definedName>
    <definedName name="DespGer_1_4">[4]Tel!#REF!</definedName>
    <definedName name="DespGer_4" localSheetId="3">[4]Tel!#REF!</definedName>
    <definedName name="DespGer_4" localSheetId="1">[4]Tel!#REF!</definedName>
    <definedName name="DespGer_4">[4]Tel!#REF!</definedName>
    <definedName name="DespGer_6" localSheetId="3">[4]Tel!#REF!</definedName>
    <definedName name="DespGer_6" localSheetId="1">[4]Tel!#REF!</definedName>
    <definedName name="DespGer_6">[4]Tel!#REF!</definedName>
    <definedName name="DespGer_6_4" localSheetId="3">[4]Tel!#REF!</definedName>
    <definedName name="DespGer_6_4" localSheetId="1">[4]Tel!#REF!</definedName>
    <definedName name="DespGer_6_4">[4]Tel!#REF!</definedName>
    <definedName name="DIE" localSheetId="3">#REF!</definedName>
    <definedName name="DIE" localSheetId="1">#REF!</definedName>
    <definedName name="DIE">#REF!</definedName>
    <definedName name="DIF" localSheetId="3">#REF!</definedName>
    <definedName name="DIF" localSheetId="1">#REF!</definedName>
    <definedName name="DIF">#REF!</definedName>
    <definedName name="DIFQT" localSheetId="3">[1]SERVIÇO!#REF!</definedName>
    <definedName name="DIFQT" localSheetId="1">[1]SERVIÇO!#REF!</definedName>
    <definedName name="DIFQT">[1]SERVIÇO!#REF!</definedName>
    <definedName name="DistMed" localSheetId="3">[4]CombLub!#REF!</definedName>
    <definedName name="DistMed" localSheetId="1">[4]CombLub!#REF!</definedName>
    <definedName name="DistMed">[4]CombLub!#REF!</definedName>
    <definedName name="DistMed_1" localSheetId="3">[4]CombLub!#REF!</definedName>
    <definedName name="DistMed_1" localSheetId="1">[4]CombLub!#REF!</definedName>
    <definedName name="DistMed_1">[4]CombLub!#REF!</definedName>
    <definedName name="DistMed_1_4" localSheetId="3">[4]CombLub!#REF!</definedName>
    <definedName name="DistMed_1_4" localSheetId="1">[4]CombLub!#REF!</definedName>
    <definedName name="DistMed_1_4">[4]CombLub!#REF!</definedName>
    <definedName name="DistMed_4" localSheetId="3">[4]CombLub!#REF!</definedName>
    <definedName name="DistMed_4" localSheetId="1">[4]CombLub!#REF!</definedName>
    <definedName name="DistMed_4">[4]CombLub!#REF!</definedName>
    <definedName name="DistMed_6" localSheetId="3">[4]CombLub!#REF!</definedName>
    <definedName name="DistMed_6" localSheetId="1">[4]CombLub!#REF!</definedName>
    <definedName name="DistMed_6">[4]CombLub!#REF!</definedName>
    <definedName name="DistMed_6_4" localSheetId="3">[4]CombLub!#REF!</definedName>
    <definedName name="DistMed_6_4" localSheetId="1">[4]CombLub!#REF!</definedName>
    <definedName name="DistMed_6_4">[4]CombLub!#REF!</definedName>
    <definedName name="DistMedMP" localSheetId="3">[4]CombLub!#REF!</definedName>
    <definedName name="DistMedMP" localSheetId="1">[4]CombLub!#REF!</definedName>
    <definedName name="DistMedMP">[4]CombLub!#REF!</definedName>
    <definedName name="DistMedMP_1" localSheetId="3">[4]CombLub!#REF!</definedName>
    <definedName name="DistMedMP_1" localSheetId="1">[4]CombLub!#REF!</definedName>
    <definedName name="DistMedMP_1">[4]CombLub!#REF!</definedName>
    <definedName name="DistMedMP_1_4" localSheetId="3">[4]CombLub!#REF!</definedName>
    <definedName name="DistMedMP_1_4" localSheetId="1">[4]CombLub!#REF!</definedName>
    <definedName name="DistMedMP_1_4">[4]CombLub!#REF!</definedName>
    <definedName name="DistMedMP_4" localSheetId="3">[4]CombLub!#REF!</definedName>
    <definedName name="DistMedMP_4" localSheetId="1">[4]CombLub!#REF!</definedName>
    <definedName name="DistMedMP_4">[4]CombLub!#REF!</definedName>
    <definedName name="DistMedMP_6" localSheetId="3">[4]CombLub!#REF!</definedName>
    <definedName name="DistMedMP_6" localSheetId="1">[4]CombLub!#REF!</definedName>
    <definedName name="DistMedMP_6">[4]CombLub!#REF!</definedName>
    <definedName name="DistMedMP_6_4" localSheetId="3">[4]CombLub!#REF!</definedName>
    <definedName name="DistMedMP_6_4" localSheetId="1">[4]CombLub!#REF!</definedName>
    <definedName name="DistMedMP_6_4">[4]CombLub!#REF!</definedName>
    <definedName name="DKM" localSheetId="3">#REF!</definedName>
    <definedName name="DKM" localSheetId="1">#REF!</definedName>
    <definedName name="DKM">#REF!</definedName>
    <definedName name="E" localSheetId="3">#REF!</definedName>
    <definedName name="E" localSheetId="1">#REF!</definedName>
    <definedName name="E">#REF!</definedName>
    <definedName name="EB" localSheetId="3">[4]CombLub!#REF!</definedName>
    <definedName name="EB" localSheetId="1">[4]CombLub!#REF!</definedName>
    <definedName name="EB">[4]CombLub!#REF!</definedName>
    <definedName name="EB_1" localSheetId="3">[4]CombLub!#REF!</definedName>
    <definedName name="EB_1" localSheetId="1">[4]CombLub!#REF!</definedName>
    <definedName name="EB_1">[4]CombLub!#REF!</definedName>
    <definedName name="EB_1_4" localSheetId="3">[4]CombLub!#REF!</definedName>
    <definedName name="EB_1_4" localSheetId="1">[4]CombLub!#REF!</definedName>
    <definedName name="EB_1_4">[4]CombLub!#REF!</definedName>
    <definedName name="EB_4" localSheetId="3">[4]CombLub!#REF!</definedName>
    <definedName name="EB_4" localSheetId="1">[4]CombLub!#REF!</definedName>
    <definedName name="EB_4">[4]CombLub!#REF!</definedName>
    <definedName name="EB_6" localSheetId="3">[4]CombLub!#REF!</definedName>
    <definedName name="EB_6" localSheetId="1">[4]CombLub!#REF!</definedName>
    <definedName name="EB_6">[4]CombLub!#REF!</definedName>
    <definedName name="EB_6_4" localSheetId="3">[4]CombLub!#REF!</definedName>
    <definedName name="EB_6_4" localSheetId="1">[4]CombLub!#REF!</definedName>
    <definedName name="EB_6_4">[4]CombLub!#REF!</definedName>
    <definedName name="eCameta" localSheetId="3">[4]EquiA!#REF!</definedName>
    <definedName name="eCameta" localSheetId="1">[4]EquiA!#REF!</definedName>
    <definedName name="eCameta">[4]EquiA!#REF!</definedName>
    <definedName name="eCameta_1" localSheetId="3">[4]EquiA!#REF!</definedName>
    <definedName name="eCameta_1" localSheetId="1">[4]EquiA!#REF!</definedName>
    <definedName name="eCameta_1">[4]EquiA!#REF!</definedName>
    <definedName name="eCameta_1_4" localSheetId="3">[4]EquiA!#REF!</definedName>
    <definedName name="eCameta_1_4" localSheetId="1">[4]EquiA!#REF!</definedName>
    <definedName name="eCameta_1_4">[4]EquiA!#REF!</definedName>
    <definedName name="eCameta_4" localSheetId="3">[4]EquiA!#REF!</definedName>
    <definedName name="eCameta_4" localSheetId="1">[4]EquiA!#REF!</definedName>
    <definedName name="eCameta_4">[4]EquiA!#REF!</definedName>
    <definedName name="eCameta_6" localSheetId="3">[4]EquiA!#REF!</definedName>
    <definedName name="eCameta_6" localSheetId="1">[4]EquiA!#REF!</definedName>
    <definedName name="eCameta_6">[4]EquiA!#REF!</definedName>
    <definedName name="eCameta_6_4" localSheetId="3">[4]EquiA!#REF!</definedName>
    <definedName name="eCameta_6_4" localSheetId="1">[4]EquiA!#REF!</definedName>
    <definedName name="eCameta_6_4">[4]EquiA!#REF!</definedName>
    <definedName name="ecm" localSheetId="3">#REF!</definedName>
    <definedName name="ecm" localSheetId="1">#REF!</definedName>
    <definedName name="ecm">#REF!</definedName>
    <definedName name="eee">NA()</definedName>
    <definedName name="ele" localSheetId="3">#REF!</definedName>
    <definedName name="ele" localSheetId="1">#REF!</definedName>
    <definedName name="ele">#REF!</definedName>
    <definedName name="elr1_2" localSheetId="3">#REF!</definedName>
    <definedName name="elr1_2" localSheetId="1">#REF!</definedName>
    <definedName name="elr1_2">#REF!</definedName>
    <definedName name="elv50x40" localSheetId="3">#REF!</definedName>
    <definedName name="elv50x40" localSheetId="1">#REF!</definedName>
    <definedName name="elv50x40">#REF!</definedName>
    <definedName name="eMoto" localSheetId="3">[4]EquiA!#REF!</definedName>
    <definedName name="eMoto" localSheetId="1">[4]EquiA!#REF!</definedName>
    <definedName name="eMoto">[4]EquiA!#REF!</definedName>
    <definedName name="eMoto_1" localSheetId="3">[4]EquiA!#REF!</definedName>
    <definedName name="eMoto_1" localSheetId="1">[4]EquiA!#REF!</definedName>
    <definedName name="eMoto_1">[4]EquiA!#REF!</definedName>
    <definedName name="eMoto_1_4" localSheetId="3">[4]EquiA!#REF!</definedName>
    <definedName name="eMoto_1_4" localSheetId="1">[4]EquiA!#REF!</definedName>
    <definedName name="eMoto_1_4">[4]EquiA!#REF!</definedName>
    <definedName name="eMoto_4" localSheetId="3">[4]EquiA!#REF!</definedName>
    <definedName name="eMoto_4" localSheetId="1">[4]EquiA!#REF!</definedName>
    <definedName name="eMoto_4">[4]EquiA!#REF!</definedName>
    <definedName name="eMoto_6" localSheetId="3">[4]EquiA!#REF!</definedName>
    <definedName name="eMoto_6" localSheetId="1">[4]EquiA!#REF!</definedName>
    <definedName name="eMoto_6">[4]EquiA!#REF!</definedName>
    <definedName name="eMoto_6_4" localSheetId="3">[4]EquiA!#REF!</definedName>
    <definedName name="eMoto_6_4" localSheetId="1">[4]EquiA!#REF!</definedName>
    <definedName name="eMoto_6_4">[4]EquiA!#REF!</definedName>
    <definedName name="enc" localSheetId="3">#REF!</definedName>
    <definedName name="enc" localSheetId="1">#REF!</definedName>
    <definedName name="enc">#REF!</definedName>
    <definedName name="ENE" localSheetId="3">#REF!</definedName>
    <definedName name="ENE" localSheetId="1">#REF!</definedName>
    <definedName name="ENE">#REF!</definedName>
    <definedName name="EnerConsAn" localSheetId="3">#REF!</definedName>
    <definedName name="EnerConsAn" localSheetId="1">#REF!</definedName>
    <definedName name="EnerConsAn">#REF!</definedName>
    <definedName name="EnerConsAn_1" localSheetId="3">#REF!</definedName>
    <definedName name="EnerConsAn_1" localSheetId="1">#REF!</definedName>
    <definedName name="EnerConsAn_1">#REF!</definedName>
    <definedName name="EnerConsAn_1_4" localSheetId="3">#REF!</definedName>
    <definedName name="EnerConsAn_1_4" localSheetId="1">#REF!</definedName>
    <definedName name="EnerConsAn_1_4">#REF!</definedName>
    <definedName name="EnerConsAn_4" localSheetId="3">#REF!</definedName>
    <definedName name="EnerConsAn_4" localSheetId="1">#REF!</definedName>
    <definedName name="EnerConsAn_4">#REF!</definedName>
    <definedName name="EnerConsAn_6" localSheetId="3">#REF!</definedName>
    <definedName name="EnerConsAn_6" localSheetId="1">#REF!</definedName>
    <definedName name="EnerConsAn_6">#REF!</definedName>
    <definedName name="EnerConsAn_6_4" localSheetId="3">#REF!</definedName>
    <definedName name="EnerConsAn_6_4" localSheetId="1">#REF!</definedName>
    <definedName name="EnerConsAn_6_4">#REF!</definedName>
    <definedName name="EnerDemAn" localSheetId="3">#REF!</definedName>
    <definedName name="EnerDemAn" localSheetId="1">#REF!</definedName>
    <definedName name="EnerDemAn">#REF!</definedName>
    <definedName name="EnerDemAn_1" localSheetId="3">#REF!</definedName>
    <definedName name="EnerDemAn_1" localSheetId="1">#REF!</definedName>
    <definedName name="EnerDemAn_1">#REF!</definedName>
    <definedName name="EnerDemAn_1_4" localSheetId="3">#REF!</definedName>
    <definedName name="EnerDemAn_1_4" localSheetId="1">#REF!</definedName>
    <definedName name="EnerDemAn_1_4">#REF!</definedName>
    <definedName name="EnerDemAn_4" localSheetId="3">#REF!</definedName>
    <definedName name="EnerDemAn_4" localSheetId="1">#REF!</definedName>
    <definedName name="EnerDemAn_4">#REF!</definedName>
    <definedName name="EnerDemAn_6" localSheetId="3">#REF!</definedName>
    <definedName name="EnerDemAn_6" localSheetId="1">#REF!</definedName>
    <definedName name="EnerDemAn_6">#REF!</definedName>
    <definedName name="EnerDemAn_6_4" localSheetId="3">#REF!</definedName>
    <definedName name="EnerDemAn_6_4" localSheetId="1">#REF!</definedName>
    <definedName name="EnerDemAn_6_4">#REF!</definedName>
    <definedName name="epm2.5" localSheetId="3">#REF!</definedName>
    <definedName name="epm2.5" localSheetId="1">#REF!</definedName>
    <definedName name="epm2.5">#REF!</definedName>
    <definedName name="EQPOTENC" localSheetId="3">[1]SERVIÇO!#REF!</definedName>
    <definedName name="EQPOTENC" localSheetId="1">[1]SERVIÇO!#REF!</definedName>
    <definedName name="EQPOTENC">[1]SERVIÇO!#REF!</definedName>
    <definedName name="ER">NA()</definedName>
    <definedName name="esm" localSheetId="3">#REF!</definedName>
    <definedName name="esm" localSheetId="1">#REF!</definedName>
    <definedName name="esm">#REF!</definedName>
    <definedName name="est" localSheetId="3">#REF!</definedName>
    <definedName name="est" localSheetId="1">#REF!</definedName>
    <definedName name="est">#REF!</definedName>
    <definedName name="est1.5_15" localSheetId="3">#REF!</definedName>
    <definedName name="est1.5_15" localSheetId="1">#REF!</definedName>
    <definedName name="est1.5_15">#REF!</definedName>
    <definedName name="eVehLev">[6]EquiA!$B$5</definedName>
    <definedName name="Excel_BuiltIn__FilterDatabase" localSheetId="3">#REF!</definedName>
    <definedName name="Excel_BuiltIn__FilterDatabase" localSheetId="1">#REF!</definedName>
    <definedName name="Excel_BuiltIn__FilterDatabase">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_1" localSheetId="3">#REF!</definedName>
    <definedName name="Excel_BuiltIn_Print_Area_1_1" localSheetId="1">#REF!</definedName>
    <definedName name="Excel_BuiltIn_Print_Area_1_1">#REF!</definedName>
    <definedName name="Excel_BuiltIn_Print_Area_1_1_1" localSheetId="3">#REF!</definedName>
    <definedName name="Excel_BuiltIn_Print_Area_1_1_1" localSheetId="1">#REF!</definedName>
    <definedName name="Excel_BuiltIn_Print_Area_1_1_1">#REF!</definedName>
    <definedName name="Excel_BuiltIn_Print_Area_1_1_1_4" localSheetId="3">#REF!</definedName>
    <definedName name="Excel_BuiltIn_Print_Area_1_1_1_4" localSheetId="1">#REF!</definedName>
    <definedName name="Excel_BuiltIn_Print_Area_1_1_1_4">#REF!</definedName>
    <definedName name="Excel_BuiltIn_Print_Area_1_1_4" localSheetId="3">#REF!</definedName>
    <definedName name="Excel_BuiltIn_Print_Area_1_1_4" localSheetId="1">#REF!</definedName>
    <definedName name="Excel_BuiltIn_Print_Area_1_1_4">#REF!</definedName>
    <definedName name="Excel_BuiltIn_Print_Area_1_6" localSheetId="3">#REF!</definedName>
    <definedName name="Excel_BuiltIn_Print_Area_1_6" localSheetId="1">#REF!</definedName>
    <definedName name="Excel_BuiltIn_Print_Area_1_6">#REF!</definedName>
    <definedName name="Excel_BuiltIn_Print_Area_1_6_4" localSheetId="3">#REF!</definedName>
    <definedName name="Excel_BuiltIn_Print_Area_1_6_4" localSheetId="1">#REF!</definedName>
    <definedName name="Excel_BuiltIn_Print_Area_1_6_4">#REF!</definedName>
    <definedName name="Excel_BuiltIn_Print_Area_10_1" localSheetId="3">#REF!</definedName>
    <definedName name="Excel_BuiltIn_Print_Area_10_1" localSheetId="1">#REF!</definedName>
    <definedName name="Excel_BuiltIn_Print_Area_10_1">#REF!</definedName>
    <definedName name="Excel_BuiltIn_Print_Area_11_1" localSheetId="3">#REF!</definedName>
    <definedName name="Excel_BuiltIn_Print_Area_11_1" localSheetId="1">#REF!</definedName>
    <definedName name="Excel_BuiltIn_Print_Area_11_1">#REF!</definedName>
    <definedName name="Excel_BuiltIn_Print_Area_13_1" localSheetId="3">#REF!</definedName>
    <definedName name="Excel_BuiltIn_Print_Area_13_1" localSheetId="1">#REF!</definedName>
    <definedName name="Excel_BuiltIn_Print_Area_13_1">#REF!</definedName>
    <definedName name="Excel_BuiltIn_Print_Area_15_1" localSheetId="3">#REF!</definedName>
    <definedName name="Excel_BuiltIn_Print_Area_15_1" localSheetId="1">#REF!</definedName>
    <definedName name="Excel_BuiltIn_Print_Area_15_1">#REF!</definedName>
    <definedName name="Excel_BuiltIn_Print_Area_16_1" localSheetId="3">#REF!</definedName>
    <definedName name="Excel_BuiltIn_Print_Area_16_1" localSheetId="1">#REF!</definedName>
    <definedName name="Excel_BuiltIn_Print_Area_16_1">#REF!</definedName>
    <definedName name="Excel_BuiltIn_Print_Area_17_1" localSheetId="3">#REF!</definedName>
    <definedName name="Excel_BuiltIn_Print_Area_17_1" localSheetId="1">#REF!</definedName>
    <definedName name="Excel_BuiltIn_Print_Area_17_1">#REF!</definedName>
    <definedName name="Excel_BuiltIn_Print_Area_18_1" localSheetId="3">#REF!</definedName>
    <definedName name="Excel_BuiltIn_Print_Area_18_1" localSheetId="1">#REF!</definedName>
    <definedName name="Excel_BuiltIn_Print_Area_18_1">#REF!</definedName>
    <definedName name="Excel_BuiltIn_Print_Area_2_1_1">NA()</definedName>
    <definedName name="Excel_BuiltIn_Print_Area_20" localSheetId="3">#REF!</definedName>
    <definedName name="Excel_BuiltIn_Print_Area_20" localSheetId="1">#REF!</definedName>
    <definedName name="Excel_BuiltIn_Print_Area_20">#REF!</definedName>
    <definedName name="Excel_BuiltIn_Print_Area_21" localSheetId="3">#REF!</definedName>
    <definedName name="Excel_BuiltIn_Print_Area_21" localSheetId="1">#REF!</definedName>
    <definedName name="Excel_BuiltIn_Print_Area_21">#REF!</definedName>
    <definedName name="Excel_BuiltIn_Print_Area_21_1" localSheetId="3">#REF!</definedName>
    <definedName name="Excel_BuiltIn_Print_Area_21_1" localSheetId="1">#REF!</definedName>
    <definedName name="Excel_BuiltIn_Print_Area_21_1">#REF!</definedName>
    <definedName name="Excel_BuiltIn_Print_Area_21_1_4" localSheetId="3">#REF!</definedName>
    <definedName name="Excel_BuiltIn_Print_Area_21_1_4" localSheetId="1">#REF!</definedName>
    <definedName name="Excel_BuiltIn_Print_Area_21_1_4">#REF!</definedName>
    <definedName name="Excel_BuiltIn_Print_Area_21_4" localSheetId="3">#REF!</definedName>
    <definedName name="Excel_BuiltIn_Print_Area_21_4" localSheetId="1">#REF!</definedName>
    <definedName name="Excel_BuiltIn_Print_Area_21_4">#REF!</definedName>
    <definedName name="Excel_BuiltIn_Print_Area_21_6" localSheetId="3">#REF!</definedName>
    <definedName name="Excel_BuiltIn_Print_Area_21_6" localSheetId="1">#REF!</definedName>
    <definedName name="Excel_BuiltIn_Print_Area_21_6">#REF!</definedName>
    <definedName name="Excel_BuiltIn_Print_Area_21_6_4" localSheetId="3">#REF!</definedName>
    <definedName name="Excel_BuiltIn_Print_Area_21_6_4" localSheetId="1">#REF!</definedName>
    <definedName name="Excel_BuiltIn_Print_Area_21_6_4">#REF!</definedName>
    <definedName name="Excel_BuiltIn_Print_Area_23_1" localSheetId="3">#REF!</definedName>
    <definedName name="Excel_BuiltIn_Print_Area_23_1" localSheetId="1">#REF!</definedName>
    <definedName name="Excel_BuiltIn_Print_Area_23_1">#REF!</definedName>
    <definedName name="Excel_BuiltIn_Print_Area_26" localSheetId="3">#REF!</definedName>
    <definedName name="Excel_BuiltIn_Print_Area_26" localSheetId="1">#REF!</definedName>
    <definedName name="Excel_BuiltIn_Print_Area_26">#REF!</definedName>
    <definedName name="Excel_BuiltIn_Print_Area_26_1" localSheetId="3">#REF!</definedName>
    <definedName name="Excel_BuiltIn_Print_Area_26_1" localSheetId="1">#REF!</definedName>
    <definedName name="Excel_BuiltIn_Print_Area_26_1">#REF!</definedName>
    <definedName name="Excel_BuiltIn_Print_Area_26_1_4" localSheetId="3">#REF!</definedName>
    <definedName name="Excel_BuiltIn_Print_Area_26_1_4" localSheetId="1">#REF!</definedName>
    <definedName name="Excel_BuiltIn_Print_Area_26_1_4">#REF!</definedName>
    <definedName name="Excel_BuiltIn_Print_Area_26_4" localSheetId="3">#REF!</definedName>
    <definedName name="Excel_BuiltIn_Print_Area_26_4" localSheetId="1">#REF!</definedName>
    <definedName name="Excel_BuiltIn_Print_Area_26_4">#REF!</definedName>
    <definedName name="Excel_BuiltIn_Print_Area_26_6" localSheetId="3">#REF!</definedName>
    <definedName name="Excel_BuiltIn_Print_Area_26_6" localSheetId="1">#REF!</definedName>
    <definedName name="Excel_BuiltIn_Print_Area_26_6">#REF!</definedName>
    <definedName name="Excel_BuiltIn_Print_Area_26_6_4" localSheetId="3">#REF!</definedName>
    <definedName name="Excel_BuiltIn_Print_Area_26_6_4" localSheetId="1">#REF!</definedName>
    <definedName name="Excel_BuiltIn_Print_Area_26_6_4">#REF!</definedName>
    <definedName name="Excel_BuiltIn_Print_Area_27_1" localSheetId="3">#REF!</definedName>
    <definedName name="Excel_BuiltIn_Print_Area_27_1" localSheetId="1">#REF!</definedName>
    <definedName name="Excel_BuiltIn_Print_Area_27_1">#REF!</definedName>
    <definedName name="Excel_BuiltIn_Print_Area_3_1" localSheetId="3">#REF!</definedName>
    <definedName name="Excel_BuiltIn_Print_Area_3_1" localSheetId="1">#REF!</definedName>
    <definedName name="Excel_BuiltIn_Print_Area_3_1">#REF!</definedName>
    <definedName name="Excel_BuiltIn_Print_Area_33_1" localSheetId="3">#REF!</definedName>
    <definedName name="Excel_BuiltIn_Print_Area_33_1" localSheetId="1">#REF!</definedName>
    <definedName name="Excel_BuiltIn_Print_Area_33_1">#REF!</definedName>
    <definedName name="Excel_BuiltIn_Print_Area_4" localSheetId="3">#REF!</definedName>
    <definedName name="Excel_BuiltIn_Print_Area_4" localSheetId="1">#REF!</definedName>
    <definedName name="Excel_BuiltIn_Print_Area_4">#REF!</definedName>
    <definedName name="Excel_BuiltIn_Print_Area_5_1" localSheetId="3">#REF!</definedName>
    <definedName name="Excel_BuiltIn_Print_Area_5_1" localSheetId="1">#REF!</definedName>
    <definedName name="Excel_BuiltIn_Print_Area_5_1">#REF!</definedName>
    <definedName name="Excel_BuiltIn_Print_Area_6_1" localSheetId="3">#REF!</definedName>
    <definedName name="Excel_BuiltIn_Print_Area_6_1" localSheetId="1">#REF!</definedName>
    <definedName name="Excel_BuiltIn_Print_Area_6_1">#REF!</definedName>
    <definedName name="Excel_BuiltIn_Print_Area_7_1" localSheetId="3">(#REF!,#REF!,#REF!,#REF!,#REF!)</definedName>
    <definedName name="Excel_BuiltIn_Print_Area_7_1" localSheetId="1">(#REF!,#REF!,#REF!,#REF!,#REF!)</definedName>
    <definedName name="Excel_BuiltIn_Print_Area_7_1">(#REF!,#REF!,#REF!,#REF!,#REF!)</definedName>
    <definedName name="Excel_BuiltIn_Print_Area_9_1" localSheetId="3">#REF!</definedName>
    <definedName name="Excel_BuiltIn_Print_Area_9_1" localSheetId="1">#REF!</definedName>
    <definedName name="Excel_BuiltIn_Print_Area_9_1">#REF!</definedName>
    <definedName name="Excel_BuiltIn_Print_Titles" localSheetId="3">#REF!</definedName>
    <definedName name="Excel_BuiltIn_Print_Titles" localSheetId="1">#REF!</definedName>
    <definedName name="Excel_BuiltIn_Print_Titles">#REF!</definedName>
    <definedName name="Excel_BuiltIn_Print_Titles_1" localSheetId="3">#REF!</definedName>
    <definedName name="Excel_BuiltIn_Print_Titles_1" localSheetId="1">#REF!</definedName>
    <definedName name="Excel_BuiltIn_Print_Titles_1">#REF!</definedName>
    <definedName name="Excel_BuiltIn_Print_Titles_1_1" localSheetId="3">#REF!</definedName>
    <definedName name="Excel_BuiltIn_Print_Titles_1_1" localSheetId="1">#REF!</definedName>
    <definedName name="Excel_BuiltIn_Print_Titles_1_1">#REF!</definedName>
    <definedName name="Excel_BuiltIn_Print_Titles_1_1_4" localSheetId="3">#REF!</definedName>
    <definedName name="Excel_BuiltIn_Print_Titles_1_1_4" localSheetId="1">#REF!</definedName>
    <definedName name="Excel_BuiltIn_Print_Titles_1_1_4">#REF!</definedName>
    <definedName name="Excel_BuiltIn_Print_Titles_1_4" localSheetId="3">#REF!</definedName>
    <definedName name="Excel_BuiltIn_Print_Titles_1_4" localSheetId="1">#REF!</definedName>
    <definedName name="Excel_BuiltIn_Print_Titles_1_4">#REF!</definedName>
    <definedName name="Excel_BuiltIn_Print_Titles_1_6" localSheetId="3">#REF!</definedName>
    <definedName name="Excel_BuiltIn_Print_Titles_1_6" localSheetId="1">#REF!</definedName>
    <definedName name="Excel_BuiltIn_Print_Titles_1_6">#REF!</definedName>
    <definedName name="Excel_BuiltIn_Print_Titles_1_6_4" localSheetId="3">#REF!</definedName>
    <definedName name="Excel_BuiltIn_Print_Titles_1_6_4" localSheetId="1">#REF!</definedName>
    <definedName name="Excel_BuiltIn_Print_Titles_1_6_4">#REF!</definedName>
    <definedName name="Excel_BuiltIn_Print_Titles_10" localSheetId="3">#REF!</definedName>
    <definedName name="Excel_BuiltIn_Print_Titles_10" localSheetId="1">#REF!</definedName>
    <definedName name="Excel_BuiltIn_Print_Titles_10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 localSheetId="3">#REF!</definedName>
    <definedName name="Excel_BuiltIn_Print_Titles_16_5" localSheetId="1">#REF!</definedName>
    <definedName name="Excel_BuiltIn_Print_Titles_16_5">#REF!</definedName>
    <definedName name="Excel_BuiltIn_Print_Titles_16_5_4" localSheetId="3">#REF!</definedName>
    <definedName name="Excel_BuiltIn_Print_Titles_16_5_4" localSheetId="1">#REF!</definedName>
    <definedName name="Excel_BuiltIn_Print_Titles_16_5_4">#REF!</definedName>
    <definedName name="Excel_BuiltIn_Print_Titles_16_6" localSheetId="3">#REF!</definedName>
    <definedName name="Excel_BuiltIn_Print_Titles_16_6" localSheetId="1">#REF!</definedName>
    <definedName name="Excel_BuiltIn_Print_Titles_16_6">#REF!</definedName>
    <definedName name="Excel_BuiltIn_Print_Titles_16_6_4" localSheetId="3">#REF!</definedName>
    <definedName name="Excel_BuiltIn_Print_Titles_16_6_4" localSheetId="1">#REF!</definedName>
    <definedName name="Excel_BuiltIn_Print_Titles_16_6_4">#REF!</definedName>
    <definedName name="Excel_BuiltIn_Print_Titles_16_8" localSheetId="3">#REF!</definedName>
    <definedName name="Excel_BuiltIn_Print_Titles_16_8" localSheetId="1">#REF!</definedName>
    <definedName name="Excel_BuiltIn_Print_Titles_16_8">#REF!</definedName>
    <definedName name="Excel_BuiltIn_Print_Titles_16_8_4" localSheetId="3">#REF!</definedName>
    <definedName name="Excel_BuiltIn_Print_Titles_16_8_4" localSheetId="1">#REF!</definedName>
    <definedName name="Excel_BuiltIn_Print_Titles_16_8_4">#REF!</definedName>
    <definedName name="Excel_BuiltIn_Print_Titles_18" localSheetId="3">#REF!</definedName>
    <definedName name="Excel_BuiltIn_Print_Titles_18" localSheetId="1">#REF!</definedName>
    <definedName name="Excel_BuiltIn_Print_Titles_18">#REF!</definedName>
    <definedName name="Excel_BuiltIn_Print_Titles_20" localSheetId="3">#REF!</definedName>
    <definedName name="Excel_BuiltIn_Print_Titles_20" localSheetId="1">#REF!</definedName>
    <definedName name="Excel_BuiltIn_Print_Titles_20">#REF!</definedName>
    <definedName name="Excel_BuiltIn_Print_Titles_3">NA()</definedName>
    <definedName name="fajjadsjajkds" localSheetId="3">[4]CombLub!#REF!</definedName>
    <definedName name="fajjadsjajkds" localSheetId="1">[4]CombLub!#REF!</definedName>
    <definedName name="fajjadsjajkds">[4]CombLub!#REF!</definedName>
    <definedName name="fajjadsjajkds_1" localSheetId="3">[4]CombLub!#REF!</definedName>
    <definedName name="fajjadsjajkds_1" localSheetId="1">[4]CombLub!#REF!</definedName>
    <definedName name="fajjadsjajkds_1">[4]CombLub!#REF!</definedName>
    <definedName name="fajjadsjajkds_1_4" localSheetId="3">[4]CombLub!#REF!</definedName>
    <definedName name="fajjadsjajkds_1_4" localSheetId="1">[4]CombLub!#REF!</definedName>
    <definedName name="fajjadsjajkds_1_4">[4]CombLub!#REF!</definedName>
    <definedName name="fajjadsjajkds_4" localSheetId="3">[4]CombLub!#REF!</definedName>
    <definedName name="fajjadsjajkds_4" localSheetId="1">[4]CombLub!#REF!</definedName>
    <definedName name="fajjadsjajkds_4">[4]CombLub!#REF!</definedName>
    <definedName name="fajjadsjajkds_6" localSheetId="3">[4]CombLub!#REF!</definedName>
    <definedName name="fajjadsjajkds_6" localSheetId="1">[4]CombLub!#REF!</definedName>
    <definedName name="fajjadsjajkds_6">[4]CombLub!#REF!</definedName>
    <definedName name="fajjadsjajkds_6_4" localSheetId="3">[4]CombLub!#REF!</definedName>
    <definedName name="fajjadsjajkds_6_4" localSheetId="1">[4]CombLub!#REF!</definedName>
    <definedName name="fajjadsjajkds_6_4">[4]CombLub!#REF!</definedName>
    <definedName name="FATOR">NA()</definedName>
    <definedName name="fcm" localSheetId="3">#REF!</definedName>
    <definedName name="fcm" localSheetId="1">#REF!</definedName>
    <definedName name="fcm">#REF!</definedName>
    <definedName name="FCRITER" localSheetId="3">[1]SERVIÇO!#REF!</definedName>
    <definedName name="FCRITER" localSheetId="1">[1]SERVIÇO!#REF!</definedName>
    <definedName name="FCRITER">[1]SERVIÇO!#REF!</definedName>
    <definedName name="fer" localSheetId="3">#REF!</definedName>
    <definedName name="fer" localSheetId="1">#REF!</definedName>
    <definedName name="fer">#REF!</definedName>
    <definedName name="FoFo" localSheetId="3">#REF!</definedName>
    <definedName name="FoFo" localSheetId="1">#REF!</definedName>
    <definedName name="FoFo">#REF!</definedName>
    <definedName name="fossa" localSheetId="3">#REF!</definedName>
    <definedName name="fossa" localSheetId="1">#REF!</definedName>
    <definedName name="fossa">#REF!</definedName>
    <definedName name="FT" localSheetId="3">#REF!</definedName>
    <definedName name="FT" localSheetId="1">#REF!</definedName>
    <definedName name="FT">#REF!</definedName>
    <definedName name="FunE" localSheetId="3">#REF!</definedName>
    <definedName name="FunE" localSheetId="1">#REF!</definedName>
    <definedName name="FunE">#REF!</definedName>
    <definedName name="FunE_1" localSheetId="3">#REF!</definedName>
    <definedName name="FunE_1" localSheetId="1">#REF!</definedName>
    <definedName name="FunE_1">#REF!</definedName>
    <definedName name="FunE_1_4" localSheetId="3">#REF!</definedName>
    <definedName name="FunE_1_4" localSheetId="1">#REF!</definedName>
    <definedName name="FunE_1_4">#REF!</definedName>
    <definedName name="FunE_4" localSheetId="3">#REF!</definedName>
    <definedName name="FunE_4" localSheetId="1">#REF!</definedName>
    <definedName name="FunE_4">#REF!</definedName>
    <definedName name="FunE_6" localSheetId="3">#REF!</definedName>
    <definedName name="FunE_6" localSheetId="1">#REF!</definedName>
    <definedName name="FunE_6">#REF!</definedName>
    <definedName name="FunE_6_4" localSheetId="3">#REF!</definedName>
    <definedName name="FunE_6_4" localSheetId="1">#REF!</definedName>
    <definedName name="FunE_6_4">#REF!</definedName>
    <definedName name="FunInt" localSheetId="3">#REF!</definedName>
    <definedName name="FunInt" localSheetId="1">#REF!</definedName>
    <definedName name="FunInt">#REF!</definedName>
    <definedName name="FunInt_1" localSheetId="3">#REF!</definedName>
    <definedName name="FunInt_1" localSheetId="1">#REF!</definedName>
    <definedName name="FunInt_1">#REF!</definedName>
    <definedName name="FunInt_1_4" localSheetId="3">#REF!</definedName>
    <definedName name="FunInt_1_4" localSheetId="1">#REF!</definedName>
    <definedName name="FunInt_1_4">#REF!</definedName>
    <definedName name="FunInt_4" localSheetId="3">#REF!</definedName>
    <definedName name="FunInt_4" localSheetId="1">#REF!</definedName>
    <definedName name="FunInt_4">#REF!</definedName>
    <definedName name="FunInt_6" localSheetId="3">#REF!</definedName>
    <definedName name="FunInt_6" localSheetId="1">#REF!</definedName>
    <definedName name="FunInt_6">#REF!</definedName>
    <definedName name="FunInt_6_4" localSheetId="3">#REF!</definedName>
    <definedName name="FunInt_6_4" localSheetId="1">#REF!</definedName>
    <definedName name="FunInt_6_4">#REF!</definedName>
    <definedName name="FunR" localSheetId="3">#REF!</definedName>
    <definedName name="FunR" localSheetId="1">#REF!</definedName>
    <definedName name="FunR">#REF!</definedName>
    <definedName name="FunR_1" localSheetId="3">#REF!</definedName>
    <definedName name="FunR_1" localSheetId="1">#REF!</definedName>
    <definedName name="FunR_1">#REF!</definedName>
    <definedName name="FunR_1_4" localSheetId="3">#REF!</definedName>
    <definedName name="FunR_1_4" localSheetId="1">#REF!</definedName>
    <definedName name="FunR_1_4">#REF!</definedName>
    <definedName name="FunR_4" localSheetId="3">#REF!</definedName>
    <definedName name="FunR_4" localSheetId="1">#REF!</definedName>
    <definedName name="FunR_4">#REF!</definedName>
    <definedName name="FunR_6" localSheetId="3">#REF!</definedName>
    <definedName name="FunR_6" localSheetId="1">#REF!</definedName>
    <definedName name="FunR_6">#REF!</definedName>
    <definedName name="FunR_6_4" localSheetId="3">#REF!</definedName>
    <definedName name="FunR_6_4" localSheetId="1">#REF!</definedName>
    <definedName name="FunR_6_4">#REF!</definedName>
    <definedName name="GAS" localSheetId="3">#REF!</definedName>
    <definedName name="GAS" localSheetId="1">#REF!</definedName>
    <definedName name="GAS">#REF!</definedName>
    <definedName name="gdc" localSheetId="3">#REF!</definedName>
    <definedName name="gdc" localSheetId="1">#REF!</definedName>
    <definedName name="gdc">#REF!</definedName>
    <definedName name="gfg" localSheetId="3">#REF!</definedName>
    <definedName name="gfg" localSheetId="1">#REF!</definedName>
    <definedName name="gfg">#REF!</definedName>
    <definedName name="ggm" localSheetId="3">#REF!</definedName>
    <definedName name="ggm" localSheetId="1">#REF!</definedName>
    <definedName name="ggm">#REF!</definedName>
    <definedName name="graf" localSheetId="3">#REF!</definedName>
    <definedName name="graf" localSheetId="1">#REF!</definedName>
    <definedName name="graf">#REF!</definedName>
    <definedName name="_xlnm.Recorder" localSheetId="3">#REF!</definedName>
    <definedName name="_xlnm.Recorder" localSheetId="1">#REF!</definedName>
    <definedName name="_xlnm.Recorder">#REF!</definedName>
    <definedName name="GRI" localSheetId="3">#REF!</definedName>
    <definedName name="GRI" localSheetId="1">#REF!</definedName>
    <definedName name="GRI">#REF!</definedName>
    <definedName name="GRP" localSheetId="3">#REF!</definedName>
    <definedName name="GRP" localSheetId="1">#REF!</definedName>
    <definedName name="GRP">#REF!</definedName>
    <definedName name="grx" localSheetId="3">#REF!</definedName>
    <definedName name="grx" localSheetId="1">#REF!</definedName>
    <definedName name="grx">#REF!</definedName>
    <definedName name="hid1_2" localSheetId="3">#REF!</definedName>
    <definedName name="hid1_2" localSheetId="1">#REF!</definedName>
    <definedName name="hid1_2">#REF!</definedName>
    <definedName name="HOJE" localSheetId="3">[1]SERVIÇO!#REF!</definedName>
    <definedName name="HOJE" localSheetId="1">[1]SERVIÇO!#REF!</definedName>
    <definedName name="HOJE">[1]SERVIÇO!#REF!</definedName>
    <definedName name="IMPF" localSheetId="3">[1]SERVIÇO!#REF!</definedName>
    <definedName name="IMPF" localSheetId="1">[1]SERVIÇO!#REF!</definedName>
    <definedName name="IMPF">[1]SERVIÇO!#REF!</definedName>
    <definedName name="IMPI" localSheetId="3">[1]SERVIÇO!#REF!</definedName>
    <definedName name="IMPI" localSheetId="1">[1]SERVIÇO!#REF!</definedName>
    <definedName name="IMPI">[1]SERVIÇO!#REF!</definedName>
    <definedName name="InsInt" localSheetId="3">[4]Tel!#REF!</definedName>
    <definedName name="InsInt" localSheetId="1">[4]Tel!#REF!</definedName>
    <definedName name="InsInt">[4]Tel!#REF!</definedName>
    <definedName name="InsInt_1" localSheetId="3">[4]Tel!#REF!</definedName>
    <definedName name="InsInt_1" localSheetId="1">[4]Tel!#REF!</definedName>
    <definedName name="InsInt_1">[4]Tel!#REF!</definedName>
    <definedName name="InsInt_1_4" localSheetId="3">[4]Tel!#REF!</definedName>
    <definedName name="InsInt_1_4" localSheetId="1">[4]Tel!#REF!</definedName>
    <definedName name="InsInt_1_4">[4]Tel!#REF!</definedName>
    <definedName name="InsInt_4" localSheetId="3">[4]Tel!#REF!</definedName>
    <definedName name="InsInt_4" localSheetId="1">[4]Tel!#REF!</definedName>
    <definedName name="InsInt_4">[4]Tel!#REF!</definedName>
    <definedName name="InsInt_6" localSheetId="3">[4]Tel!#REF!</definedName>
    <definedName name="InsInt_6" localSheetId="1">[4]Tel!#REF!</definedName>
    <definedName name="InsInt_6">[4]Tel!#REF!</definedName>
    <definedName name="InsInt_6_4" localSheetId="3">[4]Tel!#REF!</definedName>
    <definedName name="InsInt_6_4" localSheetId="1">[4]Tel!#REF!</definedName>
    <definedName name="InsInt_6_4">[4]Tel!#REF!</definedName>
    <definedName name="Insumos">'[7]RELAÇÃO - COMPOSIÇÕES E INSUMOS'!$A$7:$D$337</definedName>
    <definedName name="InvEscri" localSheetId="3">[4]EquiA!#REF!</definedName>
    <definedName name="InvEscri" localSheetId="1">[4]EquiA!#REF!</definedName>
    <definedName name="InvEscri">[4]EquiA!#REF!</definedName>
    <definedName name="InvEscri_1" localSheetId="3">[4]EquiA!#REF!</definedName>
    <definedName name="InvEscri_1" localSheetId="1">[4]EquiA!#REF!</definedName>
    <definedName name="InvEscri_1">[4]EquiA!#REF!</definedName>
    <definedName name="InvEscri_1_4" localSheetId="3">[4]EquiA!#REF!</definedName>
    <definedName name="InvEscri_1_4" localSheetId="1">[4]EquiA!#REF!</definedName>
    <definedName name="InvEscri_1_4">[4]EquiA!#REF!</definedName>
    <definedName name="InvEscri_4" localSheetId="3">[4]EquiA!#REF!</definedName>
    <definedName name="InvEscri_4" localSheetId="1">[4]EquiA!#REF!</definedName>
    <definedName name="InvEscri_4">[4]EquiA!#REF!</definedName>
    <definedName name="InvEscri_6" localSheetId="3">[4]EquiA!#REF!</definedName>
    <definedName name="InvEscri_6" localSheetId="1">[4]EquiA!#REF!</definedName>
    <definedName name="InvEscri_6">[4]EquiA!#REF!</definedName>
    <definedName name="InvEscri_6_4" localSheetId="3">[4]EquiA!#REF!</definedName>
    <definedName name="InvEscri_6_4" localSheetId="1">[4]EquiA!#REF!</definedName>
    <definedName name="InvEscri_6_4">[4]EquiA!#REF!</definedName>
    <definedName name="InvVei" localSheetId="3">[4]EquiA!#REF!</definedName>
    <definedName name="InvVei" localSheetId="1">[4]EquiA!#REF!</definedName>
    <definedName name="InvVei">[4]EquiA!#REF!</definedName>
    <definedName name="InvVei_1" localSheetId="3">[4]EquiA!#REF!</definedName>
    <definedName name="InvVei_1" localSheetId="1">[4]EquiA!#REF!</definedName>
    <definedName name="InvVei_1">[4]EquiA!#REF!</definedName>
    <definedName name="InvVei_1_4" localSheetId="3">[4]EquiA!#REF!</definedName>
    <definedName name="InvVei_1_4" localSheetId="1">[4]EquiA!#REF!</definedName>
    <definedName name="InvVei_1_4">[4]EquiA!#REF!</definedName>
    <definedName name="InvVei_4" localSheetId="3">[4]EquiA!#REF!</definedName>
    <definedName name="InvVei_4" localSheetId="1">[4]EquiA!#REF!</definedName>
    <definedName name="InvVei_4">[4]EquiA!#REF!</definedName>
    <definedName name="InvVei_6" localSheetId="3">[4]EquiA!#REF!</definedName>
    <definedName name="InvVei_6" localSheetId="1">[4]EquiA!#REF!</definedName>
    <definedName name="InvVei_6">[4]EquiA!#REF!</definedName>
    <definedName name="InvVei_6_4" localSheetId="3">[4]EquiA!#REF!</definedName>
    <definedName name="InvVei_6_4" localSheetId="1">[4]EquiA!#REF!</definedName>
    <definedName name="InvVei_6_4">[4]EquiA!#REF!</definedName>
    <definedName name="InvVeia" localSheetId="3">[4]EquiA!#REF!</definedName>
    <definedName name="InvVeia" localSheetId="1">[4]EquiA!#REF!</definedName>
    <definedName name="InvVeia">[4]EquiA!#REF!</definedName>
    <definedName name="InvVeia_1" localSheetId="3">[4]EquiA!#REF!</definedName>
    <definedName name="InvVeia_1" localSheetId="1">[4]EquiA!#REF!</definedName>
    <definedName name="InvVeia_1">[4]EquiA!#REF!</definedName>
    <definedName name="InvVeia_1_4" localSheetId="3">[4]EquiA!#REF!</definedName>
    <definedName name="InvVeia_1_4" localSheetId="1">[4]EquiA!#REF!</definedName>
    <definedName name="InvVeia_1_4">[4]EquiA!#REF!</definedName>
    <definedName name="InvVeia_4" localSheetId="3">[4]EquiA!#REF!</definedName>
    <definedName name="InvVeia_4" localSheetId="1">[4]EquiA!#REF!</definedName>
    <definedName name="InvVeia_4">[4]EquiA!#REF!</definedName>
    <definedName name="InvVeia_6" localSheetId="3">[4]EquiA!#REF!</definedName>
    <definedName name="InvVeia_6" localSheetId="1">[4]EquiA!#REF!</definedName>
    <definedName name="InvVeia_6">[4]EquiA!#REF!</definedName>
    <definedName name="InvVeia_6_4" localSheetId="3">[4]EquiA!#REF!</definedName>
    <definedName name="InvVeia_6_4" localSheetId="1">[4]EquiA!#REF!</definedName>
    <definedName name="InvVeia_6_4">[4]EquiA!#REF!</definedName>
    <definedName name="ipf" localSheetId="3">#REF!</definedName>
    <definedName name="ipf" localSheetId="1">#REF!</definedName>
    <definedName name="ipf">#REF!</definedName>
    <definedName name="ITEMCONT" localSheetId="3">[1]SERVIÇO!#REF!</definedName>
    <definedName name="ITEMCONT" localSheetId="1">[1]SERVIÇO!#REF!</definedName>
    <definedName name="ITEMCONT">[1]SERVIÇO!#REF!</definedName>
    <definedName name="ITEMDER" localSheetId="3">[1]SERVIÇO!#REF!</definedName>
    <definedName name="ITEMDER" localSheetId="1">[1]SERVIÇO!#REF!</definedName>
    <definedName name="ITEMDER">[1]SERVIÇO!#REF!</definedName>
    <definedName name="ITEMEQP" localSheetId="3">[1]SERVIÇO!#REF!</definedName>
    <definedName name="ITEMEQP" localSheetId="1">[1]SERVIÇO!#REF!</definedName>
    <definedName name="ITEMEQP">[1]SERVIÇO!#REF!</definedName>
    <definedName name="ITEMMUR" localSheetId="3">[1]SERVIÇO!#REF!</definedName>
    <definedName name="ITEMMUR" localSheetId="1">[1]SERVIÇO!#REF!</definedName>
    <definedName name="ITEMMUR">[1]SERVIÇO!#REF!</definedName>
    <definedName name="ITEMR15" localSheetId="3">[1]SERVIÇO!#REF!</definedName>
    <definedName name="ITEMR15" localSheetId="1">[1]SERVIÇO!#REF!</definedName>
    <definedName name="ITEMR15">[1]SERVIÇO!#REF!</definedName>
    <definedName name="ITEMR20" localSheetId="3">[1]SERVIÇO!#REF!</definedName>
    <definedName name="ITEMR20" localSheetId="1">[1]SERVIÇO!#REF!</definedName>
    <definedName name="ITEMR20">[1]SERVIÇO!#REF!</definedName>
    <definedName name="ITEMTRANS" localSheetId="3">[1]SERVIÇO!#REF!</definedName>
    <definedName name="ITEMTRANS" localSheetId="1">[1]SERVIÇO!#REF!</definedName>
    <definedName name="ITEMTRANS">[1]SERVIÇO!#REF!</definedName>
    <definedName name="ITENS" localSheetId="3">[1]SERVIÇO!#REF!</definedName>
    <definedName name="ITENS" localSheetId="1">[1]SERVIÇO!#REF!</definedName>
    <definedName name="ITENS">[1]SERVIÇO!#REF!</definedName>
    <definedName name="ITENS0" localSheetId="3">[1]SERVIÇO!#REF!</definedName>
    <definedName name="ITENS0" localSheetId="1">[1]SERVIÇO!#REF!</definedName>
    <definedName name="ITENS0">[1]SERVIÇO!#REF!</definedName>
    <definedName name="ITENS1" localSheetId="3">[1]SERVIÇO!#REF!</definedName>
    <definedName name="ITENS1" localSheetId="1">[1]SERVIÇO!#REF!</definedName>
    <definedName name="ITENS1">[1]SERVIÇO!#REF!</definedName>
    <definedName name="ITENSP" localSheetId="3">[1]SERVIÇO!#REF!</definedName>
    <definedName name="ITENSP" localSheetId="1">[1]SERVIÇO!#REF!</definedName>
    <definedName name="ITENSP">[1]SERVIÇO!#REF!</definedName>
    <definedName name="ITENSPMED" localSheetId="3">[1]SERVIÇO!#REF!</definedName>
    <definedName name="ITENSPMED" localSheetId="1">[1]SERVIÇO!#REF!</definedName>
    <definedName name="ITENSPMED">[1]SERVIÇO!#REF!</definedName>
    <definedName name="itus1" localSheetId="3">#REF!</definedName>
    <definedName name="itus1" localSheetId="1">#REF!</definedName>
    <definedName name="itus1">#REF!</definedName>
    <definedName name="jazida5" localSheetId="3">#REF!</definedName>
    <definedName name="jazida5" localSheetId="1">#REF!</definedName>
    <definedName name="jazida5">#REF!</definedName>
    <definedName name="jazida6" localSheetId="3">#REF!</definedName>
    <definedName name="jazida6" localSheetId="1">#REF!</definedName>
    <definedName name="jazida6">#REF!</definedName>
    <definedName name="jla1_220" localSheetId="3">#REF!</definedName>
    <definedName name="jla1_220" localSheetId="1">#REF!</definedName>
    <definedName name="jla1_220">#REF!</definedName>
    <definedName name="JRS" localSheetId="3">#REF!</definedName>
    <definedName name="JRS" localSheetId="1">#REF!</definedName>
    <definedName name="JRS">#REF!</definedName>
    <definedName name="Leituristas" localSheetId="3">[4]PessA!#REF!</definedName>
    <definedName name="Leituristas" localSheetId="1">[4]PessA!#REF!</definedName>
    <definedName name="Leituristas">[4]PessA!#REF!</definedName>
    <definedName name="Leituristas_1" localSheetId="3">[4]PessA!#REF!</definedName>
    <definedName name="Leituristas_1" localSheetId="1">[4]PessA!#REF!</definedName>
    <definedName name="Leituristas_1">[4]PessA!#REF!</definedName>
    <definedName name="Leituristas_1_4" localSheetId="3">[4]PessA!#REF!</definedName>
    <definedName name="Leituristas_1_4" localSheetId="1">[4]PessA!#REF!</definedName>
    <definedName name="Leituristas_1_4">[4]PessA!#REF!</definedName>
    <definedName name="Leituristas_4" localSheetId="3">[4]PessA!#REF!</definedName>
    <definedName name="Leituristas_4" localSheetId="1">[4]PessA!#REF!</definedName>
    <definedName name="Leituristas_4">[4]PessA!#REF!</definedName>
    <definedName name="Leituristas_6" localSheetId="3">[4]PessA!#REF!</definedName>
    <definedName name="Leituristas_6" localSheetId="1">[4]PessA!#REF!</definedName>
    <definedName name="Leituristas_6">[4]PessA!#REF!</definedName>
    <definedName name="Leituristas_6_4" localSheetId="3">[4]PessA!#REF!</definedName>
    <definedName name="Leituristas_6_4" localSheetId="1">[4]PessA!#REF!</definedName>
    <definedName name="Leituristas_6_4">[4]PessA!#REF!</definedName>
    <definedName name="LIN" localSheetId="3">[1]SERVIÇO!#REF!</definedName>
    <definedName name="LIN" localSheetId="1">[1]SERVIÇO!#REF!</definedName>
    <definedName name="LIN">[1]SERVIÇO!#REF!</definedName>
    <definedName name="LISTSEL" localSheetId="3">[1]SERVIÇO!#REF!</definedName>
    <definedName name="LISTSEL" localSheetId="1">[1]SERVIÇO!#REF!</definedName>
    <definedName name="LISTSEL">[1]SERVIÇO!#REF!</definedName>
    <definedName name="lm6_3" localSheetId="3">#REF!</definedName>
    <definedName name="lm6_3" localSheetId="1">#REF!</definedName>
    <definedName name="lm6_3">#REF!</definedName>
    <definedName name="lnm" localSheetId="3">#REF!</definedName>
    <definedName name="lnm" localSheetId="1">#REF!</definedName>
    <definedName name="lnm">#REF!</definedName>
    <definedName name="LOCAB" localSheetId="3">[1]SERVIÇO!#REF!</definedName>
    <definedName name="LOCAB" localSheetId="1">[1]SERVIÇO!#REF!</definedName>
    <definedName name="LOCAB">[1]SERVIÇO!#REF!</definedName>
    <definedName name="LOCAL" localSheetId="3">[1]SERVIÇO!#REF!</definedName>
    <definedName name="LOCAL" localSheetId="1">[1]SERVIÇO!#REF!</definedName>
    <definedName name="LOCAL">[1]SERVIÇO!#REF!</definedName>
    <definedName name="lpb" localSheetId="3">#REF!</definedName>
    <definedName name="lpb" localSheetId="1">#REF!</definedName>
    <definedName name="lpb">#REF!</definedName>
    <definedName name="ls" localSheetId="3">#REF!</definedName>
    <definedName name="ls" localSheetId="1">#REF!</definedName>
    <definedName name="ls">#REF!</definedName>
    <definedName name="ls_1" localSheetId="3">#REF!</definedName>
    <definedName name="ls_1" localSheetId="1">#REF!</definedName>
    <definedName name="ls_1">#REF!</definedName>
    <definedName name="LSO" localSheetId="3">#REF!</definedName>
    <definedName name="LSO" localSheetId="1">#REF!</definedName>
    <definedName name="LSO">#REF!</definedName>
    <definedName name="lub" localSheetId="3">#REF!</definedName>
    <definedName name="lub" localSheetId="1">#REF!</definedName>
    <definedName name="lub">#REF!</definedName>
    <definedName name="lub_1" localSheetId="3">#REF!</definedName>
    <definedName name="lub_1" localSheetId="1">#REF!</definedName>
    <definedName name="lub_1">#REF!</definedName>
    <definedName name="lvg12050_1" localSheetId="3">#REF!</definedName>
    <definedName name="lvg12050_1" localSheetId="1">#REF!</definedName>
    <definedName name="lvg12050_1">#REF!</definedName>
    <definedName name="lvp1_2" localSheetId="3">#REF!</definedName>
    <definedName name="lvp1_2" localSheetId="1">#REF!</definedName>
    <definedName name="lvp1_2">#REF!</definedName>
    <definedName name="lvr" localSheetId="3">#REF!</definedName>
    <definedName name="lvr" localSheetId="1">#REF!</definedName>
    <definedName name="lvr">#REF!</definedName>
    <definedName name="lxa" localSheetId="3">#REF!</definedName>
    <definedName name="lxa" localSheetId="1">#REF!</definedName>
    <definedName name="lxa">#REF!</definedName>
    <definedName name="lxaf" localSheetId="3">#REF!</definedName>
    <definedName name="lxaf" localSheetId="1">#REF!</definedName>
    <definedName name="lxaf">#REF!</definedName>
    <definedName name="mad" localSheetId="3">#REF!</definedName>
    <definedName name="mad" localSheetId="1">#REF!</definedName>
    <definedName name="mad">#REF!</definedName>
    <definedName name="map" localSheetId="3">#REF!</definedName>
    <definedName name="map" localSheetId="1">#REF!</definedName>
    <definedName name="map">#REF!</definedName>
    <definedName name="MARCAX" localSheetId="3">[1]SERVIÇO!#REF!</definedName>
    <definedName name="MARCAX" localSheetId="1">[1]SERVIÇO!#REF!</definedName>
    <definedName name="MARCAX">[1]SERVIÇO!#REF!</definedName>
    <definedName name="MBV" localSheetId="3">#REF!</definedName>
    <definedName name="MBV" localSheetId="1">#REF!</definedName>
    <definedName name="MBV">#REF!</definedName>
    <definedName name="mdn" localSheetId="3">#REF!</definedName>
    <definedName name="mdn" localSheetId="1">#REF!</definedName>
    <definedName name="mdn">#REF!</definedName>
    <definedName name="meio" localSheetId="3">#REF!</definedName>
    <definedName name="meio" localSheetId="1">#REF!</definedName>
    <definedName name="meio">#REF!</definedName>
    <definedName name="meio_1" localSheetId="3">#REF!</definedName>
    <definedName name="meio_1" localSheetId="1">#REF!</definedName>
    <definedName name="meio_1">#REF!</definedName>
    <definedName name="MENUBOM" localSheetId="3">[1]SERVIÇO!#REF!</definedName>
    <definedName name="MENUBOM" localSheetId="1">[1]SERVIÇO!#REF!</definedName>
    <definedName name="MENUBOM">[1]SERVIÇO!#REF!</definedName>
    <definedName name="MENUEQP" localSheetId="3">[1]SERVIÇO!#REF!</definedName>
    <definedName name="MENUEQP" localSheetId="1">[1]SERVIÇO!#REF!</definedName>
    <definedName name="MENUEQP">[1]SERVIÇO!#REF!</definedName>
    <definedName name="MENUFIM" localSheetId="3">[1]SERVIÇO!#REF!</definedName>
    <definedName name="MENUFIM" localSheetId="1">[1]SERVIÇO!#REF!</definedName>
    <definedName name="MENUFIM">[1]SERVIÇO!#REF!</definedName>
    <definedName name="MENUMED" localSheetId="3">[1]SERVIÇO!#REF!</definedName>
    <definedName name="MENUMED" localSheetId="1">[1]SERVIÇO!#REF!</definedName>
    <definedName name="MENUMED">[1]SERVIÇO!#REF!</definedName>
    <definedName name="MENUOBRA" localSheetId="3">[1]SERVIÇO!#REF!</definedName>
    <definedName name="MENUOBRA" localSheetId="1">[1]SERVIÇO!#REF!</definedName>
    <definedName name="MENUOBRA">[1]SERVIÇO!#REF!</definedName>
    <definedName name="MENUOUT" localSheetId="3">[1]SERVIÇO!#REF!</definedName>
    <definedName name="MENUOUT" localSheetId="1">[1]SERVIÇO!#REF!</definedName>
    <definedName name="MENUOUT">[1]SERVIÇO!#REF!</definedName>
    <definedName name="MENUOUTRO" localSheetId="3">[1]SERVIÇO!#REF!</definedName>
    <definedName name="MENUOUTRO" localSheetId="1">[1]SERVIÇO!#REF!</definedName>
    <definedName name="MENUOUTRO">[1]SERVIÇO!#REF!</definedName>
    <definedName name="menures" localSheetId="3">[1]SERVIÇO!#REF!</definedName>
    <definedName name="menures" localSheetId="1">[1]SERVIÇO!#REF!</definedName>
    <definedName name="menures">[1]SERVIÇO!#REF!</definedName>
    <definedName name="MNI" localSheetId="3">#REF!</definedName>
    <definedName name="MNI" localSheetId="1">#REF!</definedName>
    <definedName name="MNI">#REF!</definedName>
    <definedName name="MNP" localSheetId="3">#REF!</definedName>
    <definedName name="MNP" localSheetId="1">#REF!</definedName>
    <definedName name="MNP">#REF!</definedName>
    <definedName name="motoristas" localSheetId="3">[4]EquiOM!#REF!</definedName>
    <definedName name="motoristas" localSheetId="1">[4]EquiOM!#REF!</definedName>
    <definedName name="motoristas">[4]EquiOM!#REF!</definedName>
    <definedName name="motoristas_1" localSheetId="3">[4]EquiOM!#REF!</definedName>
    <definedName name="motoristas_1" localSheetId="1">[4]EquiOM!#REF!</definedName>
    <definedName name="motoristas_1">[4]EquiOM!#REF!</definedName>
    <definedName name="motoristas_1_4" localSheetId="3">[4]EquiOM!#REF!</definedName>
    <definedName name="motoristas_1_4" localSheetId="1">[4]EquiOM!#REF!</definedName>
    <definedName name="motoristas_1_4">[4]EquiOM!#REF!</definedName>
    <definedName name="motoristas_4" localSheetId="3">[4]EquiOM!#REF!</definedName>
    <definedName name="motoristas_4" localSheetId="1">[4]EquiOM!#REF!</definedName>
    <definedName name="motoristas_4">[4]EquiOM!#REF!</definedName>
    <definedName name="motoristas_6" localSheetId="3">[4]EquiOM!#REF!</definedName>
    <definedName name="motoristas_6" localSheetId="1">[4]EquiOM!#REF!</definedName>
    <definedName name="motoristas_6">[4]EquiOM!#REF!</definedName>
    <definedName name="motoristas_6_4" localSheetId="3">[4]EquiOM!#REF!</definedName>
    <definedName name="motoristas_6_4" localSheetId="1">[4]EquiOM!#REF!</definedName>
    <definedName name="motoristas_6_4">[4]EquiOM!#REF!</definedName>
    <definedName name="mour" localSheetId="3">#REF!</definedName>
    <definedName name="mour" localSheetId="1">#REF!</definedName>
    <definedName name="mour">#REF!</definedName>
    <definedName name="mpm2.5" localSheetId="3">#REF!</definedName>
    <definedName name="mpm2.5" localSheetId="1">#REF!</definedName>
    <definedName name="mpm2.5">#REF!</definedName>
    <definedName name="msv" localSheetId="3">#REF!</definedName>
    <definedName name="msv" localSheetId="1">#REF!</definedName>
    <definedName name="msv">#REF!</definedName>
    <definedName name="MUNICIPIO" localSheetId="3">[1]SERVIÇO!#REF!</definedName>
    <definedName name="MUNICIPIO" localSheetId="1">[1]SERVIÇO!#REF!</definedName>
    <definedName name="MUNICIPIO">[1]SERVIÇO!#REF!</definedName>
    <definedName name="MURBOMB" localSheetId="3">[1]SERVIÇO!#REF!</definedName>
    <definedName name="MURBOMB" localSheetId="1">[1]SERVIÇO!#REF!</definedName>
    <definedName name="MURBOMB">[1]SERVIÇO!#REF!</definedName>
    <definedName name="NDATA" localSheetId="3">[1]SERVIÇO!#REF!</definedName>
    <definedName name="NDATA" localSheetId="1">[1]SERVIÇO!#REF!</definedName>
    <definedName name="NDATA">[1]SERVIÇO!#REF!</definedName>
    <definedName name="niv" localSheetId="3">#REF!</definedName>
    <definedName name="niv" localSheetId="1">#REF!</definedName>
    <definedName name="niv">#REF!</definedName>
    <definedName name="nome" localSheetId="3">#REF!</definedName>
    <definedName name="nome" localSheetId="1">#REF!</definedName>
    <definedName name="nome">#REF!</definedName>
    <definedName name="nome_4" localSheetId="3">#REF!</definedName>
    <definedName name="nome_4" localSheetId="1">#REF!</definedName>
    <definedName name="nome_4">#REF!</definedName>
    <definedName name="nrjCfh" localSheetId="3">#REF!</definedName>
    <definedName name="nrjCfh" localSheetId="1">#REF!</definedName>
    <definedName name="nrjCfh">#REF!</definedName>
    <definedName name="nrjCfh_1" localSheetId="3">#REF!</definedName>
    <definedName name="nrjCfh_1" localSheetId="1">#REF!</definedName>
    <definedName name="nrjCfh_1">#REF!</definedName>
    <definedName name="nrjCfh_1_4" localSheetId="3">#REF!</definedName>
    <definedName name="nrjCfh_1_4" localSheetId="1">#REF!</definedName>
    <definedName name="nrjCfh_1_4">#REF!</definedName>
    <definedName name="nrjCfh_4" localSheetId="3">#REF!</definedName>
    <definedName name="nrjCfh_4" localSheetId="1">#REF!</definedName>
    <definedName name="nrjCfh_4">#REF!</definedName>
    <definedName name="nrjCfh_6" localSheetId="3">#REF!</definedName>
    <definedName name="nrjCfh_6" localSheetId="1">#REF!</definedName>
    <definedName name="nrjCfh_6">#REF!</definedName>
    <definedName name="nrjCfh_6_4" localSheetId="3">#REF!</definedName>
    <definedName name="nrjCfh_6_4" localSheetId="1">#REF!</definedName>
    <definedName name="nrjCfh_6_4">#REF!</definedName>
    <definedName name="nrjCVh" localSheetId="3">#REF!</definedName>
    <definedName name="nrjCVh" localSheetId="1">#REF!</definedName>
    <definedName name="nrjCVh">#REF!</definedName>
    <definedName name="nrjCVh_1" localSheetId="3">#REF!</definedName>
    <definedName name="nrjCVh_1" localSheetId="1">#REF!</definedName>
    <definedName name="nrjCVh_1">#REF!</definedName>
    <definedName name="nrjCVh_1_4" localSheetId="3">#REF!</definedName>
    <definedName name="nrjCVh_1_4" localSheetId="1">#REF!</definedName>
    <definedName name="nrjCVh_1_4">#REF!</definedName>
    <definedName name="nrjCVh_4" localSheetId="3">#REF!</definedName>
    <definedName name="nrjCVh_4" localSheetId="1">#REF!</definedName>
    <definedName name="nrjCVh_4">#REF!</definedName>
    <definedName name="nrjCVh_6" localSheetId="3">#REF!</definedName>
    <definedName name="nrjCVh_6" localSheetId="1">#REF!</definedName>
    <definedName name="nrjCVh_6">#REF!</definedName>
    <definedName name="nrjCVh_6_4" localSheetId="3">#REF!</definedName>
    <definedName name="nrjCVh_6_4" localSheetId="1">#REF!</definedName>
    <definedName name="nrjCVh_6_4">#REF!</definedName>
    <definedName name="NUCOPIAS" localSheetId="3">[1]SERVIÇO!#REF!</definedName>
    <definedName name="NUCOPIAS" localSheetId="1">[1]SERVIÇO!#REF!</definedName>
    <definedName name="NUCOPIAS">[1]SERVIÇO!#REF!</definedName>
    <definedName name="OBRA" localSheetId="3">[1]SERVIÇO!#REF!</definedName>
    <definedName name="OBRA" localSheetId="1">[1]SERVIÇO!#REF!</definedName>
    <definedName name="OBRA">[1]SERVIÇO!#REF!</definedName>
    <definedName name="OBRADUPL" localSheetId="3">[1]SERVIÇO!#REF!</definedName>
    <definedName name="OBRADUPL" localSheetId="1">[1]SERVIÇO!#REF!</definedName>
    <definedName name="OBRADUPL">[1]SERVIÇO!#REF!</definedName>
    <definedName name="OBRALOC" localSheetId="3">[1]SERVIÇO!#REF!</definedName>
    <definedName name="OBRALOC" localSheetId="1">[1]SERVIÇO!#REF!</definedName>
    <definedName name="OBRALOC">[1]SERVIÇO!#REF!</definedName>
    <definedName name="OBRASEL" localSheetId="3">[1]SERVIÇO!#REF!</definedName>
    <definedName name="OBRASEL" localSheetId="1">[1]SERVIÇO!#REF!</definedName>
    <definedName name="OBRASEL">[1]SERVIÇO!#REF!</definedName>
    <definedName name="od" localSheetId="3">#REF!</definedName>
    <definedName name="od" localSheetId="1">#REF!</definedName>
    <definedName name="od">#REF!</definedName>
    <definedName name="od_1" localSheetId="3">#REF!</definedName>
    <definedName name="od_1" localSheetId="1">#REF!</definedName>
    <definedName name="od_1">#REF!</definedName>
    <definedName name="odi" localSheetId="3">#REF!</definedName>
    <definedName name="odi" localSheetId="1">#REF!</definedName>
    <definedName name="odi">#REF!</definedName>
    <definedName name="of" localSheetId="3">#REF!</definedName>
    <definedName name="of" localSheetId="1">#REF!</definedName>
    <definedName name="of">#REF!</definedName>
    <definedName name="of_1" localSheetId="3">#REF!</definedName>
    <definedName name="of_1" localSheetId="1">#REF!</definedName>
    <definedName name="of_1">#REF!</definedName>
    <definedName name="ofc">[8]Insumos!$D$9</definedName>
    <definedName name="ofi" localSheetId="3">#REF!</definedName>
    <definedName name="ofi" localSheetId="1">#REF!</definedName>
    <definedName name="ofi">#REF!</definedName>
    <definedName name="OGU" localSheetId="3">#REF!</definedName>
    <definedName name="OGU" localSheetId="1">#REF!</definedName>
    <definedName name="OGU">#REF!</definedName>
    <definedName name="oli" localSheetId="3">#REF!</definedName>
    <definedName name="oli" localSheetId="1">#REF!</definedName>
    <definedName name="oli">#REF!</definedName>
    <definedName name="Par" localSheetId="3">#REF!</definedName>
    <definedName name="Par" localSheetId="1">#REF!</definedName>
    <definedName name="Par">#REF!</definedName>
    <definedName name="pcf60x210" localSheetId="3">#REF!</definedName>
    <definedName name="pcf60x210" localSheetId="1">#REF!</definedName>
    <definedName name="pcf60x210">#REF!</definedName>
    <definedName name="pcf80x200" localSheetId="3">#REF!</definedName>
    <definedName name="pcf80x200" localSheetId="1">#REF!</definedName>
    <definedName name="pcf80x200">#REF!</definedName>
    <definedName name="pcf80x210" localSheetId="3">#REF!</definedName>
    <definedName name="pcf80x210" localSheetId="1">#REF!</definedName>
    <definedName name="pcf80x210">#REF!</definedName>
    <definedName name="pcfc" localSheetId="3">#REF!</definedName>
    <definedName name="pcfc" localSheetId="1">#REF!</definedName>
    <definedName name="pcfc">#REF!</definedName>
    <definedName name="PDER" localSheetId="3">[1]SERVIÇO!#REF!</definedName>
    <definedName name="PDER" localSheetId="1">[1]SERVIÇO!#REF!</definedName>
    <definedName name="PDER">[1]SERVIÇO!#REF!</definedName>
    <definedName name="PDIVERS" localSheetId="3">[1]SERVIÇO!#REF!</definedName>
    <definedName name="PDIVERS" localSheetId="1">[1]SERVIÇO!#REF!</definedName>
    <definedName name="PDIVERS">[1]SERVIÇO!#REF!</definedName>
    <definedName name="pdm" localSheetId="3">#REF!</definedName>
    <definedName name="pdm" localSheetId="1">#REF!</definedName>
    <definedName name="pdm">#REF!</definedName>
    <definedName name="pdm_1" localSheetId="3">#REF!</definedName>
    <definedName name="pdm_1" localSheetId="1">#REF!</definedName>
    <definedName name="pdm_1">#REF!</definedName>
    <definedName name="pedra" localSheetId="3">#REF!</definedName>
    <definedName name="pedra" localSheetId="1">#REF!</definedName>
    <definedName name="pedra">#REF!</definedName>
    <definedName name="pedra_1" localSheetId="3">#REF!</definedName>
    <definedName name="pedra_1" localSheetId="1">#REF!</definedName>
    <definedName name="pedra_1">#REF!</definedName>
    <definedName name="PEMD" localSheetId="3">[1]SERVIÇO!#REF!</definedName>
    <definedName name="PEMD" localSheetId="1">[1]SERVIÇO!#REF!</definedName>
    <definedName name="PEMD">[1]SERVIÇO!#REF!</definedName>
    <definedName name="pes" localSheetId="3">#REF!</definedName>
    <definedName name="pes" localSheetId="1">#REF!</definedName>
    <definedName name="pes">#REF!</definedName>
    <definedName name="PIEQUIP" localSheetId="3">[1]SERVIÇO!#REF!</definedName>
    <definedName name="PIEQUIP" localSheetId="1">[1]SERVIÇO!#REF!</definedName>
    <definedName name="PIEQUIP">[1]SERVIÇO!#REF!</definedName>
    <definedName name="pig" localSheetId="3">#REF!</definedName>
    <definedName name="pig" localSheetId="1">#REF!</definedName>
    <definedName name="pig">#REF!</definedName>
    <definedName name="PII" localSheetId="3">#REF!</definedName>
    <definedName name="PII" localSheetId="1">#REF!</definedName>
    <definedName name="PII">#REF!</definedName>
    <definedName name="PIP" localSheetId="3">#REF!</definedName>
    <definedName name="PIP" localSheetId="1">#REF!</definedName>
    <definedName name="PIP">#REF!</definedName>
    <definedName name="planilha">NA()</definedName>
    <definedName name="planilha_1">NA()</definedName>
    <definedName name="plc" localSheetId="3">#REF!</definedName>
    <definedName name="plc" localSheetId="1">#REF!</definedName>
    <definedName name="plc">#REF!</definedName>
    <definedName name="plc2.5" localSheetId="3">#REF!</definedName>
    <definedName name="plc2.5" localSheetId="1">#REF!</definedName>
    <definedName name="plc2.5">#REF!</definedName>
    <definedName name="PMS" localSheetId="3">#REF!</definedName>
    <definedName name="PMS" localSheetId="1">#REF!</definedName>
    <definedName name="PMS">#REF!</definedName>
    <definedName name="PMUR" localSheetId="3">[1]SERVIÇO!#REF!</definedName>
    <definedName name="PMUR" localSheetId="1">[1]SERVIÇO!#REF!</definedName>
    <definedName name="PMUR">[1]SERVIÇO!#REF!</definedName>
    <definedName name="pont" localSheetId="3">#REF!</definedName>
    <definedName name="pont" localSheetId="1">#REF!</definedName>
    <definedName name="pont">#REF!</definedName>
    <definedName name="por_sistema_IMR" localSheetId="3">#REF!</definedName>
    <definedName name="por_sistema_IMR" localSheetId="1">#REF!</definedName>
    <definedName name="por_sistema_IMR">#REF!</definedName>
    <definedName name="por_sistema_IMR_1" localSheetId="3">#REF!</definedName>
    <definedName name="por_sistema_IMR_1" localSheetId="1">#REF!</definedName>
    <definedName name="por_sistema_IMR_1">#REF!</definedName>
    <definedName name="por_sistema_IMR_1_4" localSheetId="3">#REF!</definedName>
    <definedName name="por_sistema_IMR_1_4" localSheetId="1">#REF!</definedName>
    <definedName name="por_sistema_IMR_1_4">#REF!</definedName>
    <definedName name="por_sistema_IMR_4" localSheetId="3">#REF!</definedName>
    <definedName name="por_sistema_IMR_4" localSheetId="1">#REF!</definedName>
    <definedName name="por_sistema_IMR_4">#REF!</definedName>
    <definedName name="por_sistema_IMR_6" localSheetId="3">#REF!</definedName>
    <definedName name="por_sistema_IMR_6" localSheetId="1">#REF!</definedName>
    <definedName name="por_sistema_IMR_6">#REF!</definedName>
    <definedName name="por_sistema_IMR_6_4" localSheetId="3">#REF!</definedName>
    <definedName name="por_sistema_IMR_6_4" localSheetId="1">#REF!</definedName>
    <definedName name="por_sistema_IMR_6_4">#REF!</definedName>
    <definedName name="port" localSheetId="3">#REF!</definedName>
    <definedName name="port" localSheetId="1">#REF!</definedName>
    <definedName name="port">#REF!</definedName>
    <definedName name="port_1" localSheetId="3">#REF!</definedName>
    <definedName name="port_1" localSheetId="1">#REF!</definedName>
    <definedName name="port_1">#REF!</definedName>
    <definedName name="Preço_kW" localSheetId="3">#REF!</definedName>
    <definedName name="Preço_kW" localSheetId="1">#REF!</definedName>
    <definedName name="Preço_kW">#REF!</definedName>
    <definedName name="Preço_kW_1" localSheetId="3">#REF!</definedName>
    <definedName name="Preço_kW_1" localSheetId="1">#REF!</definedName>
    <definedName name="Preço_kW_1">#REF!</definedName>
    <definedName name="Preço_kW_1_4" localSheetId="3">#REF!</definedName>
    <definedName name="Preço_kW_1_4" localSheetId="1">#REF!</definedName>
    <definedName name="Preço_kW_1_4">#REF!</definedName>
    <definedName name="Preço_kW_4" localSheetId="3">#REF!</definedName>
    <definedName name="Preço_kW_4" localSheetId="1">#REF!</definedName>
    <definedName name="Preço_kW_4">#REF!</definedName>
    <definedName name="Preço_kW_6" localSheetId="3">#REF!</definedName>
    <definedName name="Preço_kW_6" localSheetId="1">#REF!</definedName>
    <definedName name="Preço_kW_6">#REF!</definedName>
    <definedName name="Preço_kW_6_4" localSheetId="3">#REF!</definedName>
    <definedName name="Preço_kW_6_4" localSheetId="1">#REF!</definedName>
    <definedName name="Preço_kW_6_4">#REF!</definedName>
    <definedName name="PREF" localSheetId="3">#REF!</definedName>
    <definedName name="PREF" localSheetId="1">#REF!</definedName>
    <definedName name="PREF">#REF!</definedName>
    <definedName name="PREF_1" localSheetId="3">#REF!</definedName>
    <definedName name="PREF_1" localSheetId="1">#REF!</definedName>
    <definedName name="PREF_1">#REF!</definedName>
    <definedName name="pref_4" localSheetId="3">#REF!</definedName>
    <definedName name="pref_4" localSheetId="1">#REF!</definedName>
    <definedName name="pref_4">#REF!</definedName>
    <definedName name="prf" localSheetId="3">#REF!</definedName>
    <definedName name="prf" localSheetId="1">#REF!</definedName>
    <definedName name="prf">#REF!</definedName>
    <definedName name="prg" localSheetId="3">#REF!</definedName>
    <definedName name="prg" localSheetId="1">#REF!</definedName>
    <definedName name="prg">#REF!</definedName>
    <definedName name="PROJ" localSheetId="3">#REF!</definedName>
    <definedName name="PROJ" localSheetId="1">#REF!</definedName>
    <definedName name="PROJ">#REF!</definedName>
    <definedName name="prtm" localSheetId="3">#REF!</definedName>
    <definedName name="prtm" localSheetId="1">#REF!</definedName>
    <definedName name="prtm">#REF!</definedName>
    <definedName name="PTGERAL" localSheetId="3">[1]SERVIÇO!#REF!</definedName>
    <definedName name="PTGERAL" localSheetId="1">[1]SERVIÇO!#REF!</definedName>
    <definedName name="PTGERAL">[1]SERVIÇO!#REF!</definedName>
    <definedName name="ptt3x2" localSheetId="3">#REF!</definedName>
    <definedName name="ptt3x2" localSheetId="1">#REF!</definedName>
    <definedName name="ptt3x2">#REF!</definedName>
    <definedName name="PVC" localSheetId="3">#REF!</definedName>
    <definedName name="PVC" localSheetId="1">#REF!</definedName>
    <definedName name="PVC">#REF!</definedName>
    <definedName name="qgm" localSheetId="3">#REF!</definedName>
    <definedName name="qgm" localSheetId="1">#REF!</definedName>
    <definedName name="qgm">#REF!</definedName>
    <definedName name="QTNULO" localSheetId="3">[1]SERVIÇO!#REF!</definedName>
    <definedName name="QTNULO" localSheetId="1">[1]SERVIÇO!#REF!</definedName>
    <definedName name="QTNULO">[1]SERVIÇO!#REF!</definedName>
    <definedName name="QTPADRAO" localSheetId="3">[1]SERVIÇO!#REF!</definedName>
    <definedName name="QTPADRAO" localSheetId="1">[1]SERVIÇO!#REF!</definedName>
    <definedName name="QTPADRAO">[1]SERVIÇO!#REF!</definedName>
    <definedName name="QTRES" localSheetId="3">[1]SERVIÇO!#REF!</definedName>
    <definedName name="QTRES" localSheetId="1">[1]SERVIÇO!#REF!</definedName>
    <definedName name="QTRES">[1]SERVIÇO!#REF!</definedName>
    <definedName name="QUANT" localSheetId="3">[1]SERVIÇO!#REF!</definedName>
    <definedName name="QUANT" localSheetId="1">[1]SERVIÇO!#REF!</definedName>
    <definedName name="QUANT">[1]SERVIÇO!#REF!</definedName>
    <definedName name="QUANTP" localSheetId="3">[1]SERVIÇO!#REF!</definedName>
    <definedName name="QUANTP" localSheetId="1">[1]SERVIÇO!#REF!</definedName>
    <definedName name="QUANTP">[1]SERVIÇO!#REF!</definedName>
    <definedName name="RARQIMP" localSheetId="3">[1]SERVIÇO!#REF!</definedName>
    <definedName name="RARQIMP" localSheetId="1">[1]SERVIÇO!#REF!</definedName>
    <definedName name="RARQIMP">[1]SERVIÇO!#REF!</definedName>
    <definedName name="rdt13.8" localSheetId="3">#REF!</definedName>
    <definedName name="rdt13.8" localSheetId="1">#REF!</definedName>
    <definedName name="rdt13.8">#REF!</definedName>
    <definedName name="rec" localSheetId="3">#REF!</definedName>
    <definedName name="rec" localSheetId="1">#REF!</definedName>
    <definedName name="rec">#REF!</definedName>
    <definedName name="RECADUC" localSheetId="3">[1]SERVIÇO!#REF!</definedName>
    <definedName name="RECADUC" localSheetId="1">[1]SERVIÇO!#REF!</definedName>
    <definedName name="RECADUC">[1]SERVIÇO!#REF!</definedName>
    <definedName name="RES" localSheetId="3">#REF!</definedName>
    <definedName name="RES" localSheetId="1">#REF!</definedName>
    <definedName name="RES">#REF!</definedName>
    <definedName name="rgG3_4" localSheetId="3">#REF!</definedName>
    <definedName name="rgG3_4" localSheetId="1">#REF!</definedName>
    <definedName name="rgG3_4">#REF!</definedName>
    <definedName name="rgp1_2" localSheetId="3">#REF!</definedName>
    <definedName name="rgp1_2" localSheetId="1">#REF!</definedName>
    <definedName name="rgp1_2">#REF!</definedName>
    <definedName name="ridbeb" localSheetId="3">[1]SERVIÇO!#REF!</definedName>
    <definedName name="ridbeb" localSheetId="1">[1]SERVIÇO!#REF!</definedName>
    <definedName name="ridbeb">[1]SERVIÇO!#REF!</definedName>
    <definedName name="RIDCHAF" localSheetId="3">[1]SERVIÇO!#REF!</definedName>
    <definedName name="RIDCHAF" localSheetId="1">[1]SERVIÇO!#REF!</definedName>
    <definedName name="RIDCHAF">[1]SERVIÇO!#REF!</definedName>
    <definedName name="ridres05" localSheetId="3">[1]SERVIÇO!#REF!</definedName>
    <definedName name="ridres05" localSheetId="1">[1]SERVIÇO!#REF!</definedName>
    <definedName name="ridres05">[1]SERVIÇO!#REF!</definedName>
    <definedName name="RIDRES10" localSheetId="3">[1]SERVIÇO!#REF!</definedName>
    <definedName name="RIDRES10" localSheetId="1">[1]SERVIÇO!#REF!</definedName>
    <definedName name="RIDRES10">[1]SERVIÇO!#REF!</definedName>
    <definedName name="RIDRES15" localSheetId="3">[1]SERVIÇO!#REF!</definedName>
    <definedName name="RIDRES15" localSheetId="1">[1]SERVIÇO!#REF!</definedName>
    <definedName name="RIDRES15">[1]SERVIÇO!#REF!</definedName>
    <definedName name="RLI" localSheetId="3">#REF!</definedName>
    <definedName name="RLI" localSheetId="1">#REF!</definedName>
    <definedName name="RLI">#REF!</definedName>
    <definedName name="RLP" localSheetId="3">#REF!</definedName>
    <definedName name="RLP" localSheetId="1">#REF!</definedName>
    <definedName name="RLP">#REF!</definedName>
    <definedName name="ROMANO" localSheetId="3">[1]SERVIÇO!#REF!</definedName>
    <definedName name="ROMANO" localSheetId="1">[1]SERVIÇO!#REF!</definedName>
    <definedName name="ROMANO">[1]SERVIÇO!#REF!</definedName>
    <definedName name="ROTCOMP" localSheetId="3">[1]SERVIÇO!#REF!</definedName>
    <definedName name="ROTCOMP" localSheetId="1">[1]SERVIÇO!#REF!</definedName>
    <definedName name="ROTCOMP">[1]SERVIÇO!#REF!</definedName>
    <definedName name="ROTIMP" localSheetId="3">[1]SERVIÇO!#REF!</definedName>
    <definedName name="ROTIMP" localSheetId="1">[1]SERVIÇO!#REF!</definedName>
    <definedName name="ROTIMP">[1]SERVIÇO!#REF!</definedName>
    <definedName name="ROTRES" localSheetId="3">[1]SERVIÇO!#REF!</definedName>
    <definedName name="ROTRES" localSheetId="1">[1]SERVIÇO!#REF!</definedName>
    <definedName name="ROTRES">[1]SERVIÇO!#REF!</definedName>
    <definedName name="RPI" localSheetId="3">#REF!</definedName>
    <definedName name="RPI" localSheetId="1">#REF!</definedName>
    <definedName name="RPI">#REF!</definedName>
    <definedName name="RPP" localSheetId="3">#REF!</definedName>
    <definedName name="RPP" localSheetId="1">#REF!</definedName>
    <definedName name="RPP">#REF!</definedName>
    <definedName name="RQTADUC" localSheetId="3">[1]SERVIÇO!#REF!</definedName>
    <definedName name="RQTADUC" localSheetId="1">[1]SERVIÇO!#REF!</definedName>
    <definedName name="RQTADUC">[1]SERVIÇO!#REF!</definedName>
    <definedName name="rqtbeb" localSheetId="3">[1]SERVIÇO!#REF!</definedName>
    <definedName name="rqtbeb" localSheetId="1">[1]SERVIÇO!#REF!</definedName>
    <definedName name="rqtbeb">[1]SERVIÇO!#REF!</definedName>
    <definedName name="RQTCHAF" localSheetId="3">[1]SERVIÇO!#REF!</definedName>
    <definedName name="RQTCHAF" localSheetId="1">[1]SERVIÇO!#REF!</definedName>
    <definedName name="RQTCHAF">[1]SERVIÇO!#REF!</definedName>
    <definedName name="RQTDERV" localSheetId="3">[1]SERVIÇO!#REF!</definedName>
    <definedName name="RQTDERV" localSheetId="1">[1]SERVIÇO!#REF!</definedName>
    <definedName name="RQTDERV">[1]SERVIÇO!#REF!</definedName>
    <definedName name="rres05" localSheetId="3">[1]SERVIÇO!#REF!</definedName>
    <definedName name="rres05" localSheetId="1">[1]SERVIÇO!#REF!</definedName>
    <definedName name="rres05">[1]SERVIÇO!#REF!</definedName>
    <definedName name="RRES10" localSheetId="3">[1]SERVIÇO!#REF!</definedName>
    <definedName name="RRES10" localSheetId="1">[1]SERVIÇO!#REF!</definedName>
    <definedName name="RRES10">[1]SERVIÇO!#REF!</definedName>
    <definedName name="RRES15" localSheetId="3">[1]SERVIÇO!#REF!</definedName>
    <definedName name="RRES15" localSheetId="1">[1]SERVIÇO!#REF!</definedName>
    <definedName name="RRES15">[1]SERVIÇO!#REF!</definedName>
    <definedName name="RRES20" localSheetId="3">[1]SERVIÇO!#REF!</definedName>
    <definedName name="RRES20" localSheetId="1">[1]SERVIÇO!#REF!</definedName>
    <definedName name="RRES20">[1]SERVIÇO!#REF!</definedName>
    <definedName name="RRR" localSheetId="3">[1]SERVIÇO!#REF!</definedName>
    <definedName name="RRR" localSheetId="1">[1]SERVIÇO!#REF!</definedName>
    <definedName name="RRR">[1]SERVIÇO!#REF!</definedName>
    <definedName name="rrrrrrrrrrrr" localSheetId="3">#REF!</definedName>
    <definedName name="rrrrrrrrrrrr" localSheetId="1">#REF!</definedName>
    <definedName name="rrrrrrrrrrrr">#REF!</definedName>
    <definedName name="rrrrrrrrrrrr_1" localSheetId="3">#REF!</definedName>
    <definedName name="rrrrrrrrrrrr_1" localSheetId="1">#REF!</definedName>
    <definedName name="rrrrrrrrrrrr_1">#REF!</definedName>
    <definedName name="RRTEMP" localSheetId="3">[1]SERVIÇO!#REF!</definedName>
    <definedName name="RRTEMP" localSheetId="1">[1]SERVIÇO!#REF!</definedName>
    <definedName name="RRTEMP">[1]SERVIÇO!#REF!</definedName>
    <definedName name="RSEQ" localSheetId="3">[1]SERVIÇO!#REF!</definedName>
    <definedName name="RSEQ" localSheetId="1">[1]SERVIÇO!#REF!</definedName>
    <definedName name="RSEQ">[1]SERVIÇO!#REF!</definedName>
    <definedName name="RSUBTOT" localSheetId="3">[1]SERVIÇO!#REF!</definedName>
    <definedName name="RSUBTOT" localSheetId="1">[1]SERVIÇO!#REF!</definedName>
    <definedName name="RSUBTOT">[1]SERVIÇO!#REF!</definedName>
    <definedName name="rtitbeb" localSheetId="3">[1]SERVIÇO!#REF!</definedName>
    <definedName name="rtitbeb" localSheetId="1">[1]SERVIÇO!#REF!</definedName>
    <definedName name="rtitbeb">[1]SERVIÇO!#REF!</definedName>
    <definedName name="RTITCHAF" localSheetId="3">[1]SERVIÇO!#REF!</definedName>
    <definedName name="RTITCHAF" localSheetId="1">[1]SERVIÇO!#REF!</definedName>
    <definedName name="RTITCHAF">[1]SERVIÇO!#REF!</definedName>
    <definedName name="rtubos" localSheetId="3">[1]SERVIÇO!#REF!</definedName>
    <definedName name="rtubos" localSheetId="1">[1]SERVIÇO!#REF!</definedName>
    <definedName name="rtubos">[1]SERVIÇO!#REF!</definedName>
    <definedName name="ruas" localSheetId="3">#REF!</definedName>
    <definedName name="ruas" localSheetId="1">#REF!</definedName>
    <definedName name="ruas">#REF!</definedName>
    <definedName name="ruas_1" localSheetId="3">#REF!</definedName>
    <definedName name="ruas_1" localSheetId="1">#REF!</definedName>
    <definedName name="ruas_1">#REF!</definedName>
    <definedName name="s" localSheetId="3">#REF!</definedName>
    <definedName name="s" localSheetId="1">#REF!</definedName>
    <definedName name="s">#REF!</definedName>
    <definedName name="s14_" localSheetId="3">#REF!</definedName>
    <definedName name="s14_" localSheetId="1">#REF!</definedName>
    <definedName name="s14_">#REF!</definedName>
    <definedName name="SAL" localSheetId="3">#REF!</definedName>
    <definedName name="SAL" localSheetId="1">#REF!</definedName>
    <definedName name="SAL">#REF!</definedName>
    <definedName name="se" localSheetId="3">#REF!</definedName>
    <definedName name="se" localSheetId="1">#REF!</definedName>
    <definedName name="se">#REF!</definedName>
    <definedName name="se_1" localSheetId="3">#REF!</definedName>
    <definedName name="se_1" localSheetId="1">#REF!</definedName>
    <definedName name="se_1">#REF!</definedName>
    <definedName name="seat15" localSheetId="3">#REF!</definedName>
    <definedName name="seat15" localSheetId="1">#REF!</definedName>
    <definedName name="seat15">#REF!</definedName>
    <definedName name="sin" localSheetId="3">#REF!</definedName>
    <definedName name="sin" localSheetId="1">#REF!</definedName>
    <definedName name="sin">#REF!</definedName>
    <definedName name="SISTEM1" localSheetId="3">[1]SERVIÇO!#REF!</definedName>
    <definedName name="SISTEM1" localSheetId="1">[1]SERVIÇO!#REF!</definedName>
    <definedName name="SISTEM1">[1]SERVIÇO!#REF!</definedName>
    <definedName name="SISTEM2" localSheetId="3">[1]SERVIÇO!#REF!</definedName>
    <definedName name="SISTEM2" localSheetId="1">[1]SERVIÇO!#REF!</definedName>
    <definedName name="SISTEM2">[1]SERVIÇO!#REF!</definedName>
    <definedName name="sollimp" localSheetId="3">#REF!</definedName>
    <definedName name="sollimp" localSheetId="1">#REF!</definedName>
    <definedName name="sollimp">#REF!</definedName>
    <definedName name="sOpRadio" localSheetId="3">[4]PessA!#REF!</definedName>
    <definedName name="sOpRadio" localSheetId="1">[4]PessA!#REF!</definedName>
    <definedName name="sOpRadio">[4]PessA!#REF!</definedName>
    <definedName name="sOpRadio_1" localSheetId="3">[4]PessA!#REF!</definedName>
    <definedName name="sOpRadio_1" localSheetId="1">[4]PessA!#REF!</definedName>
    <definedName name="sOpRadio_1">[4]PessA!#REF!</definedName>
    <definedName name="sOpRadio_1_4" localSheetId="3">[4]PessA!#REF!</definedName>
    <definedName name="sOpRadio_1_4" localSheetId="1">[4]PessA!#REF!</definedName>
    <definedName name="sOpRadio_1_4">[4]PessA!#REF!</definedName>
    <definedName name="sOpRadio_4" localSheetId="3">[4]PessA!#REF!</definedName>
    <definedName name="sOpRadio_4" localSheetId="1">[4]PessA!#REF!</definedName>
    <definedName name="sOpRadio_4">[4]PessA!#REF!</definedName>
    <definedName name="sOpRadio_6" localSheetId="3">[4]PessA!#REF!</definedName>
    <definedName name="sOpRadio_6" localSheetId="1">[4]PessA!#REF!</definedName>
    <definedName name="sOpRadio_6">[4]PessA!#REF!</definedName>
    <definedName name="sOpRadio_6_4" localSheetId="3">[4]PessA!#REF!</definedName>
    <definedName name="sOpRadio_6_4" localSheetId="1">[4]PessA!#REF!</definedName>
    <definedName name="sOpRadio_6_4">[4]PessA!#REF!</definedName>
    <definedName name="sRespOM" localSheetId="3">[4]PessA!#REF!</definedName>
    <definedName name="sRespOM" localSheetId="1">[4]PessA!#REF!</definedName>
    <definedName name="sRespOM">[4]PessA!#REF!</definedName>
    <definedName name="sRespOM_1" localSheetId="3">[4]PessA!#REF!</definedName>
    <definedName name="sRespOM_1" localSheetId="1">[4]PessA!#REF!</definedName>
    <definedName name="sRespOM_1">[4]PessA!#REF!</definedName>
    <definedName name="sRespOM_1_4" localSheetId="3">[4]PessA!#REF!</definedName>
    <definedName name="sRespOM_1_4" localSheetId="1">[4]PessA!#REF!</definedName>
    <definedName name="sRespOM_1_4">[4]PessA!#REF!</definedName>
    <definedName name="sRespOM_4" localSheetId="3">[4]PessA!#REF!</definedName>
    <definedName name="sRespOM_4" localSheetId="1">[4]PessA!#REF!</definedName>
    <definedName name="sRespOM_4">[4]PessA!#REF!</definedName>
    <definedName name="sRespOM_6" localSheetId="3">[4]PessA!#REF!</definedName>
    <definedName name="sRespOM_6" localSheetId="1">[4]PessA!#REF!</definedName>
    <definedName name="sRespOM_6">[4]PessA!#REF!</definedName>
    <definedName name="sRespOM_6_4" localSheetId="3">[4]PessA!#REF!</definedName>
    <definedName name="sRespOM_6_4" localSheetId="1">[4]PessA!#REF!</definedName>
    <definedName name="sRespOM_6_4">[4]PessA!#REF!</definedName>
    <definedName name="srv" localSheetId="3">#REF!</definedName>
    <definedName name="srv" localSheetId="1">#REF!</definedName>
    <definedName name="srv">#REF!</definedName>
    <definedName name="SSS" localSheetId="3">[1]SERVIÇO!#REF!</definedName>
    <definedName name="SSS" localSheetId="1">[1]SERVIÇO!#REF!</definedName>
    <definedName name="SSS">[1]SERVIÇO!#REF!</definedName>
    <definedName name="SSTEMP" localSheetId="3">[1]SERVIÇO!#REF!</definedName>
    <definedName name="SSTEMP" localSheetId="1">[1]SERVIÇO!#REF!</definedName>
    <definedName name="SSTEMP">[1]SERVIÇO!#REF!</definedName>
    <definedName name="SUBDER" localSheetId="3">[1]SERVIÇO!#REF!</definedName>
    <definedName name="SUBDER" localSheetId="1">[1]SERVIÇO!#REF!</definedName>
    <definedName name="SUBDER">[1]SERVIÇO!#REF!</definedName>
    <definedName name="SUBDIV" localSheetId="3">[1]SERVIÇO!#REF!</definedName>
    <definedName name="SUBDIV" localSheetId="1">[1]SERVIÇO!#REF!</definedName>
    <definedName name="SUBDIV">[1]SERVIÇO!#REF!</definedName>
    <definedName name="SUBEQP" localSheetId="3">[1]SERVIÇO!#REF!</definedName>
    <definedName name="SUBEQP" localSheetId="1">[1]SERVIÇO!#REF!</definedName>
    <definedName name="SUBEQP">[1]SERVIÇO!#REF!</definedName>
    <definedName name="SUBMUR" localSheetId="3">[1]SERVIÇO!#REF!</definedName>
    <definedName name="SUBMUR" localSheetId="1">[1]SERVIÇO!#REF!</definedName>
    <definedName name="SUBMUR">[1]SERVIÇO!#REF!</definedName>
    <definedName name="sum" localSheetId="3">#REF!</definedName>
    <definedName name="sum" localSheetId="1">#REF!</definedName>
    <definedName name="sum">#REF!</definedName>
    <definedName name="svt" localSheetId="3">#REF!</definedName>
    <definedName name="svt" localSheetId="1">#REF!</definedName>
    <definedName name="svt">#REF!</definedName>
    <definedName name="sx" localSheetId="3">#REF!</definedName>
    <definedName name="sx" localSheetId="1">#REF!</definedName>
    <definedName name="sx">#REF!</definedName>
    <definedName name="sx_1" localSheetId="3">#REF!</definedName>
    <definedName name="sx_1" localSheetId="1">#REF!</definedName>
    <definedName name="sx_1">#REF!</definedName>
    <definedName name="sxo" localSheetId="3">#REF!</definedName>
    <definedName name="sxo" localSheetId="1">#REF!</definedName>
    <definedName name="sxo">#REF!</definedName>
    <definedName name="tb100cm" localSheetId="3">#REF!</definedName>
    <definedName name="tb100cm" localSheetId="1">#REF!</definedName>
    <definedName name="tb100cm">#REF!</definedName>
    <definedName name="tb100cm_1" localSheetId="3">#REF!</definedName>
    <definedName name="tb100cm_1" localSheetId="1">#REF!</definedName>
    <definedName name="tb100cm_1">#REF!</definedName>
    <definedName name="tbv" localSheetId="3">#REF!</definedName>
    <definedName name="tbv" localSheetId="1">#REF!</definedName>
    <definedName name="tbv">#REF!</definedName>
    <definedName name="ted" localSheetId="3">#REF!</definedName>
    <definedName name="ted" localSheetId="1">#REF!</definedName>
    <definedName name="ted">#REF!</definedName>
    <definedName name="TelO" localSheetId="3">[4]Tel!#REF!</definedName>
    <definedName name="TelO" localSheetId="1">[4]Tel!#REF!</definedName>
    <definedName name="TelO">[4]Tel!#REF!</definedName>
    <definedName name="TelO_1" localSheetId="3">[4]Tel!#REF!</definedName>
    <definedName name="TelO_1" localSheetId="1">[4]Tel!#REF!</definedName>
    <definedName name="TelO_1">[4]Tel!#REF!</definedName>
    <definedName name="TelO_1_4" localSheetId="3">[4]Tel!#REF!</definedName>
    <definedName name="TelO_1_4" localSheetId="1">[4]Tel!#REF!</definedName>
    <definedName name="TelO_1_4">[4]Tel!#REF!</definedName>
    <definedName name="TelO_4" localSheetId="3">[4]Tel!#REF!</definedName>
    <definedName name="TelO_4" localSheetId="1">[4]Tel!#REF!</definedName>
    <definedName name="TelO_4">[4]Tel!#REF!</definedName>
    <definedName name="TelO_6" localSheetId="3">[4]Tel!#REF!</definedName>
    <definedName name="TelO_6" localSheetId="1">[4]Tel!#REF!</definedName>
    <definedName name="TelO_6">[4]Tel!#REF!</definedName>
    <definedName name="TelO_6_4" localSheetId="3">[4]Tel!#REF!</definedName>
    <definedName name="TelO_6_4" localSheetId="1">[4]Tel!#REF!</definedName>
    <definedName name="TelO_6_4">[4]Tel!#REF!</definedName>
    <definedName name="ter" localSheetId="3">#REF!</definedName>
    <definedName name="ter" localSheetId="1">#REF!</definedName>
    <definedName name="ter">#REF!</definedName>
    <definedName name="tes" localSheetId="3">#REF!</definedName>
    <definedName name="tes" localSheetId="1">#REF!</definedName>
    <definedName name="tes">#REF!</definedName>
    <definedName name="teste" localSheetId="3">[4]PessA!#REF!</definedName>
    <definedName name="teste" localSheetId="1">[4]PessA!#REF!</definedName>
    <definedName name="teste">[4]PessA!#REF!</definedName>
    <definedName name="teste_1" localSheetId="3">[4]PessA!#REF!</definedName>
    <definedName name="teste_1" localSheetId="1">[4]PessA!#REF!</definedName>
    <definedName name="teste_1">[4]PessA!#REF!</definedName>
    <definedName name="teste_1_4" localSheetId="3">[4]PessA!#REF!</definedName>
    <definedName name="teste_1_4" localSheetId="1">[4]PessA!#REF!</definedName>
    <definedName name="teste_1_4">[4]PessA!#REF!</definedName>
    <definedName name="teste_4" localSheetId="3">[4]PessA!#REF!</definedName>
    <definedName name="teste_4" localSheetId="1">[4]PessA!#REF!</definedName>
    <definedName name="teste_4">[4]PessA!#REF!</definedName>
    <definedName name="teste_6" localSheetId="3">[4]PessA!#REF!</definedName>
    <definedName name="teste_6" localSheetId="1">[4]PessA!#REF!</definedName>
    <definedName name="teste_6">[4]PessA!#REF!</definedName>
    <definedName name="teste_6_4" localSheetId="3">[4]PessA!#REF!</definedName>
    <definedName name="teste_6_4" localSheetId="1">[4]PessA!#REF!</definedName>
    <definedName name="teste_6_4">[4]PessA!#REF!</definedName>
    <definedName name="tic">[8]Insumos!$D$13</definedName>
    <definedName name="TID" localSheetId="3">#REF!</definedName>
    <definedName name="TID" localSheetId="1">#REF!</definedName>
    <definedName name="TID">#REF!</definedName>
    <definedName name="titbeb" localSheetId="3">[1]SERVIÇO!#REF!</definedName>
    <definedName name="titbeb" localSheetId="1">[1]SERVIÇO!#REF!</definedName>
    <definedName name="titbeb">[1]SERVIÇO!#REF!</definedName>
    <definedName name="TITCHAF" localSheetId="3">[1]SERVIÇO!#REF!</definedName>
    <definedName name="TITCHAF" localSheetId="1">[1]SERVIÇO!#REF!</definedName>
    <definedName name="TITCHAF">[1]SERVIÇO!#REF!</definedName>
    <definedName name="tjc" localSheetId="3">#REF!</definedName>
    <definedName name="tjc" localSheetId="1">#REF!</definedName>
    <definedName name="tjc">#REF!</definedName>
    <definedName name="tjf" localSheetId="3">#REF!</definedName>
    <definedName name="tjf" localSheetId="1">#REF!</definedName>
    <definedName name="tjf">#REF!</definedName>
    <definedName name="tlc" localSheetId="3">#REF!</definedName>
    <definedName name="tlc" localSheetId="1">#REF!</definedName>
    <definedName name="tlc">#REF!</definedName>
    <definedName name="tlf" localSheetId="3">#REF!</definedName>
    <definedName name="tlf" localSheetId="1">#REF!</definedName>
    <definedName name="tlf">#REF!</definedName>
    <definedName name="tnp1_2" localSheetId="3">#REF!</definedName>
    <definedName name="tnp1_2" localSheetId="1">#REF!</definedName>
    <definedName name="tnp1_2">#REF!</definedName>
    <definedName name="tof" localSheetId="3">#REF!</definedName>
    <definedName name="tof" localSheetId="1">#REF!</definedName>
    <definedName name="tof">#REF!</definedName>
    <definedName name="TOT" localSheetId="3">#REF!</definedName>
    <definedName name="TOT" localSheetId="1">#REF!</definedName>
    <definedName name="TOT">#REF!</definedName>
    <definedName name="total" localSheetId="3">#REF!</definedName>
    <definedName name="total" localSheetId="1">#REF!</definedName>
    <definedName name="total">#REF!</definedName>
    <definedName name="total_1" localSheetId="3">#REF!</definedName>
    <definedName name="total_1" localSheetId="1">#REF!</definedName>
    <definedName name="total_1">#REF!</definedName>
    <definedName name="TOTAL_RESUMO">NA()</definedName>
    <definedName name="TotCrP" localSheetId="3">[4]CombLub!#REF!</definedName>
    <definedName name="TotCrP" localSheetId="1">[4]CombLub!#REF!</definedName>
    <definedName name="TotCrP">[4]CombLub!#REF!</definedName>
    <definedName name="TotCrP_1" localSheetId="3">[4]CombLub!#REF!</definedName>
    <definedName name="TotCrP_1" localSheetId="1">[4]CombLub!#REF!</definedName>
    <definedName name="TotCrP_1">[4]CombLub!#REF!</definedName>
    <definedName name="TotCrP_1_4" localSheetId="3">[4]CombLub!#REF!</definedName>
    <definedName name="TotCrP_1_4" localSheetId="1">[4]CombLub!#REF!</definedName>
    <definedName name="TotCrP_1_4">[4]CombLub!#REF!</definedName>
    <definedName name="TotCrP_4" localSheetId="3">[4]CombLub!#REF!</definedName>
    <definedName name="TotCrP_4" localSheetId="1">[4]CombLub!#REF!</definedName>
    <definedName name="TotCrP_4">[4]CombLub!#REF!</definedName>
    <definedName name="TotCrP_6" localSheetId="3">[4]CombLub!#REF!</definedName>
    <definedName name="TotCrP_6" localSheetId="1">[4]CombLub!#REF!</definedName>
    <definedName name="TotCrP_6">[4]CombLub!#REF!</definedName>
    <definedName name="TotCrP_6_4" localSheetId="3">[4]CombLub!#REF!</definedName>
    <definedName name="TotCrP_6_4" localSheetId="1">[4]CombLub!#REF!</definedName>
    <definedName name="TotCrP_6_4">[4]CombLub!#REF!</definedName>
    <definedName name="TOTQTS" localSheetId="3">[1]SERVIÇO!#REF!</definedName>
    <definedName name="TOTQTS" localSheetId="1">[1]SERVIÇO!#REF!</definedName>
    <definedName name="TOTQTS">[1]SERVIÇO!#REF!</definedName>
    <definedName name="TotUSM" localSheetId="3">[4]CombLub!#REF!</definedName>
    <definedName name="TotUSM" localSheetId="1">[4]CombLub!#REF!</definedName>
    <definedName name="TotUSM">[4]CombLub!#REF!</definedName>
    <definedName name="TotUSM_1" localSheetId="3">[4]CombLub!#REF!</definedName>
    <definedName name="TotUSM_1" localSheetId="1">[4]CombLub!#REF!</definedName>
    <definedName name="TotUSM_1">[4]CombLub!#REF!</definedName>
    <definedName name="TotUSM_1_4" localSheetId="3">[4]CombLub!#REF!</definedName>
    <definedName name="TotUSM_1_4" localSheetId="1">[4]CombLub!#REF!</definedName>
    <definedName name="TotUSM_1_4">[4]CombLub!#REF!</definedName>
    <definedName name="TotUSM_4" localSheetId="3">[4]CombLub!#REF!</definedName>
    <definedName name="TotUSM_4" localSheetId="1">[4]CombLub!#REF!</definedName>
    <definedName name="TotUSM_4">[4]CombLub!#REF!</definedName>
    <definedName name="TotUSM_6" localSheetId="3">[4]CombLub!#REF!</definedName>
    <definedName name="TotUSM_6" localSheetId="1">[4]CombLub!#REF!</definedName>
    <definedName name="TotUSM_6">[4]CombLub!#REF!</definedName>
    <definedName name="TotUSM_6_4" localSheetId="3">[4]CombLub!#REF!</definedName>
    <definedName name="TotUSM_6_4" localSheetId="1">[4]CombLub!#REF!</definedName>
    <definedName name="TotUSM_6_4">[4]CombLub!#REF!</definedName>
    <definedName name="tp6_12" localSheetId="3">#REF!</definedName>
    <definedName name="tp6_12" localSheetId="1">#REF!</definedName>
    <definedName name="tp6_12">#REF!</definedName>
    <definedName name="tp6_16" localSheetId="3">#REF!</definedName>
    <definedName name="tp6_16" localSheetId="1">#REF!</definedName>
    <definedName name="tp6_16">#REF!</definedName>
    <definedName name="TPI" localSheetId="3">#REF!</definedName>
    <definedName name="TPI" localSheetId="1">#REF!</definedName>
    <definedName name="TPI">#REF!</definedName>
    <definedName name="tpl1_2" localSheetId="3">#REF!</definedName>
    <definedName name="tpl1_2" localSheetId="1">#REF!</definedName>
    <definedName name="tpl1_2">#REF!</definedName>
    <definedName name="tpmfs" localSheetId="3">#REF!</definedName>
    <definedName name="tpmfs" localSheetId="1">#REF!</definedName>
    <definedName name="tpmfs">#REF!</definedName>
    <definedName name="TPP" localSheetId="3">#REF!</definedName>
    <definedName name="TPP" localSheetId="1">#REF!</definedName>
    <definedName name="TPP">#REF!</definedName>
    <definedName name="transp" localSheetId="3">[4]Tel!#REF!</definedName>
    <definedName name="transp" localSheetId="1">[4]Tel!#REF!</definedName>
    <definedName name="transp">[4]Tel!#REF!</definedName>
    <definedName name="transp_1" localSheetId="3">[4]Tel!#REF!</definedName>
    <definedName name="transp_1" localSheetId="1">[4]Tel!#REF!</definedName>
    <definedName name="transp_1">[4]Tel!#REF!</definedName>
    <definedName name="transp_1_4" localSheetId="3">[4]Tel!#REF!</definedName>
    <definedName name="transp_1_4" localSheetId="1">[4]Tel!#REF!</definedName>
    <definedName name="transp_1_4">[4]Tel!#REF!</definedName>
    <definedName name="transp_4" localSheetId="3">[4]Tel!#REF!</definedName>
    <definedName name="transp_4" localSheetId="1">[4]Tel!#REF!</definedName>
    <definedName name="transp_4">[4]Tel!#REF!</definedName>
    <definedName name="transp_6" localSheetId="3">[4]Tel!#REF!</definedName>
    <definedName name="transp_6" localSheetId="1">[4]Tel!#REF!</definedName>
    <definedName name="transp_6">[4]Tel!#REF!</definedName>
    <definedName name="transp_6_4" localSheetId="3">[4]Tel!#REF!</definedName>
    <definedName name="transp_6_4" localSheetId="1">[4]Tel!#REF!</definedName>
    <definedName name="transp_6_4">[4]Tel!#REF!</definedName>
    <definedName name="trb" localSheetId="3">#REF!</definedName>
    <definedName name="trb" localSheetId="1">#REF!</definedName>
    <definedName name="trb">#REF!</definedName>
    <definedName name="tre" localSheetId="3">#REF!</definedName>
    <definedName name="tre" localSheetId="1">#REF!</definedName>
    <definedName name="tre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 localSheetId="3">#REF!</definedName>
    <definedName name="ttc" localSheetId="1">#REF!</definedName>
    <definedName name="ttc">#REF!</definedName>
    <definedName name="tte" localSheetId="3">#REF!</definedName>
    <definedName name="tte" localSheetId="1">#REF!</definedName>
    <definedName name="tte">#REF!</definedName>
    <definedName name="TTT" localSheetId="3">[1]SERVIÇO!#REF!</definedName>
    <definedName name="TTT" localSheetId="1">[1]SERVIÇO!#REF!</definedName>
    <definedName name="TTT">[1]SERVIÇO!#REF!</definedName>
    <definedName name="tus" localSheetId="3">#REF!</definedName>
    <definedName name="tus" localSheetId="1">#REF!</definedName>
    <definedName name="tus">#REF!</definedName>
    <definedName name="tuso" localSheetId="3">#REF!</definedName>
    <definedName name="tuso" localSheetId="1">#REF!</definedName>
    <definedName name="tuso">#REF!</definedName>
    <definedName name="TXTEQUIP" localSheetId="3">[1]SERVIÇO!#REF!</definedName>
    <definedName name="TXTEQUIP" localSheetId="1">[1]SERVIÇO!#REF!</definedName>
    <definedName name="TXTEQUIP">[1]SERVIÇO!#REF!</definedName>
    <definedName name="TXTMARCA" localSheetId="3">[1]SERVIÇO!#REF!</definedName>
    <definedName name="TXTMARCA" localSheetId="1">[1]SERVIÇO!#REF!</definedName>
    <definedName name="TXTMARCA">[1]SERVIÇO!#REF!</definedName>
    <definedName name="TXTMOD" localSheetId="3">[1]SERVIÇO!#REF!</definedName>
    <definedName name="TXTMOD" localSheetId="1">[1]SERVIÇO!#REF!</definedName>
    <definedName name="TXTMOD">[1]SERVIÇO!#REF!</definedName>
    <definedName name="TXTPOT" localSheetId="3">[1]SERVIÇO!#REF!</definedName>
    <definedName name="TXTPOT" localSheetId="1">[1]SERVIÇO!#REF!</definedName>
    <definedName name="TXTPOT">[1]SERVIÇO!#REF!</definedName>
    <definedName name="USS" localSheetId="3">#REF!</definedName>
    <definedName name="USS" localSheetId="1">#REF!</definedName>
    <definedName name="USS">#REF!</definedName>
    <definedName name="v60120_" localSheetId="3">#REF!</definedName>
    <definedName name="v60120_" localSheetId="1">#REF!</definedName>
    <definedName name="v60120_">#REF!</definedName>
    <definedName name="Vaz_Tot" localSheetId="3">#REF!</definedName>
    <definedName name="Vaz_Tot" localSheetId="1">#REF!</definedName>
    <definedName name="Vaz_Tot">#REF!</definedName>
    <definedName name="Vaz_Tot_1" localSheetId="3">#REF!</definedName>
    <definedName name="Vaz_Tot_1" localSheetId="1">#REF!</definedName>
    <definedName name="Vaz_Tot_1">#REF!</definedName>
    <definedName name="Vaz_Tot_1_4" localSheetId="3">#REF!</definedName>
    <definedName name="Vaz_Tot_1_4" localSheetId="1">#REF!</definedName>
    <definedName name="Vaz_Tot_1_4">#REF!</definedName>
    <definedName name="Vaz_Tot_4" localSheetId="3">#REF!</definedName>
    <definedName name="Vaz_Tot_4" localSheetId="1">#REF!</definedName>
    <definedName name="Vaz_Tot_4">#REF!</definedName>
    <definedName name="Vaz_Tot_6" localSheetId="3">#REF!</definedName>
    <definedName name="Vaz_Tot_6" localSheetId="1">#REF!</definedName>
    <definedName name="Vaz_Tot_6">#REF!</definedName>
    <definedName name="Vaz_Tot_6_4" localSheetId="3">#REF!</definedName>
    <definedName name="Vaz_Tot_6_4" localSheetId="1">#REF!</definedName>
    <definedName name="Vaz_Tot_6_4">#REF!</definedName>
    <definedName name="VazMed_ha" localSheetId="3">#REF!</definedName>
    <definedName name="VazMed_ha" localSheetId="1">#REF!</definedName>
    <definedName name="VazMed_ha">#REF!</definedName>
    <definedName name="VazMed_ha_1" localSheetId="3">#REF!</definedName>
    <definedName name="VazMed_ha_1" localSheetId="1">#REF!</definedName>
    <definedName name="VazMed_ha_1">#REF!</definedName>
    <definedName name="VazMed_ha_1_4" localSheetId="3">#REF!</definedName>
    <definedName name="VazMed_ha_1_4" localSheetId="1">#REF!</definedName>
    <definedName name="VazMed_ha_1_4">#REF!</definedName>
    <definedName name="VazMed_ha_4" localSheetId="3">#REF!</definedName>
    <definedName name="VazMed_ha_4" localSheetId="1">#REF!</definedName>
    <definedName name="VazMed_ha_4">#REF!</definedName>
    <definedName name="VazMed_ha_6" localSheetId="3">#REF!</definedName>
    <definedName name="VazMed_ha_6" localSheetId="1">#REF!</definedName>
    <definedName name="VazMed_ha_6">#REF!</definedName>
    <definedName name="VazMed_ha_6_4" localSheetId="3">#REF!</definedName>
    <definedName name="VazMed_ha_6_4" localSheetId="1">#REF!</definedName>
    <definedName name="VazMed_ha_6_4">#REF!</definedName>
    <definedName name="VII" localSheetId="3">#REF!</definedName>
    <definedName name="VII" localSheetId="1">#REF!</definedName>
    <definedName name="VII">#REF!</definedName>
    <definedName name="VIP" localSheetId="3">#REF!</definedName>
    <definedName name="VIP" localSheetId="1">#REF!</definedName>
    <definedName name="VIP">#REF!</definedName>
    <definedName name="VLR" localSheetId="3">#REF!</definedName>
    <definedName name="VLR" localSheetId="1">#REF!</definedName>
    <definedName name="VLR">#REF!</definedName>
    <definedName name="Vol_distrib" localSheetId="3">#REF!</definedName>
    <definedName name="Vol_distrib" localSheetId="1">#REF!</definedName>
    <definedName name="Vol_distrib">#REF!</definedName>
    <definedName name="Vol_distrib_1" localSheetId="3">#REF!</definedName>
    <definedName name="Vol_distrib_1" localSheetId="1">#REF!</definedName>
    <definedName name="Vol_distrib_1">#REF!</definedName>
    <definedName name="Vol_distrib_1_4" localSheetId="3">#REF!</definedName>
    <definedName name="Vol_distrib_1_4" localSheetId="1">#REF!</definedName>
    <definedName name="Vol_distrib_1_4">#REF!</definedName>
    <definedName name="Vol_distrib_4" localSheetId="3">#REF!</definedName>
    <definedName name="Vol_distrib_4" localSheetId="1">#REF!</definedName>
    <definedName name="Vol_distrib_4">#REF!</definedName>
    <definedName name="Vol_distrib_6" localSheetId="3">#REF!</definedName>
    <definedName name="Vol_distrib_6" localSheetId="1">#REF!</definedName>
    <definedName name="Vol_distrib_6">#REF!</definedName>
    <definedName name="Vol_distrib_6_4" localSheetId="3">#REF!</definedName>
    <definedName name="Vol_distrib_6_4" localSheetId="1">#REF!</definedName>
    <definedName name="Vol_distrib_6_4">#REF!</definedName>
    <definedName name="vsb" localSheetId="3">#REF!</definedName>
    <definedName name="vsb" localSheetId="1">#REF!</definedName>
    <definedName name="vsb">#REF!</definedName>
    <definedName name="VTE" localSheetId="3">#REF!</definedName>
    <definedName name="VTE" localSheetId="1">#REF!</definedName>
    <definedName name="VTE">#REF!</definedName>
    <definedName name="w">NA()</definedName>
    <definedName name="WITENS" localSheetId="3">[1]SERVIÇO!#REF!</definedName>
    <definedName name="WITENS" localSheetId="1">[1]SERVIÇO!#REF!</definedName>
    <definedName name="WITENS">[1]SERVIÇO!#REF!</definedName>
    <definedName name="WNMLOCAL" localSheetId="3">[1]SERVIÇO!#REF!</definedName>
    <definedName name="WNMLOCAL" localSheetId="1">[1]SERVIÇO!#REF!</definedName>
    <definedName name="WNMLOCAL">[1]SERVIÇO!#REF!</definedName>
    <definedName name="WNMMUN" localSheetId="3">[1]SERVIÇO!#REF!</definedName>
    <definedName name="WNMMUN" localSheetId="1">[1]SERVIÇO!#REF!</definedName>
    <definedName name="WNMMUN">[1]SERVIÇO!#REF!</definedName>
    <definedName name="WNMSERV" localSheetId="3">[1]SERVIÇO!#REF!</definedName>
    <definedName name="WNMSERV" localSheetId="1">[1]SERVIÇO!#REF!</definedName>
    <definedName name="WNMSERV">[1]SERVIÇO!#REF!</definedName>
    <definedName name="XALFA" localSheetId="3">[1]SERVIÇO!#REF!</definedName>
    <definedName name="XALFA" localSheetId="1">[1]SERVIÇO!#REF!</definedName>
    <definedName name="XALFA">[1]SERVIÇO!#REF!</definedName>
    <definedName name="XDATA" localSheetId="3">[1]SERVIÇO!#REF!</definedName>
    <definedName name="XDATA" localSheetId="1">[1]SERVIÇO!#REF!</definedName>
    <definedName name="XDATA">[1]SERVIÇO!#REF!</definedName>
    <definedName name="XITEM" localSheetId="3">[1]SERVIÇO!#REF!</definedName>
    <definedName name="XITEM" localSheetId="1">[1]SERVIÇO!#REF!</definedName>
    <definedName name="XITEM">[1]SERVIÇO!#REF!</definedName>
    <definedName name="XLOC" localSheetId="3">[1]SERVIÇO!#REF!</definedName>
    <definedName name="XLOC" localSheetId="1">[1]SERVIÇO!#REF!</definedName>
    <definedName name="XLOC">[1]SERVIÇO!#REF!</definedName>
    <definedName name="xnInforme_quantos_bebedouros____bebqt__if_bebqt__0__xlQt.bebedouros_invalida___ENTER_p_reinformar__xresp__branch_rqtderv" localSheetId="3">[1]SERVIÇO!#REF!</definedName>
    <definedName name="xnInforme_quantos_bebedouros____bebqt__if_bebqt__0__xlQt.bebedouros_invalida___ENTER_p_reinformar__xresp__branch_rqtderv" localSheetId="1">[1]SERVIÇO!#REF!</definedName>
    <definedName name="xnInforme_quantos_bebedouros____bebqt__if_bebqt__0__xlQt.bebedouros_invalida___ENTER_p_reinformar__xresp__branch_rqtderv">[1]SERVIÇO!#REF!</definedName>
    <definedName name="XNUCOPIAS" localSheetId="3">[1]SERVIÇO!#REF!</definedName>
    <definedName name="XNUCOPIAS" localSheetId="1">[1]SERVIÇO!#REF!</definedName>
    <definedName name="XNUCOPIAS">[1]SERVIÇO!#REF!</definedName>
    <definedName name="XRESP" localSheetId="3">[1]SERVIÇO!#REF!</definedName>
    <definedName name="XRESP" localSheetId="1">[1]SERVIÇO!#REF!</definedName>
    <definedName name="XRESP">[1]SERVIÇO!#REF!</definedName>
    <definedName name="XTITRES" localSheetId="3">[1]SERVIÇO!#REF!</definedName>
    <definedName name="XTITRES" localSheetId="1">[1]SERVIÇO!#REF!</definedName>
    <definedName name="XTITRES">[1]SERVIÇO!#REF!</definedName>
    <definedName name="xxxxx" localSheetId="3">#REF!</definedName>
    <definedName name="xxxxx" localSheetId="1">#REF!</definedName>
    <definedName name="xxxxx">#REF!</definedName>
    <definedName name="xxxxxxxxxxxxxx" localSheetId="3">#REF!</definedName>
    <definedName name="xxxxxxxxxxxxxx" localSheetId="1">#REF!</definedName>
    <definedName name="xxxxxxxxxxxxxx">#REF!</definedName>
    <definedName name="zar" localSheetId="3">#REF!</definedName>
    <definedName name="zar" localSheetId="1">#REF!</definedName>
    <definedName name="zar">#REF!</definedName>
    <definedName name="ZECA" localSheetId="3">[1]SERVIÇO!#REF!</definedName>
    <definedName name="ZECA" localSheetId="1">[1]SERVIÇO!#REF!</definedName>
    <definedName name="ZECA">[1]SERVIÇO!#REF!</definedName>
  </definedNames>
  <calcPr calcId="162913"/>
</workbook>
</file>

<file path=xl/calcChain.xml><?xml version="1.0" encoding="utf-8"?>
<calcChain xmlns="http://schemas.openxmlformats.org/spreadsheetml/2006/main">
  <c r="M18" i="34" l="1"/>
  <c r="M19" i="34"/>
  <c r="M20" i="34"/>
  <c r="M21" i="34"/>
  <c r="M22" i="34"/>
  <c r="M23" i="34"/>
  <c r="M24" i="34"/>
  <c r="M25" i="34"/>
  <c r="M26" i="34"/>
  <c r="M17" i="34"/>
  <c r="M15" i="34"/>
  <c r="M12" i="34"/>
  <c r="M13" i="34"/>
  <c r="M11" i="34"/>
  <c r="J15" i="34"/>
  <c r="J18" i="34"/>
  <c r="J19" i="34"/>
  <c r="J20" i="34"/>
  <c r="J21" i="34"/>
  <c r="J22" i="34"/>
  <c r="J23" i="34"/>
  <c r="J24" i="34"/>
  <c r="J25" i="34"/>
  <c r="J26" i="34"/>
  <c r="J17" i="34"/>
  <c r="H21" i="34"/>
  <c r="H22" i="34"/>
  <c r="H23" i="34"/>
  <c r="H24" i="34"/>
  <c r="H25" i="34"/>
  <c r="H26" i="34"/>
  <c r="H18" i="34"/>
  <c r="H19" i="34"/>
  <c r="H20" i="34"/>
  <c r="H17" i="34"/>
  <c r="H15" i="34"/>
  <c r="H12" i="34"/>
  <c r="H13" i="34"/>
  <c r="J12" i="34"/>
  <c r="J13" i="34"/>
  <c r="J11" i="34"/>
  <c r="H11" i="34"/>
  <c r="F11" i="34"/>
  <c r="H7" i="34"/>
  <c r="H5" i="27" l="1"/>
  <c r="H6" i="34" l="1"/>
  <c r="H25" i="27"/>
  <c r="G25" i="27"/>
  <c r="F24" i="27"/>
  <c r="G24" i="27" s="1"/>
  <c r="F23" i="27"/>
  <c r="H23" i="27" s="1"/>
  <c r="F22" i="27"/>
  <c r="G22" i="27" s="1"/>
  <c r="F21" i="27"/>
  <c r="H21" i="27" s="1"/>
  <c r="F20" i="27"/>
  <c r="G20" i="27" s="1"/>
  <c r="F19" i="27"/>
  <c r="H19" i="27" s="1"/>
  <c r="F18" i="27"/>
  <c r="G18" i="27" s="1"/>
  <c r="F17" i="27"/>
  <c r="H17" i="27" s="1"/>
  <c r="F16" i="27"/>
  <c r="G16" i="27" s="1"/>
  <c r="G14" i="27"/>
  <c r="F14" i="27"/>
  <c r="H14" i="27" s="1"/>
  <c r="H12" i="27"/>
  <c r="G12" i="27"/>
  <c r="H11" i="27"/>
  <c r="G11" i="27"/>
  <c r="F10" i="27"/>
  <c r="G10" i="27" s="1"/>
  <c r="H6" i="27"/>
  <c r="W11" i="27" l="1"/>
  <c r="N11" i="27"/>
  <c r="S11" i="27"/>
  <c r="P11" i="27"/>
  <c r="S12" i="27"/>
  <c r="P12" i="27"/>
  <c r="W12" i="27"/>
  <c r="N12" i="27"/>
  <c r="W17" i="27"/>
  <c r="S17" i="27"/>
  <c r="P17" i="27"/>
  <c r="N17" i="27"/>
  <c r="W19" i="27"/>
  <c r="S19" i="27"/>
  <c r="P19" i="27"/>
  <c r="N19" i="27"/>
  <c r="W21" i="27"/>
  <c r="S21" i="27"/>
  <c r="P21" i="27"/>
  <c r="N21" i="27"/>
  <c r="W23" i="27"/>
  <c r="S23" i="27"/>
  <c r="P23" i="27"/>
  <c r="N23" i="27"/>
  <c r="W14" i="27"/>
  <c r="S14" i="27"/>
  <c r="P14" i="27"/>
  <c r="N14" i="27"/>
  <c r="W25" i="27"/>
  <c r="S25" i="27"/>
  <c r="P25" i="27"/>
  <c r="N25" i="27"/>
  <c r="G23" i="27"/>
  <c r="G19" i="27"/>
  <c r="G17" i="27"/>
  <c r="G21" i="27"/>
  <c r="H10" i="27"/>
  <c r="H16" i="27"/>
  <c r="H18" i="27"/>
  <c r="H20" i="27"/>
  <c r="H22" i="27"/>
  <c r="H24" i="27"/>
  <c r="H55" i="22"/>
  <c r="H54" i="22"/>
  <c r="H53" i="22"/>
  <c r="H52" i="22"/>
  <c r="H50" i="22"/>
  <c r="H49" i="22"/>
  <c r="H48" i="22"/>
  <c r="H34" i="22"/>
  <c r="W24" i="27" l="1"/>
  <c r="S24" i="27"/>
  <c r="P24" i="27"/>
  <c r="N24" i="27"/>
  <c r="W20" i="27"/>
  <c r="S20" i="27"/>
  <c r="P20" i="27"/>
  <c r="N20" i="27"/>
  <c r="S16" i="27"/>
  <c r="P16" i="27"/>
  <c r="N16" i="27"/>
  <c r="W16" i="27"/>
  <c r="W22" i="27"/>
  <c r="S22" i="27"/>
  <c r="P22" i="27"/>
  <c r="N22" i="27"/>
  <c r="S18" i="27"/>
  <c r="P18" i="27"/>
  <c r="N18" i="27"/>
  <c r="W18" i="27"/>
  <c r="S10" i="27"/>
  <c r="P10" i="27"/>
  <c r="N10" i="27"/>
  <c r="W10" i="27"/>
  <c r="H26" i="27"/>
  <c r="H38" i="22"/>
  <c r="H35" i="22" l="1"/>
  <c r="H81" i="22" l="1"/>
  <c r="H80" i="22"/>
  <c r="H79" i="22"/>
  <c r="H78" i="22"/>
  <c r="H77" i="22"/>
  <c r="H76" i="22"/>
  <c r="H82" i="22" l="1"/>
  <c r="F19" i="25" s="1"/>
  <c r="H6" i="25"/>
  <c r="G14" i="23" l="1"/>
  <c r="H36" i="22"/>
  <c r="H130" i="22"/>
  <c r="H41" i="22"/>
  <c r="H40" i="22"/>
  <c r="H39" i="22" l="1"/>
  <c r="H111" i="22"/>
  <c r="F101" i="22" l="1"/>
  <c r="H10" i="22" l="1"/>
  <c r="H11" i="22"/>
  <c r="H27" i="22"/>
  <c r="H25" i="22"/>
  <c r="H24" i="22"/>
  <c r="H18" i="22"/>
  <c r="H19" i="22"/>
  <c r="H20" i="22"/>
  <c r="H21" i="22"/>
  <c r="H22" i="22"/>
  <c r="G12" i="25"/>
  <c r="I10" i="23"/>
  <c r="I8" i="23"/>
  <c r="I4" i="23"/>
  <c r="I2" i="23"/>
  <c r="I14" i="23" s="1"/>
  <c r="H12" i="25"/>
  <c r="B14" i="23"/>
  <c r="H29" i="22" l="1"/>
  <c r="H11" i="25"/>
  <c r="G11" i="25"/>
  <c r="H25" i="25"/>
  <c r="G25" i="25"/>
  <c r="C8" i="23"/>
  <c r="F14" i="25" l="1"/>
  <c r="H108" i="22"/>
  <c r="H107" i="22"/>
  <c r="H106" i="22"/>
  <c r="H87" i="22"/>
  <c r="H90" i="22"/>
  <c r="H88" i="22"/>
  <c r="H89" i="22"/>
  <c r="H91" i="22"/>
  <c r="H94" i="22"/>
  <c r="H69" i="22"/>
  <c r="H68" i="22"/>
  <c r="H67" i="22"/>
  <c r="H95" i="22" l="1"/>
  <c r="F20" i="25" s="1"/>
  <c r="H2" i="23"/>
  <c r="H13" i="23"/>
  <c r="H4" i="23"/>
  <c r="D14" i="23"/>
  <c r="E14" i="23"/>
  <c r="F14" i="23"/>
  <c r="C13" i="23"/>
  <c r="C11" i="23"/>
  <c r="C12" i="23"/>
  <c r="C10" i="23"/>
  <c r="C9" i="23"/>
  <c r="C7" i="23"/>
  <c r="C6" i="23"/>
  <c r="C5" i="23"/>
  <c r="C4" i="23"/>
  <c r="C3" i="23"/>
  <c r="C2" i="23"/>
  <c r="G20" i="25" l="1"/>
  <c r="C14" i="23"/>
  <c r="H14" i="23"/>
  <c r="H20" i="25"/>
  <c r="H66" i="22"/>
  <c r="H117" i="22" l="1"/>
  <c r="H118" i="22"/>
  <c r="H119" i="22"/>
  <c r="H120" i="22"/>
  <c r="H121" i="22"/>
  <c r="H127" i="22"/>
  <c r="H131" i="22" s="1"/>
  <c r="F23" i="25" s="1"/>
  <c r="H70" i="22"/>
  <c r="H65" i="22"/>
  <c r="H64" i="22"/>
  <c r="H63" i="22"/>
  <c r="H62" i="22"/>
  <c r="H138" i="22"/>
  <c r="H137" i="22"/>
  <c r="H136" i="22"/>
  <c r="H105" i="22"/>
  <c r="H104" i="22"/>
  <c r="H103" i="22"/>
  <c r="H102" i="22"/>
  <c r="H101" i="22"/>
  <c r="H100" i="22"/>
  <c r="H13" i="22" l="1"/>
  <c r="F10" i="25" s="1"/>
  <c r="H122" i="22"/>
  <c r="F22" i="25" s="1"/>
  <c r="H43" i="22"/>
  <c r="H71" i="22"/>
  <c r="F18" i="25" s="1"/>
  <c r="G18" i="25" s="1"/>
  <c r="H57" i="22"/>
  <c r="H112" i="22"/>
  <c r="F21" i="25" s="1"/>
  <c r="H21" i="25" s="1"/>
  <c r="H139" i="22"/>
  <c r="F24" i="25" s="1"/>
  <c r="H18" i="25" l="1"/>
  <c r="F17" i="25"/>
  <c r="F16" i="25"/>
  <c r="G21" i="25"/>
  <c r="G24" i="25" l="1"/>
  <c r="H24" i="25"/>
  <c r="G16" i="25"/>
  <c r="H16" i="25"/>
  <c r="G23" i="25"/>
  <c r="H23" i="25"/>
  <c r="G19" i="25"/>
  <c r="H19" i="25"/>
  <c r="G17" i="25"/>
  <c r="H17" i="25"/>
  <c r="G22" i="25"/>
  <c r="H22" i="25"/>
  <c r="G14" i="25"/>
  <c r="H14" i="25" l="1"/>
  <c r="G10" i="25"/>
  <c r="H10" i="25"/>
  <c r="H26" i="25" l="1"/>
  <c r="H5" i="25" s="1"/>
  <c r="XFD26" i="27"/>
</calcChain>
</file>

<file path=xl/sharedStrings.xml><?xml version="1.0" encoding="utf-8"?>
<sst xmlns="http://schemas.openxmlformats.org/spreadsheetml/2006/main" count="881" uniqueCount="351">
  <si>
    <t>01.01</t>
  </si>
  <si>
    <t>Und</t>
  </si>
  <si>
    <t>m²</t>
  </si>
  <si>
    <t>DISCRIMINAÇÃO</t>
  </si>
  <si>
    <t>%</t>
  </si>
  <si>
    <t>A</t>
  </si>
  <si>
    <t>ENCARGOS SOCIAIS BÁSICOS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</si>
  <si>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</si>
  <si>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</si>
  <si>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</si>
  <si>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</si>
  <si>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</si>
  <si>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</si>
  <si>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</si>
  <si>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</si>
  <si>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</si>
  <si>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</si>
  <si>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</si>
  <si>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A7</t>
  </si>
  <si>
    <t>A8</t>
  </si>
  <si>
    <t>FGTS</t>
  </si>
  <si>
    <t>A9</t>
  </si>
  <si>
    <t>SECONCI</t>
  </si>
  <si>
    <t>B</t>
  </si>
  <si>
    <t>B1</t>
  </si>
  <si>
    <t>Repouso Semanal Remunerado</t>
  </si>
  <si>
    <t>B2</t>
  </si>
  <si>
    <t>Feriados</t>
  </si>
  <si>
    <t>B3</t>
  </si>
  <si>
    <t>B4</t>
  </si>
  <si>
    <t>13º Salário</t>
  </si>
  <si>
    <t>B5</t>
  </si>
  <si>
    <t>Licença Paternidade</t>
  </si>
  <si>
    <t>B6</t>
  </si>
  <si>
    <t>Faltas Justificadas</t>
  </si>
  <si>
    <t>B7</t>
  </si>
  <si>
    <t>B8</t>
  </si>
  <si>
    <t>Auxílio Acidente de Trabalho</t>
  </si>
  <si>
    <t>B9</t>
  </si>
  <si>
    <t>Férias Gozadas</t>
  </si>
  <si>
    <t>B10</t>
  </si>
  <si>
    <t>Salário Maternidade</t>
  </si>
  <si>
    <t>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</si>
  <si>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</si>
  <si>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</si>
  <si>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</si>
  <si>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</si>
  <si>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</si>
  <si>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</si>
  <si>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</si>
  <si>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</si>
  <si>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</si>
  <si>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</si>
  <si>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D</t>
  </si>
  <si>
    <t>D1</t>
  </si>
  <si>
    <t>D2</t>
  </si>
  <si>
    <t>ISS</t>
  </si>
  <si>
    <t>L</t>
  </si>
  <si>
    <t>Quantidade</t>
  </si>
  <si>
    <t>und</t>
  </si>
  <si>
    <t>01.02</t>
  </si>
  <si>
    <t>H</t>
  </si>
  <si>
    <t>Locação de veículo tipo sedan ou pick-up capacidade 0,6 ton para a fiscalização, incluso manutenção, abastecimento e lavagem</t>
  </si>
  <si>
    <t>Aluguel de container ou casa</t>
  </si>
  <si>
    <t>Gasolina comum/aditivada</t>
  </si>
  <si>
    <t>ENGENHEIRO COM ENCARGOS COMPLEMENTARES</t>
  </si>
  <si>
    <t>MÊS</t>
  </si>
  <si>
    <t>ITEM</t>
  </si>
  <si>
    <t>Telefone e internet (escritório do canteiro de obras e casas alugadas)</t>
  </si>
  <si>
    <t xml:space="preserve">Aluguel de impressora colorida - laser </t>
  </si>
  <si>
    <t>Aluguel de bebedouro elétrico</t>
  </si>
  <si>
    <t xml:space="preserve">Aluguel de computador notebook </t>
  </si>
  <si>
    <t>Água Potável</t>
  </si>
  <si>
    <t>mês</t>
  </si>
  <si>
    <t>DESCRIÇÃO</t>
  </si>
  <si>
    <t>Fonte</t>
  </si>
  <si>
    <t>Codigo</t>
  </si>
  <si>
    <t>Unidade</t>
  </si>
  <si>
    <t>SINAPI</t>
  </si>
  <si>
    <t>Arame Farpado</t>
  </si>
  <si>
    <t>0340</t>
  </si>
  <si>
    <t>Grampo</t>
  </si>
  <si>
    <t>5076</t>
  </si>
  <si>
    <t>kg</t>
  </si>
  <si>
    <t>Balacins</t>
  </si>
  <si>
    <t>Transporte de material</t>
  </si>
  <si>
    <t>Distância (Km)</t>
  </si>
  <si>
    <t>72839</t>
  </si>
  <si>
    <t>tonelada</t>
  </si>
  <si>
    <t>Abertura de Covas 0,40 x 0,40 x 0,40 m (Servente)</t>
  </si>
  <si>
    <t>Calcário</t>
  </si>
  <si>
    <t>25963</t>
  </si>
  <si>
    <t>3123</t>
  </si>
  <si>
    <t>Plantio e Adubação de Mudas (Servente)</t>
  </si>
  <si>
    <t>Caminhão carroceria</t>
  </si>
  <si>
    <t>1,0</t>
  </si>
  <si>
    <t>5944</t>
  </si>
  <si>
    <t>hora</t>
  </si>
  <si>
    <t>5946</t>
  </si>
  <si>
    <t>Km</t>
  </si>
  <si>
    <t>Ajudante</t>
  </si>
  <si>
    <t>248</t>
  </si>
  <si>
    <t>Estacas (20 em 20 m)</t>
  </si>
  <si>
    <t>4412</t>
  </si>
  <si>
    <t>Topográfo</t>
  </si>
  <si>
    <t>7592</t>
  </si>
  <si>
    <t>Auxiliar Topográfico</t>
  </si>
  <si>
    <t>0244</t>
  </si>
  <si>
    <t>Motoniveladora</t>
  </si>
  <si>
    <t>5932</t>
  </si>
  <si>
    <t>Desclocamento de máquinas (custo improdutivo)</t>
  </si>
  <si>
    <t>5934</t>
  </si>
  <si>
    <t>Refere-se a realização das atividades de educação ambiental a ser realizada concomitantemente com os serviços de engenharia.</t>
  </si>
  <si>
    <t>h</t>
  </si>
  <si>
    <t>1. Mobilização de maquinário e equipamento</t>
  </si>
  <si>
    <t>85331</t>
  </si>
  <si>
    <t xml:space="preserve">Abertura manual de Picada </t>
  </si>
  <si>
    <t>88242</t>
  </si>
  <si>
    <t>88243</t>
  </si>
  <si>
    <t>Deslocamento de máquinas</t>
  </si>
  <si>
    <t>Consiste em implantar bueiros em concreto pré-moldado e bordas de proteção contra erosão, em estrada rural para travessia de águas pluviais.</t>
  </si>
  <si>
    <t>95569</t>
  </si>
  <si>
    <t>m</t>
  </si>
  <si>
    <t>Consiste em implantar bebedouro com capacidade para comportar aproximadamente 30 animais.</t>
  </si>
  <si>
    <t>Escavação manual</t>
  </si>
  <si>
    <t>Concreto magro para lastro</t>
  </si>
  <si>
    <t>Alvenaria</t>
  </si>
  <si>
    <t>Concreto Armado Fck=15 MPA - preparo manual</t>
  </si>
  <si>
    <t>Reboco</t>
  </si>
  <si>
    <t>m³</t>
  </si>
  <si>
    <t>Trator agrícola</t>
  </si>
  <si>
    <t>ORSE</t>
  </si>
  <si>
    <t>2499</t>
  </si>
  <si>
    <t>2469</t>
  </si>
  <si>
    <t>Grade disco</t>
  </si>
  <si>
    <t>Fertilizante</t>
  </si>
  <si>
    <t>Nascente 11</t>
  </si>
  <si>
    <t>Nascente 12</t>
  </si>
  <si>
    <t>Nascente 01</t>
  </si>
  <si>
    <t>Nascente 02</t>
  </si>
  <si>
    <t>Nascente 03</t>
  </si>
  <si>
    <t>Nascente 04</t>
  </si>
  <si>
    <t>Nascente 05</t>
  </si>
  <si>
    <t>Nascente 06</t>
  </si>
  <si>
    <t>Nascente 07</t>
  </si>
  <si>
    <t>Nascente 08</t>
  </si>
  <si>
    <t>Nascente 09</t>
  </si>
  <si>
    <t>Nascente 10</t>
  </si>
  <si>
    <t>9560</t>
  </si>
  <si>
    <t>Sementes</t>
  </si>
  <si>
    <t>Trator ( Subsolagem 3h + Calagem/adubação 1h + Gradeamento 3h)</t>
  </si>
  <si>
    <t>CODEVASF</t>
  </si>
  <si>
    <t>Veículo leve com ar condicionado</t>
  </si>
  <si>
    <t>10550</t>
  </si>
  <si>
    <t>10549</t>
  </si>
  <si>
    <t>Mourões (estaca) 2,20 de altura; diamentro 11 cm</t>
  </si>
  <si>
    <t>0167</t>
  </si>
  <si>
    <t>Mão de Obra - Pedreiro</t>
  </si>
  <si>
    <t>Mão de Obra - Servente</t>
  </si>
  <si>
    <t>Encargos Complementares - Pedreiro</t>
  </si>
  <si>
    <t>Encargos Complementares - Servente</t>
  </si>
  <si>
    <t>4750</t>
  </si>
  <si>
    <t>6111</t>
  </si>
  <si>
    <t>0358</t>
  </si>
  <si>
    <t xml:space="preserve">Mudas Arbóreas da Região </t>
  </si>
  <si>
    <t>Consiste no coveamento, adubação e plantio de mudas de espécies nativas arbóreas com 1 metro de altura, em baixa densidade (espaçamento de 5 x 5 m)</t>
  </si>
  <si>
    <t xml:space="preserve">DATA BASE: </t>
  </si>
  <si>
    <t>PREÇO GLOBAL:</t>
  </si>
  <si>
    <t>BDI:</t>
  </si>
  <si>
    <t>DOCUMENTO: PLANILHA ORÇAMENTÁRIA DA OBRA</t>
  </si>
  <si>
    <t xml:space="preserve">CÓDIGO </t>
  </si>
  <si>
    <t>UNID.</t>
  </si>
  <si>
    <t>QUANTIDADE</t>
  </si>
  <si>
    <t>CUSTO UNIT.</t>
  </si>
  <si>
    <t>CUSTO TOTAL</t>
  </si>
  <si>
    <t>PREÇO TOTAL</t>
  </si>
  <si>
    <t>SERVIÇOS PRELIMINARES</t>
  </si>
  <si>
    <t>01.01.001</t>
  </si>
  <si>
    <t>un</t>
  </si>
  <si>
    <t>01.01.003</t>
  </si>
  <si>
    <t>SINAPI-742091</t>
  </si>
  <si>
    <t>Placa de obra em chapa de aco galvanizado</t>
  </si>
  <si>
    <t>m2</t>
  </si>
  <si>
    <t>ADMINISTRAÇÃO LOCAL</t>
  </si>
  <si>
    <t>01.02.001</t>
  </si>
  <si>
    <t>Manutenção do Canteiro</t>
  </si>
  <si>
    <t>01.03</t>
  </si>
  <si>
    <t>INTERVENÇÕES NAS NASCENTES</t>
  </si>
  <si>
    <t>01.03.001</t>
  </si>
  <si>
    <t>Educação Ambiental</t>
  </si>
  <si>
    <t>Capacitação para Monitoramento Ambiental das nascentes em processo de recuperação</t>
  </si>
  <si>
    <t>Realização de plantio manual de mudas de espécies nativas arbóreas com 1 metro de altura. em baixa densidade (espaçamento de 5 x 5 m), incluindo coveamento, adubação e combate à formiga.</t>
  </si>
  <si>
    <t>Implatação de bebedouro circular (3500 L) para gado com capacidade para comportar 30 animais.</t>
  </si>
  <si>
    <t xml:space="preserve"> Implantação de bueiros em concreto pré-moldado e bordas de proteção contra erosão, em estrada rural para travessia de águas pluviais.</t>
  </si>
  <si>
    <t>Construção de bacias de captação de águas de enxurradas - Barraginhas</t>
  </si>
  <si>
    <t>SINAPI-79472</t>
  </si>
  <si>
    <t>Estrada Km</t>
  </si>
  <si>
    <t>COMPOSIÇÃO</t>
  </si>
  <si>
    <t>01.03.002</t>
  </si>
  <si>
    <t>01.03.003</t>
  </si>
  <si>
    <t>01.03.004</t>
  </si>
  <si>
    <t>01.03.005</t>
  </si>
  <si>
    <t>01.03.006</t>
  </si>
  <si>
    <t>01.03.007</t>
  </si>
  <si>
    <t>01.03.008</t>
  </si>
  <si>
    <t>01.03.009</t>
  </si>
  <si>
    <t>Hospedagem Baixo São Francisco</t>
  </si>
  <si>
    <t>00017</t>
  </si>
  <si>
    <t>738471</t>
  </si>
  <si>
    <t xml:space="preserve">ORSE </t>
  </si>
  <si>
    <t>10541</t>
  </si>
  <si>
    <t>10786</t>
  </si>
  <si>
    <t>10540</t>
  </si>
  <si>
    <t>Custo Unitário (R$)</t>
  </si>
  <si>
    <t>90779</t>
  </si>
  <si>
    <t>10557</t>
  </si>
  <si>
    <t>4222</t>
  </si>
  <si>
    <t>03792</t>
  </si>
  <si>
    <t>Diária</t>
  </si>
  <si>
    <t>Pá carregadeira articulada com potência mínima de 140 hp</t>
  </si>
  <si>
    <t>Alimentação</t>
  </si>
  <si>
    <t>Consiste em construir bacias de captação de águas de enxurradas - Barraginhas</t>
  </si>
  <si>
    <t>TOTAL</t>
  </si>
  <si>
    <t>Custo TOTAL (R$)</t>
  </si>
  <si>
    <t>01.01.002</t>
  </si>
  <si>
    <t>OBRA: PRESERVAÇÃO E RECUPERAÇÃO DE NASCENTES DO RIACHO JACARÉ EM SERGIPE</t>
  </si>
  <si>
    <t>Ha</t>
  </si>
  <si>
    <t>BDI =</t>
  </si>
  <si>
    <t>PIS</t>
  </si>
  <si>
    <t>LOCAL:  MUNICÍPIOS DE MALHADA DOS BOIS, JAPOATÃ E SÃO FRANCISCO/SE</t>
  </si>
  <si>
    <t>DOCUMENTO: COMPOSIÇÃO DE PREÇOS UNITÁRIOS</t>
  </si>
  <si>
    <t>PERCENTUAL</t>
  </si>
  <si>
    <t>FINANCEIRO</t>
  </si>
  <si>
    <t>ORDEM DE SERVIÇO</t>
  </si>
  <si>
    <t>MOBILIZAÇÃO</t>
  </si>
  <si>
    <t>ENCERRAMENTO DO CONTRATO</t>
  </si>
  <si>
    <t>Área APP (Ha)</t>
  </si>
  <si>
    <t>NASCENTE</t>
  </si>
  <si>
    <t>Cercamento (m)</t>
  </si>
  <si>
    <t>Terracemento (Ha / Km)</t>
  </si>
  <si>
    <t>Preparo e adubação (Ha)</t>
  </si>
  <si>
    <t>Estrada m2</t>
  </si>
  <si>
    <t>Topografia (Ha)</t>
  </si>
  <si>
    <t>Plantio com percentual de cobertura (%/Ha)</t>
  </si>
  <si>
    <t>Cerca com mourões de eucalipto (tratado)  h = 2,20m, altura útil 1,60m e 11 cm de diâmetro, espaçados de 4 em 4 metros e intercalados com enrijecedores (balancins)  com 4 fios arame farpado.</t>
  </si>
  <si>
    <t>Levantamento topográfico planimétrico</t>
  </si>
  <si>
    <t>HORISTA</t>
  </si>
  <si>
    <t>MENSALISTA</t>
  </si>
  <si>
    <t>Salário Educação</t>
  </si>
  <si>
    <t>Seguro Contra Acidente de Trabalho</t>
  </si>
  <si>
    <t>SUBTOTAL DE “A”:</t>
  </si>
  <si>
    <t>ENCARGOS SOCIAIS QUE RECEBEM INCIDÊNCIA DE “A”</t>
  </si>
  <si>
    <t>Não incide</t>
  </si>
  <si>
    <t>Auxílio-Enfermidade</t>
  </si>
  <si>
    <t>Dias de Chuva</t>
  </si>
  <si>
    <t>SUBTOTAL DE “B”:</t>
  </si>
  <si>
    <t>ENCARGOS SOCIAIS QUE NÃO RECEBEM INCIDÊNCIA DE “A”</t>
  </si>
  <si>
    <t>SUBTOTAL DE “C”:</t>
  </si>
  <si>
    <t>REINCIDÊNCIAS DE UM GRUPO SOBRE O OUTRO</t>
  </si>
  <si>
    <t>Reincidência de “A” sobre “B”</t>
  </si>
  <si>
    <t>Reincidência de Grupo A sobre Aviso Prévio Trabalhado e Reincidência do FGTS sobre Aviso Prévio Indenizado</t>
  </si>
  <si>
    <t>SUBTOTAL DE “D”:</t>
  </si>
  <si>
    <t>TOTAIS DE ENCARGOS SOCIAIS:</t>
  </si>
  <si>
    <t>NOME DA CONCORRENTE:</t>
  </si>
  <si>
    <t>EDITAL</t>
  </si>
  <si>
    <t>FOLHA</t>
  </si>
  <si>
    <t>______/2018</t>
  </si>
  <si>
    <t>____/____</t>
  </si>
  <si>
    <t>Item</t>
  </si>
  <si>
    <t>Descrição</t>
  </si>
  <si>
    <t>% PV</t>
  </si>
  <si>
    <t>% CD</t>
  </si>
  <si>
    <t>ADMINISTRAÇÃO CENTRAL (AC)</t>
  </si>
  <si>
    <t>4,01 (AC)</t>
  </si>
  <si>
    <t>IMPOSTOS E TAXAS (I)</t>
  </si>
  <si>
    <t>7,15 (I)</t>
  </si>
  <si>
    <t>2.1</t>
  </si>
  <si>
    <t>2.2</t>
  </si>
  <si>
    <t>2.3</t>
  </si>
  <si>
    <t>Cofins</t>
  </si>
  <si>
    <t>2.4</t>
  </si>
  <si>
    <t>CPRB</t>
  </si>
  <si>
    <t>TAXA DE RISCO, SEGURO E GARANTIAS</t>
  </si>
  <si>
    <t>3.1</t>
  </si>
  <si>
    <t>Risco (R)</t>
  </si>
  <si>
    <t>0,56 (R)</t>
  </si>
  <si>
    <t>3.2</t>
  </si>
  <si>
    <t>Seguro (S)</t>
  </si>
  <si>
    <t>0,20 (S)</t>
  </si>
  <si>
    <t>3.3</t>
  </si>
  <si>
    <t>Garantias (G)</t>
  </si>
  <si>
    <t>0,20 (G)</t>
  </si>
  <si>
    <t>DESPESAS FINANCEIRAS (DF)</t>
  </si>
  <si>
    <t>1,11 (DF)</t>
  </si>
  <si>
    <t>LUCRO (L)</t>
  </si>
  <si>
    <t>7,30 (L)</t>
  </si>
  <si>
    <r>
      <t xml:space="preserve">OBJETO: </t>
    </r>
    <r>
      <rPr>
        <b/>
        <sz val="10"/>
        <rFont val="Arial"/>
        <family val="2"/>
      </rPr>
      <t>PRESERVAÇÃO E RECUPERAÇÃO DE NASCENTES DO RIACHO JACARÉ EM SERGIPE</t>
    </r>
  </si>
  <si>
    <r>
      <t xml:space="preserve">OBJETO: </t>
    </r>
    <r>
      <rPr>
        <b/>
        <sz val="10"/>
        <rFont val="Arial"/>
        <family val="2"/>
      </rPr>
      <t xml:space="preserve"> PRESERVAÇÃO E RECUPERAÇÃO DE NASCENTES DO RIACHO JACARÉ EM SERGIPE</t>
    </r>
  </si>
  <si>
    <t>Readequaçao de Estradas Vicinais  considerando o padrão de 6m de largura</t>
  </si>
  <si>
    <t>Cercamento com estaca de Eucalipto tratado h = 2,20m, 11 cm de diâmetro  espaçados a cada 4 m com enrijecedores (balancins) intermediários  e 4 fios arame farpado.</t>
  </si>
  <si>
    <t>Consiste em locação topográfica com estaqueamento de 20 em 20 m, serviços com máquinas e equipamentos para o terraceamento do solo</t>
  </si>
  <si>
    <t>Consiste em locação topográfica com estaqueamento de 20 em 20 m, serviços com máquinas e equipamentos para o preparo e semeio do solo</t>
  </si>
  <si>
    <t>Preparo mecanizado do solo, incluindo locação topográfica com estaqueamento de 20 em 20 m, serviços com máquinas e equipamentos e insumos para adubação e correção do solo.</t>
  </si>
  <si>
    <t>Terraceamento mecanizado do solo, incluindo locação topográfica com estaqueamento de 20 em 20 m e serviços com máquinas e equipamentos</t>
  </si>
  <si>
    <t>01.03.010</t>
  </si>
  <si>
    <t>Mobilização e Desmobilização de maquinários e equipamentos</t>
  </si>
  <si>
    <t>ITEM 01.03.001 - PROGRAMA DE EDUCAÇÃO AMBIENTAL                                                                                                                                                             1 UNIDADE</t>
  </si>
  <si>
    <t>ITEM 01.03.002 - CURSO DE CAPACITAÇÃO PARA O MONITORAMENTO                                                                                                                                1 UNIDADE</t>
  </si>
  <si>
    <t>ITEM 01.03.003 - PREPARO DO SOLO E SEMEADURA                                                                                                  CUSTO DE 1 HECTARE</t>
  </si>
  <si>
    <t>ITEM 01.03.004 - CONSTRUÇÃO DE TERRAÇOS                                                                                     CUSTO DE 1 HECTARE</t>
  </si>
  <si>
    <t>ITEM 01.03.006 - CERCAMENTO: RECUPERAÇÃO DE MATA CILIAR EM NASCENTE                                                                                                     CUSTO DE 1 KM</t>
  </si>
  <si>
    <t>ITEM 01.03.007  - BEBEDOURO PARA GADO - circular - diâmetro= 3 metros - altura= 50 cm - capacidade = 3500 litros                                                             1 UNIDADE</t>
  </si>
  <si>
    <t>ITEM 01.03.009 - CONSTRUÇÃO DE BARRAGINHAS                                                                                                                                                                      1 UNIDADE</t>
  </si>
  <si>
    <t>ITEM 1.01.001 - MOBILIZAÇÃO E DESMOBILIZAÇÃO DE MÁQUINAS EQUIPAMENTO                                                                                                          1 UNIDADE</t>
  </si>
  <si>
    <t>ITEM 01.03.005 - PLANTIO DE MUDAS EM NASCENTE E MATA CILIAR                                                                                                                   CUSTO DE 1 HECTARE</t>
  </si>
  <si>
    <t>10543</t>
  </si>
  <si>
    <t>Equipamentos para apresentação multimídia - Notebook</t>
  </si>
  <si>
    <t>Equipamentos para apresentação multimídia - Televisor LED</t>
  </si>
  <si>
    <t>0119</t>
  </si>
  <si>
    <t>ITEM 01.03.008 - Bueiro em concreto pré-moldado                                                                                         1 UNIDADE</t>
  </si>
  <si>
    <t>Bueiro em concreto - 500mm</t>
  </si>
  <si>
    <t>000038</t>
  </si>
  <si>
    <t>Mobilização para obras de médio porte</t>
  </si>
  <si>
    <t>Desmobilização para obras de médio porte</t>
  </si>
  <si>
    <t>000039</t>
  </si>
  <si>
    <t>unid</t>
  </si>
  <si>
    <t>ITEM 1.02.001 - ADMINISTRAÇÃO LOCAL - MANUTENÇÃO E OPERAÇÃO DO CANTEIRO DE OBRAS E EQUIPE DIRIGENTE                                                                                            1 UNIDADE</t>
  </si>
  <si>
    <t>Especialista em meio-ambiente senior</t>
  </si>
  <si>
    <t/>
  </si>
  <si>
    <t>96021</t>
  </si>
  <si>
    <t>DATA BASE: MAIO-2018</t>
  </si>
  <si>
    <t>LOCAL:  MUNICÍPIOS DE MALHADA DOS BOIS E SÃO FRANCISCO/SE</t>
  </si>
  <si>
    <t>MAIO-2018</t>
  </si>
  <si>
    <r>
      <t>3 Trechos de estrada para recuperação = 2 passagens de 6m cada por trecho =  12m de bueiros por trecho =</t>
    </r>
    <r>
      <rPr>
        <b/>
        <sz val="10"/>
        <rFont val="Arial"/>
        <family val="2"/>
      </rPr>
      <t xml:space="preserve"> totalizando 36m de bueiros</t>
    </r>
  </si>
  <si>
    <t>PREÇO UNITÁRIO</t>
  </si>
  <si>
    <t>DOCUMENTO: MODELO DA PLANAILHA ORÇAMENTÁRIA DA OBRA</t>
  </si>
  <si>
    <t>ENCERRAMENTO</t>
  </si>
  <si>
    <t>Instalação/Manutenção do Canteiro</t>
  </si>
  <si>
    <t>MÊS - 01</t>
  </si>
  <si>
    <t>MÊS - 02</t>
  </si>
  <si>
    <t>MÊS - 03</t>
  </si>
  <si>
    <t>MÊS - 04</t>
  </si>
  <si>
    <t>* SEM ATIVIDADE</t>
  </si>
  <si>
    <t>MÊS - 16</t>
  </si>
  <si>
    <t>MÊS - 17</t>
  </si>
  <si>
    <t>* Haverá necessidade de interrupção dos serviços devido à sazonalidade do período de chuva caracterísica na região onde serão realizados os plantios das mudas para o enriquecimentos das áreas no entorno das nascentes.</t>
  </si>
  <si>
    <t xml:space="preserve"> * MESES 05 - 15</t>
  </si>
  <si>
    <t>* PERÍODO SEM ATIVIDADE</t>
  </si>
  <si>
    <t>QUANT</t>
  </si>
  <si>
    <t>* Haverá necessidade de interrupção dos serviços devido à sazonalidade do período de chuva característica da região onde serão realizados os plantios das mudas para o enriquecimentos das áreas no entorno das nascentes.</t>
  </si>
  <si>
    <t>CRONOGRAMA FÍSICO-FINANCEIRO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</si>
</sst>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dd/mm/yy;@"/>
    <numFmt numFmtId="167" formatCode="_(* #,##0.00_);_(* \(#,##0.00\);_(* \-??_);_(@_)"/>
    <numFmt numFmtId="168" formatCode="&quot;R$ &quot;#,##0.00;[Red]&quot;-R$ &quot;#,##0.00"/>
    <numFmt numFmtId="169" formatCode="[$R$-416]\ #,##0.00;[Red]\-[$R$-416]\ #,##0.00"/>
    <numFmt numFmtId="170" formatCode="[&lt;=9999999]###\-####;\(###&quot;) &quot;###\-####"/>
    <numFmt numFmtId="171" formatCode="_-* #,##0.00_-;\-* #,##0.00_-;_-* \-??_-;_-@_-"/>
    <numFmt numFmtId="172" formatCode="&quot;R$&quot;\ #,##0.00"/>
  </numFmts>
  <fonts count="38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b/>
      <sz val="8"/>
      <name val="Arial"/>
      <family val="2"/>
      <charset val="1"/>
    </font>
    <font>
      <sz val="11"/>
      <color indexed="8"/>
      <name val="Calibri"/>
      <family val="2"/>
      <charset val="1"/>
    </font>
    <font>
      <b/>
      <sz val="8"/>
      <color indexed="8"/>
      <name val="Arial"/>
      <family val="2"/>
    </font>
    <font>
      <sz val="10"/>
      <name val="Arial"/>
      <family val="2"/>
      <charset val="1"/>
    </font>
    <font>
      <sz val="10"/>
      <name val="Arial"/>
    </font>
    <font>
      <sz val="10"/>
      <name val="MS Sans Serif"/>
      <family val="2"/>
      <charset val="1"/>
    </font>
    <font>
      <sz val="11"/>
      <name val="Calibri"/>
      <family val="2"/>
    </font>
    <font>
      <sz val="11"/>
      <name val="Arial"/>
      <family val="2"/>
    </font>
    <font>
      <b/>
      <sz val="10"/>
      <color rgb="FF0070C0"/>
      <name val="Arial"/>
      <family val="2"/>
    </font>
    <font>
      <sz val="10"/>
      <color rgb="FF0070C0"/>
      <name val="Arial"/>
      <family val="2"/>
    </font>
    <font>
      <b/>
      <sz val="6"/>
      <name val="Arial"/>
      <family val="2"/>
      <charset val="1"/>
    </font>
    <font>
      <sz val="9"/>
      <name val="Arial"/>
      <family val="2"/>
    </font>
    <font>
      <b/>
      <sz val="1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7"/>
        <bgColor indexed="41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CCFFFF"/>
        <bgColor indexed="41"/>
      </patternFill>
    </fill>
  </fills>
  <borders count="4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</borders>
  <cellStyleXfs count="71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9" fillId="7" borderId="1" applyNumberFormat="0" applyAlignment="0" applyProtection="0"/>
    <xf numFmtId="0" fontId="10" fillId="3" borderId="0" applyNumberFormat="0" applyBorder="0" applyAlignment="0" applyProtection="0"/>
    <xf numFmtId="44" fontId="20" fillId="0" borderId="0" applyFill="0" applyBorder="0" applyAlignment="0" applyProtection="0"/>
    <xf numFmtId="44" fontId="2" fillId="0" borderId="0" applyFill="0" applyBorder="0" applyAlignment="0" applyProtection="0"/>
    <xf numFmtId="164" fontId="2" fillId="0" borderId="0" applyFill="0" applyBorder="0" applyAlignment="0" applyProtection="0"/>
    <xf numFmtId="0" fontId="11" fillId="22" borderId="0" applyNumberFormat="0" applyBorder="0" applyAlignment="0" applyProtection="0"/>
    <xf numFmtId="0" fontId="2" fillId="0" borderId="0"/>
    <xf numFmtId="0" fontId="3" fillId="0" borderId="0"/>
    <xf numFmtId="0" fontId="2" fillId="0" borderId="0"/>
    <xf numFmtId="0" fontId="22" fillId="0" borderId="0"/>
    <xf numFmtId="0" fontId="2" fillId="0" borderId="0"/>
    <xf numFmtId="0" fontId="24" fillId="0" borderId="0"/>
    <xf numFmtId="0" fontId="2" fillId="23" borderId="4" applyNumberFormat="0" applyFont="0" applyAlignment="0" applyProtection="0"/>
    <xf numFmtId="9" fontId="20" fillId="0" borderId="0" applyFill="0" applyBorder="0" applyAlignment="0" applyProtection="0"/>
    <xf numFmtId="0" fontId="12" fillId="16" borderId="5" applyNumberFormat="0" applyAlignment="0" applyProtection="0"/>
    <xf numFmtId="165" fontId="2" fillId="0" borderId="0" applyFont="0" applyFill="0" applyBorder="0" applyAlignment="0" applyProtection="0"/>
    <xf numFmtId="40" fontId="22" fillId="0" borderId="0" applyFill="0" applyBorder="0" applyAlignment="0" applyProtection="0"/>
    <xf numFmtId="40" fontId="22" fillId="0" borderId="0" applyFill="0" applyBorder="0" applyAlignment="0" applyProtection="0"/>
    <xf numFmtId="166" fontId="2" fillId="0" borderId="0" applyFill="0" applyBorder="0" applyAlignment="0" applyProtection="0"/>
    <xf numFmtId="165" fontId="2" fillId="0" borderId="0" applyFont="0" applyFill="0" applyBorder="0" applyAlignment="0" applyProtection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9" applyNumberFormat="0" applyFill="0" applyAlignment="0" applyProtection="0"/>
    <xf numFmtId="43" fontId="24" fillId="0" borderId="0" applyFont="0" applyFill="0" applyBorder="0" applyAlignment="0" applyProtection="0"/>
    <xf numFmtId="167" fontId="26" fillId="0" borderId="0" applyFill="0" applyBorder="0" applyProtection="0"/>
    <xf numFmtId="9" fontId="26" fillId="0" borderId="0" applyFill="0" applyBorder="0" applyProtection="0"/>
    <xf numFmtId="0" fontId="28" fillId="0" borderId="0"/>
    <xf numFmtId="43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ill="0" applyBorder="0" applyProtection="0"/>
    <xf numFmtId="0" fontId="30" fillId="0" borderId="0"/>
    <xf numFmtId="40" fontId="30" fillId="0" borderId="0" applyFill="0" applyBorder="0" applyProtection="0"/>
    <xf numFmtId="171" fontId="26" fillId="0" borderId="0" applyFill="0" applyBorder="0" applyProtection="0"/>
    <xf numFmtId="171" fontId="26" fillId="0" borderId="0" applyFill="0" applyBorder="0" applyProtection="0"/>
  </cellStyleXfs>
  <cellXfs count="287">
    <xf numFmtId="0" fontId="0" fillId="0" borderId="0" xfId="0"/>
    <xf numFmtId="0" fontId="0" fillId="0" borderId="0" xfId="0" applyAlignment="1">
      <alignment horizontal="center" vertical="center" wrapText="1"/>
    </xf>
    <xf numFmtId="0" fontId="2" fillId="0" borderId="15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/>
    </xf>
    <xf numFmtId="49" fontId="2" fillId="0" borderId="0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2" fontId="2" fillId="0" borderId="0" xfId="0" applyNumberFormat="1" applyFont="1" applyFill="1" applyBorder="1" applyAlignment="1">
      <alignment horizontal="center" vertical="center" wrapText="1"/>
    </xf>
    <xf numFmtId="0" fontId="2" fillId="0" borderId="18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top"/>
    </xf>
    <xf numFmtId="0" fontId="2" fillId="0" borderId="0" xfId="0" applyFont="1" applyBorder="1"/>
    <xf numFmtId="49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/>
    </xf>
    <xf numFmtId="0" fontId="2" fillId="0" borderId="0" xfId="0" applyNumberFormat="1" applyFont="1" applyBorder="1" applyAlignment="1">
      <alignment horizontal="center"/>
    </xf>
    <xf numFmtId="2" fontId="2" fillId="0" borderId="0" xfId="0" applyNumberFormat="1" applyFont="1" applyBorder="1" applyAlignment="1">
      <alignment horizontal="center"/>
    </xf>
    <xf numFmtId="4" fontId="2" fillId="0" borderId="0" xfId="0" applyNumberFormat="1" applyFont="1" applyBorder="1" applyAlignment="1">
      <alignment horizontal="right"/>
    </xf>
    <xf numFmtId="0" fontId="2" fillId="0" borderId="13" xfId="0" applyFont="1" applyFill="1" applyBorder="1" applyAlignment="1">
      <alignment vertical="center" wrapText="1"/>
    </xf>
    <xf numFmtId="0" fontId="2" fillId="0" borderId="13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left" vertical="center" wrapText="1"/>
    </xf>
    <xf numFmtId="0" fontId="2" fillId="0" borderId="14" xfId="0" applyFont="1" applyFill="1" applyBorder="1" applyAlignment="1">
      <alignment horizontal="center" vertical="center" wrapText="1"/>
    </xf>
    <xf numFmtId="49" fontId="2" fillId="0" borderId="15" xfId="0" applyNumberFormat="1" applyFont="1" applyFill="1" applyBorder="1" applyAlignment="1">
      <alignment horizontal="center" vertical="center" wrapText="1"/>
    </xf>
    <xf numFmtId="2" fontId="2" fillId="0" borderId="15" xfId="0" applyNumberFormat="1" applyFont="1" applyFill="1" applyBorder="1" applyAlignment="1">
      <alignment horizontal="center" vertical="center" wrapText="1"/>
    </xf>
    <xf numFmtId="0" fontId="2" fillId="0" borderId="13" xfId="0" applyFont="1" applyBorder="1"/>
    <xf numFmtId="0" fontId="2" fillId="0" borderId="13" xfId="0" applyFont="1" applyBorder="1" applyAlignment="1">
      <alignment wrapText="1"/>
    </xf>
    <xf numFmtId="0" fontId="2" fillId="0" borderId="13" xfId="37" applyFont="1" applyFill="1" applyBorder="1" applyAlignment="1">
      <alignment horizontal="left" vertical="center" wrapText="1"/>
    </xf>
    <xf numFmtId="4" fontId="2" fillId="0" borderId="20" xfId="0" applyNumberFormat="1" applyFont="1" applyBorder="1" applyAlignment="1">
      <alignment horizontal="right" vertical="center"/>
    </xf>
    <xf numFmtId="4" fontId="2" fillId="0" borderId="20" xfId="0" applyNumberFormat="1" applyFont="1" applyBorder="1" applyAlignment="1">
      <alignment horizontal="right"/>
    </xf>
    <xf numFmtId="4" fontId="2" fillId="0" borderId="20" xfId="0" applyNumberFormat="1" applyFont="1" applyFill="1" applyBorder="1" applyAlignment="1">
      <alignment horizontal="right" vertical="center"/>
    </xf>
    <xf numFmtId="4" fontId="2" fillId="0" borderId="16" xfId="0" applyNumberFormat="1" applyFont="1" applyBorder="1" applyAlignment="1">
      <alignment horizontal="right" vertical="center"/>
    </xf>
    <xf numFmtId="4" fontId="2" fillId="0" borderId="0" xfId="0" applyNumberFormat="1" applyFont="1" applyFill="1" applyBorder="1" applyAlignment="1">
      <alignment horizontal="right" vertical="center"/>
    </xf>
    <xf numFmtId="4" fontId="2" fillId="0" borderId="0" xfId="0" applyNumberFormat="1" applyFont="1" applyFill="1" applyBorder="1" applyAlignment="1">
      <alignment horizontal="right"/>
    </xf>
    <xf numFmtId="0" fontId="21" fillId="0" borderId="0" xfId="0" applyFont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2" fontId="23" fillId="0" borderId="0" xfId="0" applyNumberFormat="1" applyFont="1" applyFill="1" applyBorder="1" applyAlignment="1">
      <alignment horizontal="center" vertical="center"/>
    </xf>
    <xf numFmtId="49" fontId="23" fillId="0" borderId="0" xfId="0" applyNumberFormat="1" applyFont="1" applyFill="1" applyBorder="1" applyAlignment="1">
      <alignment horizontal="right" vertical="center"/>
    </xf>
    <xf numFmtId="167" fontId="23" fillId="0" borderId="0" xfId="61" applyFont="1" applyFill="1" applyBorder="1" applyAlignment="1" applyProtection="1">
      <alignment horizontal="center" vertical="center"/>
    </xf>
    <xf numFmtId="168" fontId="23" fillId="0" borderId="0" xfId="61" applyNumberFormat="1" applyFont="1" applyFill="1" applyBorder="1" applyAlignment="1" applyProtection="1">
      <alignment horizontal="right" vertical="center"/>
    </xf>
    <xf numFmtId="0" fontId="21" fillId="0" borderId="0" xfId="0" applyFont="1" applyFill="1" applyBorder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169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horizontal="left" vertical="center"/>
    </xf>
    <xf numFmtId="2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horizontal="right" vertical="center"/>
    </xf>
    <xf numFmtId="0" fontId="2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2" fontId="1" fillId="0" borderId="0" xfId="0" applyNumberFormat="1" applyFont="1" applyFill="1" applyBorder="1" applyAlignment="1">
      <alignment horizontal="center" vertical="center"/>
    </xf>
    <xf numFmtId="167" fontId="1" fillId="0" borderId="0" xfId="6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>
      <alignment vertical="center"/>
    </xf>
    <xf numFmtId="0" fontId="23" fillId="27" borderId="0" xfId="0" applyFont="1" applyFill="1" applyBorder="1" applyAlignment="1">
      <alignment horizontal="center" vertical="center"/>
    </xf>
    <xf numFmtId="2" fontId="23" fillId="27" borderId="0" xfId="0" applyNumberFormat="1" applyFont="1" applyFill="1" applyBorder="1" applyAlignment="1">
      <alignment horizontal="center" vertical="center"/>
    </xf>
    <xf numFmtId="0" fontId="23" fillId="27" borderId="0" xfId="0" applyNumberFormat="1" applyFont="1" applyFill="1" applyBorder="1" applyAlignment="1">
      <alignment horizontal="center" vertical="center" wrapText="1"/>
    </xf>
    <xf numFmtId="0" fontId="23" fillId="27" borderId="0" xfId="0" applyFont="1" applyFill="1" applyBorder="1" applyAlignment="1">
      <alignment horizontal="center" vertical="center" wrapText="1"/>
    </xf>
    <xf numFmtId="2" fontId="21" fillId="27" borderId="0" xfId="0" applyNumberFormat="1" applyFont="1" applyFill="1" applyBorder="1" applyAlignment="1">
      <alignment horizontal="center" vertical="center" wrapText="1"/>
    </xf>
    <xf numFmtId="169" fontId="21" fillId="27" borderId="0" xfId="0" applyNumberFormat="1" applyFont="1" applyFill="1" applyBorder="1" applyAlignment="1">
      <alignment horizontal="center" vertical="center" wrapText="1"/>
    </xf>
    <xf numFmtId="169" fontId="21" fillId="27" borderId="0" xfId="0" applyNumberFormat="1" applyFont="1" applyFill="1" applyBorder="1" applyAlignment="1">
      <alignment horizontal="right" vertical="center" wrapText="1"/>
    </xf>
    <xf numFmtId="1" fontId="21" fillId="0" borderId="0" xfId="0" applyNumberFormat="1" applyFont="1" applyBorder="1" applyAlignment="1">
      <alignment horizontal="center" vertical="center" wrapText="1"/>
    </xf>
    <xf numFmtId="1" fontId="21" fillId="0" borderId="0" xfId="0" applyNumberFormat="1" applyFont="1" applyFill="1" applyBorder="1" applyAlignment="1">
      <alignment horizontal="left" vertical="center" wrapText="1"/>
    </xf>
    <xf numFmtId="0" fontId="21" fillId="0" borderId="0" xfId="0" applyFont="1" applyBorder="1" applyAlignment="1">
      <alignment horizontal="center" vertical="center" wrapText="1"/>
    </xf>
    <xf numFmtId="169" fontId="21" fillId="0" borderId="0" xfId="0" applyNumberFormat="1" applyFont="1" applyFill="1" applyBorder="1" applyAlignment="1">
      <alignment horizontal="center" vertical="center" wrapText="1"/>
    </xf>
    <xf numFmtId="4" fontId="21" fillId="0" borderId="0" xfId="0" applyNumberFormat="1" applyFont="1" applyFill="1" applyBorder="1" applyAlignment="1">
      <alignment horizontal="center" vertical="center"/>
    </xf>
    <xf numFmtId="169" fontId="21" fillId="0" borderId="0" xfId="0" applyNumberFormat="1" applyFont="1" applyFill="1" applyBorder="1" applyAlignment="1">
      <alignment horizontal="right" vertical="center" wrapText="1"/>
    </xf>
    <xf numFmtId="170" fontId="21" fillId="24" borderId="0" xfId="0" applyNumberFormat="1" applyFont="1" applyFill="1" applyBorder="1" applyAlignment="1">
      <alignment horizontal="center" vertical="center"/>
    </xf>
    <xf numFmtId="2" fontId="21" fillId="0" borderId="0" xfId="0" applyNumberFormat="1" applyFont="1" applyBorder="1" applyAlignment="1">
      <alignment horizontal="center" vertical="center" wrapText="1"/>
    </xf>
    <xf numFmtId="1" fontId="21" fillId="0" borderId="0" xfId="0" applyNumberFormat="1" applyFont="1" applyFill="1" applyBorder="1" applyAlignment="1">
      <alignment horizontal="center" vertical="center" wrapText="1"/>
    </xf>
    <xf numFmtId="2" fontId="21" fillId="0" borderId="0" xfId="0" applyNumberFormat="1" applyFont="1" applyFill="1" applyBorder="1" applyAlignment="1">
      <alignment horizontal="center" vertical="center" wrapText="1"/>
    </xf>
    <xf numFmtId="4" fontId="21" fillId="0" borderId="0" xfId="36" applyNumberFormat="1" applyFont="1" applyBorder="1" applyAlignment="1">
      <alignment horizontal="center" vertical="center"/>
    </xf>
    <xf numFmtId="2" fontId="23" fillId="27" borderId="0" xfId="0" applyNumberFormat="1" applyFont="1" applyFill="1" applyBorder="1" applyAlignment="1">
      <alignment horizontal="center" vertical="center" wrapText="1"/>
    </xf>
    <xf numFmtId="0" fontId="21" fillId="27" borderId="0" xfId="0" applyFont="1" applyFill="1" applyBorder="1" applyAlignment="1">
      <alignment horizontal="center" vertical="center"/>
    </xf>
    <xf numFmtId="0" fontId="21" fillId="27" borderId="0" xfId="0" applyFont="1" applyFill="1" applyBorder="1" applyAlignment="1">
      <alignment horizontal="left" vertical="center"/>
    </xf>
    <xf numFmtId="2" fontId="21" fillId="27" borderId="0" xfId="0" applyNumberFormat="1" applyFont="1" applyFill="1" applyBorder="1" applyAlignment="1">
      <alignment horizontal="center" vertical="center"/>
    </xf>
    <xf numFmtId="169" fontId="23" fillId="27" borderId="0" xfId="0" applyNumberFormat="1" applyFont="1" applyFill="1" applyBorder="1" applyAlignment="1">
      <alignment horizontal="right" vertical="center"/>
    </xf>
    <xf numFmtId="167" fontId="23" fillId="0" borderId="0" xfId="61" applyFont="1" applyFill="1" applyBorder="1" applyAlignment="1" applyProtection="1">
      <alignment horizontal="center" vertical="top"/>
    </xf>
    <xf numFmtId="10" fontId="27" fillId="0" borderId="0" xfId="62" applyNumberFormat="1" applyFont="1" applyFill="1" applyBorder="1" applyAlignment="1" applyProtection="1">
      <alignment horizontal="right" vertical="top"/>
    </xf>
    <xf numFmtId="0" fontId="21" fillId="0" borderId="0" xfId="0" applyFont="1" applyBorder="1" applyAlignment="1">
      <alignment horizontal="center" vertical="top"/>
    </xf>
    <xf numFmtId="9" fontId="21" fillId="0" borderId="0" xfId="65" applyFont="1" applyBorder="1" applyAlignment="1">
      <alignment horizontal="center" vertical="center"/>
    </xf>
    <xf numFmtId="9" fontId="21" fillId="27" borderId="0" xfId="65" applyFont="1" applyFill="1" applyBorder="1" applyAlignment="1">
      <alignment horizontal="right"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3" fontId="1" fillId="0" borderId="0" xfId="64" applyFont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justify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28" borderId="23" xfId="0" applyFont="1" applyFill="1" applyBorder="1" applyAlignment="1">
      <alignment vertical="center"/>
    </xf>
    <xf numFmtId="0" fontId="2" fillId="28" borderId="32" xfId="0" applyFont="1" applyFill="1" applyBorder="1" applyAlignment="1">
      <alignment vertical="center"/>
    </xf>
    <xf numFmtId="0" fontId="2" fillId="28" borderId="24" xfId="0" applyFont="1" applyFill="1" applyBorder="1" applyAlignment="1">
      <alignment vertical="center"/>
    </xf>
    <xf numFmtId="0" fontId="2" fillId="28" borderId="36" xfId="0" applyFont="1" applyFill="1" applyBorder="1" applyAlignment="1">
      <alignment horizontal="justify" vertical="center"/>
    </xf>
    <xf numFmtId="0" fontId="2" fillId="28" borderId="37" xfId="0" applyFont="1" applyFill="1" applyBorder="1" applyAlignment="1">
      <alignment horizontal="justify" vertical="center"/>
    </xf>
    <xf numFmtId="0" fontId="2" fillId="28" borderId="34" xfId="0" applyFont="1" applyFill="1" applyBorder="1" applyAlignment="1">
      <alignment horizontal="justify" vertical="center"/>
    </xf>
    <xf numFmtId="0" fontId="2" fillId="28" borderId="38" xfId="0" applyFont="1" applyFill="1" applyBorder="1" applyAlignment="1">
      <alignment horizontal="justify" vertical="center"/>
    </xf>
    <xf numFmtId="0" fontId="2" fillId="28" borderId="25" xfId="0" applyFont="1" applyFill="1" applyBorder="1" applyAlignment="1">
      <alignment vertical="center"/>
    </xf>
    <xf numFmtId="0" fontId="2" fillId="28" borderId="29" xfId="0" applyFont="1" applyFill="1" applyBorder="1" applyAlignment="1">
      <alignment vertical="center"/>
    </xf>
    <xf numFmtId="0" fontId="2" fillId="28" borderId="26" xfId="0" applyFont="1" applyFill="1" applyBorder="1" applyAlignment="1">
      <alignment vertical="center"/>
    </xf>
    <xf numFmtId="0" fontId="31" fillId="0" borderId="39" xfId="0" applyFont="1" applyBorder="1" applyAlignment="1">
      <alignment vertical="center"/>
    </xf>
    <xf numFmtId="0" fontId="31" fillId="0" borderId="33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1" fillId="0" borderId="28" xfId="0" applyFont="1" applyBorder="1" applyAlignment="1">
      <alignment vertical="center"/>
    </xf>
    <xf numFmtId="0" fontId="31" fillId="0" borderId="26" xfId="0" applyFont="1" applyBorder="1" applyAlignment="1">
      <alignment vertical="center"/>
    </xf>
    <xf numFmtId="0" fontId="32" fillId="29" borderId="22" xfId="0" applyFont="1" applyFill="1" applyBorder="1" applyAlignment="1">
      <alignment horizontal="center" vertical="center"/>
    </xf>
    <xf numFmtId="0" fontId="32" fillId="29" borderId="27" xfId="0" applyFont="1" applyFill="1" applyBorder="1" applyAlignment="1">
      <alignment horizontal="center" vertical="center"/>
    </xf>
    <xf numFmtId="0" fontId="32" fillId="0" borderId="0" xfId="0" applyFont="1"/>
    <xf numFmtId="0" fontId="32" fillId="0" borderId="39" xfId="0" applyFont="1" applyBorder="1" applyAlignment="1">
      <alignment horizontal="center" vertical="center"/>
    </xf>
    <xf numFmtId="0" fontId="32" fillId="0" borderId="33" xfId="0" applyFont="1" applyBorder="1" applyAlignment="1">
      <alignment horizontal="justify" vertical="center"/>
    </xf>
    <xf numFmtId="0" fontId="32" fillId="0" borderId="33" xfId="0" applyFont="1" applyBorder="1" applyAlignment="1">
      <alignment horizontal="center" vertical="center"/>
    </xf>
    <xf numFmtId="0" fontId="32" fillId="0" borderId="33" xfId="0" applyFont="1" applyBorder="1" applyAlignment="1">
      <alignment horizontal="left" vertical="center" wrapText="1"/>
    </xf>
    <xf numFmtId="0" fontId="2" fillId="28" borderId="24" xfId="0" applyFont="1" applyFill="1" applyBorder="1" applyAlignment="1">
      <alignment horizontal="justify" vertical="top"/>
    </xf>
    <xf numFmtId="0" fontId="2" fillId="28" borderId="26" xfId="0" applyFont="1" applyFill="1" applyBorder="1" applyAlignment="1">
      <alignment horizontal="justify" vertical="top"/>
    </xf>
    <xf numFmtId="10" fontId="32" fillId="0" borderId="26" xfId="0" applyNumberFormat="1" applyFont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" fillId="25" borderId="0" xfId="0" applyFont="1" applyFill="1" applyBorder="1"/>
    <xf numFmtId="0" fontId="2" fillId="25" borderId="0" xfId="0" applyFont="1" applyFill="1" applyBorder="1" applyAlignment="1">
      <alignment horizontal="center"/>
    </xf>
    <xf numFmtId="49" fontId="2" fillId="25" borderId="0" xfId="0" applyNumberFormat="1" applyFont="1" applyFill="1" applyBorder="1" applyAlignment="1">
      <alignment horizontal="center"/>
    </xf>
    <xf numFmtId="0" fontId="2" fillId="25" borderId="0" xfId="0" applyNumberFormat="1" applyFont="1" applyFill="1" applyBorder="1" applyAlignment="1">
      <alignment horizontal="center"/>
    </xf>
    <xf numFmtId="2" fontId="2" fillId="25" borderId="0" xfId="0" applyNumberFormat="1" applyFont="1" applyFill="1" applyBorder="1" applyAlignment="1">
      <alignment horizontal="center"/>
    </xf>
    <xf numFmtId="4" fontId="2" fillId="25" borderId="0" xfId="0" applyNumberFormat="1" applyFont="1" applyFill="1" applyBorder="1" applyAlignment="1">
      <alignment horizontal="right"/>
    </xf>
    <xf numFmtId="49" fontId="2" fillId="26" borderId="10" xfId="0" applyNumberFormat="1" applyFont="1" applyFill="1" applyBorder="1" applyAlignment="1">
      <alignment horizontal="left" vertical="center"/>
    </xf>
    <xf numFmtId="0" fontId="2" fillId="26" borderId="11" xfId="0" applyNumberFormat="1" applyFont="1" applyFill="1" applyBorder="1" applyAlignment="1">
      <alignment horizontal="center" vertical="center" wrapText="1"/>
    </xf>
    <xf numFmtId="2" fontId="2" fillId="26" borderId="11" xfId="0" applyNumberFormat="1" applyFont="1" applyFill="1" applyBorder="1" applyAlignment="1">
      <alignment horizontal="center" vertical="center" wrapText="1"/>
    </xf>
    <xf numFmtId="4" fontId="2" fillId="26" borderId="12" xfId="0" applyNumberFormat="1" applyFont="1" applyFill="1" applyBorder="1" applyAlignment="1">
      <alignment horizontal="right" vertical="center"/>
    </xf>
    <xf numFmtId="49" fontId="2" fillId="0" borderId="0" xfId="0" applyNumberFormat="1" applyFont="1" applyFill="1" applyBorder="1" applyAlignment="1">
      <alignment horizontal="center" vertical="center" wrapText="1"/>
    </xf>
    <xf numFmtId="0" fontId="33" fillId="0" borderId="0" xfId="0" applyFont="1" applyBorder="1"/>
    <xf numFmtId="0" fontId="34" fillId="0" borderId="0" xfId="0" applyFont="1" applyBorder="1"/>
    <xf numFmtId="0" fontId="34" fillId="0" borderId="0" xfId="0" applyFont="1" applyBorder="1" applyAlignment="1">
      <alignment vertical="top"/>
    </xf>
    <xf numFmtId="2" fontId="2" fillId="0" borderId="0" xfId="0" applyNumberFormat="1" applyFont="1" applyFill="1" applyBorder="1" applyAlignment="1">
      <alignment horizontal="center" vertical="center"/>
    </xf>
    <xf numFmtId="49" fontId="2" fillId="26" borderId="11" xfId="0" applyNumberFormat="1" applyFont="1" applyFill="1" applyBorder="1" applyAlignment="1">
      <alignment horizontal="center" vertical="center" wrapText="1"/>
    </xf>
    <xf numFmtId="0" fontId="1" fillId="0" borderId="18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2" fontId="2" fillId="0" borderId="18" xfId="0" applyNumberFormat="1" applyFont="1" applyFill="1" applyBorder="1" applyAlignment="1">
      <alignment horizontal="center" vertical="center"/>
    </xf>
    <xf numFmtId="2" fontId="2" fillId="0" borderId="0" xfId="32" applyNumberFormat="1" applyFont="1" applyFill="1" applyBorder="1" applyAlignment="1">
      <alignment horizontal="center" vertical="center" wrapText="1"/>
    </xf>
    <xf numFmtId="2" fontId="2" fillId="0" borderId="0" xfId="32" applyNumberFormat="1" applyFont="1" applyFill="1" applyBorder="1" applyAlignment="1">
      <alignment horizontal="center" vertical="center"/>
    </xf>
    <xf numFmtId="2" fontId="2" fillId="25" borderId="0" xfId="0" applyNumberFormat="1" applyFont="1" applyFill="1" applyBorder="1" applyAlignment="1">
      <alignment horizontal="center" vertical="center"/>
    </xf>
    <xf numFmtId="2" fontId="2" fillId="0" borderId="18" xfId="0" applyNumberFormat="1" applyFont="1" applyBorder="1" applyAlignment="1">
      <alignment horizontal="center"/>
    </xf>
    <xf numFmtId="4" fontId="2" fillId="0" borderId="20" xfId="0" applyNumberFormat="1" applyFont="1" applyFill="1" applyBorder="1" applyAlignment="1">
      <alignment horizontal="right" vertical="center" wrapText="1"/>
    </xf>
    <xf numFmtId="49" fontId="2" fillId="0" borderId="17" xfId="0" applyNumberFormat="1" applyFont="1" applyFill="1" applyBorder="1" applyAlignment="1">
      <alignment vertical="center" wrapText="1"/>
    </xf>
    <xf numFmtId="49" fontId="2" fillId="0" borderId="18" xfId="0" applyNumberFormat="1" applyFont="1" applyFill="1" applyBorder="1" applyAlignment="1">
      <alignment horizontal="center" vertical="center"/>
    </xf>
    <xf numFmtId="0" fontId="2" fillId="0" borderId="18" xfId="0" applyNumberFormat="1" applyFont="1" applyFill="1" applyBorder="1" applyAlignment="1">
      <alignment horizontal="center" vertical="center"/>
    </xf>
    <xf numFmtId="4" fontId="2" fillId="0" borderId="19" xfId="0" applyNumberFormat="1" applyFont="1" applyFill="1" applyBorder="1" applyAlignment="1">
      <alignment horizontal="right" vertical="center"/>
    </xf>
    <xf numFmtId="0" fontId="2" fillId="0" borderId="0" xfId="37" applyFont="1" applyFill="1" applyBorder="1" applyAlignment="1">
      <alignment horizontal="center" vertical="center"/>
    </xf>
    <xf numFmtId="0" fontId="2" fillId="0" borderId="17" xfId="37" applyFont="1" applyFill="1" applyBorder="1" applyAlignment="1">
      <alignment horizontal="left" wrapText="1"/>
    </xf>
    <xf numFmtId="0" fontId="2" fillId="0" borderId="18" xfId="37" applyFont="1" applyFill="1" applyBorder="1" applyAlignment="1">
      <alignment horizontal="center"/>
    </xf>
    <xf numFmtId="4" fontId="2" fillId="26" borderId="12" xfId="0" applyNumberFormat="1" applyFont="1" applyFill="1" applyBorder="1" applyAlignment="1">
      <alignment horizontal="right"/>
    </xf>
    <xf numFmtId="0" fontId="2" fillId="0" borderId="13" xfId="0" applyFont="1" applyFill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left" vertical="center"/>
    </xf>
    <xf numFmtId="0" fontId="2" fillId="0" borderId="13" xfId="0" applyFont="1" applyFill="1" applyBorder="1" applyAlignment="1">
      <alignment vertical="center"/>
    </xf>
    <xf numFmtId="0" fontId="2" fillId="0" borderId="17" xfId="0" applyFont="1" applyFill="1" applyBorder="1" applyAlignment="1">
      <alignment vertical="center" wrapText="1"/>
    </xf>
    <xf numFmtId="0" fontId="2" fillId="0" borderId="18" xfId="0" applyFont="1" applyFill="1" applyBorder="1" applyAlignment="1">
      <alignment horizontal="center" vertical="center"/>
    </xf>
    <xf numFmtId="4" fontId="2" fillId="0" borderId="19" xfId="0" applyNumberFormat="1" applyFont="1" applyBorder="1" applyAlignment="1">
      <alignment horizontal="right"/>
    </xf>
    <xf numFmtId="0" fontId="2" fillId="25" borderId="13" xfId="0" applyFont="1" applyFill="1" applyBorder="1" applyAlignment="1">
      <alignment vertical="center"/>
    </xf>
    <xf numFmtId="0" fontId="2" fillId="25" borderId="0" xfId="0" applyFont="1" applyFill="1" applyBorder="1" applyAlignment="1">
      <alignment horizontal="center" vertical="center"/>
    </xf>
    <xf numFmtId="49" fontId="2" fillId="25" borderId="0" xfId="0" applyNumberFormat="1" applyFont="1" applyFill="1" applyBorder="1" applyAlignment="1">
      <alignment horizontal="center" vertical="center"/>
    </xf>
    <xf numFmtId="0" fontId="2" fillId="25" borderId="0" xfId="0" applyNumberFormat="1" applyFont="1" applyFill="1" applyBorder="1" applyAlignment="1">
      <alignment horizontal="center" vertical="center"/>
    </xf>
    <xf numFmtId="4" fontId="2" fillId="25" borderId="20" xfId="0" applyNumberFormat="1" applyFont="1" applyFill="1" applyBorder="1" applyAlignment="1">
      <alignment horizontal="right"/>
    </xf>
    <xf numFmtId="49" fontId="2" fillId="0" borderId="0" xfId="0" applyNumberFormat="1" applyFont="1" applyBorder="1" applyAlignment="1">
      <alignment horizontal="center" vertical="center"/>
    </xf>
    <xf numFmtId="0" fontId="2" fillId="0" borderId="17" xfId="0" applyFont="1" applyFill="1" applyBorder="1" applyAlignment="1">
      <alignment horizontal="left" vertical="center"/>
    </xf>
    <xf numFmtId="49" fontId="2" fillId="0" borderId="18" xfId="0" applyNumberFormat="1" applyFont="1" applyBorder="1" applyAlignment="1">
      <alignment horizontal="center" vertical="center"/>
    </xf>
    <xf numFmtId="0" fontId="2" fillId="0" borderId="18" xfId="0" applyNumberFormat="1" applyFont="1" applyBorder="1" applyAlignment="1">
      <alignment horizontal="center"/>
    </xf>
    <xf numFmtId="0" fontId="0" fillId="0" borderId="0" xfId="0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5" fillId="27" borderId="43" xfId="35" applyFont="1" applyFill="1" applyBorder="1" applyAlignment="1">
      <alignment horizontal="center" vertical="center" wrapText="1"/>
    </xf>
    <xf numFmtId="0" fontId="35" fillId="27" borderId="44" xfId="35" applyFont="1" applyFill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/>
    </xf>
    <xf numFmtId="49" fontId="25" fillId="27" borderId="41" xfId="35" applyNumberFormat="1" applyFont="1" applyFill="1" applyBorder="1" applyAlignment="1">
      <alignment horizontal="center" vertical="center" wrapText="1"/>
    </xf>
    <xf numFmtId="49" fontId="25" fillId="27" borderId="42" xfId="35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172" fontId="21" fillId="0" borderId="0" xfId="65" applyNumberFormat="1" applyFont="1" applyBorder="1" applyAlignment="1">
      <alignment horizontal="center" vertical="center"/>
    </xf>
    <xf numFmtId="169" fontId="23" fillId="27" borderId="0" xfId="0" applyNumberFormat="1" applyFont="1" applyFill="1" applyBorder="1" applyAlignment="1">
      <alignment vertical="center"/>
    </xf>
    <xf numFmtId="49" fontId="25" fillId="27" borderId="42" xfId="35" applyNumberFormat="1" applyFont="1" applyFill="1" applyBorder="1" applyAlignment="1">
      <alignment vertical="center" wrapText="1"/>
    </xf>
    <xf numFmtId="0" fontId="21" fillId="0" borderId="0" xfId="0" applyFont="1" applyAlignment="1">
      <alignment horizontal="center"/>
    </xf>
    <xf numFmtId="169" fontId="2" fillId="0" borderId="0" xfId="0" applyNumberFormat="1" applyFont="1" applyBorder="1" applyAlignment="1">
      <alignment vertical="center"/>
    </xf>
    <xf numFmtId="0" fontId="23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center"/>
    </xf>
    <xf numFmtId="0" fontId="23" fillId="0" borderId="0" xfId="0" applyFont="1" applyFill="1" applyBorder="1" applyAlignment="1">
      <alignment horizontal="left" vertical="top" wrapText="1"/>
    </xf>
    <xf numFmtId="0" fontId="1" fillId="26" borderId="10" xfId="0" applyFont="1" applyFill="1" applyBorder="1" applyAlignment="1">
      <alignment horizontal="left"/>
    </xf>
    <xf numFmtId="0" fontId="1" fillId="26" borderId="11" xfId="0" applyFont="1" applyFill="1" applyBorder="1" applyAlignment="1">
      <alignment horizontal="left"/>
    </xf>
    <xf numFmtId="0" fontId="1" fillId="26" borderId="12" xfId="0" applyFont="1" applyFill="1" applyBorder="1" applyAlignment="1">
      <alignment horizontal="left"/>
    </xf>
    <xf numFmtId="0" fontId="2" fillId="0" borderId="15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2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49" fontId="2" fillId="0" borderId="18" xfId="0" applyNumberFormat="1" applyFont="1" applyFill="1" applyBorder="1" applyAlignment="1">
      <alignment horizontal="center" vertical="center"/>
    </xf>
    <xf numFmtId="49" fontId="2" fillId="26" borderId="11" xfId="0" applyNumberFormat="1" applyFont="1" applyFill="1" applyBorder="1" applyAlignment="1">
      <alignment horizontal="center" vertical="center" wrapText="1"/>
    </xf>
    <xf numFmtId="0" fontId="2" fillId="0" borderId="0" xfId="37" applyFont="1" applyFill="1" applyBorder="1" applyAlignment="1">
      <alignment horizontal="center" vertical="center"/>
    </xf>
    <xf numFmtId="0" fontId="1" fillId="26" borderId="14" xfId="0" applyFont="1" applyFill="1" applyBorder="1" applyAlignment="1">
      <alignment horizontal="left"/>
    </xf>
    <xf numFmtId="0" fontId="1" fillId="26" borderId="15" xfId="0" applyFont="1" applyFill="1" applyBorder="1" applyAlignment="1">
      <alignment horizontal="left"/>
    </xf>
    <xf numFmtId="0" fontId="1" fillId="26" borderId="16" xfId="0" applyFont="1" applyFill="1" applyBorder="1" applyAlignment="1">
      <alignment horizontal="left"/>
    </xf>
    <xf numFmtId="0" fontId="2" fillId="26" borderId="17" xfId="0" applyFont="1" applyFill="1" applyBorder="1" applyAlignment="1">
      <alignment horizontal="left" wrapText="1"/>
    </xf>
    <xf numFmtId="0" fontId="2" fillId="26" borderId="18" xfId="0" applyFont="1" applyFill="1" applyBorder="1" applyAlignment="1">
      <alignment horizontal="left" wrapText="1"/>
    </xf>
    <xf numFmtId="0" fontId="2" fillId="26" borderId="19" xfId="0" applyFont="1" applyFill="1" applyBorder="1" applyAlignment="1">
      <alignment horizontal="left" wrapText="1"/>
    </xf>
    <xf numFmtId="2" fontId="2" fillId="0" borderId="0" xfId="0" applyNumberFormat="1" applyFont="1" applyFill="1" applyBorder="1" applyAlignment="1">
      <alignment horizontal="center" vertical="center"/>
    </xf>
    <xf numFmtId="0" fontId="2" fillId="26" borderId="13" xfId="0" applyFont="1" applyFill="1" applyBorder="1" applyAlignment="1">
      <alignment horizontal="left" vertical="center" wrapText="1"/>
    </xf>
    <xf numFmtId="0" fontId="2" fillId="26" borderId="0" xfId="0" applyFont="1" applyFill="1" applyBorder="1" applyAlignment="1">
      <alignment horizontal="left" vertical="center" wrapText="1"/>
    </xf>
    <xf numFmtId="0" fontId="2" fillId="26" borderId="20" xfId="0" applyFont="1" applyFill="1" applyBorder="1" applyAlignment="1">
      <alignment horizontal="left" vertical="center" wrapText="1"/>
    </xf>
    <xf numFmtId="2" fontId="2" fillId="0" borderId="18" xfId="0" applyNumberFormat="1" applyFont="1" applyFill="1" applyBorder="1" applyAlignment="1">
      <alignment horizontal="center" vertical="center"/>
    </xf>
    <xf numFmtId="4" fontId="2" fillId="0" borderId="0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26" borderId="17" xfId="0" quotePrefix="1" applyFont="1" applyFill="1" applyBorder="1" applyAlignment="1">
      <alignment horizontal="left" wrapText="1"/>
    </xf>
    <xf numFmtId="0" fontId="2" fillId="0" borderId="0" xfId="37" applyFont="1" applyFill="1" applyBorder="1" applyAlignment="1">
      <alignment horizontal="center"/>
    </xf>
    <xf numFmtId="0" fontId="2" fillId="26" borderId="13" xfId="0" applyFont="1" applyFill="1" applyBorder="1" applyAlignment="1">
      <alignment horizontal="left" wrapText="1"/>
    </xf>
    <xf numFmtId="0" fontId="2" fillId="26" borderId="0" xfId="0" applyFont="1" applyFill="1" applyBorder="1" applyAlignment="1">
      <alignment horizontal="left" wrapText="1"/>
    </xf>
    <xf numFmtId="0" fontId="2" fillId="26" borderId="20" xfId="0" applyFont="1" applyFill="1" applyBorder="1" applyAlignment="1">
      <alignment horizontal="left" wrapText="1"/>
    </xf>
    <xf numFmtId="0" fontId="2" fillId="25" borderId="0" xfId="0" applyFont="1" applyFill="1" applyBorder="1" applyAlignment="1">
      <alignment horizontal="center" vertical="center"/>
    </xf>
    <xf numFmtId="0" fontId="2" fillId="26" borderId="17" xfId="0" applyFont="1" applyFill="1" applyBorder="1" applyAlignment="1">
      <alignment horizontal="left" vertical="center" wrapText="1"/>
    </xf>
    <xf numFmtId="0" fontId="2" fillId="26" borderId="18" xfId="0" applyFont="1" applyFill="1" applyBorder="1" applyAlignment="1">
      <alignment horizontal="left" vertical="center" wrapText="1"/>
    </xf>
    <xf numFmtId="0" fontId="2" fillId="26" borderId="19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left" vertical="top" wrapText="1"/>
    </xf>
    <xf numFmtId="0" fontId="1" fillId="0" borderId="18" xfId="0" applyFont="1" applyFill="1" applyBorder="1" applyAlignment="1">
      <alignment horizontal="center" vertical="center"/>
    </xf>
    <xf numFmtId="0" fontId="2" fillId="0" borderId="18" xfId="0" applyFont="1" applyFill="1" applyBorder="1" applyAlignment="1">
      <alignment horizontal="center" vertical="center"/>
    </xf>
    <xf numFmtId="49" fontId="25" fillId="27" borderId="41" xfId="35" applyNumberFormat="1" applyFont="1" applyFill="1" applyBorder="1" applyAlignment="1">
      <alignment horizontal="center" vertical="center" wrapText="1"/>
    </xf>
    <xf numFmtId="49" fontId="25" fillId="27" borderId="42" xfId="35" applyNumberFormat="1" applyFont="1" applyFill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9" fontId="21" fillId="0" borderId="0" xfId="65" applyFont="1" applyBorder="1" applyAlignment="1">
      <alignment horizontal="center" vertical="center" wrapText="1"/>
    </xf>
    <xf numFmtId="9" fontId="21" fillId="0" borderId="21" xfId="65" applyFont="1" applyBorder="1" applyAlignment="1">
      <alignment horizontal="center" vertical="center" wrapText="1"/>
    </xf>
    <xf numFmtId="49" fontId="25" fillId="30" borderId="41" xfId="35" applyNumberFormat="1" applyFont="1" applyFill="1" applyBorder="1" applyAlignment="1">
      <alignment horizontal="center" vertical="center" wrapText="1"/>
    </xf>
    <xf numFmtId="49" fontId="25" fillId="30" borderId="42" xfId="35" applyNumberFormat="1" applyFont="1" applyFill="1" applyBorder="1" applyAlignment="1">
      <alignment horizontal="center" vertical="center" wrapText="1"/>
    </xf>
    <xf numFmtId="0" fontId="35" fillId="27" borderId="43" xfId="35" applyFont="1" applyFill="1" applyBorder="1" applyAlignment="1">
      <alignment horizontal="center" vertical="center" wrapText="1"/>
    </xf>
    <xf numFmtId="0" fontId="35" fillId="27" borderId="44" xfId="35" applyFont="1" applyFill="1" applyBorder="1" applyAlignment="1">
      <alignment horizontal="center" vertical="center" wrapText="1"/>
    </xf>
    <xf numFmtId="0" fontId="2" fillId="0" borderId="23" xfId="0" applyFont="1" applyBorder="1" applyAlignment="1">
      <alignment horizontal="left" wrapText="1"/>
    </xf>
    <xf numFmtId="0" fontId="2" fillId="0" borderId="40" xfId="0" applyFont="1" applyBorder="1" applyAlignment="1">
      <alignment horizontal="left" wrapText="1"/>
    </xf>
    <xf numFmtId="0" fontId="2" fillId="0" borderId="25" xfId="0" applyFont="1" applyBorder="1" applyAlignment="1">
      <alignment horizontal="left" wrapText="1"/>
    </xf>
    <xf numFmtId="0" fontId="2" fillId="0" borderId="35" xfId="0" applyFont="1" applyBorder="1" applyAlignment="1">
      <alignment horizontal="left" wrapText="1"/>
    </xf>
    <xf numFmtId="0" fontId="1" fillId="0" borderId="30" xfId="0" applyFont="1" applyBorder="1" applyAlignment="1">
      <alignment horizontal="right" vertical="center" wrapText="1"/>
    </xf>
    <xf numFmtId="0" fontId="1" fillId="0" borderId="27" xfId="0" applyFont="1" applyBorder="1" applyAlignment="1">
      <alignment horizontal="right" vertical="center" wrapText="1"/>
    </xf>
    <xf numFmtId="0" fontId="1" fillId="0" borderId="30" xfId="0" applyFont="1" applyBorder="1" applyAlignment="1">
      <alignment horizontal="justify" vertical="center" wrapText="1"/>
    </xf>
    <xf numFmtId="0" fontId="1" fillId="0" borderId="31" xfId="0" applyFont="1" applyBorder="1" applyAlignment="1">
      <alignment horizontal="justify" vertical="center" wrapText="1"/>
    </xf>
    <xf numFmtId="0" fontId="1" fillId="0" borderId="27" xfId="0" applyFont="1" applyBorder="1" applyAlignment="1">
      <alignment horizontal="justify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32" fillId="0" borderId="30" xfId="0" applyFont="1" applyBorder="1" applyAlignment="1">
      <alignment horizontal="center" vertical="center"/>
    </xf>
    <xf numFmtId="0" fontId="32" fillId="0" borderId="31" xfId="0" applyFont="1" applyBorder="1" applyAlignment="1">
      <alignment horizontal="center" vertical="center"/>
    </xf>
    <xf numFmtId="0" fontId="32" fillId="0" borderId="27" xfId="0" applyFont="1" applyBorder="1" applyAlignment="1">
      <alignment horizontal="center" vertical="center"/>
    </xf>
    <xf numFmtId="0" fontId="2" fillId="28" borderId="23" xfId="0" applyFont="1" applyFill="1" applyBorder="1" applyAlignment="1">
      <alignment horizontal="left" vertical="top" wrapText="1"/>
    </xf>
    <xf numFmtId="0" fontId="2" fillId="28" borderId="32" xfId="0" applyFont="1" applyFill="1" applyBorder="1" applyAlignment="1">
      <alignment horizontal="left" vertical="top" wrapText="1"/>
    </xf>
    <xf numFmtId="0" fontId="2" fillId="28" borderId="25" xfId="0" applyFont="1" applyFill="1" applyBorder="1" applyAlignment="1">
      <alignment horizontal="left" vertical="top" wrapText="1"/>
    </xf>
    <xf numFmtId="0" fontId="2" fillId="28" borderId="29" xfId="0" applyFont="1" applyFill="1" applyBorder="1" applyAlignment="1">
      <alignment horizontal="left" vertical="top" wrapText="1"/>
    </xf>
    <xf numFmtId="0" fontId="2" fillId="28" borderId="23" xfId="0" applyFont="1" applyFill="1" applyBorder="1" applyAlignment="1">
      <alignment horizontal="left" vertical="top"/>
    </xf>
    <xf numFmtId="0" fontId="2" fillId="28" borderId="32" xfId="0" applyFont="1" applyFill="1" applyBorder="1" applyAlignment="1">
      <alignment horizontal="left" vertical="top"/>
    </xf>
    <xf numFmtId="0" fontId="2" fillId="28" borderId="24" xfId="0" applyFont="1" applyFill="1" applyBorder="1" applyAlignment="1">
      <alignment horizontal="left" vertical="top"/>
    </xf>
    <xf numFmtId="0" fontId="2" fillId="28" borderId="25" xfId="0" applyFont="1" applyFill="1" applyBorder="1" applyAlignment="1">
      <alignment horizontal="left" vertical="top"/>
    </xf>
    <xf numFmtId="0" fontId="2" fillId="28" borderId="29" xfId="0" applyFont="1" applyFill="1" applyBorder="1" applyAlignment="1">
      <alignment horizontal="left" vertical="top"/>
    </xf>
    <xf numFmtId="0" fontId="2" fillId="28" borderId="26" xfId="0" applyFont="1" applyFill="1" applyBorder="1" applyAlignment="1">
      <alignment horizontal="left" vertical="top"/>
    </xf>
    <xf numFmtId="0" fontId="0" fillId="0" borderId="0" xfId="0" applyAlignment="1">
      <alignment horizontal="center" vertical="center" wrapText="1"/>
    </xf>
    <xf numFmtId="0" fontId="36" fillId="0" borderId="2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169" fontId="36" fillId="27" borderId="0" xfId="0" applyNumberFormat="1" applyFont="1" applyFill="1" applyBorder="1" applyAlignment="1">
      <alignment horizontal="right" vertical="center" wrapText="1"/>
    </xf>
    <xf numFmtId="0" fontId="36" fillId="0" borderId="21" xfId="0" applyFont="1" applyBorder="1" applyAlignment="1">
      <alignment vertical="center"/>
    </xf>
    <xf numFmtId="9" fontId="36" fillId="0" borderId="0" xfId="65" applyFont="1" applyBorder="1" applyAlignment="1">
      <alignment horizontal="center" vertical="center"/>
    </xf>
    <xf numFmtId="0" fontId="36" fillId="0" borderId="21" xfId="0" applyFont="1" applyBorder="1" applyAlignment="1">
      <alignment horizontal="center" vertical="center" wrapText="1"/>
    </xf>
    <xf numFmtId="172" fontId="36" fillId="0" borderId="0" xfId="65" applyNumberFormat="1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169" fontId="36" fillId="0" borderId="21" xfId="0" applyNumberFormat="1" applyFont="1" applyBorder="1" applyAlignment="1">
      <alignment horizontal="center" vertical="center"/>
    </xf>
    <xf numFmtId="169" fontId="36" fillId="0" borderId="0" xfId="0" applyNumberFormat="1" applyFont="1" applyFill="1" applyBorder="1" applyAlignment="1">
      <alignment horizontal="center" vertical="center" wrapText="1"/>
    </xf>
    <xf numFmtId="169" fontId="36" fillId="27" borderId="0" xfId="0" applyNumberFormat="1" applyFont="1" applyFill="1" applyBorder="1" applyAlignment="1">
      <alignment horizontal="center" vertical="center" wrapText="1"/>
    </xf>
    <xf numFmtId="9" fontId="36" fillId="27" borderId="0" xfId="65" applyFont="1" applyFill="1" applyBorder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1" fillId="27" borderId="0" xfId="0" applyFont="1" applyFill="1" applyBorder="1" applyAlignment="1">
      <alignment horizontal="center" vertical="center"/>
    </xf>
    <xf numFmtId="0" fontId="1" fillId="27" borderId="0" xfId="0" applyNumberFormat="1" applyFont="1" applyFill="1" applyBorder="1" applyAlignment="1">
      <alignment horizontal="center" vertical="center" wrapText="1"/>
    </xf>
    <xf numFmtId="0" fontId="1" fillId="27" borderId="0" xfId="0" applyFont="1" applyFill="1" applyBorder="1" applyAlignment="1">
      <alignment horizontal="center" vertical="center" wrapText="1"/>
    </xf>
    <xf numFmtId="1" fontId="2" fillId="0" borderId="0" xfId="0" applyNumberFormat="1" applyFont="1" applyBorder="1" applyAlignment="1">
      <alignment horizontal="center" vertical="center" wrapText="1"/>
    </xf>
    <xf numFmtId="1" fontId="2" fillId="0" borderId="0" xfId="0" applyNumberFormat="1" applyFont="1" applyFill="1" applyBorder="1" applyAlignment="1">
      <alignment horizontal="left" vertical="center" wrapText="1"/>
    </xf>
    <xf numFmtId="1" fontId="2" fillId="0" borderId="0" xfId="0" applyNumberFormat="1" applyFont="1" applyFill="1" applyBorder="1" applyAlignment="1">
      <alignment horizontal="center" vertical="center" wrapText="1"/>
    </xf>
    <xf numFmtId="49" fontId="25" fillId="27" borderId="45" xfId="35" applyNumberFormat="1" applyFont="1" applyFill="1" applyBorder="1" applyAlignment="1">
      <alignment horizontal="center" vertical="center" wrapText="1"/>
    </xf>
    <xf numFmtId="169" fontId="32" fillId="0" borderId="0" xfId="0" applyNumberFormat="1" applyFont="1" applyBorder="1" applyAlignment="1">
      <alignment vertical="center"/>
    </xf>
    <xf numFmtId="0" fontId="37" fillId="0" borderId="0" xfId="0" applyFont="1" applyFill="1" applyBorder="1" applyAlignment="1">
      <alignment horizontal="center" vertical="center"/>
    </xf>
    <xf numFmtId="9" fontId="21" fillId="27" borderId="0" xfId="65" applyFont="1" applyFill="1" applyBorder="1" applyAlignment="1">
      <alignment horizontal="center" vertical="center" wrapText="1"/>
    </xf>
  </cellXfs>
  <cellStyles count="71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Moeda 2" xfId="31" xr:uid="{00000000-0005-0000-0000-00001E000000}"/>
    <cellStyle name="Moeda 2 2" xfId="32" xr:uid="{00000000-0005-0000-0000-00001F000000}"/>
    <cellStyle name="Moeda 3" xfId="33" xr:uid="{00000000-0005-0000-0000-000020000000}"/>
    <cellStyle name="Neutro" xfId="34" builtinId="28" customBuiltin="1"/>
    <cellStyle name="Normal" xfId="0" builtinId="0"/>
    <cellStyle name="Normal 10" xfId="35" xr:uid="{00000000-0005-0000-0000-000023000000}"/>
    <cellStyle name="Normal 2" xfId="36" xr:uid="{00000000-0005-0000-0000-000024000000}"/>
    <cellStyle name="Normal 2 2" xfId="37" xr:uid="{00000000-0005-0000-0000-000025000000}"/>
    <cellStyle name="Normal 2 3" xfId="38" xr:uid="{00000000-0005-0000-0000-000026000000}"/>
    <cellStyle name="Normal 2 3 2" xfId="67" xr:uid="{00000000-0005-0000-0000-000048000000}"/>
    <cellStyle name="Normal 2 4" xfId="63" xr:uid="{2FCE91B6-850C-458B-ACCA-389C5D71B578}"/>
    <cellStyle name="Normal 3" xfId="39" xr:uid="{00000000-0005-0000-0000-000027000000}"/>
    <cellStyle name="Normal 6" xfId="40" xr:uid="{00000000-0005-0000-0000-000028000000}"/>
    <cellStyle name="Nota" xfId="41" builtinId="10" customBuiltin="1"/>
    <cellStyle name="Porcentagem" xfId="65" builtinId="5"/>
    <cellStyle name="Porcentagem 2" xfId="42" xr:uid="{00000000-0005-0000-0000-00002C000000}"/>
    <cellStyle name="Porcentagem 2 2" xfId="66" xr:uid="{0C58F7C6-EEA1-49AE-9FC0-C76487E3761A}"/>
    <cellStyle name="Porcentagem 3" xfId="62" xr:uid="{BF89D119-D7FB-41DF-A9FE-5E559C58A145}"/>
    <cellStyle name="Ruim" xfId="30" builtinId="27" customBuiltin="1"/>
    <cellStyle name="Saída" xfId="43" builtinId="21" customBuiltin="1"/>
    <cellStyle name="Separador de milhares 2" xfId="44" xr:uid="{00000000-0005-0000-0000-00002E000000}"/>
    <cellStyle name="Separador de milhares 2 2" xfId="45" xr:uid="{00000000-0005-0000-0000-00002F000000}"/>
    <cellStyle name="Separador de milhares 2 2 2" xfId="46" xr:uid="{00000000-0005-0000-0000-000030000000}"/>
    <cellStyle name="Separador de milhares 2 3" xfId="68" xr:uid="{00000000-0005-0000-0000-00004A000000}"/>
    <cellStyle name="Separador de milhares 3" xfId="47" xr:uid="{00000000-0005-0000-0000-000031000000}"/>
    <cellStyle name="Separador de milhares 4" xfId="48" xr:uid="{00000000-0005-0000-0000-000032000000}"/>
    <cellStyle name="Separador de milhares 5" xfId="49" xr:uid="{00000000-0005-0000-0000-000033000000}"/>
    <cellStyle name="Separador de milhares 6" xfId="50" xr:uid="{00000000-0005-0000-0000-000034000000}"/>
    <cellStyle name="Separador de milhares 7" xfId="51" xr:uid="{00000000-0005-0000-0000-000035000000}"/>
    <cellStyle name="Texto de Aviso" xfId="52" builtinId="11" customBuiltin="1"/>
    <cellStyle name="Texto Explicativo" xfId="53" builtinId="53" customBuiltin="1"/>
    <cellStyle name="Título" xfId="54" builtinId="15" customBuiltin="1"/>
    <cellStyle name="Título 1" xfId="55" builtinId="16" customBuiltin="1"/>
    <cellStyle name="Título 2" xfId="56" builtinId="17" customBuiltin="1"/>
    <cellStyle name="Título 3" xfId="57" builtinId="18" customBuiltin="1"/>
    <cellStyle name="Título 4" xfId="58" builtinId="19" customBuiltin="1"/>
    <cellStyle name="Total" xfId="59" builtinId="25" customBuiltin="1"/>
    <cellStyle name="Vírgula" xfId="64" builtinId="3"/>
    <cellStyle name="Vírgula 2" xfId="61" xr:uid="{56B78766-D07F-4E46-B05D-0DF4C19C17A0}"/>
    <cellStyle name="Vírgula 2 2" xfId="69" xr:uid="{00000000-0005-0000-0000-00004B000000}"/>
    <cellStyle name="Vírgula 3" xfId="70" xr:uid="{00000000-0005-0000-0000-00004C000000}"/>
    <cellStyle name="Vírgula 6" xfId="60" xr:uid="{00000000-0005-0000-0000-00003E000000}"/>
  </cellStyles>
  <dxfs count="0"/>
  <tableStyles count="0" defaultTableStyle="TableStyleMedium2" defaultPivotStyle="PivotStyleLight16"/>
  <colors>
    <mruColors>
      <color rgb="FFCC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calcChain" Target="calcChain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146342</xdr:colOff>
      <xdr:row>0</xdr:row>
      <xdr:rowOff>57150</xdr:rowOff>
    </xdr:from>
    <xdr:to>
      <xdr:col>6</xdr:col>
      <xdr:colOff>69272</xdr:colOff>
      <xdr:row>2</xdr:row>
      <xdr:rowOff>114300</xdr:rowOff>
    </xdr:to>
    <xdr:sp macro="" textlink="">
      <xdr:nvSpPr>
        <xdr:cNvPr id="1025" name="Rectangl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1826206" y="57150"/>
          <a:ext cx="4520907" cy="3515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1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76200</xdr:rowOff>
        </xdr:from>
        <xdr:to>
          <xdr:col>1</xdr:col>
          <xdr:colOff>647700</xdr:colOff>
          <xdr:row>2</xdr:row>
          <xdr:rowOff>114300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787116</xdr:colOff>
      <xdr:row>0</xdr:row>
      <xdr:rowOff>48491</xdr:rowOff>
    </xdr:from>
    <xdr:to>
      <xdr:col>6</xdr:col>
      <xdr:colOff>0</xdr:colOff>
      <xdr:row>2</xdr:row>
      <xdr:rowOff>105641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1635707" y="48491"/>
          <a:ext cx="5499386" cy="35155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9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9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9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9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85725</xdr:colOff>
          <xdr:row>0</xdr:row>
          <xdr:rowOff>28575</xdr:rowOff>
        </xdr:from>
        <xdr:to>
          <xdr:col>1</xdr:col>
          <xdr:colOff>704850</xdr:colOff>
          <xdr:row>2</xdr:row>
          <xdr:rowOff>66675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1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2365375</xdr:colOff>
      <xdr:row>0</xdr:row>
      <xdr:rowOff>127000</xdr:rowOff>
    </xdr:from>
    <xdr:to>
      <xdr:col>6</xdr:col>
      <xdr:colOff>238124</xdr:colOff>
      <xdr:row>0</xdr:row>
      <xdr:rowOff>730250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365375" y="127000"/>
          <a:ext cx="5143499" cy="603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85725</xdr:rowOff>
        </xdr:from>
        <xdr:to>
          <xdr:col>0</xdr:col>
          <xdr:colOff>2238375</xdr:colOff>
          <xdr:row>0</xdr:row>
          <xdr:rowOff>514350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2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146342</xdr:colOff>
      <xdr:row>0</xdr:row>
      <xdr:rowOff>57150</xdr:rowOff>
    </xdr:from>
    <xdr:to>
      <xdr:col>6</xdr:col>
      <xdr:colOff>69272</xdr:colOff>
      <xdr:row>2</xdr:row>
      <xdr:rowOff>114300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822742" y="57150"/>
          <a:ext cx="4513980" cy="3429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1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1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76200</xdr:rowOff>
        </xdr:from>
        <xdr:to>
          <xdr:col>1</xdr:col>
          <xdr:colOff>647700</xdr:colOff>
          <xdr:row>2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3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238126</xdr:colOff>
      <xdr:row>0</xdr:row>
      <xdr:rowOff>104775</xdr:rowOff>
    </xdr:from>
    <xdr:to>
      <xdr:col>11</xdr:col>
      <xdr:colOff>409575</xdr:colOff>
      <xdr:row>3</xdr:row>
      <xdr:rowOff>152401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C370A25-95A1-427B-805A-DAB73FA45E48}"/>
            </a:ext>
          </a:extLst>
        </xdr:cNvPr>
        <xdr:cNvSpPr>
          <a:spLocks noChangeArrowheads="1"/>
        </xdr:cNvSpPr>
      </xdr:nvSpPr>
      <xdr:spPr bwMode="auto">
        <a:xfrm>
          <a:off x="3724276" y="104775"/>
          <a:ext cx="6848474" cy="74295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76200</xdr:rowOff>
        </xdr:from>
        <xdr:to>
          <xdr:col>1</xdr:col>
          <xdr:colOff>2543176</xdr:colOff>
          <xdr:row>2</xdr:row>
          <xdr:rowOff>314325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B5DD6B63-426B-4228-903B-8D998521D4A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113143</xdr:colOff>
      <xdr:row>84</xdr:row>
      <xdr:rowOff>131633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257143" cy="1373333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581024</xdr:colOff>
      <xdr:row>43</xdr:row>
      <xdr:rowOff>57149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27752" t="6480" r="28151" b="-543"/>
        <a:stretch/>
      </xdr:blipFill>
      <xdr:spPr bwMode="auto">
        <a:xfrm>
          <a:off x="0" y="0"/>
          <a:ext cx="6067424" cy="701992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1422400</xdr:colOff>
      <xdr:row>0</xdr:row>
      <xdr:rowOff>41275</xdr:rowOff>
    </xdr:from>
    <xdr:to>
      <xdr:col>4</xdr:col>
      <xdr:colOff>361950</xdr:colOff>
      <xdr:row>1</xdr:row>
      <xdr:rowOff>200025</xdr:rowOff>
    </xdr:to>
    <xdr:sp macro="" textlink="">
      <xdr:nvSpPr>
        <xdr:cNvPr id="3" name="Rectangle 1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Arrowheads="1"/>
        </xdr:cNvSpPr>
      </xdr:nvSpPr>
      <xdr:spPr bwMode="auto">
        <a:xfrm>
          <a:off x="1860550" y="41275"/>
          <a:ext cx="4397375" cy="349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</xdr:col>
          <xdr:colOff>1390650</xdr:colOff>
          <xdr:row>1</xdr:row>
          <xdr:rowOff>171450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600-000002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1250950</xdr:colOff>
      <xdr:row>0</xdr:row>
      <xdr:rowOff>41275</xdr:rowOff>
    </xdr:from>
    <xdr:to>
      <xdr:col>3</xdr:col>
      <xdr:colOff>952500</xdr:colOff>
      <xdr:row>0</xdr:row>
      <xdr:rowOff>390525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Arrowheads="1"/>
        </xdr:cNvSpPr>
      </xdr:nvSpPr>
      <xdr:spPr bwMode="auto">
        <a:xfrm>
          <a:off x="1860550" y="41275"/>
          <a:ext cx="4264025" cy="349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FF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2700" tIns="12700" rIns="12700" bIns="12700" anchor="t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Ministério   da   Integração   Nacional  -  M I 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Companhia de Desenvolvimento dos Vales do São Francisco e do Parnaíba</a:t>
          </a:r>
        </a:p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pt-BR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</xdr:col>
          <xdr:colOff>1190625</xdr:colOff>
          <xdr:row>0</xdr:row>
          <xdr:rowOff>400050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7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LANILHA%20PADRAO%20PARA%20TODA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rnaldo.filho/Documents/BKP_Arnaldo/Arnaldo%20Dantas%20de%20Araujo%20Filho/Arnaldo/Or&#231;amento/2016/Comportas%20Baixio%20de%20Irec&#234;/Licita&#231;&#227;o/Planilha%20Or&#231;ament&#225;ria%20-%20Anexo%20I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4\c\Projetos\5201%20-%20Big%20Aurea%20-%20Esgotamento%20Sanit&#225;rio%20(FUNASA%20S.F)\08%20-%20Mem%20Calc,%20Or&#231;amento%20e%20Cronograma%20(BASE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ONTAL2\Vira%20Beiju\Documents%20and%20Settings\ilsa.lima\Meus%20documentos\GRD-UEP\GRD-UEP%202009\PLANILHAS\Joca%20Marques\UNIDADES%20ESCOLARES\escola\Or&#231;am_Escola%202%20salas_Joca%20Marques-M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"/>
      <sheetName val="MATER"/>
      <sheetName val="COTACAO"/>
      <sheetName val="RESUMO"/>
      <sheetName val="KAPA DE TODAS"/>
      <sheetName val="CRON0 04"/>
      <sheetName val="CRON0 05"/>
      <sheetName val="CRON0 06"/>
      <sheetName val="CRON0 07"/>
      <sheetName val="CRON0 08"/>
      <sheetName val="CRON0 09"/>
      <sheetName val="CRON0 10"/>
      <sheetName val="CRON0 1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Comp- Serviços Preliminares"/>
      <sheetName val="Detalhamento - Elétrica - CN'S"/>
      <sheetName val="Comp- Elétrica - CN'S"/>
      <sheetName val="Comp- Equipamentos - CN'S"/>
      <sheetName val="Detalhamento - Obras Civis"/>
      <sheetName val="Comp-Obras Civis"/>
      <sheetName val="PFS_VIII Det_ Enc_ Soc_ (2)"/>
      <sheetName val="BDI - Material"/>
      <sheetName val="BDI-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5">
          <cell r="A5" t="str">
            <v>PLANILHA - SERVIÇOS DE CONSTRUÇÃO CIVIL</v>
          </cell>
        </row>
        <row r="6">
          <cell r="A6" t="str">
            <v>ITEM</v>
          </cell>
          <cell r="B6" t="str">
            <v xml:space="preserve">DESCRIÇÃO DOS SERVIÇOS </v>
          </cell>
          <cell r="C6" t="str">
            <v>UNID</v>
          </cell>
          <cell r="D6" t="str">
            <v>QUANT</v>
          </cell>
          <cell r="F6" t="str">
            <v>PREÇO TOTAL</v>
          </cell>
        </row>
        <row r="7">
          <cell r="A7" t="str">
            <v>04.01</v>
          </cell>
          <cell r="B7" t="str">
            <v>Obras Civis do CN-01</v>
          </cell>
        </row>
        <row r="8">
          <cell r="A8" t="str">
            <v>04.01.01</v>
          </cell>
          <cell r="B8" t="str">
            <v>Visor fixo com esquadria de alumínio e vidro liso 4mm</v>
          </cell>
          <cell r="C8" t="str">
            <v>m²</v>
          </cell>
          <cell r="D8">
            <v>7.8</v>
          </cell>
          <cell r="E8">
            <v>226.25</v>
          </cell>
          <cell r="F8">
            <v>1764.75</v>
          </cell>
        </row>
        <row r="9">
          <cell r="A9" t="str">
            <v>04.01.02</v>
          </cell>
          <cell r="B9" t="str">
            <v xml:space="preserve">Calha chapa galvanizada nun 24, L = 33 cm </v>
          </cell>
          <cell r="C9" t="str">
            <v>m</v>
          </cell>
          <cell r="D9">
            <v>27</v>
          </cell>
          <cell r="E9">
            <v>31.36</v>
          </cell>
          <cell r="F9">
            <v>846.72</v>
          </cell>
        </row>
        <row r="10">
          <cell r="A10" t="str">
            <v>04.01.03</v>
          </cell>
          <cell r="B10" t="str">
            <v>Graute para peças 1°, 2º Estágio</v>
          </cell>
          <cell r="C10" t="str">
            <v>m³</v>
          </cell>
          <cell r="D10">
            <v>4</v>
          </cell>
          <cell r="E10">
            <v>448.06</v>
          </cell>
          <cell r="F10">
            <v>1792.24</v>
          </cell>
        </row>
        <row r="11">
          <cell r="A11" t="str">
            <v>04.01.04</v>
          </cell>
          <cell r="B11" t="str">
            <v>Concreto de 2º Estágio autoadensavel 40 mpa</v>
          </cell>
          <cell r="C11" t="str">
            <v>m³</v>
          </cell>
          <cell r="D11">
            <v>12</v>
          </cell>
          <cell r="E11">
            <v>504.48</v>
          </cell>
          <cell r="F11">
            <v>6053.76</v>
          </cell>
        </row>
        <row r="12">
          <cell r="B12" t="str">
            <v>SutTotal item 04.01.01/04.01.02</v>
          </cell>
          <cell r="F12">
            <v>10457.470000000001</v>
          </cell>
        </row>
        <row r="13">
          <cell r="A13" t="str">
            <v>04.01.03</v>
          </cell>
          <cell r="B13" t="str">
            <v>Remoção de Ensecadeiras</v>
          </cell>
          <cell r="C13" t="str">
            <v>m³</v>
          </cell>
          <cell r="D13">
            <v>1000</v>
          </cell>
          <cell r="E13">
            <v>7.78</v>
          </cell>
          <cell r="F13">
            <v>7780</v>
          </cell>
        </row>
        <row r="14">
          <cell r="B14" t="str">
            <v>SutTotal item 04.01.03</v>
          </cell>
          <cell r="F14">
            <v>7780</v>
          </cell>
        </row>
        <row r="16">
          <cell r="A16" t="str">
            <v>04.01.04</v>
          </cell>
          <cell r="B16" t="str">
            <v>Urbanização da Área do Entorno do Abrigo CN-01</v>
          </cell>
        </row>
        <row r="17">
          <cell r="A17" t="str">
            <v>04.01.04.01</v>
          </cell>
          <cell r="B17" t="str">
            <v>Meia cana de concreto, diâmetro = 0,30m</v>
          </cell>
          <cell r="C17" t="str">
            <v>m</v>
          </cell>
          <cell r="D17">
            <v>90</v>
          </cell>
          <cell r="E17">
            <v>52.78</v>
          </cell>
          <cell r="F17">
            <v>4750.2</v>
          </cell>
        </row>
        <row r="18">
          <cell r="A18" t="str">
            <v>04.01.04.02</v>
          </cell>
          <cell r="B18" t="str">
            <v>Meio-fio de concreto</v>
          </cell>
          <cell r="C18" t="str">
            <v>m</v>
          </cell>
          <cell r="D18">
            <v>100</v>
          </cell>
          <cell r="E18">
            <v>46.02</v>
          </cell>
          <cell r="F18">
            <v>4602</v>
          </cell>
        </row>
        <row r="19">
          <cell r="A19" t="str">
            <v>04.01.04.03</v>
          </cell>
          <cell r="B19" t="str">
            <v>Cerca de delimitação área CN-01, conforme proj. anexo (mourão de concreto e arame farpado com 9 fios)</v>
          </cell>
          <cell r="C19" t="str">
            <v>m</v>
          </cell>
          <cell r="D19">
            <v>130</v>
          </cell>
          <cell r="E19">
            <v>42.8</v>
          </cell>
          <cell r="F19">
            <v>5564</v>
          </cell>
        </row>
        <row r="20">
          <cell r="A20" t="str">
            <v>04.01.04.04</v>
          </cell>
          <cell r="B20" t="str">
            <v>Fornecimento e espalhamento de brita n°01 na área externa do Abrigo CN-01</v>
          </cell>
          <cell r="C20" t="str">
            <v>m³</v>
          </cell>
          <cell r="D20">
            <v>11.19</v>
          </cell>
          <cell r="E20">
            <v>64.290000000000006</v>
          </cell>
          <cell r="F20">
            <v>719.41</v>
          </cell>
        </row>
        <row r="21">
          <cell r="B21" t="str">
            <v>SutTotal item 04.01.04</v>
          </cell>
          <cell r="F21">
            <v>15635.61</v>
          </cell>
        </row>
        <row r="23">
          <cell r="B23" t="str">
            <v>TOTAL ITEM 04.01</v>
          </cell>
          <cell r="F23">
            <v>33873.08</v>
          </cell>
        </row>
        <row r="25">
          <cell r="A25" t="str">
            <v>04.02</v>
          </cell>
          <cell r="B25" t="str">
            <v>Construção do Abrigo do CN-02</v>
          </cell>
        </row>
        <row r="26">
          <cell r="A26" t="str">
            <v>04.02.01</v>
          </cell>
          <cell r="B26" t="str">
            <v>Construção do Abrigo das Unidades Hidáulicas do Painel da Automação e da Entrada de Energia Coelba, conforme Projeto anexo</v>
          </cell>
          <cell r="C26" t="str">
            <v>m²</v>
          </cell>
          <cell r="D26">
            <v>70</v>
          </cell>
        </row>
        <row r="27">
          <cell r="A27" t="str">
            <v>04.02.01.01</v>
          </cell>
          <cell r="B27" t="str">
            <v>Escavação mecânica, mat. 1a. Cat. Prof. Até 3m, c/ depos. Lateral</v>
          </cell>
          <cell r="C27" t="str">
            <v>m³</v>
          </cell>
          <cell r="D27">
            <v>4.0999999999999996</v>
          </cell>
          <cell r="E27">
            <v>3.52</v>
          </cell>
          <cell r="F27">
            <v>14.43</v>
          </cell>
        </row>
        <row r="28">
          <cell r="A28" t="str">
            <v>04.02.01.02</v>
          </cell>
          <cell r="B28" t="str">
            <v>Escavação manual, mat. 2a. Cat. Prof. Até 3m, c/ depos. Lateral - Radier e sapatas</v>
          </cell>
          <cell r="C28" t="str">
            <v>m³</v>
          </cell>
          <cell r="D28">
            <v>5.5</v>
          </cell>
          <cell r="E28">
            <v>68.95</v>
          </cell>
          <cell r="F28">
            <v>379.23</v>
          </cell>
        </row>
        <row r="29">
          <cell r="A29" t="str">
            <v>04.02.01.03</v>
          </cell>
          <cell r="B29" t="str">
            <v>Reaterro manual, c/ areia até Get./Sup.tubo + 0,30 cm</v>
          </cell>
          <cell r="C29" t="str">
            <v>m³</v>
          </cell>
          <cell r="D29">
            <v>5</v>
          </cell>
          <cell r="E29">
            <v>34.47</v>
          </cell>
          <cell r="F29">
            <v>172.35</v>
          </cell>
        </row>
        <row r="30">
          <cell r="A30" t="str">
            <v>04.02.01.04</v>
          </cell>
          <cell r="B30" t="str">
            <v>Concreto magro para regularização, fck = 9 Mpa</v>
          </cell>
          <cell r="C30" t="str">
            <v>m³</v>
          </cell>
          <cell r="D30">
            <v>10.5</v>
          </cell>
          <cell r="E30">
            <v>430.27</v>
          </cell>
          <cell r="F30">
            <v>4517.84</v>
          </cell>
        </row>
        <row r="31">
          <cell r="A31" t="str">
            <v>04.02.01.05</v>
          </cell>
          <cell r="B31" t="str">
            <v>Forma p/ concreto estrutural/tampa</v>
          </cell>
          <cell r="C31" t="str">
            <v>m²</v>
          </cell>
          <cell r="D31">
            <v>81.400000000000006</v>
          </cell>
          <cell r="E31">
            <v>71.81</v>
          </cell>
          <cell r="F31">
            <v>5845.33</v>
          </cell>
        </row>
        <row r="32">
          <cell r="A32" t="str">
            <v>04.02.01.06</v>
          </cell>
          <cell r="B32" t="str">
            <v>Aço especial CA-50/60</v>
          </cell>
          <cell r="C32" t="str">
            <v>kg</v>
          </cell>
          <cell r="D32">
            <v>401</v>
          </cell>
          <cell r="E32">
            <v>9.41</v>
          </cell>
          <cell r="F32">
            <v>3773.41</v>
          </cell>
        </row>
        <row r="33">
          <cell r="A33" t="str">
            <v>04.02.01.07</v>
          </cell>
          <cell r="B33" t="str">
            <v>Concreto estrutural, fck = 18 Mpa</v>
          </cell>
          <cell r="C33" t="str">
            <v>m³</v>
          </cell>
          <cell r="D33">
            <v>4.7</v>
          </cell>
          <cell r="E33">
            <v>512.80999999999995</v>
          </cell>
          <cell r="F33">
            <v>2410.21</v>
          </cell>
        </row>
        <row r="34">
          <cell r="A34" t="str">
            <v>04.02.01.08</v>
          </cell>
          <cell r="B34" t="str">
            <v>Alvenaria de pedra argamassada</v>
          </cell>
          <cell r="C34" t="str">
            <v>m³</v>
          </cell>
          <cell r="D34">
            <v>4.0999999999999996</v>
          </cell>
          <cell r="E34">
            <v>458.19</v>
          </cell>
          <cell r="F34">
            <v>1878.58</v>
          </cell>
        </row>
        <row r="35">
          <cell r="A35" t="str">
            <v>04.02.01.09</v>
          </cell>
          <cell r="B35" t="str">
            <v>Alvenaria de tijolo com revestimento</v>
          </cell>
          <cell r="C35" t="str">
            <v>m²</v>
          </cell>
          <cell r="D35">
            <v>101.1</v>
          </cell>
          <cell r="E35">
            <v>164.06</v>
          </cell>
          <cell r="F35">
            <v>16586.47</v>
          </cell>
        </row>
        <row r="36">
          <cell r="A36" t="str">
            <v>04.02.01.10</v>
          </cell>
          <cell r="B36" t="str">
            <v>Assentamento de Forro de PVC, branco</v>
          </cell>
          <cell r="C36" t="str">
            <v>m²</v>
          </cell>
          <cell r="D36">
            <v>70</v>
          </cell>
          <cell r="E36">
            <v>64.83</v>
          </cell>
          <cell r="F36">
            <v>4538.1000000000004</v>
          </cell>
        </row>
        <row r="37">
          <cell r="A37" t="str">
            <v>04.02.01.11</v>
          </cell>
          <cell r="B37" t="str">
            <v>Cobertura com telha kalhetão e estrutura de madeira</v>
          </cell>
          <cell r="C37" t="str">
            <v>m²</v>
          </cell>
          <cell r="D37">
            <v>93.5</v>
          </cell>
          <cell r="E37">
            <v>134.32</v>
          </cell>
          <cell r="F37">
            <v>12558.92</v>
          </cell>
        </row>
        <row r="38">
          <cell r="A38" t="str">
            <v>04.02.01.12</v>
          </cell>
          <cell r="B38" t="str">
            <v>Cobogó com tela de 3,0mm</v>
          </cell>
          <cell r="C38" t="str">
            <v>m²</v>
          </cell>
          <cell r="D38">
            <v>5.55</v>
          </cell>
          <cell r="E38">
            <v>124.99</v>
          </cell>
          <cell r="F38">
            <v>693.69</v>
          </cell>
        </row>
        <row r="39">
          <cell r="A39" t="str">
            <v>04.02.01.13</v>
          </cell>
          <cell r="B39" t="str">
            <v>Piso tipo Vinil Preto Emborrachado 30x30cm</v>
          </cell>
          <cell r="C39" t="str">
            <v>m²</v>
          </cell>
          <cell r="D39">
            <v>70</v>
          </cell>
          <cell r="E39">
            <v>96.58</v>
          </cell>
          <cell r="F39">
            <v>6760.6</v>
          </cell>
        </row>
        <row r="40">
          <cell r="A40" t="str">
            <v>04.02.01.14</v>
          </cell>
          <cell r="B40" t="str">
            <v>Porta dupla de ferro</v>
          </cell>
          <cell r="C40" t="str">
            <v>m²</v>
          </cell>
          <cell r="D40">
            <v>7.8</v>
          </cell>
          <cell r="E40">
            <v>612.86</v>
          </cell>
          <cell r="F40">
            <v>4780.3100000000004</v>
          </cell>
        </row>
        <row r="41">
          <cell r="A41" t="str">
            <v>04.02.01.15</v>
          </cell>
          <cell r="B41" t="str">
            <v>Visor fixo com esquadria de alumínio e vidro liso 4mm</v>
          </cell>
          <cell r="C41" t="str">
            <v>m²</v>
          </cell>
          <cell r="D41">
            <v>7.8</v>
          </cell>
          <cell r="E41">
            <v>226.25</v>
          </cell>
          <cell r="F41">
            <v>1764.75</v>
          </cell>
        </row>
        <row r="42">
          <cell r="A42" t="str">
            <v>04.02.01.16</v>
          </cell>
          <cell r="B42" t="str">
            <v xml:space="preserve">Pintura em branco, tinta PVA </v>
          </cell>
          <cell r="C42" t="str">
            <v>m²</v>
          </cell>
          <cell r="D42">
            <v>202.2</v>
          </cell>
          <cell r="E42">
            <v>23.61</v>
          </cell>
          <cell r="F42">
            <v>4773.9399999999996</v>
          </cell>
        </row>
        <row r="43">
          <cell r="A43" t="str">
            <v>04.02.01.17</v>
          </cell>
          <cell r="B43" t="str">
            <v>Pintura, esmalte sintético</v>
          </cell>
          <cell r="C43" t="str">
            <v>m²</v>
          </cell>
          <cell r="D43">
            <v>15.6</v>
          </cell>
          <cell r="E43">
            <v>28.1</v>
          </cell>
          <cell r="F43">
            <v>438.36</v>
          </cell>
        </row>
        <row r="44">
          <cell r="A44" t="str">
            <v>04.02.01.18</v>
          </cell>
          <cell r="B44" t="str">
            <v>Portão de tela metálica, 2 folhas, 5,00 x 3,20m</v>
          </cell>
          <cell r="C44" t="str">
            <v>m²</v>
          </cell>
          <cell r="D44">
            <v>16</v>
          </cell>
          <cell r="E44">
            <v>612.86</v>
          </cell>
          <cell r="F44">
            <v>9805.76</v>
          </cell>
        </row>
        <row r="45">
          <cell r="A45" t="str">
            <v>04.02.01.19</v>
          </cell>
          <cell r="B45" t="str">
            <v>Cerca com mourões de concreto, conforme proj. anexo (mourão de concreto e arame farpado com 9 fios)</v>
          </cell>
          <cell r="C45" t="str">
            <v>m</v>
          </cell>
          <cell r="D45">
            <v>87</v>
          </cell>
          <cell r="E45">
            <v>42.8</v>
          </cell>
          <cell r="F45">
            <v>3723.6</v>
          </cell>
        </row>
        <row r="46">
          <cell r="A46" t="str">
            <v>04.02.01.20</v>
          </cell>
          <cell r="B46" t="str">
            <v xml:space="preserve">Calha chapa galvanizada nun 24, L = 33 cm </v>
          </cell>
          <cell r="C46" t="str">
            <v>m</v>
          </cell>
          <cell r="D46">
            <v>27</v>
          </cell>
          <cell r="E46">
            <v>31.36</v>
          </cell>
          <cell r="F46">
            <v>846.72</v>
          </cell>
        </row>
        <row r="47">
          <cell r="A47" t="str">
            <v>04.02.01.21</v>
          </cell>
          <cell r="B47" t="str">
            <v>Esquadrias alumínio</v>
          </cell>
          <cell r="C47" t="str">
            <v>m²</v>
          </cell>
          <cell r="D47">
            <v>2.5</v>
          </cell>
          <cell r="E47">
            <v>414.48</v>
          </cell>
          <cell r="F47">
            <v>1036.2</v>
          </cell>
        </row>
        <row r="48">
          <cell r="A48" t="str">
            <v>04.02.01.22</v>
          </cell>
          <cell r="B48" t="str">
            <v>Chapisco com emboço e reboco paulista</v>
          </cell>
          <cell r="C48" t="str">
            <v>m²</v>
          </cell>
          <cell r="D48">
            <v>143.69999999999999</v>
          </cell>
          <cell r="E48">
            <v>9.15</v>
          </cell>
          <cell r="F48">
            <v>1314.86</v>
          </cell>
        </row>
        <row r="49">
          <cell r="B49" t="str">
            <v>SutTotal item 04.02.01</v>
          </cell>
          <cell r="F49">
            <v>88613.66</v>
          </cell>
        </row>
        <row r="51">
          <cell r="A51" t="str">
            <v>04.02.02</v>
          </cell>
          <cell r="B51" t="str">
            <v>Obras Civis do CN-02</v>
          </cell>
        </row>
        <row r="52">
          <cell r="A52" t="str">
            <v>04.02.02.01</v>
          </cell>
          <cell r="B52" t="str">
            <v>Concreto de 2º Estágio na estrutura do CN-02</v>
          </cell>
          <cell r="C52" t="str">
            <v>m³</v>
          </cell>
          <cell r="D52">
            <v>10</v>
          </cell>
          <cell r="E52">
            <v>373.31</v>
          </cell>
          <cell r="F52">
            <v>3733.1</v>
          </cell>
        </row>
        <row r="53">
          <cell r="A53" t="str">
            <v>04.02.02.02</v>
          </cell>
          <cell r="B53" t="str">
            <v>Concreto estrutural, fck = 18 Mpa</v>
          </cell>
          <cell r="C53" t="str">
            <v>m³</v>
          </cell>
          <cell r="D53">
            <v>18</v>
          </cell>
          <cell r="E53">
            <v>512.80999999999995</v>
          </cell>
          <cell r="F53">
            <v>9230.58</v>
          </cell>
        </row>
        <row r="54">
          <cell r="A54" t="str">
            <v>04.02.02.03</v>
          </cell>
          <cell r="B54" t="str">
            <v>Forma p/ concreto estrutural/tampa</v>
          </cell>
          <cell r="C54" t="str">
            <v>m²</v>
          </cell>
          <cell r="D54">
            <v>40</v>
          </cell>
          <cell r="E54">
            <v>71.81</v>
          </cell>
          <cell r="F54">
            <v>2872.4</v>
          </cell>
        </row>
        <row r="55">
          <cell r="A55" t="str">
            <v>04.02.02.04</v>
          </cell>
          <cell r="B55" t="str">
            <v>Aço especial CA-50/60</v>
          </cell>
          <cell r="C55" t="str">
            <v>kg</v>
          </cell>
          <cell r="D55">
            <v>1350</v>
          </cell>
          <cell r="E55">
            <v>9.41</v>
          </cell>
          <cell r="F55">
            <v>12703.5</v>
          </cell>
        </row>
        <row r="56">
          <cell r="A56" t="str">
            <v>04.02.02.05</v>
          </cell>
          <cell r="B56" t="str">
            <v>Dem.Concreto Armado c/ Martelo Pneum.</v>
          </cell>
          <cell r="C56" t="str">
            <v>m³</v>
          </cell>
          <cell r="D56">
            <v>12</v>
          </cell>
          <cell r="E56">
            <v>691.99</v>
          </cell>
          <cell r="F56">
            <v>8303.8799999999992</v>
          </cell>
        </row>
        <row r="57">
          <cell r="A57" t="str">
            <v>04.02.02.06</v>
          </cell>
          <cell r="B57" t="str">
            <v>Concreto simples (fck=15MPa) com armação superficial</v>
          </cell>
          <cell r="C57" t="str">
            <v>m³</v>
          </cell>
          <cell r="D57">
            <v>12</v>
          </cell>
          <cell r="E57">
            <v>1945.39</v>
          </cell>
          <cell r="F57">
            <v>23344.68</v>
          </cell>
        </row>
        <row r="58">
          <cell r="A58" t="str">
            <v>04.02.02.07</v>
          </cell>
          <cell r="B58" t="str">
            <v>Cimbramento de madeira</v>
          </cell>
          <cell r="C58" t="str">
            <v>m³</v>
          </cell>
          <cell r="D58">
            <v>90</v>
          </cell>
          <cell r="E58">
            <v>53.34</v>
          </cell>
          <cell r="F58">
            <v>4800.6000000000004</v>
          </cell>
        </row>
        <row r="59">
          <cell r="A59" t="str">
            <v>04.02.02.08</v>
          </cell>
          <cell r="B59" t="str">
            <v xml:space="preserve">Pintura em branco, tinta PVA </v>
          </cell>
          <cell r="C59" t="str">
            <v>m²</v>
          </cell>
          <cell r="D59">
            <v>170</v>
          </cell>
          <cell r="E59">
            <v>23.61</v>
          </cell>
          <cell r="F59">
            <v>4013.7</v>
          </cell>
        </row>
        <row r="60">
          <cell r="A60" t="str">
            <v>04.02.02.09</v>
          </cell>
          <cell r="B60" t="str">
            <v>Graute para peças 1°, 2º  estágio</v>
          </cell>
          <cell r="C60" t="str">
            <v>m³</v>
          </cell>
          <cell r="D60">
            <v>4</v>
          </cell>
          <cell r="E60">
            <v>448.06</v>
          </cell>
          <cell r="F60">
            <v>1792.24</v>
          </cell>
        </row>
        <row r="61">
          <cell r="A61" t="str">
            <v>04.02.02.10</v>
          </cell>
          <cell r="B61" t="str">
            <v xml:space="preserve">Concreto de 2º Estágio autoadensavel 40 mpa </v>
          </cell>
          <cell r="C61" t="str">
            <v>m³</v>
          </cell>
          <cell r="D61">
            <v>12</v>
          </cell>
          <cell r="E61">
            <v>504.48</v>
          </cell>
          <cell r="F61">
            <v>6053.76</v>
          </cell>
        </row>
        <row r="62">
          <cell r="A62" t="str">
            <v>04.02.02.11</v>
          </cell>
          <cell r="B62" t="str">
            <v>Graute do caminho de rolamento do portico</v>
          </cell>
          <cell r="C62" t="str">
            <v>m³</v>
          </cell>
          <cell r="D62">
            <v>1</v>
          </cell>
          <cell r="E62">
            <v>448.06</v>
          </cell>
          <cell r="F62">
            <v>448.06</v>
          </cell>
        </row>
        <row r="63">
          <cell r="B63" t="str">
            <v>SubTotal item 04.02.02</v>
          </cell>
          <cell r="F63">
            <v>77296.5</v>
          </cell>
        </row>
        <row r="65">
          <cell r="A65" t="str">
            <v>04.02.03</v>
          </cell>
          <cell r="B65" t="str">
            <v>Remoção de Ensecadeiras</v>
          </cell>
          <cell r="C65" t="str">
            <v>m³</v>
          </cell>
          <cell r="D65">
            <v>1000</v>
          </cell>
          <cell r="E65">
            <v>7.78</v>
          </cell>
          <cell r="F65">
            <v>7780</v>
          </cell>
        </row>
        <row r="66">
          <cell r="A66" t="str">
            <v>04.02.04</v>
          </cell>
          <cell r="B66" t="str">
            <v xml:space="preserve">Construção  de Ensecadeiras/alvenaria mista </v>
          </cell>
          <cell r="C66" t="str">
            <v>m²</v>
          </cell>
          <cell r="D66">
            <v>40</v>
          </cell>
          <cell r="E66">
            <v>371</v>
          </cell>
          <cell r="F66">
            <v>14840</v>
          </cell>
        </row>
        <row r="67">
          <cell r="A67" t="str">
            <v>04.02.05</v>
          </cell>
          <cell r="B67" t="str">
            <v>Construção  de Ensecadeiras com saco de areia</v>
          </cell>
          <cell r="C67" t="str">
            <v>m³</v>
          </cell>
          <cell r="D67">
            <v>600</v>
          </cell>
          <cell r="E67">
            <v>183.92</v>
          </cell>
          <cell r="F67">
            <v>110352</v>
          </cell>
        </row>
        <row r="68">
          <cell r="A68" t="str">
            <v>04.02.06</v>
          </cell>
          <cell r="B68" t="str">
            <v>Momento de Transporte de areia</v>
          </cell>
          <cell r="C68" t="str">
            <v>m³xkm</v>
          </cell>
          <cell r="D68">
            <v>1800</v>
          </cell>
          <cell r="E68">
            <v>1.66</v>
          </cell>
          <cell r="F68">
            <v>2988</v>
          </cell>
        </row>
        <row r="69">
          <cell r="A69" t="str">
            <v>04.02.07</v>
          </cell>
          <cell r="B69" t="str">
            <v>Limpeza do local de trabalho da montagem das comportas</v>
          </cell>
          <cell r="C69" t="str">
            <v>m²</v>
          </cell>
          <cell r="D69">
            <v>60</v>
          </cell>
          <cell r="E69">
            <v>69.72</v>
          </cell>
          <cell r="F69">
            <v>4183.2</v>
          </cell>
        </row>
        <row r="70">
          <cell r="B70" t="str">
            <v>SutTotal item 6.2</v>
          </cell>
          <cell r="F70">
            <v>140143.20000000001</v>
          </cell>
        </row>
        <row r="72">
          <cell r="A72" t="str">
            <v>04.02.07</v>
          </cell>
          <cell r="B72" t="str">
            <v>Urbanização da Área do Entorno do Abrigo CN-02</v>
          </cell>
        </row>
        <row r="73">
          <cell r="A73" t="str">
            <v>04.02.07.01</v>
          </cell>
          <cell r="B73" t="str">
            <v>Meia cana de concreto, diâmetro = 0,30m</v>
          </cell>
          <cell r="C73" t="str">
            <v>m</v>
          </cell>
          <cell r="D73">
            <v>90</v>
          </cell>
          <cell r="E73">
            <v>52.78</v>
          </cell>
          <cell r="F73">
            <v>4750.2</v>
          </cell>
        </row>
        <row r="74">
          <cell r="A74" t="str">
            <v>04.02.07.02</v>
          </cell>
          <cell r="B74" t="str">
            <v>Meio-fio de concreto</v>
          </cell>
          <cell r="C74" t="str">
            <v>m</v>
          </cell>
          <cell r="D74">
            <v>100</v>
          </cell>
          <cell r="E74">
            <v>46.02</v>
          </cell>
          <cell r="F74">
            <v>4602</v>
          </cell>
        </row>
        <row r="75">
          <cell r="A75" t="str">
            <v>04.02.07.03</v>
          </cell>
          <cell r="B75" t="str">
            <v>Cerca de delimitação de área (mourão de concreto e arame farpado com 9 fios)</v>
          </cell>
          <cell r="C75" t="str">
            <v>m</v>
          </cell>
          <cell r="D75">
            <v>130</v>
          </cell>
          <cell r="E75">
            <v>42.8</v>
          </cell>
          <cell r="F75">
            <v>5564</v>
          </cell>
        </row>
        <row r="76">
          <cell r="A76" t="str">
            <v>04.02.07.04</v>
          </cell>
          <cell r="B76" t="str">
            <v>Fornecimento e espalhamento de brita n°01 na área externa</v>
          </cell>
          <cell r="C76" t="str">
            <v>m³</v>
          </cell>
          <cell r="D76">
            <v>11.19</v>
          </cell>
          <cell r="E76">
            <v>64.290000000000006</v>
          </cell>
          <cell r="F76">
            <v>719.41</v>
          </cell>
        </row>
        <row r="77">
          <cell r="B77" t="str">
            <v>SutTotal item 04.02.07</v>
          </cell>
          <cell r="F77">
            <v>15635.61</v>
          </cell>
        </row>
        <row r="79">
          <cell r="B79" t="str">
            <v>TOTAL ITEM 04.02</v>
          </cell>
          <cell r="F79">
            <v>321688.96999999997</v>
          </cell>
        </row>
        <row r="81">
          <cell r="A81" t="str">
            <v>04.03</v>
          </cell>
          <cell r="B81" t="str">
            <v>Obras Civis do CN-03</v>
          </cell>
        </row>
        <row r="82">
          <cell r="A82" t="str">
            <v>04.03.01</v>
          </cell>
          <cell r="B82" t="str">
            <v>Obras Civis</v>
          </cell>
        </row>
        <row r="83">
          <cell r="A83" t="str">
            <v>04.03.01.01</v>
          </cell>
          <cell r="B83" t="str">
            <v>Concreto de 2º Estágio na estrutura do CN-03</v>
          </cell>
          <cell r="C83" t="str">
            <v>m³</v>
          </cell>
          <cell r="D83">
            <v>8</v>
          </cell>
          <cell r="E83">
            <v>373.31</v>
          </cell>
          <cell r="F83">
            <v>2986.48</v>
          </cell>
        </row>
        <row r="84">
          <cell r="A84" t="str">
            <v>04.03.01.02</v>
          </cell>
          <cell r="B84" t="str">
            <v>Concreto estrutural, fck = 18 Mpa</v>
          </cell>
          <cell r="C84" t="str">
            <v>m³</v>
          </cell>
          <cell r="D84">
            <v>39</v>
          </cell>
          <cell r="E84">
            <v>512.80999999999995</v>
          </cell>
          <cell r="F84">
            <v>19999.59</v>
          </cell>
        </row>
        <row r="85">
          <cell r="A85" t="str">
            <v>04.03.01.03</v>
          </cell>
          <cell r="B85" t="str">
            <v>Forma p/ concreto estrutural/tampa</v>
          </cell>
          <cell r="C85" t="str">
            <v>m²</v>
          </cell>
          <cell r="D85">
            <v>8</v>
          </cell>
          <cell r="E85">
            <v>71.81</v>
          </cell>
          <cell r="F85">
            <v>574.48</v>
          </cell>
        </row>
        <row r="86">
          <cell r="A86" t="str">
            <v>04.03.01.04</v>
          </cell>
          <cell r="B86" t="str">
            <v>Aço especial CA-50/60</v>
          </cell>
          <cell r="C86" t="str">
            <v>kg</v>
          </cell>
          <cell r="D86">
            <v>500</v>
          </cell>
          <cell r="E86">
            <v>9.41</v>
          </cell>
          <cell r="F86">
            <v>4705</v>
          </cell>
        </row>
        <row r="87">
          <cell r="A87" t="str">
            <v>04.03.01.05</v>
          </cell>
          <cell r="B87" t="str">
            <v>Dem.Concreto Armado c/ Martelo Pneum.</v>
          </cell>
          <cell r="C87" t="str">
            <v>m³</v>
          </cell>
          <cell r="D87">
            <v>4</v>
          </cell>
          <cell r="E87">
            <v>691.99</v>
          </cell>
          <cell r="F87">
            <v>2767.96</v>
          </cell>
        </row>
        <row r="88">
          <cell r="A88" t="str">
            <v>04.03.01.06</v>
          </cell>
          <cell r="B88" t="str">
            <v>Concreto simples (fck=15MPa) com armação superficial</v>
          </cell>
          <cell r="C88" t="str">
            <v>m³</v>
          </cell>
          <cell r="D88">
            <v>12</v>
          </cell>
          <cell r="E88">
            <v>1945.39</v>
          </cell>
          <cell r="F88">
            <v>23344.68</v>
          </cell>
        </row>
        <row r="89">
          <cell r="A89" t="str">
            <v>04.03.01.07</v>
          </cell>
          <cell r="B89" t="str">
            <v>Cimbramento de madeira</v>
          </cell>
          <cell r="C89" t="str">
            <v>m³</v>
          </cell>
          <cell r="D89">
            <v>81</v>
          </cell>
          <cell r="E89">
            <v>53.34</v>
          </cell>
          <cell r="F89">
            <v>4320.54</v>
          </cell>
        </row>
        <row r="90">
          <cell r="A90" t="str">
            <v>04.03.01.08</v>
          </cell>
          <cell r="B90" t="str">
            <v xml:space="preserve">Pintura em branco, tinta PVA </v>
          </cell>
          <cell r="C90" t="str">
            <v>m²</v>
          </cell>
          <cell r="D90">
            <v>260</v>
          </cell>
          <cell r="E90">
            <v>23.61</v>
          </cell>
          <cell r="F90">
            <v>6138.6</v>
          </cell>
        </row>
        <row r="91">
          <cell r="A91" t="str">
            <v>04.03.01.09</v>
          </cell>
          <cell r="B91" t="str">
            <v>Graute para peças 1°, 2º estágio</v>
          </cell>
          <cell r="C91" t="str">
            <v>m³</v>
          </cell>
          <cell r="D91">
            <v>4</v>
          </cell>
          <cell r="E91">
            <v>448.06</v>
          </cell>
          <cell r="F91">
            <v>1792.24</v>
          </cell>
        </row>
        <row r="92">
          <cell r="A92" t="str">
            <v>04.03.01.10</v>
          </cell>
          <cell r="B92" t="str">
            <v xml:space="preserve">Concreto de 2º Estágio autoadensavel 40 mpa </v>
          </cell>
          <cell r="C92" t="str">
            <v>m³</v>
          </cell>
          <cell r="D92">
            <v>12</v>
          </cell>
          <cell r="E92">
            <v>504.48</v>
          </cell>
          <cell r="F92">
            <v>6053.76</v>
          </cell>
        </row>
        <row r="93">
          <cell r="A93" t="str">
            <v>04.03.01.11</v>
          </cell>
          <cell r="B93" t="str">
            <v>Graute do caminho de rolamento do portico</v>
          </cell>
          <cell r="C93" t="str">
            <v>m³</v>
          </cell>
          <cell r="D93">
            <v>1</v>
          </cell>
          <cell r="E93">
            <v>448.06</v>
          </cell>
          <cell r="F93">
            <v>448.06</v>
          </cell>
        </row>
        <row r="94">
          <cell r="B94" t="str">
            <v>SubTotal item 04.03.01</v>
          </cell>
          <cell r="F94">
            <v>73131.39</v>
          </cell>
        </row>
        <row r="96">
          <cell r="A96" t="str">
            <v>04.03.02</v>
          </cell>
          <cell r="B96" t="str">
            <v>Remoção de Ensecadeiras</v>
          </cell>
          <cell r="C96" t="str">
            <v>m³</v>
          </cell>
          <cell r="D96">
            <v>1000</v>
          </cell>
          <cell r="E96">
            <v>7.78</v>
          </cell>
          <cell r="F96">
            <v>7780</v>
          </cell>
        </row>
        <row r="97">
          <cell r="A97" t="str">
            <v>04.03.03</v>
          </cell>
          <cell r="B97" t="str">
            <v xml:space="preserve">Construção  de Ensecadeiras/alvenaria mista </v>
          </cell>
          <cell r="C97" t="str">
            <v>m²</v>
          </cell>
          <cell r="D97">
            <v>40</v>
          </cell>
          <cell r="E97">
            <v>371</v>
          </cell>
          <cell r="F97">
            <v>14840</v>
          </cell>
        </row>
        <row r="98">
          <cell r="A98" t="str">
            <v>04.03.04</v>
          </cell>
          <cell r="B98" t="str">
            <v>Construção  de Ensecadeiras com saco de areia</v>
          </cell>
          <cell r="C98" t="str">
            <v>m³</v>
          </cell>
          <cell r="D98">
            <v>600</v>
          </cell>
          <cell r="E98">
            <v>183.92</v>
          </cell>
          <cell r="F98">
            <v>110352</v>
          </cell>
        </row>
        <row r="99">
          <cell r="A99" t="str">
            <v>04.03.05</v>
          </cell>
          <cell r="B99" t="str">
            <v>Momento de Transporte de areia</v>
          </cell>
          <cell r="C99" t="str">
            <v>m³xKm</v>
          </cell>
          <cell r="D99">
            <v>1800</v>
          </cell>
          <cell r="E99">
            <v>1.66</v>
          </cell>
          <cell r="F99">
            <v>2988</v>
          </cell>
        </row>
        <row r="100">
          <cell r="A100" t="str">
            <v>04.03.06</v>
          </cell>
          <cell r="B100" t="str">
            <v>Limpeza do local de trabalho da montagem das comportas</v>
          </cell>
          <cell r="C100" t="str">
            <v>m²</v>
          </cell>
          <cell r="D100">
            <v>60</v>
          </cell>
          <cell r="E100">
            <v>69.72</v>
          </cell>
          <cell r="F100">
            <v>4183.2</v>
          </cell>
        </row>
        <row r="101">
          <cell r="B101" t="str">
            <v>SutTotal item 04.03.02 a 04.03.05</v>
          </cell>
          <cell r="F101">
            <v>140143.20000000001</v>
          </cell>
        </row>
        <row r="103">
          <cell r="A103" t="str">
            <v>04.03.03</v>
          </cell>
          <cell r="B103" t="str">
            <v xml:space="preserve">Construção do Abrigo do CN-03 </v>
          </cell>
        </row>
        <row r="104">
          <cell r="B104" t="str">
            <v>Construção do Abrigo das Unidades Hidáulicas do Painel da Automação e da Entrada de Energia Coelba, conforme Projeto anexo</v>
          </cell>
          <cell r="C104" t="str">
            <v>m²</v>
          </cell>
          <cell r="D104">
            <v>35</v>
          </cell>
        </row>
        <row r="105">
          <cell r="A105" t="str">
            <v>04.03.03.01</v>
          </cell>
          <cell r="B105" t="str">
            <v>Assentamento de Forro de PVC, branco</v>
          </cell>
          <cell r="C105" t="str">
            <v>m²</v>
          </cell>
          <cell r="D105">
            <v>35</v>
          </cell>
          <cell r="E105">
            <v>64.83</v>
          </cell>
          <cell r="F105">
            <v>2269.0500000000002</v>
          </cell>
        </row>
        <row r="106">
          <cell r="A106" t="str">
            <v>04.03.03.02</v>
          </cell>
          <cell r="B106" t="str">
            <v>Cobertura com telha kalhetão e estrutura de madeira</v>
          </cell>
          <cell r="C106" t="str">
            <v>m²</v>
          </cell>
          <cell r="D106">
            <v>9</v>
          </cell>
          <cell r="E106">
            <v>134.32</v>
          </cell>
          <cell r="F106">
            <v>1208.8800000000001</v>
          </cell>
        </row>
        <row r="107">
          <cell r="A107" t="str">
            <v>04.03.03.03</v>
          </cell>
          <cell r="B107" t="str">
            <v>Piso tipo Vinil Preto Emborrachado 30x30cm</v>
          </cell>
          <cell r="C107" t="str">
            <v>m²</v>
          </cell>
          <cell r="D107">
            <v>35</v>
          </cell>
          <cell r="E107">
            <v>96.58</v>
          </cell>
          <cell r="F107">
            <v>3380.3</v>
          </cell>
        </row>
        <row r="108">
          <cell r="A108" t="str">
            <v>04.03.03.04</v>
          </cell>
          <cell r="B108" t="str">
            <v>Visor fixo com esquadria de alumínio e vidro liso 4mm</v>
          </cell>
          <cell r="C108" t="str">
            <v>m²</v>
          </cell>
          <cell r="D108">
            <v>3</v>
          </cell>
          <cell r="E108">
            <v>226.25</v>
          </cell>
          <cell r="F108">
            <v>678.75</v>
          </cell>
        </row>
        <row r="109">
          <cell r="A109" t="str">
            <v>04.03.03.05</v>
          </cell>
          <cell r="B109" t="str">
            <v xml:space="preserve">Pintura em branco, tinta PVA </v>
          </cell>
          <cell r="C109" t="str">
            <v>m²</v>
          </cell>
          <cell r="D109">
            <v>143.69999999999999</v>
          </cell>
          <cell r="E109">
            <v>23.61</v>
          </cell>
          <cell r="F109">
            <v>3392.76</v>
          </cell>
        </row>
        <row r="110">
          <cell r="A110" t="str">
            <v>04.03.03.06</v>
          </cell>
          <cell r="B110" t="str">
            <v>Pintura, esmalte sintético</v>
          </cell>
          <cell r="C110" t="str">
            <v>m²</v>
          </cell>
          <cell r="D110">
            <v>15.6</v>
          </cell>
          <cell r="E110">
            <v>28.1</v>
          </cell>
          <cell r="F110">
            <v>438.36</v>
          </cell>
        </row>
        <row r="111">
          <cell r="A111" t="str">
            <v>04.03.03.07</v>
          </cell>
          <cell r="B111" t="str">
            <v>Cerca de delimitação de área (mourão de concreto e arame farpado com 9 fios)</v>
          </cell>
          <cell r="C111" t="str">
            <v>m</v>
          </cell>
          <cell r="D111">
            <v>33.5</v>
          </cell>
          <cell r="E111">
            <v>42.8</v>
          </cell>
          <cell r="F111">
            <v>1433.8</v>
          </cell>
        </row>
        <row r="112">
          <cell r="A112" t="str">
            <v>04.03.03.08</v>
          </cell>
          <cell r="B112" t="str">
            <v xml:space="preserve">Calha chapa galvanizada nun 24, L = 33 cm </v>
          </cell>
          <cell r="C112" t="str">
            <v>m</v>
          </cell>
          <cell r="D112">
            <v>24</v>
          </cell>
          <cell r="E112">
            <v>31.36</v>
          </cell>
          <cell r="F112">
            <v>752.64</v>
          </cell>
        </row>
        <row r="113">
          <cell r="A113" t="str">
            <v>04.03.03.09</v>
          </cell>
          <cell r="B113" t="str">
            <v>Esquadrias alumínio</v>
          </cell>
          <cell r="C113" t="str">
            <v>m²</v>
          </cell>
          <cell r="D113">
            <v>2.5</v>
          </cell>
          <cell r="E113">
            <v>414.48</v>
          </cell>
          <cell r="F113">
            <v>1036.2</v>
          </cell>
        </row>
        <row r="114">
          <cell r="A114" t="str">
            <v>04.03.03.10</v>
          </cell>
          <cell r="B114" t="str">
            <v>Chapisco com emboço e reboco paulista</v>
          </cell>
          <cell r="C114" t="str">
            <v>m²</v>
          </cell>
          <cell r="D114">
            <v>143.69999999999999</v>
          </cell>
          <cell r="E114">
            <v>9.15</v>
          </cell>
          <cell r="F114">
            <v>1314.86</v>
          </cell>
        </row>
        <row r="115">
          <cell r="B115" t="str">
            <v>SubTotal item 04.03.03</v>
          </cell>
          <cell r="F115">
            <v>15905.600000000002</v>
          </cell>
        </row>
        <row r="117">
          <cell r="A117" t="str">
            <v>04.03.04</v>
          </cell>
          <cell r="B117" t="str">
            <v>Urbanização da Área do Entorno do Abrigo CN-03</v>
          </cell>
        </row>
        <row r="118">
          <cell r="A118" t="str">
            <v>04.03.04.01</v>
          </cell>
          <cell r="B118" t="str">
            <v>Meia cana de concreto, diâmetro = 0,30m</v>
          </cell>
          <cell r="C118" t="str">
            <v>m</v>
          </cell>
          <cell r="D118">
            <v>50</v>
          </cell>
          <cell r="E118">
            <v>52.78</v>
          </cell>
          <cell r="F118">
            <v>2639</v>
          </cell>
        </row>
        <row r="119">
          <cell r="A119" t="str">
            <v>04.03.04.02</v>
          </cell>
          <cell r="B119" t="str">
            <v>Meio-fio de concreto</v>
          </cell>
          <cell r="C119" t="str">
            <v>m</v>
          </cell>
          <cell r="D119">
            <v>80</v>
          </cell>
          <cell r="E119">
            <v>46.02</v>
          </cell>
          <cell r="F119">
            <v>3681.6</v>
          </cell>
        </row>
        <row r="120">
          <cell r="A120" t="str">
            <v>04.03.04.03</v>
          </cell>
          <cell r="B120" t="str">
            <v>Cerca de delimitação de área (mourão de concreto e arame farpado com 9 fios)</v>
          </cell>
          <cell r="C120" t="str">
            <v>m</v>
          </cell>
          <cell r="D120">
            <v>120</v>
          </cell>
          <cell r="E120">
            <v>42.8</v>
          </cell>
          <cell r="F120">
            <v>5136</v>
          </cell>
        </row>
        <row r="121">
          <cell r="A121" t="str">
            <v>04.03.04.04</v>
          </cell>
          <cell r="B121" t="str">
            <v>Fornecimento e espalhamento de brita n°01 na área externa</v>
          </cell>
          <cell r="C121" t="str">
            <v>m³</v>
          </cell>
          <cell r="D121">
            <v>3</v>
          </cell>
          <cell r="E121">
            <v>64.290000000000006</v>
          </cell>
          <cell r="F121">
            <v>192.87</v>
          </cell>
        </row>
        <row r="122">
          <cell r="B122" t="str">
            <v>SutTotal item 04.03.04</v>
          </cell>
          <cell r="F122">
            <v>11649.470000000001</v>
          </cell>
        </row>
        <row r="124">
          <cell r="B124" t="str">
            <v>TOTAL ITEM 04.03</v>
          </cell>
          <cell r="F124">
            <v>240829.66000000003</v>
          </cell>
        </row>
      </sheetData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g Aurea"/>
      <sheetName val="CRONOGRAMA"/>
      <sheetName val="COMPOSIÇÕES"/>
      <sheetName val="RELAÇÃO - COMPOSIÇÕES E INSUMOS"/>
      <sheetName val="mc Big Aurea"/>
    </sheetNames>
    <sheetDataSet>
      <sheetData sheetId="0"/>
      <sheetData sheetId="1"/>
      <sheetData sheetId="2"/>
      <sheetData sheetId="3">
        <row r="7">
          <cell r="A7">
            <v>40</v>
          </cell>
          <cell r="B7" t="str">
            <v>MONTAGEM DE ESCADA DE TUBO GALV. E BARRA CHATA COM FIXAÇÃO</v>
          </cell>
          <cell r="C7" t="str">
            <v>H</v>
          </cell>
          <cell r="D7" t="e">
            <v>#REF!</v>
          </cell>
        </row>
        <row r="8">
          <cell r="A8">
            <v>400</v>
          </cell>
          <cell r="B8" t="str">
            <v>DEMOLIÇÃO E RECOMPOSIÇÃO DE MEIO FIO ECONÔMICO</v>
          </cell>
          <cell r="C8" t="str">
            <v>M</v>
          </cell>
          <cell r="D8">
            <v>3.51</v>
          </cell>
        </row>
        <row r="9">
          <cell r="A9">
            <v>405</v>
          </cell>
          <cell r="B9" t="str">
            <v>DEMOLIÇÃO E RECOMPOSIÇÃO DE PAVIMENTO EM PARALELO</v>
          </cell>
          <cell r="C9" t="str">
            <v>M²</v>
          </cell>
          <cell r="D9">
            <v>7.41</v>
          </cell>
        </row>
        <row r="10">
          <cell r="A10">
            <v>410</v>
          </cell>
          <cell r="B10" t="str">
            <v>DEMOLIÇÃO E RECOMPOSIÇÃO DE PASSEIO EM CONCRETO EESP=5CM</v>
          </cell>
          <cell r="C10" t="str">
            <v>M²</v>
          </cell>
          <cell r="D10">
            <v>16.32</v>
          </cell>
        </row>
        <row r="11">
          <cell r="A11">
            <v>411</v>
          </cell>
          <cell r="B11" t="str">
            <v>RETIRADA DE PAVIMENTAÇÃO ASFALTICA</v>
          </cell>
          <cell r="C11" t="str">
            <v>M²</v>
          </cell>
          <cell r="D11">
            <v>4.05</v>
          </cell>
        </row>
        <row r="12">
          <cell r="A12">
            <v>412</v>
          </cell>
          <cell r="B12" t="str">
            <v>RECOMPISIÇÃO  DE CAPA EM CONCRETO ASFALTICO E = 0,05 M</v>
          </cell>
          <cell r="C12" t="str">
            <v>M³</v>
          </cell>
          <cell r="D12">
            <v>352.94117647058823</v>
          </cell>
        </row>
        <row r="13">
          <cell r="A13">
            <v>500</v>
          </cell>
          <cell r="B13" t="str">
            <v>ARGAMASSA CIM/AREIA TRAÇO 1:3</v>
          </cell>
          <cell r="C13" t="str">
            <v>M³</v>
          </cell>
          <cell r="D13">
            <v>191.08</v>
          </cell>
        </row>
        <row r="14">
          <cell r="A14">
            <v>600</v>
          </cell>
          <cell r="B14" t="str">
            <v>MOBILIZAÇÃO E DESMOBILIZAÇÃO DE EQUIPAMENTOS</v>
          </cell>
          <cell r="C14" t="str">
            <v>UND</v>
          </cell>
          <cell r="D14">
            <v>1500</v>
          </cell>
        </row>
        <row r="15">
          <cell r="A15">
            <v>20006</v>
          </cell>
          <cell r="B15" t="str">
            <v>REATERRO APILOADO DE VALA</v>
          </cell>
          <cell r="C15" t="str">
            <v>M³</v>
          </cell>
          <cell r="D15">
            <v>5</v>
          </cell>
        </row>
        <row r="16">
          <cell r="A16">
            <v>100004</v>
          </cell>
          <cell r="B16" t="str">
            <v>GABARITO</v>
          </cell>
          <cell r="C16" t="str">
            <v>M</v>
          </cell>
          <cell r="D16">
            <v>5.13</v>
          </cell>
        </row>
        <row r="17">
          <cell r="A17">
            <v>100005</v>
          </cell>
          <cell r="B17" t="str">
            <v>BARRACÃO E DEPÓSITO PROVISÓRIO</v>
          </cell>
          <cell r="C17" t="str">
            <v>M²</v>
          </cell>
          <cell r="D17">
            <v>77.92</v>
          </cell>
        </row>
        <row r="18">
          <cell r="A18">
            <v>100006</v>
          </cell>
          <cell r="B18" t="str">
            <v>INSTALAÇÃO ELÉTRICA - BARRACÃO</v>
          </cell>
          <cell r="C18" t="str">
            <v>M²</v>
          </cell>
          <cell r="D18">
            <v>8.264705882352942</v>
          </cell>
        </row>
        <row r="19">
          <cell r="A19">
            <v>100007</v>
          </cell>
          <cell r="B19" t="str">
            <v>INSTALAÇÃO HIDRÁULICA - BARRACÃO</v>
          </cell>
          <cell r="C19" t="str">
            <v>UND</v>
          </cell>
          <cell r="D19">
            <v>283.16470588235296</v>
          </cell>
        </row>
        <row r="20">
          <cell r="A20">
            <v>100008</v>
          </cell>
          <cell r="B20" t="str">
            <v>QUADRO COMANDO P/ BOMBA (POÇO TUBULAR)</v>
          </cell>
          <cell r="C20" t="str">
            <v>UND</v>
          </cell>
          <cell r="D20">
            <v>20.05</v>
          </cell>
        </row>
        <row r="21">
          <cell r="A21">
            <v>100010</v>
          </cell>
          <cell r="B21" t="str">
            <v>CERCA DE ARAME FARPADO 14 FIOS E ESTACA DE CONCRETO</v>
          </cell>
          <cell r="C21" t="str">
            <v>M</v>
          </cell>
          <cell r="D21">
            <v>14.211764705882354</v>
          </cell>
        </row>
        <row r="22">
          <cell r="A22">
            <v>100013</v>
          </cell>
          <cell r="B22" t="str">
            <v>LIMPEZA MANUAL DO TERRENO (ROÇAGEM, CAPINA E QUEIMADA DE MATERIAIS)</v>
          </cell>
          <cell r="C22" t="str">
            <v>M²</v>
          </cell>
          <cell r="D22">
            <v>0.67</v>
          </cell>
        </row>
        <row r="23">
          <cell r="A23">
            <v>100021</v>
          </cell>
          <cell r="B23" t="str">
            <v>PLANTIO DE GRAMA EM PLACAS</v>
          </cell>
          <cell r="C23" t="str">
            <v>M²</v>
          </cell>
          <cell r="D23" t="e">
            <v>#REF!</v>
          </cell>
        </row>
        <row r="24">
          <cell r="A24">
            <v>100040</v>
          </cell>
          <cell r="B24" t="str">
            <v>LOCAÇÃO DA REDE</v>
          </cell>
          <cell r="C24" t="str">
            <v>M</v>
          </cell>
          <cell r="D24">
            <v>0.14000000000000001</v>
          </cell>
        </row>
        <row r="25">
          <cell r="A25">
            <v>100050</v>
          </cell>
          <cell r="B25" t="str">
            <v>LOCAÇÃO E GABARITO</v>
          </cell>
          <cell r="C25" t="str">
            <v>M²</v>
          </cell>
          <cell r="D25">
            <v>2.42</v>
          </cell>
        </row>
        <row r="26">
          <cell r="A26">
            <v>110001</v>
          </cell>
          <cell r="B26" t="str">
            <v>CONCRETO DESEMPOLADO</v>
          </cell>
          <cell r="C26" t="str">
            <v>M²</v>
          </cell>
          <cell r="D26">
            <v>10.47</v>
          </cell>
        </row>
        <row r="27">
          <cell r="A27">
            <v>110003</v>
          </cell>
          <cell r="B27" t="str">
            <v>CIMENTADO LISO</v>
          </cell>
          <cell r="C27" t="str">
            <v>M²</v>
          </cell>
          <cell r="D27" t="e">
            <v>#REF!</v>
          </cell>
        </row>
        <row r="28">
          <cell r="A28">
            <v>110020</v>
          </cell>
          <cell r="B28" t="str">
            <v>ESTRADO DE MADEIRA</v>
          </cell>
          <cell r="C28" t="str">
            <v>M²</v>
          </cell>
          <cell r="D28" t="e">
            <v>#REF!</v>
          </cell>
        </row>
        <row r="29">
          <cell r="A29">
            <v>110035</v>
          </cell>
          <cell r="B29" t="str">
            <v>PLACA DE OBRA</v>
          </cell>
          <cell r="C29" t="str">
            <v>M²</v>
          </cell>
          <cell r="D29">
            <v>45.3</v>
          </cell>
        </row>
        <row r="30">
          <cell r="A30">
            <v>110124</v>
          </cell>
          <cell r="B30" t="str">
            <v>LASTRO DE AREIA</v>
          </cell>
          <cell r="C30" t="str">
            <v>M³</v>
          </cell>
          <cell r="D30">
            <v>17.95</v>
          </cell>
        </row>
        <row r="31">
          <cell r="A31">
            <v>110125</v>
          </cell>
          <cell r="B31" t="str">
            <v>PASSADIÇO EM MADEIRA DE LEI PARA PEDESTRE</v>
          </cell>
          <cell r="C31" t="str">
            <v>M²</v>
          </cell>
          <cell r="D31">
            <v>21.98</v>
          </cell>
        </row>
        <row r="32">
          <cell r="A32">
            <v>110154</v>
          </cell>
          <cell r="B32" t="str">
            <v>PASSEIO EM CONCRETO INCL. PREPARO DA CAIXA</v>
          </cell>
          <cell r="C32" t="str">
            <v>M²</v>
          </cell>
          <cell r="D32">
            <v>15.35</v>
          </cell>
        </row>
        <row r="33">
          <cell r="A33">
            <v>120001</v>
          </cell>
          <cell r="B33" t="str">
            <v>PINTURA PVA LATEX SEM MASSA 2 DEMÃOS</v>
          </cell>
          <cell r="C33" t="str">
            <v>M²</v>
          </cell>
          <cell r="D33" t="e">
            <v>#REF!</v>
          </cell>
        </row>
        <row r="34">
          <cell r="A34">
            <v>120027</v>
          </cell>
          <cell r="B34" t="str">
            <v>PINTURA ACRÍLICA SEM MASSA 2 DEMÃOS</v>
          </cell>
          <cell r="C34" t="str">
            <v>M²</v>
          </cell>
          <cell r="D34" t="e">
            <v>#REF!</v>
          </cell>
        </row>
        <row r="35">
          <cell r="A35">
            <v>120029</v>
          </cell>
          <cell r="B35" t="str">
            <v>PINTURA ESMALTE SOBRE MADEIRA</v>
          </cell>
          <cell r="C35" t="str">
            <v>M²</v>
          </cell>
          <cell r="D35" t="e">
            <v>#REF!</v>
          </cell>
        </row>
        <row r="36">
          <cell r="A36">
            <v>120030</v>
          </cell>
          <cell r="B36" t="str">
            <v>PINTURA ESMALTE SOBRE FERRO</v>
          </cell>
          <cell r="C36" t="str">
            <v>M²</v>
          </cell>
          <cell r="D36">
            <v>6.43</v>
          </cell>
        </row>
        <row r="37">
          <cell r="A37">
            <v>200000</v>
          </cell>
          <cell r="B37" t="str">
            <v>ESCAVAÇÃO MANUAL DE VALA  EM ROCHA ( 4º CAT.), INCLUINDO  REGULARIZAÇÃO DE VALA</v>
          </cell>
          <cell r="C37" t="str">
            <v>M³</v>
          </cell>
          <cell r="D37" t="e">
            <v>#REF!</v>
          </cell>
        </row>
        <row r="38">
          <cell r="A38">
            <v>200001</v>
          </cell>
          <cell r="B38" t="str">
            <v>ESCAVAÇÃO MANUAL DE VALA  EM  LODO, INCLUINDO  REGULARIZAÇÃO DE VALA</v>
          </cell>
          <cell r="C38" t="str">
            <v>M³</v>
          </cell>
          <cell r="D38">
            <v>10.26</v>
          </cell>
        </row>
        <row r="39">
          <cell r="A39">
            <v>200002</v>
          </cell>
          <cell r="B39" t="str">
            <v>ESCAVAÇÃO MANUAL SOLO 1ª CATEGORIA H ATÉ 1,50M</v>
          </cell>
          <cell r="C39" t="str">
            <v>M³</v>
          </cell>
          <cell r="D39">
            <v>7.7</v>
          </cell>
        </row>
        <row r="40">
          <cell r="A40">
            <v>200003</v>
          </cell>
          <cell r="B40" t="str">
            <v>ESCAVAÇÃO MECANIZADA EM SOLO DE UALQUER NATUREZA, EXCETO ROCHA, INCLUINDO REGULARIZAÇÃO</v>
          </cell>
          <cell r="C40" t="str">
            <v>M³</v>
          </cell>
          <cell r="D40">
            <v>1.83</v>
          </cell>
        </row>
        <row r="41">
          <cell r="A41">
            <v>200004</v>
          </cell>
          <cell r="B41" t="str">
            <v>CIMBRAMENTO DE MADEIRA</v>
          </cell>
          <cell r="C41" t="str">
            <v>M³</v>
          </cell>
          <cell r="D41">
            <v>6.45</v>
          </cell>
        </row>
        <row r="42">
          <cell r="A42">
            <v>200006</v>
          </cell>
          <cell r="B42" t="str">
            <v>REATERRO APILOADO DE VALA</v>
          </cell>
          <cell r="C42" t="str">
            <v>M³</v>
          </cell>
          <cell r="D42">
            <v>5</v>
          </cell>
        </row>
        <row r="43">
          <cell r="A43">
            <v>200009</v>
          </cell>
          <cell r="B43" t="str">
            <v>APILOAMENTO DE FUNDO DE VALAS</v>
          </cell>
          <cell r="C43" t="str">
            <v>M²</v>
          </cell>
          <cell r="D43">
            <v>0.47</v>
          </cell>
        </row>
        <row r="44">
          <cell r="A44">
            <v>200010</v>
          </cell>
          <cell r="B44" t="str">
            <v>BOTA-FORA DMT=2KM</v>
          </cell>
          <cell r="C44" t="str">
            <v>M³</v>
          </cell>
          <cell r="D44">
            <v>2.4500000000000002</v>
          </cell>
        </row>
        <row r="45">
          <cell r="A45">
            <v>200012</v>
          </cell>
          <cell r="B45" t="str">
            <v>CARGA MANUAL DE SOLO 1ª CATEGORIA</v>
          </cell>
          <cell r="C45" t="str">
            <v>M³</v>
          </cell>
          <cell r="D45">
            <v>1.35</v>
          </cell>
        </row>
        <row r="46">
          <cell r="A46">
            <v>300001</v>
          </cell>
          <cell r="B46" t="str">
            <v>CONCRETO MAGRO</v>
          </cell>
          <cell r="C46" t="str">
            <v>M³</v>
          </cell>
          <cell r="D46">
            <v>102.94</v>
          </cell>
        </row>
        <row r="47">
          <cell r="A47">
            <v>300002</v>
          </cell>
          <cell r="B47" t="str">
            <v>FORMA DE FUNDAÇÃO EM TÁBUA</v>
          </cell>
          <cell r="C47" t="str">
            <v>M²</v>
          </cell>
          <cell r="D47">
            <v>20.53</v>
          </cell>
        </row>
        <row r="48">
          <cell r="A48">
            <v>300004</v>
          </cell>
          <cell r="B48" t="str">
            <v>LASTRO DE CONCRETO MAGRO (5CM)</v>
          </cell>
          <cell r="C48" t="str">
            <v>M³</v>
          </cell>
          <cell r="D48">
            <v>136.9</v>
          </cell>
        </row>
        <row r="49">
          <cell r="A49">
            <v>300005</v>
          </cell>
          <cell r="B49" t="str">
            <v>ALVENARIA DE PEDRA</v>
          </cell>
          <cell r="C49" t="str">
            <v>M³</v>
          </cell>
          <cell r="D49">
            <v>123.02</v>
          </cell>
        </row>
        <row r="50">
          <cell r="A50">
            <v>400001</v>
          </cell>
          <cell r="B50" t="str">
            <v>ARMAÇÃO DE AÇO CA-50</v>
          </cell>
          <cell r="C50" t="str">
            <v>KG</v>
          </cell>
          <cell r="D50">
            <v>1.7352941176470589</v>
          </cell>
        </row>
        <row r="51">
          <cell r="A51">
            <v>400005</v>
          </cell>
          <cell r="B51" t="str">
            <v>FORMA COMPENSADA RESINADA 12MM</v>
          </cell>
          <cell r="C51" t="str">
            <v>M²</v>
          </cell>
          <cell r="D51">
            <v>24.12</v>
          </cell>
        </row>
        <row r="52">
          <cell r="A52">
            <v>400014</v>
          </cell>
          <cell r="B52" t="str">
            <v>CONCRETO FCK 15 MPA</v>
          </cell>
          <cell r="C52" t="str">
            <v>M³</v>
          </cell>
          <cell r="D52">
            <v>153.13999999999999</v>
          </cell>
        </row>
        <row r="53">
          <cell r="A53">
            <v>400015</v>
          </cell>
          <cell r="B53" t="str">
            <v>BLOCO DE ANCORAGEM</v>
          </cell>
          <cell r="C53" t="str">
            <v>M³</v>
          </cell>
          <cell r="D53">
            <v>242.06</v>
          </cell>
        </row>
        <row r="54">
          <cell r="A54">
            <v>400020</v>
          </cell>
          <cell r="B54" t="str">
            <v>PLACA DE CONCRETO PARA PISO</v>
          </cell>
          <cell r="C54" t="str">
            <v>M²</v>
          </cell>
          <cell r="D54" t="e">
            <v>#REF!</v>
          </cell>
        </row>
        <row r="55">
          <cell r="A55">
            <v>400045</v>
          </cell>
          <cell r="B55" t="str">
            <v>CONCRETO ARMADO FCK 15 MPA (FORMA, AÇO E CONCRETO)</v>
          </cell>
          <cell r="C55" t="str">
            <v>M3</v>
          </cell>
          <cell r="D55">
            <v>547.05882352941182</v>
          </cell>
        </row>
        <row r="56">
          <cell r="A56">
            <v>400056</v>
          </cell>
          <cell r="B56" t="str">
            <v>FORMA CURVA EM COMPENSADO RESINADO 12MM</v>
          </cell>
          <cell r="C56" t="str">
            <v>M²</v>
          </cell>
          <cell r="D56">
            <v>28.335294117647059</v>
          </cell>
        </row>
        <row r="57">
          <cell r="A57">
            <v>500003</v>
          </cell>
          <cell r="B57" t="str">
            <v>COMBOGÓ CIMENTO 20X20CM</v>
          </cell>
          <cell r="C57" t="str">
            <v>M²</v>
          </cell>
          <cell r="D57" t="e">
            <v>#REF!</v>
          </cell>
        </row>
        <row r="58">
          <cell r="A58">
            <v>500006</v>
          </cell>
          <cell r="B58" t="str">
            <v>ALVENARIA DE TIJOLO ESP=20CM</v>
          </cell>
          <cell r="C58" t="str">
            <v>M²</v>
          </cell>
          <cell r="D58">
            <v>21.71</v>
          </cell>
        </row>
        <row r="59">
          <cell r="A59">
            <v>500008</v>
          </cell>
          <cell r="B59" t="str">
            <v>ALVENARIA DE BLOCO CERÂMICO 10CM</v>
          </cell>
          <cell r="C59" t="str">
            <v>M²</v>
          </cell>
          <cell r="D59">
            <v>12.47</v>
          </cell>
        </row>
        <row r="60">
          <cell r="A60">
            <v>500114</v>
          </cell>
          <cell r="B60" t="str">
            <v>TUBO DE F°F° JE DN 150 MM</v>
          </cell>
          <cell r="C60" t="str">
            <v>M</v>
          </cell>
          <cell r="D60">
            <v>17.03</v>
          </cell>
        </row>
        <row r="61">
          <cell r="A61">
            <v>500116</v>
          </cell>
          <cell r="B61" t="str">
            <v>TUBO  VINIFORT DN 150  MM</v>
          </cell>
          <cell r="C61" t="str">
            <v>M</v>
          </cell>
          <cell r="D61">
            <v>8.11</v>
          </cell>
        </row>
        <row r="62">
          <cell r="A62">
            <v>500118</v>
          </cell>
          <cell r="B62" t="str">
            <v>LUVA DE CORRER PARA PVC DN 150 MM</v>
          </cell>
          <cell r="C62" t="str">
            <v>UND</v>
          </cell>
          <cell r="D62">
            <v>35.82</v>
          </cell>
        </row>
        <row r="63">
          <cell r="A63">
            <v>500123</v>
          </cell>
          <cell r="B63" t="str">
            <v>CURVA 45º FºFº DN 2B DN 150 MM</v>
          </cell>
          <cell r="C63" t="str">
            <v>UND</v>
          </cell>
          <cell r="D63">
            <v>20.2</v>
          </cell>
        </row>
        <row r="64">
          <cell r="A64">
            <v>500124</v>
          </cell>
          <cell r="B64" t="str">
            <v>TÊ PVC DE FºFº 3B DN 150 MM</v>
          </cell>
          <cell r="C64" t="str">
            <v>UND</v>
          </cell>
          <cell r="D64">
            <v>124.04</v>
          </cell>
        </row>
        <row r="65">
          <cell r="A65">
            <v>600002</v>
          </cell>
          <cell r="B65" t="str">
            <v>MADEIRAMENTO</v>
          </cell>
          <cell r="C65" t="str">
            <v>M³</v>
          </cell>
          <cell r="D65">
            <v>553.32000000000005</v>
          </cell>
        </row>
        <row r="66">
          <cell r="A66">
            <v>600024</v>
          </cell>
          <cell r="B66" t="str">
            <v>COBERTURA TELHA COLONIAL</v>
          </cell>
          <cell r="C66" t="str">
            <v>M²</v>
          </cell>
          <cell r="D66" t="e">
            <v>#REF!</v>
          </cell>
        </row>
        <row r="67">
          <cell r="A67">
            <v>600025</v>
          </cell>
          <cell r="B67" t="str">
            <v>MADEIRAMENTO P/ TELHA COLONIAL</v>
          </cell>
          <cell r="C67" t="str">
            <v>M²</v>
          </cell>
          <cell r="D67" t="e">
            <v>#REF!</v>
          </cell>
        </row>
        <row r="68">
          <cell r="A68">
            <v>600029</v>
          </cell>
          <cell r="B68" t="str">
            <v>LAJE PRE-MOLDADA DE PISO</v>
          </cell>
          <cell r="C68" t="str">
            <v>M²</v>
          </cell>
          <cell r="D68">
            <v>0</v>
          </cell>
        </row>
        <row r="69">
          <cell r="A69">
            <v>800007</v>
          </cell>
          <cell r="B69" t="str">
            <v>PORTA MAD. P/ PINTURA 120X210CM</v>
          </cell>
          <cell r="C69" t="str">
            <v>UND</v>
          </cell>
          <cell r="D69" t="e">
            <v>#REF!</v>
          </cell>
        </row>
        <row r="70">
          <cell r="A70">
            <v>800099</v>
          </cell>
          <cell r="B70" t="str">
            <v>PORTÃO DE FERRO GALVANIZADO 2,5X1,8M INCL. PINTURA</v>
          </cell>
          <cell r="C70" t="str">
            <v>UND</v>
          </cell>
          <cell r="D70" t="e">
            <v>#REF!</v>
          </cell>
        </row>
        <row r="71">
          <cell r="A71">
            <v>900001</v>
          </cell>
          <cell r="B71" t="str">
            <v>CHAPISCO C/ ARGAMASSA 1:3 (CIM./AREIA)</v>
          </cell>
          <cell r="C71" t="str">
            <v>M²</v>
          </cell>
          <cell r="D71">
            <v>2.2200000000000002</v>
          </cell>
        </row>
        <row r="72">
          <cell r="A72">
            <v>900003</v>
          </cell>
          <cell r="B72" t="str">
            <v>MASSA ÚNICA</v>
          </cell>
          <cell r="C72" t="str">
            <v>M²</v>
          </cell>
          <cell r="D72" t="e">
            <v>#REF!</v>
          </cell>
        </row>
        <row r="73">
          <cell r="A73">
            <v>900010</v>
          </cell>
          <cell r="B73" t="str">
            <v>IMPERMEABILIZAÇÃO INTERNA DE RESERVATÓRIO</v>
          </cell>
          <cell r="C73" t="str">
            <v>M²</v>
          </cell>
          <cell r="D73">
            <v>21.2</v>
          </cell>
        </row>
        <row r="74">
          <cell r="A74">
            <v>900011</v>
          </cell>
          <cell r="B74" t="str">
            <v>IMPERMEABILIZAÇÃO INTERNA DO DAFA</v>
          </cell>
          <cell r="C74" t="str">
            <v>M²</v>
          </cell>
          <cell r="D74">
            <v>40.19</v>
          </cell>
        </row>
        <row r="75">
          <cell r="A75">
            <v>900015</v>
          </cell>
          <cell r="B75" t="str">
            <v>IMPERMEABILIZAÇÃO EXTERNA DE RESERVATÓRIO</v>
          </cell>
          <cell r="C75" t="str">
            <v>M²</v>
          </cell>
          <cell r="D75" t="e">
            <v>#REF!</v>
          </cell>
        </row>
        <row r="76">
          <cell r="A76">
            <v>900200</v>
          </cell>
          <cell r="B76" t="str">
            <v>ASSENTAMENTO DE PEÇAS , TUBOS  E CONEXÕES PVC  DN 150MM JE DO DAFA</v>
          </cell>
          <cell r="C76" t="str">
            <v>UND</v>
          </cell>
          <cell r="D76">
            <v>310.48</v>
          </cell>
        </row>
        <row r="77">
          <cell r="A77">
            <v>900210</v>
          </cell>
          <cell r="B77" t="str">
            <v>ASSENTAMENTO DE TUBOS  E CONEXÕES PVC  DN 150MM JE</v>
          </cell>
          <cell r="C77" t="str">
            <v>M</v>
          </cell>
          <cell r="D77">
            <v>0.55000000000000004</v>
          </cell>
        </row>
        <row r="78">
          <cell r="A78">
            <v>900220</v>
          </cell>
          <cell r="B78" t="str">
            <v>ASSENTAMENTO DE TUBOS PVC PBA DN 100MM</v>
          </cell>
          <cell r="C78" t="str">
            <v>M</v>
          </cell>
          <cell r="D78" t="e">
            <v>#REF!</v>
          </cell>
        </row>
        <row r="79">
          <cell r="A79">
            <v>900240</v>
          </cell>
          <cell r="B79" t="str">
            <v>ASSENTAMENTO DE TUBOS E CONEXÕES DE 50 A 75MM</v>
          </cell>
          <cell r="C79" t="str">
            <v>M</v>
          </cell>
          <cell r="D79" t="e">
            <v>#REF!</v>
          </cell>
        </row>
        <row r="80">
          <cell r="A80">
            <v>900500</v>
          </cell>
          <cell r="B80" t="str">
            <v>TUBO DE PVCPBA CL-12 50MM</v>
          </cell>
          <cell r="C80" t="str">
            <v>M</v>
          </cell>
          <cell r="D80" t="e">
            <v>#REF!</v>
          </cell>
        </row>
        <row r="81">
          <cell r="A81">
            <v>900501</v>
          </cell>
          <cell r="B81" t="str">
            <v>TUBO DE AÇO GALVANIZADO DN 50 MM</v>
          </cell>
          <cell r="C81" t="str">
            <v>M</v>
          </cell>
          <cell r="D81" t="e">
            <v>#REF!</v>
          </cell>
        </row>
        <row r="82">
          <cell r="A82">
            <v>900502</v>
          </cell>
          <cell r="B82" t="str">
            <v>TUBO DE PVCPBA CL-12 75MM</v>
          </cell>
          <cell r="C82" t="str">
            <v>M</v>
          </cell>
          <cell r="D82">
            <v>0</v>
          </cell>
        </row>
        <row r="83">
          <cell r="A83">
            <v>900520</v>
          </cell>
          <cell r="B83" t="str">
            <v>CURVA PVCPBA CL 15 45ºX100MM</v>
          </cell>
          <cell r="C83" t="str">
            <v>UND</v>
          </cell>
          <cell r="D83" t="e">
            <v>#REF!</v>
          </cell>
        </row>
        <row r="84">
          <cell r="A84">
            <v>900521</v>
          </cell>
          <cell r="B84" t="str">
            <v>CURVA PVCPBA CL 15 90ºX100MM</v>
          </cell>
          <cell r="C84" t="str">
            <v>UND</v>
          </cell>
          <cell r="D84" t="e">
            <v>#REF!</v>
          </cell>
        </row>
        <row r="85">
          <cell r="A85">
            <v>900522</v>
          </cell>
          <cell r="B85" t="str">
            <v>CURVA PVCPBA CL 15 22º30'X100MM</v>
          </cell>
          <cell r="C85" t="str">
            <v>UND</v>
          </cell>
          <cell r="D85" t="e">
            <v>#REF!</v>
          </cell>
        </row>
        <row r="86">
          <cell r="A86">
            <v>900523</v>
          </cell>
          <cell r="B86" t="str">
            <v>VENTOSA SIMPLES DN 50 MM</v>
          </cell>
          <cell r="C86" t="str">
            <v>UND</v>
          </cell>
          <cell r="D86" t="e">
            <v>#REF!</v>
          </cell>
        </row>
        <row r="87">
          <cell r="A87">
            <v>900524</v>
          </cell>
          <cell r="B87" t="str">
            <v>DISPOSITIVO DE DESCARGA 50 MM</v>
          </cell>
          <cell r="C87" t="str">
            <v>UND</v>
          </cell>
          <cell r="D87" t="e">
            <v>#REF!</v>
          </cell>
        </row>
        <row r="88">
          <cell r="A88">
            <v>900530</v>
          </cell>
          <cell r="B88" t="str">
            <v>CURVA PVCPBA CL-12 45ºX50MM</v>
          </cell>
          <cell r="C88" t="str">
            <v>UND</v>
          </cell>
          <cell r="D88" t="e">
            <v>#REF!</v>
          </cell>
        </row>
        <row r="89">
          <cell r="A89">
            <v>900532</v>
          </cell>
          <cell r="B89" t="str">
            <v>CURVA PVCPBA CL-12 90ºX50MM</v>
          </cell>
          <cell r="C89" t="str">
            <v>UND</v>
          </cell>
          <cell r="D89" t="e">
            <v>#REF!</v>
          </cell>
        </row>
        <row r="90">
          <cell r="A90">
            <v>900535</v>
          </cell>
          <cell r="B90" t="str">
            <v>TE PVCPBA CL-12 75X75MM</v>
          </cell>
          <cell r="C90" t="str">
            <v>UND</v>
          </cell>
          <cell r="D90" t="e">
            <v>#REF!</v>
          </cell>
        </row>
        <row r="91">
          <cell r="A91">
            <v>900538</v>
          </cell>
          <cell r="B91" t="str">
            <v>TE RED PVCPBA CL-12 75X50MM</v>
          </cell>
          <cell r="C91" t="str">
            <v>UND</v>
          </cell>
          <cell r="D91" t="e">
            <v>#REF!</v>
          </cell>
        </row>
        <row r="92">
          <cell r="A92">
            <v>900540</v>
          </cell>
          <cell r="B92" t="str">
            <v>REDUÇÃO PVCPBA CL-12 75X50MM</v>
          </cell>
          <cell r="C92" t="str">
            <v>UND</v>
          </cell>
          <cell r="D92" t="e">
            <v>#REF!</v>
          </cell>
        </row>
        <row r="93">
          <cell r="A93">
            <v>900550</v>
          </cell>
          <cell r="B93" t="str">
            <v>CAP PVCPBA 50MM</v>
          </cell>
          <cell r="C93" t="str">
            <v>UND</v>
          </cell>
          <cell r="D93" t="e">
            <v>#REF!</v>
          </cell>
        </row>
        <row r="94">
          <cell r="A94">
            <v>900700</v>
          </cell>
          <cell r="B94" t="str">
            <v>INSTALAÇÃO DE BOMBA SUBMERSÍVEL, TUBOS E CONEXÕES</v>
          </cell>
          <cell r="C94" t="str">
            <v>CJ</v>
          </cell>
          <cell r="D94">
            <v>118.58</v>
          </cell>
        </row>
        <row r="95">
          <cell r="A95">
            <v>900701</v>
          </cell>
          <cell r="B95" t="str">
            <v>INSTALAÇÃO DE BOMBA SUBMERSÍVEL P/ POÇO PROFUNDO H =80M</v>
          </cell>
          <cell r="C95" t="str">
            <v>CJ</v>
          </cell>
          <cell r="D95">
            <v>0</v>
          </cell>
        </row>
        <row r="96">
          <cell r="A96">
            <v>900705</v>
          </cell>
          <cell r="B96" t="str">
            <v>MONTAGEM DE TUBOS E CONEXÕES</v>
          </cell>
          <cell r="C96" t="str">
            <v>CJ</v>
          </cell>
          <cell r="D96">
            <v>21.14</v>
          </cell>
        </row>
        <row r="97">
          <cell r="A97">
            <v>900707</v>
          </cell>
          <cell r="B97" t="str">
            <v>MONTAGEM DE TUBOS E CONEXÕES (RESERVAT./ CHAFARIZ)</v>
          </cell>
          <cell r="C97" t="str">
            <v>CJ</v>
          </cell>
          <cell r="D97">
            <v>0</v>
          </cell>
        </row>
        <row r="98">
          <cell r="A98">
            <v>900710</v>
          </cell>
          <cell r="B98" t="str">
            <v>RESERVATÓRIO EM FIBRA CAP. 10.000L</v>
          </cell>
          <cell r="C98" t="str">
            <v>UND</v>
          </cell>
          <cell r="D98">
            <v>1450</v>
          </cell>
        </row>
        <row r="99">
          <cell r="A99">
            <v>900715</v>
          </cell>
          <cell r="B99" t="str">
            <v>CADASTRO DA REDE</v>
          </cell>
          <cell r="C99" t="str">
            <v>M</v>
          </cell>
          <cell r="D99">
            <v>0.85</v>
          </cell>
        </row>
        <row r="100">
          <cell r="A100">
            <v>900750</v>
          </cell>
          <cell r="B100" t="str">
            <v>MONTAGEM E INSTALAÇÃO DE REDE ELÉTRICA (AT/BT)</v>
          </cell>
          <cell r="C100" t="str">
            <v>M</v>
          </cell>
          <cell r="D100" t="e">
            <v>#REF!</v>
          </cell>
        </row>
        <row r="101">
          <cell r="A101">
            <v>900800</v>
          </cell>
          <cell r="B101" t="str">
            <v>CAIXA TIJOLO MACIÇO 40X40X80CM</v>
          </cell>
          <cell r="C101" t="str">
            <v>UND</v>
          </cell>
          <cell r="D101" t="e">
            <v>#REF!</v>
          </cell>
        </row>
        <row r="102">
          <cell r="A102">
            <v>900900</v>
          </cell>
          <cell r="B102" t="str">
            <v xml:space="preserve">INSTALAÇÃO ELÉTRICA </v>
          </cell>
          <cell r="C102" t="str">
            <v>UND</v>
          </cell>
          <cell r="D102" t="e">
            <v>#REF!</v>
          </cell>
        </row>
        <row r="103">
          <cell r="A103">
            <v>900905</v>
          </cell>
          <cell r="B103" t="str">
            <v>INSTALAÇÃO HIDRÁULICA</v>
          </cell>
          <cell r="C103" t="str">
            <v>UND</v>
          </cell>
          <cell r="D103" t="e">
            <v>#REF!</v>
          </cell>
        </row>
        <row r="104">
          <cell r="A104">
            <v>900910</v>
          </cell>
          <cell r="B104" t="str">
            <v>INSTALAÇÃO MECÂNICA</v>
          </cell>
          <cell r="C104" t="str">
            <v>UND</v>
          </cell>
          <cell r="D104">
            <v>1079.48</v>
          </cell>
        </row>
        <row r="105">
          <cell r="A105">
            <v>900911</v>
          </cell>
          <cell r="B105" t="str">
            <v>LIGAÇÃO DOMICILIAR DE ESGOTO</v>
          </cell>
          <cell r="C105" t="str">
            <v>UND</v>
          </cell>
          <cell r="D105">
            <v>80.405000000000001</v>
          </cell>
        </row>
        <row r="106">
          <cell r="A106">
            <v>900912</v>
          </cell>
          <cell r="B106" t="str">
            <v>LIGAÇÃO INTRADOMICLIAR EM PVC, INCL. DEMOLIÇÃO DE PISO , ESCAVAÇÃO, ASSENT. DA TUBULAÇÃO E RECOMPOSIÇÃO DO PISO</v>
          </cell>
          <cell r="C106" t="str">
            <v>M</v>
          </cell>
          <cell r="D106">
            <v>23.14</v>
          </cell>
        </row>
        <row r="107">
          <cell r="A107">
            <v>900913</v>
          </cell>
          <cell r="B107" t="str">
            <v>EXECUÇÃO DE BOCA DE BUEIRO</v>
          </cell>
          <cell r="C107" t="str">
            <v>UND</v>
          </cell>
        </row>
        <row r="108">
          <cell r="A108">
            <v>900915</v>
          </cell>
          <cell r="B108" t="str">
            <v>LIGAÇÃO DOMICILIAR DE ÁGUA - PADRÃO EMBASA</v>
          </cell>
          <cell r="C108" t="str">
            <v>UND</v>
          </cell>
          <cell r="D108" t="e">
            <v>#REF!</v>
          </cell>
        </row>
        <row r="109">
          <cell r="A109">
            <v>900916</v>
          </cell>
          <cell r="B109" t="str">
            <v>HIDRÔMETRO DE 1/2" X 3M³/H</v>
          </cell>
          <cell r="C109" t="str">
            <v>UND</v>
          </cell>
          <cell r="D109">
            <v>0</v>
          </cell>
        </row>
        <row r="110">
          <cell r="A110">
            <v>900920</v>
          </cell>
          <cell r="B110" t="str">
            <v>POÇO DE VISITA EM ANEL DE CONCRETO PREMOLDADO D = 0,60 M PROND. ATÉ 1,20 M COMTAMPÃO F°F° TD-600</v>
          </cell>
          <cell r="C110" t="str">
            <v>UND</v>
          </cell>
          <cell r="D110">
            <v>223.52941176470588</v>
          </cell>
        </row>
        <row r="111">
          <cell r="A111">
            <v>900930</v>
          </cell>
          <cell r="B111" t="str">
            <v>ASSENTAMENTO DE TUBOS , PEÇAS E CONEXÕES DO BARRILETE</v>
          </cell>
          <cell r="C111" t="str">
            <v>H</v>
          </cell>
          <cell r="D111" t="e">
            <v>#REF!</v>
          </cell>
        </row>
        <row r="112">
          <cell r="A112">
            <v>900940</v>
          </cell>
          <cell r="B112" t="str">
            <v>ESCORAMENTO COM ESTACA PRANCHA METÁLICA , PROFUNDIDADE ACIMA DE 3,50 M</v>
          </cell>
          <cell r="C112" t="str">
            <v>M²</v>
          </cell>
          <cell r="D112">
            <v>36.409999999999997</v>
          </cell>
        </row>
        <row r="113">
          <cell r="A113">
            <v>900955</v>
          </cell>
          <cell r="B113" t="str">
            <v>ABERTURA DE ESTRADA DE ACESSO</v>
          </cell>
          <cell r="C113" t="str">
            <v>M</v>
          </cell>
          <cell r="D113">
            <v>4.41</v>
          </cell>
        </row>
        <row r="114">
          <cell r="A114">
            <v>1100934.90952381</v>
          </cell>
          <cell r="B114" t="str">
            <v>MONTAGEM DE ESCADA DE TUBO GALV. E BARRA CHATA COM FIXAÇÃO</v>
          </cell>
          <cell r="C114" t="str">
            <v>H</v>
          </cell>
          <cell r="D114" t="e">
            <v>#REF!</v>
          </cell>
        </row>
        <row r="115">
          <cell r="A115">
            <v>1112183.7949685601</v>
          </cell>
          <cell r="B115" t="str">
            <v>MONTAGEM DE ESCADA DE TUBO GALV. E BARRA CHATA COM FIXAÇÃO</v>
          </cell>
          <cell r="C115" t="str">
            <v>H</v>
          </cell>
          <cell r="D115" t="e">
            <v>#REF!</v>
          </cell>
        </row>
        <row r="116">
          <cell r="A116">
            <v>1123432.6804132999</v>
          </cell>
          <cell r="B116" t="str">
            <v>DEMOLIÇÃO E RECOMPOSIÇÃO DE MEIO FIO ECONÔMICO</v>
          </cell>
          <cell r="C116" t="str">
            <v>M</v>
          </cell>
          <cell r="D116">
            <v>3.51</v>
          </cell>
        </row>
        <row r="117">
          <cell r="A117" t="str">
            <v>E00001</v>
          </cell>
          <cell r="B117" t="str">
            <v>BETONEIRA</v>
          </cell>
          <cell r="C117" t="str">
            <v>H</v>
          </cell>
          <cell r="D117">
            <v>0.75</v>
          </cell>
        </row>
        <row r="118">
          <cell r="A118" t="str">
            <v>E10000</v>
          </cell>
          <cell r="B118" t="str">
            <v>BOMBA DOSADORA TIPO PISTÃO</v>
          </cell>
          <cell r="C118" t="str">
            <v>UND</v>
          </cell>
          <cell r="D118">
            <v>1020</v>
          </cell>
        </row>
        <row r="119">
          <cell r="A119" t="str">
            <v>E10010</v>
          </cell>
          <cell r="B119" t="str">
            <v>BOMBA SUBMERSÍVEL TRIFÁSICA 220 V</v>
          </cell>
          <cell r="C119" t="str">
            <v>UND</v>
          </cell>
          <cell r="D119">
            <v>925</v>
          </cell>
        </row>
        <row r="120">
          <cell r="A120" t="str">
            <v>E10015</v>
          </cell>
          <cell r="B120" t="str">
            <v>CONJUNTO MOTO BOMBA (CAP. FLUTUANTE)</v>
          </cell>
          <cell r="C120" t="str">
            <v>UND</v>
          </cell>
          <cell r="D120">
            <v>1100</v>
          </cell>
        </row>
        <row r="121">
          <cell r="A121" t="str">
            <v>F00001</v>
          </cell>
          <cell r="B121" t="str">
            <v>FERRAMENTAL</v>
          </cell>
          <cell r="C121" t="str">
            <v>UND</v>
          </cell>
          <cell r="D121">
            <v>1</v>
          </cell>
        </row>
        <row r="122">
          <cell r="A122" t="str">
            <v>F10010</v>
          </cell>
          <cell r="B122" t="str">
            <v>CABO TRIFÁSICO 10MM</v>
          </cell>
          <cell r="C122" t="str">
            <v>M</v>
          </cell>
          <cell r="D122">
            <v>1.1000000000000001</v>
          </cell>
        </row>
        <row r="123">
          <cell r="A123" t="str">
            <v>F10211</v>
          </cell>
          <cell r="B123" t="str">
            <v>FIO 2,5MM²</v>
          </cell>
          <cell r="C123" t="str">
            <v>M</v>
          </cell>
          <cell r="D123">
            <v>0.32</v>
          </cell>
        </row>
        <row r="124">
          <cell r="A124" t="str">
            <v>F10212</v>
          </cell>
          <cell r="B124" t="str">
            <v>FIO 1,5MM²</v>
          </cell>
          <cell r="C124" t="str">
            <v>M</v>
          </cell>
          <cell r="D124">
            <v>0.2</v>
          </cell>
        </row>
        <row r="125">
          <cell r="A125" t="str">
            <v>F10220</v>
          </cell>
          <cell r="B125" t="str">
            <v>TOMADA UNIVERSAL SOBREPOR</v>
          </cell>
          <cell r="C125" t="str">
            <v>UND</v>
          </cell>
          <cell r="D125">
            <v>3.8</v>
          </cell>
        </row>
        <row r="126">
          <cell r="A126" t="str">
            <v>F10225</v>
          </cell>
          <cell r="B126" t="str">
            <v>INTERRUPTOR SIMPLES SOBREPOR</v>
          </cell>
          <cell r="C126" t="str">
            <v>UND</v>
          </cell>
          <cell r="D126">
            <v>2.48</v>
          </cell>
        </row>
        <row r="127">
          <cell r="A127" t="str">
            <v>F10230</v>
          </cell>
          <cell r="B127" t="str">
            <v>BOCAL COM LÂMPADA C/ 1 CABEÇOTE, MOTOR DE 1/3CV, F</v>
          </cell>
          <cell r="C127" t="str">
            <v>UND</v>
          </cell>
          <cell r="D127">
            <v>1.49</v>
          </cell>
        </row>
        <row r="128">
          <cell r="A128" t="str">
            <v>H14044</v>
          </cell>
          <cell r="B128" t="str">
            <v xml:space="preserve">FUNDO PREPARADOR </v>
          </cell>
          <cell r="C128" t="str">
            <v>L</v>
          </cell>
          <cell r="D128">
            <v>3.91</v>
          </cell>
        </row>
        <row r="129">
          <cell r="A129" t="str">
            <v>H15010</v>
          </cell>
          <cell r="B129" t="str">
            <v>RED. FOFO 100X80MM PBJE</v>
          </cell>
          <cell r="C129" t="str">
            <v>UND</v>
          </cell>
          <cell r="D129">
            <v>26.98</v>
          </cell>
        </row>
        <row r="130">
          <cell r="A130" t="str">
            <v>H15011</v>
          </cell>
          <cell r="B130" t="str">
            <v>TUBO FOFO FLP L1,00M</v>
          </cell>
          <cell r="C130" t="str">
            <v>UND</v>
          </cell>
          <cell r="D130">
            <v>60.72</v>
          </cell>
        </row>
        <row r="131">
          <cell r="A131" t="str">
            <v>H15012</v>
          </cell>
          <cell r="B131" t="str">
            <v>REGISTRO CHATO C/ FLANGE E CABEÇOTE 80MM</v>
          </cell>
          <cell r="C131" t="str">
            <v>UND</v>
          </cell>
          <cell r="D131">
            <v>108</v>
          </cell>
        </row>
        <row r="132">
          <cell r="A132" t="str">
            <v>H15013</v>
          </cell>
          <cell r="B132" t="str">
            <v>VÁLVULA DE RETENÇÃO FLUXO AXIAL C/ FECHAM. RÁPIDO TIPO WAFER</v>
          </cell>
          <cell r="C132" t="str">
            <v>UND</v>
          </cell>
          <cell r="D132">
            <v>108</v>
          </cell>
        </row>
        <row r="133">
          <cell r="A133" t="str">
            <v>H15015</v>
          </cell>
          <cell r="B133" t="str">
            <v>VENTOSA FOFO VSF 50MM PN10</v>
          </cell>
          <cell r="C133" t="str">
            <v>UND</v>
          </cell>
          <cell r="D133">
            <v>306</v>
          </cell>
        </row>
        <row r="134">
          <cell r="A134" t="str">
            <v>H15016</v>
          </cell>
          <cell r="B134" t="str">
            <v>REGISTRO CHATO FOFO C/ FL E CABEÇOTE 50MM PN10</v>
          </cell>
          <cell r="C134" t="str">
            <v>UND</v>
          </cell>
          <cell r="D134">
            <v>90</v>
          </cell>
        </row>
        <row r="135">
          <cell r="A135" t="str">
            <v>H15017</v>
          </cell>
          <cell r="B135" t="str">
            <v>TÊ COM FLANGE FOFO 80X50MM</v>
          </cell>
          <cell r="C135" t="str">
            <v>UND</v>
          </cell>
          <cell r="D135">
            <v>53.93</v>
          </cell>
        </row>
        <row r="136">
          <cell r="A136" t="str">
            <v>H15018</v>
          </cell>
          <cell r="B136" t="str">
            <v>TUBO COM FLANGE FOFO L=1,00M 80MM</v>
          </cell>
          <cell r="C136" t="str">
            <v>UND</v>
          </cell>
          <cell r="D136">
            <v>65.709999999999994</v>
          </cell>
        </row>
        <row r="137">
          <cell r="A137" t="str">
            <v>H15019</v>
          </cell>
          <cell r="B137" t="str">
            <v>MANGOTE FLEXÍVEL C/ FLANGE L=10,00M  80MM  PN 10</v>
          </cell>
          <cell r="C137" t="str">
            <v>UND</v>
          </cell>
          <cell r="D137">
            <v>105</v>
          </cell>
        </row>
        <row r="138">
          <cell r="A138" t="str">
            <v>H15020</v>
          </cell>
          <cell r="B138" t="str">
            <v>TUBO DE AÇO FLP 80MM PN10 L=1,30M</v>
          </cell>
          <cell r="C138" t="str">
            <v>UND</v>
          </cell>
          <cell r="D138">
            <v>138.66999999999999</v>
          </cell>
        </row>
        <row r="139">
          <cell r="A139" t="str">
            <v>H15021</v>
          </cell>
          <cell r="B139" t="str">
            <v>REDUÇÃO AÇO FLP L=0,15M PN10</v>
          </cell>
          <cell r="C139" t="str">
            <v>UND</v>
          </cell>
          <cell r="D139">
            <v>54</v>
          </cell>
        </row>
        <row r="140">
          <cell r="A140" t="str">
            <v>H15022</v>
          </cell>
          <cell r="B140" t="str">
            <v>REDUÇÃO NORMAL AÇO PN10 L=0,15</v>
          </cell>
          <cell r="C140" t="str">
            <v>UND</v>
          </cell>
          <cell r="D140">
            <v>94</v>
          </cell>
        </row>
        <row r="141">
          <cell r="A141" t="str">
            <v>H15023</v>
          </cell>
          <cell r="B141" t="str">
            <v>TUBO FLP L=4,20M PN 10 DN 100MM</v>
          </cell>
          <cell r="C141" t="str">
            <v>UND</v>
          </cell>
          <cell r="D141">
            <v>138.4</v>
          </cell>
        </row>
        <row r="142">
          <cell r="A142" t="str">
            <v>H15080</v>
          </cell>
          <cell r="B142" t="str">
            <v>TUBO GALVANIZADO ROSCÁVEL 2"</v>
          </cell>
          <cell r="C142" t="str">
            <v>M</v>
          </cell>
          <cell r="D142">
            <v>15.74</v>
          </cell>
        </row>
        <row r="143">
          <cell r="A143" t="str">
            <v>H15085</v>
          </cell>
          <cell r="B143" t="str">
            <v>LUVA GALVANIZADO ROSCÁVEL 50MM</v>
          </cell>
          <cell r="C143" t="str">
            <v>UND</v>
          </cell>
          <cell r="D143">
            <v>7.12</v>
          </cell>
        </row>
        <row r="144">
          <cell r="A144" t="str">
            <v>H15086</v>
          </cell>
          <cell r="B144" t="str">
            <v>CURVA FERRO GALVANIZADO 45ºX2"</v>
          </cell>
          <cell r="C144" t="str">
            <v>UND</v>
          </cell>
          <cell r="D144">
            <v>14.85</v>
          </cell>
        </row>
        <row r="145">
          <cell r="A145" t="str">
            <v>H15087</v>
          </cell>
          <cell r="B145" t="str">
            <v>UNIÃO MACHO-FÊMEA FERRO GALVANIZADO 2"</v>
          </cell>
          <cell r="C145" t="str">
            <v>UND</v>
          </cell>
          <cell r="D145">
            <v>11</v>
          </cell>
        </row>
        <row r="146">
          <cell r="A146" t="str">
            <v>H15088</v>
          </cell>
          <cell r="B146" t="str">
            <v>VÁLVULA DE RETENÇÃO TIPO PORTINHOLA ÚNICA</v>
          </cell>
          <cell r="C146" t="str">
            <v>UND</v>
          </cell>
          <cell r="D146">
            <v>57.6</v>
          </cell>
        </row>
        <row r="147">
          <cell r="A147" t="str">
            <v>H15089</v>
          </cell>
          <cell r="B147" t="str">
            <v>NIPLE DUPLO DE 2" FERRO GALVANIZADO</v>
          </cell>
          <cell r="C147" t="str">
            <v>UND</v>
          </cell>
          <cell r="D147">
            <v>8.5399999999999991</v>
          </cell>
        </row>
        <row r="148">
          <cell r="A148" t="str">
            <v>H15090</v>
          </cell>
          <cell r="B148" t="str">
            <v>REGISTRO DE GAVETA ROSC 50MM</v>
          </cell>
          <cell r="C148" t="str">
            <v>UND</v>
          </cell>
          <cell r="D148">
            <v>22</v>
          </cell>
        </row>
        <row r="149">
          <cell r="A149" t="str">
            <v>H15091</v>
          </cell>
          <cell r="B149" t="str">
            <v>NIPLE DUPLO F. GALVANIZADO 2"</v>
          </cell>
          <cell r="C149" t="str">
            <v>UND</v>
          </cell>
          <cell r="D149">
            <v>8.5399999999999991</v>
          </cell>
        </row>
        <row r="150">
          <cell r="A150" t="str">
            <v>H15092</v>
          </cell>
          <cell r="B150" t="str">
            <v>CURVA 90ºX2" FÊMEA ROSCA INTERNA</v>
          </cell>
          <cell r="C150" t="str">
            <v>UND</v>
          </cell>
          <cell r="D150">
            <v>32.31</v>
          </cell>
        </row>
        <row r="151">
          <cell r="A151" t="str">
            <v>H15093</v>
          </cell>
          <cell r="B151" t="str">
            <v>CURVA 90 C/ BOLSA DN 100MM</v>
          </cell>
          <cell r="C151" t="str">
            <v>UND</v>
          </cell>
          <cell r="D151">
            <v>55.9</v>
          </cell>
        </row>
        <row r="152">
          <cell r="A152" t="str">
            <v>H15094</v>
          </cell>
          <cell r="B152" t="str">
            <v>CURVA 90 C/ FLANGES DN 100MM</v>
          </cell>
          <cell r="C152" t="str">
            <v>UND</v>
          </cell>
          <cell r="D152">
            <v>56.6</v>
          </cell>
        </row>
        <row r="153">
          <cell r="A153" t="str">
            <v>H15095</v>
          </cell>
          <cell r="B153" t="str">
            <v>BORRACHA DE RED. FERRO GALVANIZADA 2X1 1/2"</v>
          </cell>
          <cell r="C153" t="str">
            <v>UND</v>
          </cell>
          <cell r="D153">
            <v>4.78</v>
          </cell>
        </row>
        <row r="154">
          <cell r="A154" t="str">
            <v>H15096</v>
          </cell>
          <cell r="B154" t="str">
            <v>TUBO FLANGE PONTA L=0,60 M DN 100MM</v>
          </cell>
          <cell r="C154" t="str">
            <v>UND</v>
          </cell>
          <cell r="D154">
            <v>30.72</v>
          </cell>
        </row>
        <row r="155">
          <cell r="A155" t="str">
            <v>H15097</v>
          </cell>
          <cell r="B155" t="str">
            <v>JOELHO 90º 50MM FERRO GALVANIZADO</v>
          </cell>
          <cell r="C155" t="str">
            <v>UND</v>
          </cell>
          <cell r="D155">
            <v>6.42</v>
          </cell>
        </row>
        <row r="156">
          <cell r="A156" t="str">
            <v>H15098</v>
          </cell>
          <cell r="B156" t="str">
            <v>FLANGE SEXTAVADO DN 75MM</v>
          </cell>
          <cell r="C156" t="str">
            <v>UND</v>
          </cell>
          <cell r="D156">
            <v>16.18</v>
          </cell>
        </row>
        <row r="157">
          <cell r="A157" t="str">
            <v>H15099</v>
          </cell>
          <cell r="B157" t="str">
            <v>TUBO ROSCÁVEL L=4,20M 100MM</v>
          </cell>
          <cell r="C157" t="str">
            <v>UND</v>
          </cell>
          <cell r="D157">
            <v>138.24</v>
          </cell>
        </row>
        <row r="158">
          <cell r="A158" t="str">
            <v>H15100</v>
          </cell>
          <cell r="B158" t="str">
            <v>NIPLE DUPLO DN 80MM</v>
          </cell>
          <cell r="C158" t="str">
            <v>UND</v>
          </cell>
          <cell r="D158">
            <v>14.5</v>
          </cell>
        </row>
        <row r="159">
          <cell r="A159" t="str">
            <v>H15101</v>
          </cell>
          <cell r="B159" t="str">
            <v>REGISTRO DE GAVETA DN 80MM</v>
          </cell>
          <cell r="C159" t="str">
            <v>UND</v>
          </cell>
          <cell r="D159">
            <v>108</v>
          </cell>
        </row>
        <row r="160">
          <cell r="A160" t="str">
            <v>H15102</v>
          </cell>
          <cell r="B160" t="str">
            <v>TÊ ROSCÁVEL DN 80MM</v>
          </cell>
          <cell r="C160" t="str">
            <v>UND</v>
          </cell>
          <cell r="D160">
            <v>35.4</v>
          </cell>
        </row>
        <row r="161">
          <cell r="A161" t="str">
            <v>H15103</v>
          </cell>
          <cell r="B161" t="str">
            <v>CURVA MACHO FÊMEA 45º DN 80MM</v>
          </cell>
          <cell r="C161" t="str">
            <v>UND</v>
          </cell>
          <cell r="D161">
            <v>31.25</v>
          </cell>
        </row>
        <row r="162">
          <cell r="A162" t="str">
            <v>H15104</v>
          </cell>
          <cell r="B162" t="str">
            <v>TUBO ROSCÁVEL L=1,30M DN 75MM</v>
          </cell>
          <cell r="C162" t="str">
            <v>UND</v>
          </cell>
          <cell r="D162">
            <v>35.5</v>
          </cell>
        </row>
        <row r="163">
          <cell r="A163" t="str">
            <v>H15105</v>
          </cell>
          <cell r="B163" t="str">
            <v>TUBO ROSCÁVEL L=0,90M DN 100MM</v>
          </cell>
          <cell r="C163" t="str">
            <v>UND</v>
          </cell>
          <cell r="D163">
            <v>44.91</v>
          </cell>
        </row>
        <row r="164">
          <cell r="A164" t="str">
            <v>H15106</v>
          </cell>
          <cell r="B164" t="str">
            <v>CURVA MACHO FÊMEA 90º ND 100MM</v>
          </cell>
          <cell r="C164" t="str">
            <v>ND</v>
          </cell>
          <cell r="D164">
            <v>77.489999999999995</v>
          </cell>
        </row>
        <row r="165">
          <cell r="A165" t="str">
            <v>H15107</v>
          </cell>
          <cell r="B165" t="str">
            <v>TUBO ROSCÁVEL L=2,95M DN 100MM</v>
          </cell>
          <cell r="C165" t="str">
            <v>UND</v>
          </cell>
          <cell r="D165">
            <v>104.43</v>
          </cell>
        </row>
        <row r="166">
          <cell r="A166" t="str">
            <v>H15108</v>
          </cell>
          <cell r="B166" t="str">
            <v>TUBO C/ FLANGE E PONTA L=0,20M DN 50MM</v>
          </cell>
          <cell r="C166" t="str">
            <v>UND</v>
          </cell>
          <cell r="D166">
            <v>6.7</v>
          </cell>
        </row>
        <row r="167">
          <cell r="A167" t="str">
            <v>H15109</v>
          </cell>
          <cell r="B167" t="str">
            <v>TUBO ROSCÁVEL L=4,0M 75MM</v>
          </cell>
          <cell r="C167" t="str">
            <v>UND</v>
          </cell>
          <cell r="D167">
            <v>109.23</v>
          </cell>
        </row>
        <row r="168">
          <cell r="A168" t="str">
            <v>H15110</v>
          </cell>
          <cell r="B168" t="str">
            <v>TÊ 50MM FERRO GALVANIZADO</v>
          </cell>
          <cell r="C168" t="str">
            <v>UND</v>
          </cell>
          <cell r="D168">
            <v>7.41</v>
          </cell>
        </row>
        <row r="169">
          <cell r="A169" t="str">
            <v>H15111</v>
          </cell>
          <cell r="B169" t="str">
            <v>NIPLE DUPLO DN 75MM</v>
          </cell>
          <cell r="C169" t="str">
            <v>UND</v>
          </cell>
          <cell r="D169">
            <v>14.5</v>
          </cell>
        </row>
        <row r="170">
          <cell r="A170" t="str">
            <v>H15112</v>
          </cell>
          <cell r="B170" t="str">
            <v>REGISTRO DE GAVETA DN 75MM</v>
          </cell>
          <cell r="C170" t="str">
            <v>UND</v>
          </cell>
          <cell r="D170">
            <v>108</v>
          </cell>
        </row>
        <row r="171">
          <cell r="A171" t="str">
            <v>H15113</v>
          </cell>
          <cell r="B171" t="str">
            <v>CRIVO ROSC. DN 75MM</v>
          </cell>
          <cell r="C171" t="str">
            <v>UND</v>
          </cell>
          <cell r="D171">
            <v>59.9</v>
          </cell>
        </row>
        <row r="172">
          <cell r="A172" t="str">
            <v>H15114</v>
          </cell>
          <cell r="B172" t="str">
            <v>CURVA FÊMEA 90º DN 100MM</v>
          </cell>
          <cell r="C172" t="str">
            <v>UND</v>
          </cell>
          <cell r="D172">
            <v>77.489999999999995</v>
          </cell>
        </row>
        <row r="173">
          <cell r="A173" t="str">
            <v>H20001</v>
          </cell>
          <cell r="B173" t="str">
            <v>TUBO PVC ESGOTO BRANCO 100MM</v>
          </cell>
          <cell r="C173" t="str">
            <v>M</v>
          </cell>
          <cell r="D173">
            <v>2.35</v>
          </cell>
        </row>
        <row r="174">
          <cell r="A174" t="str">
            <v>H20002</v>
          </cell>
          <cell r="B174" t="str">
            <v>TUBO PVC ESGOTO BRANCO 50MM</v>
          </cell>
          <cell r="C174" t="str">
            <v>M</v>
          </cell>
          <cell r="D174">
            <v>2.1</v>
          </cell>
        </row>
        <row r="175">
          <cell r="A175" t="str">
            <v>H20003</v>
          </cell>
          <cell r="B175" t="str">
            <v>RALO SINFONADO 100MM</v>
          </cell>
          <cell r="C175" t="str">
            <v>UND</v>
          </cell>
          <cell r="D175">
            <v>3.09</v>
          </cell>
        </row>
        <row r="176">
          <cell r="A176" t="str">
            <v>H20004</v>
          </cell>
          <cell r="B176" t="str">
            <v>CURVA PVC ESGOTO 90º DN 100MM</v>
          </cell>
          <cell r="C176" t="str">
            <v>UND</v>
          </cell>
          <cell r="D176">
            <v>6.09</v>
          </cell>
        </row>
        <row r="177">
          <cell r="A177" t="str">
            <v>H20007</v>
          </cell>
          <cell r="B177" t="str">
            <v>CURVA PVC ESGOTO 90º DN 50MM</v>
          </cell>
          <cell r="C177" t="str">
            <v>UND</v>
          </cell>
          <cell r="D177">
            <v>2.08</v>
          </cell>
        </row>
        <row r="178">
          <cell r="A178" t="str">
            <v>H20010</v>
          </cell>
          <cell r="B178" t="str">
            <v>TUBO PVC ESGOTO RIGIDO 100MM</v>
          </cell>
          <cell r="C178" t="str">
            <v>M</v>
          </cell>
          <cell r="D178">
            <v>7.25</v>
          </cell>
        </row>
        <row r="179">
          <cell r="A179" t="str">
            <v>H20017</v>
          </cell>
          <cell r="B179" t="str">
            <v>TUBO PVC PBA CL12 50MM</v>
          </cell>
          <cell r="C179" t="str">
            <v>M</v>
          </cell>
          <cell r="D179">
            <v>2.04</v>
          </cell>
        </row>
        <row r="180">
          <cell r="A180" t="str">
            <v>H20018</v>
          </cell>
          <cell r="B180" t="str">
            <v>TUBO PVC PBA CL12 75MM</v>
          </cell>
          <cell r="C180" t="str">
            <v>M</v>
          </cell>
          <cell r="D180">
            <v>3.04</v>
          </cell>
        </row>
        <row r="181">
          <cell r="A181" t="str">
            <v>H20019</v>
          </cell>
          <cell r="B181" t="str">
            <v>TUBO DE AÇO GALVANIZADO DN 50MM</v>
          </cell>
          <cell r="C181" t="str">
            <v>M</v>
          </cell>
          <cell r="D181">
            <v>15.74</v>
          </cell>
        </row>
        <row r="182">
          <cell r="A182" t="str">
            <v>H20030</v>
          </cell>
          <cell r="B182" t="str">
            <v>TUBO PVC SOLD. P/ ÁGUA 32MM</v>
          </cell>
          <cell r="C182" t="str">
            <v>M</v>
          </cell>
          <cell r="D182">
            <v>2.0499999999999998</v>
          </cell>
        </row>
        <row r="183">
          <cell r="A183" t="str">
            <v>H20032</v>
          </cell>
          <cell r="B183" t="str">
            <v>TUBO PVC SOLD. P/ ÁGUA 20MM</v>
          </cell>
          <cell r="C183" t="str">
            <v>M</v>
          </cell>
          <cell r="D183">
            <v>0.72</v>
          </cell>
        </row>
        <row r="184">
          <cell r="A184" t="str">
            <v>H20050</v>
          </cell>
          <cell r="B184" t="str">
            <v>CURVA PVC VINILFER 45º X100MM</v>
          </cell>
          <cell r="C184" t="str">
            <v>UND</v>
          </cell>
          <cell r="D184">
            <v>30.14</v>
          </cell>
        </row>
        <row r="185">
          <cell r="A185" t="str">
            <v>H20053</v>
          </cell>
          <cell r="B185" t="str">
            <v>CURVA PVC VINILFER 22º X100MM</v>
          </cell>
          <cell r="C185" t="str">
            <v>UND</v>
          </cell>
          <cell r="D185">
            <v>29.34</v>
          </cell>
        </row>
        <row r="186">
          <cell r="A186" t="str">
            <v>H20062</v>
          </cell>
          <cell r="B186" t="str">
            <v>CURVA PVC VINILFER 90º X100MM</v>
          </cell>
          <cell r="C186" t="str">
            <v>UND</v>
          </cell>
          <cell r="D186">
            <v>34.14</v>
          </cell>
        </row>
        <row r="187">
          <cell r="A187" t="str">
            <v>H20063</v>
          </cell>
          <cell r="B187" t="str">
            <v>CURVA PVC PBA 45º X50MM</v>
          </cell>
          <cell r="C187" t="str">
            <v>UND</v>
          </cell>
          <cell r="D187">
            <v>4.7</v>
          </cell>
        </row>
        <row r="188">
          <cell r="A188" t="str">
            <v>H20064</v>
          </cell>
          <cell r="B188" t="str">
            <v>CURVA PVC VINILFER 90º X50MM</v>
          </cell>
          <cell r="C188" t="str">
            <v>UND</v>
          </cell>
          <cell r="D188">
            <v>5.48</v>
          </cell>
        </row>
        <row r="189">
          <cell r="A189" t="str">
            <v>H20067</v>
          </cell>
          <cell r="B189" t="str">
            <v>TÊ PVC PBA BBB 75X50MM</v>
          </cell>
          <cell r="C189" t="str">
            <v>UND</v>
          </cell>
          <cell r="D189">
            <v>5.15</v>
          </cell>
        </row>
        <row r="190">
          <cell r="A190" t="str">
            <v>H20068</v>
          </cell>
          <cell r="B190" t="str">
            <v>TÊ PVC PBA 100X50MM</v>
          </cell>
          <cell r="C190" t="str">
            <v>UND</v>
          </cell>
          <cell r="D190">
            <v>20.51</v>
          </cell>
        </row>
        <row r="191">
          <cell r="A191" t="str">
            <v>H20069</v>
          </cell>
          <cell r="B191" t="str">
            <v>TÊ PVC PBA 50X50MM</v>
          </cell>
          <cell r="C191" t="str">
            <v>UND</v>
          </cell>
          <cell r="D191">
            <v>6.41</v>
          </cell>
        </row>
        <row r="192">
          <cell r="A192" t="str">
            <v>H20070</v>
          </cell>
          <cell r="B192" t="str">
            <v>TÊ PVC BBB 75 MM</v>
          </cell>
          <cell r="C192" t="str">
            <v>UND</v>
          </cell>
          <cell r="D192">
            <v>13.4</v>
          </cell>
        </row>
        <row r="193">
          <cell r="A193" t="str">
            <v>H20071</v>
          </cell>
          <cell r="B193" t="str">
            <v>TÊ PVC BBB 50 MM</v>
          </cell>
          <cell r="C193" t="str">
            <v>UND</v>
          </cell>
          <cell r="D193">
            <v>5.36</v>
          </cell>
        </row>
        <row r="194">
          <cell r="A194" t="str">
            <v>H20080</v>
          </cell>
          <cell r="B194" t="str">
            <v>JOELHO 90º PVC 32MM</v>
          </cell>
          <cell r="C194" t="str">
            <v>UND</v>
          </cell>
          <cell r="D194">
            <v>0.49</v>
          </cell>
        </row>
        <row r="195">
          <cell r="A195" t="str">
            <v>H20082</v>
          </cell>
          <cell r="B195" t="str">
            <v>JOELHO 90º PVC 20MM</v>
          </cell>
          <cell r="C195" t="str">
            <v>UND</v>
          </cell>
          <cell r="D195">
            <v>0.2</v>
          </cell>
        </row>
        <row r="196">
          <cell r="A196" t="str">
            <v>H20087</v>
          </cell>
          <cell r="B196" t="str">
            <v>COLAR DE TOMADA C/ TRAVA 50X1/2"</v>
          </cell>
          <cell r="C196" t="str">
            <v>UND</v>
          </cell>
          <cell r="D196">
            <v>1.32</v>
          </cell>
        </row>
        <row r="197">
          <cell r="A197" t="str">
            <v>H20088</v>
          </cell>
          <cell r="B197" t="str">
            <v>ADAPTADOR PVC SOLD. CURTO 20X1/2"</v>
          </cell>
          <cell r="C197" t="str">
            <v>UND</v>
          </cell>
          <cell r="D197">
            <v>4.03</v>
          </cell>
        </row>
        <row r="198">
          <cell r="A198" t="str">
            <v>H20090</v>
          </cell>
          <cell r="B198" t="str">
            <v>REDUÇÃO PVC PBA 75X50MM CL 12</v>
          </cell>
          <cell r="C198" t="str">
            <v>UND</v>
          </cell>
          <cell r="D198">
            <v>4.75</v>
          </cell>
        </row>
        <row r="199">
          <cell r="A199" t="str">
            <v>H20095</v>
          </cell>
          <cell r="B199" t="str">
            <v>CAP PVC PBA 50MM</v>
          </cell>
          <cell r="C199" t="str">
            <v>UND</v>
          </cell>
          <cell r="D199">
            <v>2.12</v>
          </cell>
        </row>
        <row r="200">
          <cell r="A200" t="str">
            <v>H21008</v>
          </cell>
          <cell r="B200" t="str">
            <v>ANEL DE BORRACHA P/ PVC 150MM</v>
          </cell>
          <cell r="C200" t="str">
            <v>UND</v>
          </cell>
          <cell r="D200">
            <v>3.96</v>
          </cell>
        </row>
        <row r="201">
          <cell r="A201" t="str">
            <v>H21009</v>
          </cell>
          <cell r="B201" t="str">
            <v>ANEL DE BORRACHA P/ PVCPBA 100MM</v>
          </cell>
          <cell r="C201" t="str">
            <v>UND</v>
          </cell>
          <cell r="D201">
            <v>0.83</v>
          </cell>
        </row>
        <row r="202">
          <cell r="A202" t="str">
            <v>H21010</v>
          </cell>
          <cell r="B202" t="str">
            <v>ANEL DE BORRACHA P/ PVCPBA 75MM</v>
          </cell>
          <cell r="C202" t="str">
            <v>UND</v>
          </cell>
          <cell r="D202">
            <v>0.77</v>
          </cell>
        </row>
        <row r="203">
          <cell r="A203" t="str">
            <v>H21011</v>
          </cell>
          <cell r="B203" t="str">
            <v>ANEL DE BORRACHA P/ PVCPBA 50MM</v>
          </cell>
          <cell r="C203" t="str">
            <v>UND</v>
          </cell>
          <cell r="D203">
            <v>0.35</v>
          </cell>
        </row>
        <row r="204">
          <cell r="A204" t="str">
            <v>H21012</v>
          </cell>
          <cell r="B204" t="str">
            <v>ANEL DE BORRACHA P/ PVCPBA 50MM</v>
          </cell>
          <cell r="C204" t="str">
            <v>UND</v>
          </cell>
          <cell r="D204">
            <v>3.96</v>
          </cell>
        </row>
        <row r="205">
          <cell r="A205" t="str">
            <v>H22000</v>
          </cell>
          <cell r="B205" t="str">
            <v>PASTA LUBRIFICANTE P/ PVC</v>
          </cell>
          <cell r="C205" t="str">
            <v>KG</v>
          </cell>
          <cell r="D205">
            <v>14.92</v>
          </cell>
        </row>
        <row r="206">
          <cell r="A206" t="str">
            <v>H22500</v>
          </cell>
          <cell r="B206" t="str">
            <v>VEDAROSCA P/ TUBO PVC (20MM)</v>
          </cell>
          <cell r="C206" t="str">
            <v>UND</v>
          </cell>
          <cell r="D206">
            <v>1.1000000000000001</v>
          </cell>
        </row>
        <row r="207">
          <cell r="A207" t="str">
            <v>H30023</v>
          </cell>
          <cell r="B207" t="str">
            <v>REGISTRO DE GAVETA BRUTO 1/2"</v>
          </cell>
          <cell r="C207" t="str">
            <v>UND</v>
          </cell>
          <cell r="D207">
            <v>5.25</v>
          </cell>
        </row>
        <row r="208">
          <cell r="A208" t="str">
            <v>H30024</v>
          </cell>
          <cell r="B208" t="str">
            <v>VENTOSA SIMPLES 50MM</v>
          </cell>
          <cell r="C208" t="str">
            <v>UND</v>
          </cell>
          <cell r="D208">
            <v>57.6</v>
          </cell>
        </row>
        <row r="209">
          <cell r="A209" t="str">
            <v>H30040</v>
          </cell>
          <cell r="B209" t="str">
            <v>HIDRÔMETRO 1/2"X 3M³/H</v>
          </cell>
          <cell r="C209" t="str">
            <v>UND</v>
          </cell>
          <cell r="D209">
            <v>24.1</v>
          </cell>
        </row>
        <row r="210">
          <cell r="A210" t="str">
            <v>H40010</v>
          </cell>
          <cell r="B210" t="str">
            <v>TORNEIRA 3/4" PARA CHAFARIZ</v>
          </cell>
          <cell r="C210" t="str">
            <v>UND</v>
          </cell>
          <cell r="D210">
            <v>6</v>
          </cell>
        </row>
        <row r="211">
          <cell r="A211" t="str">
            <v>H40015</v>
          </cell>
          <cell r="B211" t="str">
            <v>VASO SANITÁRIO BRANCO</v>
          </cell>
          <cell r="C211" t="str">
            <v>UND</v>
          </cell>
          <cell r="D211">
            <v>52.98</v>
          </cell>
        </row>
        <row r="212">
          <cell r="A212" t="str">
            <v>H40016</v>
          </cell>
          <cell r="B212" t="str">
            <v>LAVATÓRIO S/ COLUNA - BRANCO</v>
          </cell>
          <cell r="C212" t="str">
            <v>UND</v>
          </cell>
          <cell r="D212">
            <v>21.5</v>
          </cell>
        </row>
        <row r="213">
          <cell r="A213" t="str">
            <v>H40017</v>
          </cell>
          <cell r="B213" t="str">
            <v>SIFÃO PARA LAVATÓRIO</v>
          </cell>
          <cell r="C213" t="str">
            <v>UND</v>
          </cell>
          <cell r="D213">
            <v>4.2699999999999996</v>
          </cell>
        </row>
        <row r="214">
          <cell r="A214" t="str">
            <v>H40018</v>
          </cell>
          <cell r="B214" t="str">
            <v>CAIXA DE DESCARGA EXTERNA</v>
          </cell>
          <cell r="C214" t="str">
            <v>UND</v>
          </cell>
          <cell r="D214">
            <v>9.75</v>
          </cell>
        </row>
        <row r="215">
          <cell r="A215" t="str">
            <v>H40020</v>
          </cell>
          <cell r="B215" t="str">
            <v>REGISTRO DE GAVETA 1/2"</v>
          </cell>
          <cell r="C215" t="str">
            <v>UND</v>
          </cell>
          <cell r="D215">
            <v>5.8</v>
          </cell>
        </row>
        <row r="216">
          <cell r="A216" t="str">
            <v>H40021</v>
          </cell>
          <cell r="B216" t="str">
            <v>TORNEIRA DE 1/2"</v>
          </cell>
          <cell r="C216" t="str">
            <v>UND</v>
          </cell>
          <cell r="D216">
            <v>8.5</v>
          </cell>
        </row>
        <row r="217">
          <cell r="A217" t="str">
            <v>H50000</v>
          </cell>
          <cell r="B217" t="str">
            <v>BUCHA DE REDUÇÃO DN 2"X1 1/2 GALV.</v>
          </cell>
          <cell r="C217" t="str">
            <v>UND</v>
          </cell>
          <cell r="D217">
            <v>4.78</v>
          </cell>
        </row>
        <row r="218">
          <cell r="A218" t="str">
            <v>H50010</v>
          </cell>
          <cell r="B218" t="str">
            <v>CURVA  PVC PBA 45º DN 100MM CL 15</v>
          </cell>
          <cell r="C218" t="str">
            <v>UND</v>
          </cell>
          <cell r="D218">
            <v>30.14</v>
          </cell>
        </row>
        <row r="219">
          <cell r="A219" t="str">
            <v>H50020</v>
          </cell>
          <cell r="B219" t="str">
            <v>TUBO FLP L=0,50 M DN = 50MM</v>
          </cell>
          <cell r="C219" t="str">
            <v>UND</v>
          </cell>
          <cell r="D219">
            <v>26.11</v>
          </cell>
        </row>
        <row r="220">
          <cell r="A220" t="str">
            <v>H50021</v>
          </cell>
          <cell r="B220" t="str">
            <v>CURVA 90º C/ FL 50 MM</v>
          </cell>
          <cell r="C220" t="str">
            <v>UND</v>
          </cell>
          <cell r="D220">
            <v>5.84</v>
          </cell>
        </row>
        <row r="221">
          <cell r="A221" t="str">
            <v>H50022</v>
          </cell>
          <cell r="B221" t="str">
            <v>TUBO ROSCÁVEL 100MM AÇO GALVANIZADO L= 1,55 M</v>
          </cell>
          <cell r="C221" t="str">
            <v>UND</v>
          </cell>
          <cell r="D221">
            <v>77.34</v>
          </cell>
        </row>
        <row r="222">
          <cell r="A222" t="str">
            <v>H50023</v>
          </cell>
          <cell r="B222" t="str">
            <v>TUBO ROSCÁVEL 100MM AÇO GALVANIZADO L= 6.00 M</v>
          </cell>
          <cell r="C222" t="str">
            <v>UND</v>
          </cell>
          <cell r="D222">
            <v>229.4</v>
          </cell>
        </row>
        <row r="223">
          <cell r="A223" t="str">
            <v>H50024</v>
          </cell>
          <cell r="B223" t="str">
            <v>TUBO ROSCÁVEL 100MM AÇO GALVANIZADO L= 0.40 M</v>
          </cell>
          <cell r="C223" t="str">
            <v>UND</v>
          </cell>
          <cell r="D223">
            <v>19.96</v>
          </cell>
        </row>
        <row r="224">
          <cell r="A224" t="str">
            <v>H50030</v>
          </cell>
          <cell r="B224" t="str">
            <v>REGISTRO DE GAVETA ROSCÁVEL 100MM  BRONZE</v>
          </cell>
          <cell r="C224" t="str">
            <v>UND</v>
          </cell>
          <cell r="D224">
            <v>258</v>
          </cell>
        </row>
        <row r="225">
          <cell r="A225" t="str">
            <v>H50040</v>
          </cell>
          <cell r="B225" t="str">
            <v>TUBO ROSCÁVAL  GALV. 100MM  L=1,00M</v>
          </cell>
          <cell r="C225" t="str">
            <v>UND</v>
          </cell>
          <cell r="D225">
            <v>49.99</v>
          </cell>
        </row>
        <row r="226">
          <cell r="A226" t="str">
            <v>H50045</v>
          </cell>
          <cell r="B226" t="str">
            <v>TUBO ROSCÁVAL  GALV. 100MM  L=4,60M</v>
          </cell>
          <cell r="C226" t="str">
            <v>UND</v>
          </cell>
          <cell r="D226">
            <v>229.54</v>
          </cell>
        </row>
        <row r="227">
          <cell r="A227" t="str">
            <v>H50046</v>
          </cell>
          <cell r="B227" t="str">
            <v>TUBO ROSCÁVAL  GALV. 100MM  L=6,00M</v>
          </cell>
          <cell r="C227" t="str">
            <v>UND</v>
          </cell>
          <cell r="D227">
            <v>299.39999999999998</v>
          </cell>
        </row>
        <row r="228">
          <cell r="A228" t="str">
            <v>H50050</v>
          </cell>
          <cell r="B228" t="str">
            <v>TUBO PVC PBA 75MM L=6,00M</v>
          </cell>
          <cell r="C228" t="str">
            <v>UND</v>
          </cell>
          <cell r="D228">
            <v>25.32</v>
          </cell>
        </row>
        <row r="229">
          <cell r="A229" t="str">
            <v>H50051</v>
          </cell>
          <cell r="B229" t="str">
            <v>ADAPTADOR PBA L=0,80 M DN 80MM</v>
          </cell>
          <cell r="C229" t="str">
            <v>UND</v>
          </cell>
          <cell r="D229">
            <v>10.23</v>
          </cell>
        </row>
        <row r="230">
          <cell r="A230" t="str">
            <v>H50059</v>
          </cell>
          <cell r="B230" t="str">
            <v>TUBO ROSCÁVEL FERRO GALV 80MM L=6,00M</v>
          </cell>
          <cell r="C230" t="str">
            <v>UND</v>
          </cell>
          <cell r="D230">
            <v>299.39999999999998</v>
          </cell>
        </row>
        <row r="231">
          <cell r="A231" t="str">
            <v>H50060</v>
          </cell>
          <cell r="B231" t="str">
            <v>TUBO ROSCÁVEL FERRO GALV. 50MM L=0,55M</v>
          </cell>
          <cell r="C231" t="str">
            <v>UND</v>
          </cell>
          <cell r="D231">
            <v>27.45</v>
          </cell>
        </row>
        <row r="232">
          <cell r="A232" t="str">
            <v>H50065</v>
          </cell>
          <cell r="B232" t="str">
            <v>TUBO ROSCÁVEL FERRO GALV. 50MM L=2,60M</v>
          </cell>
          <cell r="C232" t="str">
            <v>UND</v>
          </cell>
          <cell r="D232">
            <v>229.4</v>
          </cell>
        </row>
        <row r="233">
          <cell r="A233" t="str">
            <v>H50066</v>
          </cell>
          <cell r="B233" t="str">
            <v>TUBO ROSCÁVEL DE FERRO GALV.  50MM L=5,00M</v>
          </cell>
          <cell r="C233" t="str">
            <v>UND</v>
          </cell>
          <cell r="D233">
            <v>249.5</v>
          </cell>
        </row>
        <row r="234">
          <cell r="A234" t="str">
            <v>H50067</v>
          </cell>
          <cell r="B234" t="str">
            <v>TUBO ROSCÁVEL DE FERRO GALV.  50MM L=6,00M</v>
          </cell>
          <cell r="C234" t="str">
            <v>UND</v>
          </cell>
          <cell r="D234">
            <v>299.39999999999998</v>
          </cell>
        </row>
        <row r="235">
          <cell r="A235" t="str">
            <v>H50070</v>
          </cell>
          <cell r="B235" t="str">
            <v xml:space="preserve">CURVA 90º  50MM FERRO GALV. </v>
          </cell>
          <cell r="C235" t="str">
            <v>UND</v>
          </cell>
          <cell r="D235">
            <v>14.85</v>
          </cell>
        </row>
        <row r="236">
          <cell r="A236" t="str">
            <v>H50090</v>
          </cell>
          <cell r="B236" t="str">
            <v xml:space="preserve">CAP 75MM PVC PBA </v>
          </cell>
          <cell r="C236" t="str">
            <v>UND</v>
          </cell>
          <cell r="D236">
            <v>2.89</v>
          </cell>
        </row>
        <row r="237">
          <cell r="A237" t="str">
            <v>H50100</v>
          </cell>
          <cell r="B237" t="str">
            <v>CURVA PVC PBA 22º 30'DN 50MM</v>
          </cell>
          <cell r="C237" t="str">
            <v>UND</v>
          </cell>
          <cell r="D237">
            <v>4.97</v>
          </cell>
        </row>
        <row r="238">
          <cell r="A238" t="str">
            <v>H50110</v>
          </cell>
          <cell r="B238" t="str">
            <v>CURVA PVC PBA 22º 30'DN 75MM</v>
          </cell>
          <cell r="C238" t="str">
            <v>UND</v>
          </cell>
          <cell r="D238">
            <v>18.63</v>
          </cell>
        </row>
        <row r="239">
          <cell r="A239" t="str">
            <v>H50114</v>
          </cell>
          <cell r="B239" t="str">
            <v>TUBO DE F°F° JE DN 150 MM</v>
          </cell>
          <cell r="C239" t="str">
            <v>M</v>
          </cell>
          <cell r="D239">
            <v>16.239999999999998</v>
          </cell>
        </row>
        <row r="240">
          <cell r="A240" t="str">
            <v>H50115</v>
          </cell>
          <cell r="B240" t="str">
            <v>CURVA PVC PBA 45º 'DN 75MM</v>
          </cell>
          <cell r="C240" t="str">
            <v>UND</v>
          </cell>
          <cell r="D240">
            <v>19.38</v>
          </cell>
        </row>
        <row r="241">
          <cell r="A241" t="str">
            <v>H50116</v>
          </cell>
          <cell r="B241" t="str">
            <v>TUBO  VINIFORT DN 150  MM</v>
          </cell>
          <cell r="C241" t="str">
            <v>M</v>
          </cell>
          <cell r="D241">
            <v>7.32</v>
          </cell>
        </row>
        <row r="242">
          <cell r="A242" t="str">
            <v>H50117</v>
          </cell>
          <cell r="B242" t="str">
            <v>SELIM DN 150 MM</v>
          </cell>
          <cell r="C242" t="str">
            <v>UND</v>
          </cell>
          <cell r="D242">
            <v>16.87</v>
          </cell>
        </row>
        <row r="243">
          <cell r="A243" t="str">
            <v>H50118</v>
          </cell>
          <cell r="B243" t="str">
            <v>LUVA DE CORRER PARA PVC DN 150 MM</v>
          </cell>
          <cell r="C243" t="str">
            <v>UND</v>
          </cell>
          <cell r="D243">
            <v>33.71</v>
          </cell>
        </row>
        <row r="244">
          <cell r="A244" t="str">
            <v>H50119</v>
          </cell>
          <cell r="B244" t="str">
            <v>TAMPÃO FºFº TD-600</v>
          </cell>
          <cell r="C244" t="str">
            <v>UND</v>
          </cell>
          <cell r="D244">
            <v>95</v>
          </cell>
        </row>
        <row r="245">
          <cell r="A245" t="str">
            <v>H50120</v>
          </cell>
          <cell r="B245" t="str">
            <v xml:space="preserve">TUBO PVC DE FºFº DN 50 MM </v>
          </cell>
          <cell r="C245" t="str">
            <v>M</v>
          </cell>
        </row>
        <row r="246">
          <cell r="A246" t="str">
            <v>H50121</v>
          </cell>
          <cell r="B246" t="str">
            <v>TUBO FºFº FL 10 DN  50 MM 4,00 m</v>
          </cell>
          <cell r="C246" t="str">
            <v>UND</v>
          </cell>
          <cell r="D246">
            <v>61.44</v>
          </cell>
        </row>
        <row r="247">
          <cell r="A247" t="str">
            <v>H50122</v>
          </cell>
          <cell r="B247" t="str">
            <v>CURVA 90º FºFº  FL DN 50 MM</v>
          </cell>
          <cell r="C247" t="str">
            <v>UND</v>
          </cell>
          <cell r="D247">
            <v>31</v>
          </cell>
        </row>
        <row r="248">
          <cell r="A248" t="str">
            <v>H50123</v>
          </cell>
          <cell r="B248" t="str">
            <v>CURVA 45º FºFº DN 2B DN 150 MM</v>
          </cell>
          <cell r="C248" t="str">
            <v>UND</v>
          </cell>
          <cell r="D248">
            <v>18.75</v>
          </cell>
        </row>
        <row r="249">
          <cell r="A249" t="str">
            <v>H50124</v>
          </cell>
          <cell r="B249" t="str">
            <v>TÊ PVC DE FºFº 3B DN 150 MM</v>
          </cell>
          <cell r="C249" t="str">
            <v>UND</v>
          </cell>
          <cell r="D249">
            <v>121.93</v>
          </cell>
        </row>
        <row r="250">
          <cell r="A250" t="str">
            <v>H50125</v>
          </cell>
          <cell r="B250" t="str">
            <v>REGISTRO GAVETA FºFº COM CABEÇOTE BV JE DN 150 MM</v>
          </cell>
          <cell r="C250" t="str">
            <v>UND</v>
          </cell>
          <cell r="D250">
            <v>438</v>
          </cell>
        </row>
        <row r="251">
          <cell r="A251" t="str">
            <v>M00001</v>
          </cell>
          <cell r="B251" t="str">
            <v>ESCADA METÁLIA DE BARR CHATA FIXADA COM CHUMBADORES</v>
          </cell>
          <cell r="C251" t="str">
            <v>M</v>
          </cell>
          <cell r="D251">
            <v>62.6</v>
          </cell>
        </row>
        <row r="252">
          <cell r="A252" t="str">
            <v>M10000</v>
          </cell>
          <cell r="B252" t="str">
            <v>QUADRO DE COMANDO (BOMBAS-POÇO TUBULAR)</v>
          </cell>
          <cell r="C252" t="str">
            <v>UND</v>
          </cell>
          <cell r="D252">
            <v>379</v>
          </cell>
        </row>
        <row r="253">
          <cell r="A253" t="str">
            <v>M10001</v>
          </cell>
          <cell r="B253" t="str">
            <v>DIMANTE 40 %</v>
          </cell>
          <cell r="C253" t="str">
            <v>KG</v>
          </cell>
          <cell r="D253">
            <v>4.17</v>
          </cell>
        </row>
        <row r="254">
          <cell r="A254" t="str">
            <v>M10002</v>
          </cell>
          <cell r="B254" t="str">
            <v>ESTOPIM DUPLO</v>
          </cell>
          <cell r="C254" t="str">
            <v>M</v>
          </cell>
          <cell r="D254">
            <v>0.77</v>
          </cell>
        </row>
        <row r="255">
          <cell r="A255" t="str">
            <v>M10003</v>
          </cell>
          <cell r="B255" t="str">
            <v>ESPOLETA</v>
          </cell>
          <cell r="C255" t="str">
            <v>PÇ</v>
          </cell>
          <cell r="D255">
            <v>0.26</v>
          </cell>
        </row>
        <row r="256">
          <cell r="A256" t="str">
            <v>M10010</v>
          </cell>
          <cell r="B256" t="str">
            <v>ESTACA DE CONCRETO PONTA VIRADA H=2,5M</v>
          </cell>
          <cell r="C256" t="str">
            <v>UND</v>
          </cell>
          <cell r="D256">
            <v>7.2</v>
          </cell>
        </row>
        <row r="257">
          <cell r="A257" t="str">
            <v>M10015</v>
          </cell>
          <cell r="B257" t="str">
            <v>GRADE DE RETENÇÃO DE SOLIDOS</v>
          </cell>
          <cell r="C257" t="str">
            <v>UND</v>
          </cell>
          <cell r="D257">
            <v>55</v>
          </cell>
        </row>
        <row r="258">
          <cell r="A258" t="str">
            <v>M14001</v>
          </cell>
          <cell r="B258" t="str">
            <v>TINTA LATEX PVA</v>
          </cell>
          <cell r="C258" t="str">
            <v>L</v>
          </cell>
          <cell r="D258">
            <v>2.68</v>
          </cell>
        </row>
        <row r="259">
          <cell r="A259" t="str">
            <v>M14002</v>
          </cell>
          <cell r="B259" t="str">
            <v>TINTA ACRÍLICA</v>
          </cell>
          <cell r="C259" t="str">
            <v>L</v>
          </cell>
          <cell r="D259">
            <v>4.1100000000000003</v>
          </cell>
        </row>
        <row r="260">
          <cell r="A260" t="str">
            <v>M14003</v>
          </cell>
          <cell r="B260" t="str">
            <v>TINTA ESMALTE</v>
          </cell>
          <cell r="C260" t="str">
            <v>L</v>
          </cell>
          <cell r="D260">
            <v>6.94</v>
          </cell>
        </row>
        <row r="261">
          <cell r="A261" t="str">
            <v>M14004</v>
          </cell>
          <cell r="B261" t="str">
            <v>TRINCHA</v>
          </cell>
          <cell r="C261" t="str">
            <v>UND</v>
          </cell>
          <cell r="D261">
            <v>5.45</v>
          </cell>
        </row>
        <row r="262">
          <cell r="A262" t="str">
            <v>M14015</v>
          </cell>
          <cell r="B262" t="str">
            <v>SOLVENTE</v>
          </cell>
          <cell r="C262" t="str">
            <v>L</v>
          </cell>
          <cell r="D262">
            <v>2.82</v>
          </cell>
        </row>
        <row r="263">
          <cell r="A263" t="str">
            <v>M14016</v>
          </cell>
          <cell r="B263" t="str">
            <v>ZARCÃO</v>
          </cell>
          <cell r="C263" t="str">
            <v>L</v>
          </cell>
          <cell r="D263">
            <v>6</v>
          </cell>
        </row>
        <row r="264">
          <cell r="A264" t="str">
            <v>M14039</v>
          </cell>
          <cell r="B264" t="str">
            <v>DESMOL</v>
          </cell>
          <cell r="C264" t="str">
            <v>KG</v>
          </cell>
          <cell r="D264">
            <v>4.0999999999999996</v>
          </cell>
        </row>
        <row r="265">
          <cell r="A265" t="str">
            <v>M14040</v>
          </cell>
          <cell r="B265" t="str">
            <v>VEDAPREN BRANCO</v>
          </cell>
          <cell r="C265" t="str">
            <v>KG</v>
          </cell>
          <cell r="D265">
            <v>55.45</v>
          </cell>
        </row>
        <row r="266">
          <cell r="A266" t="str">
            <v>M14044</v>
          </cell>
          <cell r="B266" t="str">
            <v>FUNDO PREPARADOR</v>
          </cell>
          <cell r="C266" t="str">
            <v>L</v>
          </cell>
          <cell r="D266">
            <v>3.91</v>
          </cell>
        </row>
        <row r="267">
          <cell r="A267" t="str">
            <v>M14045</v>
          </cell>
          <cell r="B267" t="str">
            <v>LIXA</v>
          </cell>
          <cell r="C267" t="str">
            <v>UND</v>
          </cell>
          <cell r="D267">
            <v>0.24</v>
          </cell>
        </row>
        <row r="268">
          <cell r="A268" t="str">
            <v>M14046</v>
          </cell>
          <cell r="B268" t="str">
            <v>LIXA PARA FERRO</v>
          </cell>
          <cell r="C268" t="str">
            <v>UND</v>
          </cell>
          <cell r="D268">
            <v>1.08</v>
          </cell>
        </row>
        <row r="269">
          <cell r="A269" t="str">
            <v>M15001</v>
          </cell>
          <cell r="B269" t="str">
            <v>PARA RAIO</v>
          </cell>
          <cell r="C269" t="str">
            <v>UND</v>
          </cell>
          <cell r="D269">
            <v>250</v>
          </cell>
        </row>
        <row r="270">
          <cell r="A270" t="str">
            <v>M15003</v>
          </cell>
          <cell r="B270" t="str">
            <v>TAMPA METÁLICA EM CHAPA 1/4"X1,00X1,00</v>
          </cell>
          <cell r="C270" t="str">
            <v>UND</v>
          </cell>
          <cell r="D270">
            <v>65</v>
          </cell>
        </row>
        <row r="271">
          <cell r="A271" t="str">
            <v>M15005</v>
          </cell>
          <cell r="B271" t="str">
            <v>TELA DE PROTEÇÃO</v>
          </cell>
          <cell r="C271" t="str">
            <v>UND</v>
          </cell>
          <cell r="D271">
            <v>8.5</v>
          </cell>
        </row>
        <row r="272">
          <cell r="A272" t="str">
            <v>M15010</v>
          </cell>
          <cell r="B272" t="str">
            <v>TANQUE DE FIBRA DE VIDRO 1001</v>
          </cell>
          <cell r="C272" t="str">
            <v>UND</v>
          </cell>
          <cell r="D272">
            <v>95</v>
          </cell>
        </row>
        <row r="273">
          <cell r="A273" t="str">
            <v>M15014</v>
          </cell>
          <cell r="B273" t="str">
            <v>TUBO COM FLANGE L=0,25M  80MM</v>
          </cell>
          <cell r="C273" t="str">
            <v>UND</v>
          </cell>
          <cell r="D273">
            <v>54.3</v>
          </cell>
        </row>
        <row r="274">
          <cell r="A274" t="str">
            <v>M15090</v>
          </cell>
          <cell r="B274" t="str">
            <v>TUBO DE CONCRETO  CA-1 DN 600</v>
          </cell>
          <cell r="C274" t="str">
            <v>M</v>
          </cell>
          <cell r="D274">
            <v>64.37</v>
          </cell>
        </row>
        <row r="275">
          <cell r="A275" t="str">
            <v>M16001</v>
          </cell>
          <cell r="B275" t="str">
            <v>AÇO CA-50</v>
          </cell>
          <cell r="C275" t="str">
            <v>KG</v>
          </cell>
          <cell r="D275">
            <v>1.74</v>
          </cell>
        </row>
        <row r="276">
          <cell r="A276" t="str">
            <v>M16002</v>
          </cell>
          <cell r="B276" t="str">
            <v>ARAME FARPADO</v>
          </cell>
          <cell r="C276" t="str">
            <v>M</v>
          </cell>
          <cell r="D276">
            <v>0.12</v>
          </cell>
        </row>
        <row r="277">
          <cell r="A277" t="str">
            <v>M16003</v>
          </cell>
          <cell r="B277" t="str">
            <v>ARAME GALVANIZADO</v>
          </cell>
          <cell r="C277" t="str">
            <v>KG</v>
          </cell>
          <cell r="D277">
            <v>1.75</v>
          </cell>
        </row>
        <row r="278">
          <cell r="A278" t="str">
            <v>M16004</v>
          </cell>
          <cell r="B278" t="str">
            <v>ARAME RECOZIDO</v>
          </cell>
          <cell r="C278" t="str">
            <v>KG</v>
          </cell>
          <cell r="D278">
            <v>3.56</v>
          </cell>
        </row>
        <row r="279">
          <cell r="A279" t="str">
            <v>M16006</v>
          </cell>
          <cell r="B279" t="str">
            <v>PREGO 2 1/2X10</v>
          </cell>
          <cell r="C279" t="str">
            <v>KG</v>
          </cell>
          <cell r="D279">
            <v>2.4</v>
          </cell>
        </row>
        <row r="280">
          <cell r="A280" t="str">
            <v>M16007</v>
          </cell>
          <cell r="B280" t="str">
            <v>PARAFUSO 2 1/2X10</v>
          </cell>
          <cell r="C280" t="str">
            <v>UND</v>
          </cell>
          <cell r="D280">
            <v>0.25</v>
          </cell>
        </row>
        <row r="281">
          <cell r="A281" t="str">
            <v>M17004</v>
          </cell>
          <cell r="B281" t="str">
            <v>LAJE PRE-MOLDADA PISO</v>
          </cell>
          <cell r="C281" t="str">
            <v>M²</v>
          </cell>
          <cell r="D281">
            <v>11.5</v>
          </cell>
        </row>
        <row r="282">
          <cell r="A282" t="str">
            <v>M20003</v>
          </cell>
          <cell r="B282" t="str">
            <v>BLOCO CERÂMICO DE 6 FUROS</v>
          </cell>
          <cell r="C282" t="str">
            <v>M²</v>
          </cell>
          <cell r="D282">
            <v>0.14000000000000001</v>
          </cell>
        </row>
        <row r="283">
          <cell r="A283" t="str">
            <v>M20017</v>
          </cell>
          <cell r="B283" t="str">
            <v>TIJOLO MACIÇO</v>
          </cell>
          <cell r="C283" t="str">
            <v>UND</v>
          </cell>
          <cell r="D283">
            <v>7.0000000000000007E-2</v>
          </cell>
        </row>
        <row r="284">
          <cell r="A284" t="str">
            <v>M20020</v>
          </cell>
          <cell r="B284" t="str">
            <v>COMBOGO DE CIMENTO 25X50CM</v>
          </cell>
          <cell r="C284" t="str">
            <v>M²</v>
          </cell>
          <cell r="D284">
            <v>24.01</v>
          </cell>
        </row>
        <row r="285">
          <cell r="A285" t="str">
            <v>M40001</v>
          </cell>
          <cell r="B285" t="str">
            <v>TÁBUA AGRESTE</v>
          </cell>
          <cell r="C285" t="str">
            <v>M²</v>
          </cell>
          <cell r="D285">
            <v>7.3</v>
          </cell>
        </row>
        <row r="286">
          <cell r="A286" t="str">
            <v>M40002</v>
          </cell>
          <cell r="B286" t="str">
            <v>RIPÃO AGRESTE</v>
          </cell>
          <cell r="C286" t="str">
            <v>M</v>
          </cell>
          <cell r="D286">
            <v>0.6</v>
          </cell>
        </row>
        <row r="287">
          <cell r="A287" t="str">
            <v>M40003</v>
          </cell>
          <cell r="B287" t="str">
            <v>BARROTE AGRESTE</v>
          </cell>
          <cell r="C287" t="str">
            <v>M</v>
          </cell>
          <cell r="D287">
            <v>1.4</v>
          </cell>
        </row>
        <row r="288">
          <cell r="A288" t="str">
            <v>M40007</v>
          </cell>
          <cell r="B288" t="str">
            <v>MADEIRIT 12MM RESINADA</v>
          </cell>
          <cell r="C288" t="str">
            <v>M²</v>
          </cell>
          <cell r="D288">
            <v>7.35</v>
          </cell>
        </row>
        <row r="289">
          <cell r="A289" t="str">
            <v>M40010</v>
          </cell>
          <cell r="B289" t="str">
            <v>MADEIRIT 6MM RESINADO</v>
          </cell>
          <cell r="C289" t="str">
            <v>M²</v>
          </cell>
          <cell r="D289">
            <v>5.7</v>
          </cell>
        </row>
        <row r="290">
          <cell r="A290" t="str">
            <v>M40012</v>
          </cell>
          <cell r="B290" t="str">
            <v>ADUELA COM ALIZAR P/ PINT.</v>
          </cell>
          <cell r="C290" t="str">
            <v>M</v>
          </cell>
          <cell r="D290">
            <v>5.31</v>
          </cell>
        </row>
        <row r="291">
          <cell r="A291" t="str">
            <v>M40014</v>
          </cell>
          <cell r="B291" t="str">
            <v>CHAPUZ 10X2,5</v>
          </cell>
          <cell r="C291" t="str">
            <v>UND</v>
          </cell>
          <cell r="D291">
            <v>0.25</v>
          </cell>
        </row>
        <row r="292">
          <cell r="A292" t="str">
            <v>M40027</v>
          </cell>
          <cell r="B292" t="str">
            <v>PORTA DE MADEIRA P/ PINTURA 120X210 INCUSIVE FERRAGENS</v>
          </cell>
          <cell r="C292" t="str">
            <v>UND</v>
          </cell>
          <cell r="D292">
            <v>167.8</v>
          </cell>
        </row>
        <row r="293">
          <cell r="A293" t="str">
            <v>M40050</v>
          </cell>
          <cell r="B293" t="str">
            <v>RESERVATÓRIO ME FIBRA 10.000 L</v>
          </cell>
          <cell r="C293" t="str">
            <v>UND</v>
          </cell>
          <cell r="D293">
            <v>1150</v>
          </cell>
        </row>
        <row r="294">
          <cell r="A294" t="str">
            <v>M40091</v>
          </cell>
          <cell r="B294" t="str">
            <v>JUNTA DE MADEIRA 2X1CM</v>
          </cell>
          <cell r="C294" t="str">
            <v>M</v>
          </cell>
          <cell r="D294">
            <v>0.1</v>
          </cell>
        </row>
        <row r="295">
          <cell r="A295" t="str">
            <v>M40099</v>
          </cell>
          <cell r="B295" t="str">
            <v>MADEIRAMENTO / COBERTURA</v>
          </cell>
          <cell r="C295" t="str">
            <v>M³</v>
          </cell>
          <cell r="D295">
            <v>480</v>
          </cell>
        </row>
        <row r="296">
          <cell r="A296" t="str">
            <v>M40121</v>
          </cell>
          <cell r="B296" t="str">
            <v>TÁBUA AGRESTE 30X3</v>
          </cell>
          <cell r="C296" t="str">
            <v>M</v>
          </cell>
          <cell r="D296">
            <v>2.2000000000000002</v>
          </cell>
        </row>
        <row r="297">
          <cell r="A297" t="str">
            <v>M50032</v>
          </cell>
          <cell r="B297" t="str">
            <v>PORTÃO DE FERRO GALVANIZADO 2,5X1,8M INCL. PINTURA</v>
          </cell>
          <cell r="C297" t="str">
            <v>UND</v>
          </cell>
          <cell r="D297">
            <v>405</v>
          </cell>
        </row>
        <row r="298">
          <cell r="A298" t="str">
            <v>M60003</v>
          </cell>
          <cell r="B298" t="str">
            <v>TELHA DE FIBROCIMENTO 4MM</v>
          </cell>
          <cell r="C298" t="str">
            <v>M²</v>
          </cell>
          <cell r="D298">
            <v>3.69</v>
          </cell>
        </row>
        <row r="299">
          <cell r="A299" t="str">
            <v>M60007</v>
          </cell>
          <cell r="B299" t="str">
            <v>TELHA CERÂMICA TIPO COLONIAL</v>
          </cell>
          <cell r="C299" t="str">
            <v>UND</v>
          </cell>
          <cell r="D299">
            <v>0.19</v>
          </cell>
        </row>
        <row r="300">
          <cell r="A300" t="str">
            <v>M70001</v>
          </cell>
          <cell r="B300" t="str">
            <v>AREIA FINA</v>
          </cell>
          <cell r="C300" t="str">
            <v>M³</v>
          </cell>
          <cell r="D300">
            <v>13.5</v>
          </cell>
        </row>
        <row r="301">
          <cell r="A301" t="str">
            <v>M70002</v>
          </cell>
          <cell r="B301" t="str">
            <v>AREIA GROSSA</v>
          </cell>
          <cell r="C301" t="str">
            <v>M³</v>
          </cell>
          <cell r="D301">
            <v>13.5</v>
          </cell>
        </row>
        <row r="302">
          <cell r="A302" t="str">
            <v>M70003</v>
          </cell>
          <cell r="B302" t="str">
            <v>ARENOSO</v>
          </cell>
          <cell r="C302" t="str">
            <v>M³</v>
          </cell>
          <cell r="D302">
            <v>18</v>
          </cell>
        </row>
        <row r="303">
          <cell r="A303" t="str">
            <v>M70007</v>
          </cell>
          <cell r="B303" t="str">
            <v>BRITA 1</v>
          </cell>
          <cell r="C303" t="str">
            <v>M³</v>
          </cell>
          <cell r="D303">
            <v>42.9</v>
          </cell>
        </row>
        <row r="304">
          <cell r="A304" t="str">
            <v>M70008</v>
          </cell>
          <cell r="B304" t="str">
            <v>BRITA 2</v>
          </cell>
          <cell r="C304" t="str">
            <v>M³</v>
          </cell>
          <cell r="D304">
            <v>42.9</v>
          </cell>
        </row>
        <row r="305">
          <cell r="A305" t="str">
            <v>M70012</v>
          </cell>
          <cell r="B305" t="str">
            <v>PEDRA BRUTA</v>
          </cell>
          <cell r="C305" t="str">
            <v>M³</v>
          </cell>
          <cell r="D305">
            <v>40</v>
          </cell>
        </row>
        <row r="306">
          <cell r="A306" t="str">
            <v>M70014</v>
          </cell>
          <cell r="B306" t="str">
            <v>CIMENTO PORTLAND CP/320</v>
          </cell>
          <cell r="C306" t="str">
            <v>KG</v>
          </cell>
          <cell r="D306">
            <v>0.27</v>
          </cell>
        </row>
        <row r="307">
          <cell r="A307" t="str">
            <v>M70020</v>
          </cell>
          <cell r="B307" t="str">
            <v>TERRA VEGETAL</v>
          </cell>
          <cell r="C307" t="str">
            <v>M³</v>
          </cell>
          <cell r="D307">
            <v>15</v>
          </cell>
        </row>
        <row r="308">
          <cell r="A308" t="str">
            <v>M90054</v>
          </cell>
          <cell r="B308" t="str">
            <v>JUNTA DE PVC</v>
          </cell>
          <cell r="C308" t="str">
            <v>M</v>
          </cell>
          <cell r="D308">
            <v>1.5</v>
          </cell>
        </row>
        <row r="309">
          <cell r="A309" t="str">
            <v>M90055</v>
          </cell>
          <cell r="B309" t="str">
            <v>TAMPA DE INSPEÇÃO EM AÇO CARBONO 90X90</v>
          </cell>
          <cell r="C309" t="str">
            <v>UND</v>
          </cell>
          <cell r="D309">
            <v>52.65</v>
          </cell>
        </row>
        <row r="310">
          <cell r="A310" t="str">
            <v>M90100</v>
          </cell>
          <cell r="B310" t="str">
            <v>SEPARADOR DE FASES EM FIBRA DE VIDRO</v>
          </cell>
          <cell r="C310" t="str">
            <v>UND</v>
          </cell>
          <cell r="D310">
            <v>2000</v>
          </cell>
        </row>
        <row r="311">
          <cell r="A311" t="str">
            <v>O00001</v>
          </cell>
          <cell r="B311" t="str">
            <v>SERVENTE</v>
          </cell>
          <cell r="C311" t="str">
            <v>H</v>
          </cell>
          <cell r="D311">
            <v>1.3482000000000001</v>
          </cell>
        </row>
        <row r="312">
          <cell r="A312" t="str">
            <v>O00002</v>
          </cell>
          <cell r="B312" t="str">
            <v>PEDREIRO</v>
          </cell>
          <cell r="C312" t="str">
            <v>H</v>
          </cell>
          <cell r="D312">
            <v>4.3391999999999991</v>
          </cell>
        </row>
        <row r="313">
          <cell r="A313" t="str">
            <v>O00003</v>
          </cell>
          <cell r="B313" t="str">
            <v>CARPINTEIRO</v>
          </cell>
          <cell r="C313" t="str">
            <v>H</v>
          </cell>
          <cell r="D313">
            <v>4.3391999999999991</v>
          </cell>
        </row>
        <row r="314">
          <cell r="A314" t="str">
            <v>O00004</v>
          </cell>
          <cell r="B314" t="str">
            <v>ARMADOR</v>
          </cell>
          <cell r="C314" t="str">
            <v>H</v>
          </cell>
          <cell r="D314">
            <v>4.3391999999999991</v>
          </cell>
        </row>
        <row r="315">
          <cell r="A315" t="str">
            <v>O00005</v>
          </cell>
          <cell r="B315" t="str">
            <v>PINTOR</v>
          </cell>
          <cell r="C315" t="str">
            <v>H</v>
          </cell>
          <cell r="D315">
            <v>4.3391999999999991</v>
          </cell>
        </row>
        <row r="316">
          <cell r="A316" t="str">
            <v>O00008</v>
          </cell>
          <cell r="B316" t="str">
            <v>TELHADISTA</v>
          </cell>
          <cell r="C316" t="str">
            <v>H</v>
          </cell>
          <cell r="D316">
            <v>4.3391999999999991</v>
          </cell>
        </row>
        <row r="317">
          <cell r="A317" t="str">
            <v>O00010</v>
          </cell>
          <cell r="B317" t="str">
            <v>ENCANADOR</v>
          </cell>
          <cell r="C317" t="str">
            <v>H</v>
          </cell>
          <cell r="D317">
            <v>4.3391999999999993E-2</v>
          </cell>
        </row>
        <row r="318">
          <cell r="A318" t="str">
            <v>O00011</v>
          </cell>
          <cell r="B318" t="str">
            <v>ELETRICISTA</v>
          </cell>
          <cell r="C318" t="str">
            <v>H</v>
          </cell>
          <cell r="D318">
            <v>4.3391999999999991</v>
          </cell>
        </row>
        <row r="319">
          <cell r="A319" t="str">
            <v>O00012</v>
          </cell>
          <cell r="B319" t="str">
            <v>AJUDANTE</v>
          </cell>
          <cell r="C319" t="str">
            <v>H</v>
          </cell>
          <cell r="D319">
            <v>2.5989999999999998</v>
          </cell>
        </row>
        <row r="320">
          <cell r="A320" t="str">
            <v>O00013</v>
          </cell>
          <cell r="B320" t="str">
            <v>MECÂNICO MONTADOR</v>
          </cell>
          <cell r="C320" t="str">
            <v>H</v>
          </cell>
          <cell r="D320">
            <v>4.8364000000000003</v>
          </cell>
        </row>
        <row r="321">
          <cell r="A321" t="str">
            <v>O00015</v>
          </cell>
          <cell r="B321" t="str">
            <v>ELETRICISTA MONTADOR</v>
          </cell>
          <cell r="C321" t="str">
            <v>H</v>
          </cell>
          <cell r="D321">
            <v>4.8364000000000003</v>
          </cell>
        </row>
        <row r="322">
          <cell r="A322" t="str">
            <v>O00026</v>
          </cell>
          <cell r="B322" t="str">
            <v>MONTADOR DE ESTRUTURAS</v>
          </cell>
          <cell r="C322" t="str">
            <v>H</v>
          </cell>
          <cell r="D322">
            <v>4.8364000000000003</v>
          </cell>
        </row>
        <row r="323">
          <cell r="A323" t="str">
            <v>O00027</v>
          </cell>
          <cell r="B323" t="str">
            <v>CAVOUQUEIRO</v>
          </cell>
          <cell r="C323" t="str">
            <v>H</v>
          </cell>
          <cell r="D323">
            <v>12.43</v>
          </cell>
        </row>
        <row r="324">
          <cell r="A324" t="str">
            <v>S00001</v>
          </cell>
          <cell r="B324" t="str">
            <v>ESTAÇÃO DE TRATAMENTO DE ÁGUA - COMPACTA - ETA       DF</v>
          </cell>
          <cell r="C324" t="str">
            <v>UND</v>
          </cell>
          <cell r="D324">
            <v>35000</v>
          </cell>
        </row>
        <row r="325">
          <cell r="A325" t="str">
            <v>S00005</v>
          </cell>
          <cell r="B325" t="str">
            <v>PERFURAÇÃO E REVESTIMENTO DE POÇO COM TUBO DE 6"</v>
          </cell>
          <cell r="C325" t="str">
            <v>M</v>
          </cell>
          <cell r="D325">
            <v>110</v>
          </cell>
        </row>
        <row r="326">
          <cell r="A326" t="str">
            <v>S00011</v>
          </cell>
          <cell r="B326" t="str">
            <v>CADASTRO DO INTERCEPTOR/EMISSÁRIO , DESENHADO A NANQUIM EM PAPEL VEGETAL</v>
          </cell>
          <cell r="C326" t="str">
            <v>M</v>
          </cell>
          <cell r="D326">
            <v>0.85</v>
          </cell>
        </row>
        <row r="327">
          <cell r="A327" t="str">
            <v>S00012</v>
          </cell>
          <cell r="B327" t="str">
            <v>ACOMPANHAMENTO TOPOGRAFICO DA REDE</v>
          </cell>
          <cell r="C327" t="str">
            <v>M</v>
          </cell>
          <cell r="D327">
            <v>1.1399999999999999</v>
          </cell>
        </row>
        <row r="328">
          <cell r="A328" t="str">
            <v>S00013</v>
          </cell>
          <cell r="B328" t="str">
            <v>LOCAÇÃO DA OBRA</v>
          </cell>
          <cell r="C328" t="str">
            <v>M²</v>
          </cell>
          <cell r="D328">
            <v>0.14000000000000001</v>
          </cell>
        </row>
        <row r="329">
          <cell r="A329" t="str">
            <v>S00015</v>
          </cell>
          <cell r="B329" t="str">
            <v>LOCAÇÃO DE REDE</v>
          </cell>
          <cell r="C329" t="str">
            <v>M</v>
          </cell>
          <cell r="D329">
            <v>0.14000000000000001</v>
          </cell>
        </row>
        <row r="330">
          <cell r="A330" t="str">
            <v>S00030</v>
          </cell>
          <cell r="B330" t="str">
            <v>PLACA EM CHAPA DE FERROGALV. (OBRA)</v>
          </cell>
          <cell r="C330" t="str">
            <v>M²</v>
          </cell>
          <cell r="D330">
            <v>35</v>
          </cell>
        </row>
        <row r="331">
          <cell r="A331" t="str">
            <v>S00041</v>
          </cell>
          <cell r="B331" t="str">
            <v>PLANTIO DE GRAMA EM PLACA</v>
          </cell>
          <cell r="C331" t="str">
            <v>M²</v>
          </cell>
          <cell r="D331">
            <v>5.5</v>
          </cell>
        </row>
        <row r="332">
          <cell r="A332" t="str">
            <v>S00060</v>
          </cell>
          <cell r="B332" t="str">
            <v>CADASTRO DA ADUTORA , DESENHADO A NANQUIM EM PAPEL VEGETAL</v>
          </cell>
          <cell r="C332" t="str">
            <v>M</v>
          </cell>
          <cell r="D332">
            <v>0.85</v>
          </cell>
        </row>
        <row r="333">
          <cell r="A333" t="str">
            <v>S00500</v>
          </cell>
          <cell r="B333" t="str">
            <v>TRANSPORTE DE MÁQUINAS E EQUIPAMENTOS</v>
          </cell>
          <cell r="C333" t="str">
            <v>UND</v>
          </cell>
          <cell r="D333">
            <v>1500</v>
          </cell>
        </row>
        <row r="334">
          <cell r="A334" t="str">
            <v>S00560</v>
          </cell>
          <cell r="B334" t="str">
            <v>QUADRO DE COMANDO P/ CONJUNTO MOTO BOMBAS</v>
          </cell>
          <cell r="C334" t="str">
            <v>UND</v>
          </cell>
          <cell r="D334">
            <v>985</v>
          </cell>
        </row>
        <row r="335">
          <cell r="A335" t="str">
            <v>S00570</v>
          </cell>
          <cell r="B335" t="str">
            <v>ESGOTAMENTO DE VALAS COM CONJUNTO MOTO-BOMBA CAPACIDADE PARA 20.000 L/H</v>
          </cell>
          <cell r="C335" t="str">
            <v>H</v>
          </cell>
          <cell r="D335">
            <v>2.0588235294117649</v>
          </cell>
        </row>
        <row r="336">
          <cell r="A336" t="str">
            <v>S00600</v>
          </cell>
          <cell r="B336" t="str">
            <v>ESTUDOS GEODÉSICOS E HIDROGEOLÓGICOS</v>
          </cell>
          <cell r="C336" t="str">
            <v>UND</v>
          </cell>
          <cell r="D336">
            <v>1849.88</v>
          </cell>
        </row>
        <row r="337">
          <cell r="A337" t="str">
            <v>T00115</v>
          </cell>
          <cell r="B337" t="str">
            <v>CAMINHÃO BASCULANTE</v>
          </cell>
          <cell r="C337" t="str">
            <v>H</v>
          </cell>
          <cell r="D337">
            <v>25</v>
          </cell>
        </row>
      </sheetData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Composições"/>
      <sheetName val="Insumos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6FF5C-B070-4DD7-A37E-82567B91F23F}">
  <sheetPr>
    <pageSetUpPr fitToPage="1"/>
  </sheetPr>
  <dimension ref="A1:J26"/>
  <sheetViews>
    <sheetView tabSelected="1" view="pageBreakPreview" zoomScale="110" zoomScaleNormal="140" zoomScaleSheetLayoutView="110" workbookViewId="0">
      <pane xSplit="8" ySplit="8" topLeftCell="I9" activePane="bottomRight" state="frozen"/>
      <selection pane="topRight" activeCell="I1" sqref="I1"/>
      <selection pane="bottomLeft" activeCell="A10" sqref="A10"/>
      <selection pane="bottomRight" activeCell="F18" sqref="F18"/>
    </sheetView>
  </sheetViews>
  <sheetFormatPr defaultColWidth="11.5703125" defaultRowHeight="11.25" x14ac:dyDescent="0.2"/>
  <cols>
    <col min="1" max="1" width="12.7109375" style="32" customWidth="1"/>
    <col min="2" max="2" width="12.42578125" style="32" customWidth="1"/>
    <col min="3" max="3" width="45.85546875" style="42" customWidth="1"/>
    <col min="4" max="4" width="6.85546875" style="32" customWidth="1"/>
    <col min="5" max="5" width="9.85546875" style="43" customWidth="1"/>
    <col min="6" max="6" width="14.28515625" style="32" customWidth="1"/>
    <col min="7" max="7" width="14.140625" style="32" customWidth="1"/>
    <col min="8" max="8" width="12.7109375" style="44" customWidth="1"/>
    <col min="9" max="9" width="11.5703125" style="32"/>
    <col min="10" max="10" width="12.28515625" style="32" customWidth="1"/>
    <col min="11" max="256" width="11.5703125" style="32"/>
    <col min="257" max="257" width="12.7109375" style="32" customWidth="1"/>
    <col min="258" max="258" width="12.42578125" style="32" customWidth="1"/>
    <col min="259" max="259" width="35.5703125" style="32" customWidth="1"/>
    <col min="260" max="260" width="5.140625" style="32" customWidth="1"/>
    <col min="261" max="261" width="12.140625" style="32" customWidth="1"/>
    <col min="262" max="263" width="16" style="32" customWidth="1"/>
    <col min="264" max="264" width="13" style="32" customWidth="1"/>
    <col min="265" max="265" width="11.5703125" style="32"/>
    <col min="266" max="266" width="12.28515625" style="32" customWidth="1"/>
    <col min="267" max="512" width="11.5703125" style="32"/>
    <col min="513" max="513" width="12.7109375" style="32" customWidth="1"/>
    <col min="514" max="514" width="12.42578125" style="32" customWidth="1"/>
    <col min="515" max="515" width="35.5703125" style="32" customWidth="1"/>
    <col min="516" max="516" width="5.140625" style="32" customWidth="1"/>
    <col min="517" max="517" width="12.140625" style="32" customWidth="1"/>
    <col min="518" max="519" width="16" style="32" customWidth="1"/>
    <col min="520" max="520" width="13" style="32" customWidth="1"/>
    <col min="521" max="521" width="11.5703125" style="32"/>
    <col min="522" max="522" width="12.28515625" style="32" customWidth="1"/>
    <col min="523" max="768" width="11.5703125" style="32"/>
    <col min="769" max="769" width="12.7109375" style="32" customWidth="1"/>
    <col min="770" max="770" width="12.42578125" style="32" customWidth="1"/>
    <col min="771" max="771" width="35.5703125" style="32" customWidth="1"/>
    <col min="772" max="772" width="5.140625" style="32" customWidth="1"/>
    <col min="773" max="773" width="12.140625" style="32" customWidth="1"/>
    <col min="774" max="775" width="16" style="32" customWidth="1"/>
    <col min="776" max="776" width="13" style="32" customWidth="1"/>
    <col min="777" max="777" width="11.5703125" style="32"/>
    <col min="778" max="778" width="12.28515625" style="32" customWidth="1"/>
    <col min="779" max="1024" width="11.5703125" style="32"/>
    <col min="1025" max="1025" width="12.7109375" style="32" customWidth="1"/>
    <col min="1026" max="1026" width="12.42578125" style="32" customWidth="1"/>
    <col min="1027" max="1027" width="35.5703125" style="32" customWidth="1"/>
    <col min="1028" max="1028" width="5.140625" style="32" customWidth="1"/>
    <col min="1029" max="1029" width="12.140625" style="32" customWidth="1"/>
    <col min="1030" max="1031" width="16" style="32" customWidth="1"/>
    <col min="1032" max="1032" width="13" style="32" customWidth="1"/>
    <col min="1033" max="1033" width="11.5703125" style="32"/>
    <col min="1034" max="1034" width="12.28515625" style="32" customWidth="1"/>
    <col min="1035" max="1280" width="11.5703125" style="32"/>
    <col min="1281" max="1281" width="12.7109375" style="32" customWidth="1"/>
    <col min="1282" max="1282" width="12.42578125" style="32" customWidth="1"/>
    <col min="1283" max="1283" width="35.5703125" style="32" customWidth="1"/>
    <col min="1284" max="1284" width="5.140625" style="32" customWidth="1"/>
    <col min="1285" max="1285" width="12.140625" style="32" customWidth="1"/>
    <col min="1286" max="1287" width="16" style="32" customWidth="1"/>
    <col min="1288" max="1288" width="13" style="32" customWidth="1"/>
    <col min="1289" max="1289" width="11.5703125" style="32"/>
    <col min="1290" max="1290" width="12.28515625" style="32" customWidth="1"/>
    <col min="1291" max="1536" width="11.5703125" style="32"/>
    <col min="1537" max="1537" width="12.7109375" style="32" customWidth="1"/>
    <col min="1538" max="1538" width="12.42578125" style="32" customWidth="1"/>
    <col min="1539" max="1539" width="35.5703125" style="32" customWidth="1"/>
    <col min="1540" max="1540" width="5.140625" style="32" customWidth="1"/>
    <col min="1541" max="1541" width="12.140625" style="32" customWidth="1"/>
    <col min="1542" max="1543" width="16" style="32" customWidth="1"/>
    <col min="1544" max="1544" width="13" style="32" customWidth="1"/>
    <col min="1545" max="1545" width="11.5703125" style="32"/>
    <col min="1546" max="1546" width="12.28515625" style="32" customWidth="1"/>
    <col min="1547" max="1792" width="11.5703125" style="32"/>
    <col min="1793" max="1793" width="12.7109375" style="32" customWidth="1"/>
    <col min="1794" max="1794" width="12.42578125" style="32" customWidth="1"/>
    <col min="1795" max="1795" width="35.5703125" style="32" customWidth="1"/>
    <col min="1796" max="1796" width="5.140625" style="32" customWidth="1"/>
    <col min="1797" max="1797" width="12.140625" style="32" customWidth="1"/>
    <col min="1798" max="1799" width="16" style="32" customWidth="1"/>
    <col min="1800" max="1800" width="13" style="32" customWidth="1"/>
    <col min="1801" max="1801" width="11.5703125" style="32"/>
    <col min="1802" max="1802" width="12.28515625" style="32" customWidth="1"/>
    <col min="1803" max="2048" width="11.5703125" style="32"/>
    <col min="2049" max="2049" width="12.7109375" style="32" customWidth="1"/>
    <col min="2050" max="2050" width="12.42578125" style="32" customWidth="1"/>
    <col min="2051" max="2051" width="35.5703125" style="32" customWidth="1"/>
    <col min="2052" max="2052" width="5.140625" style="32" customWidth="1"/>
    <col min="2053" max="2053" width="12.140625" style="32" customWidth="1"/>
    <col min="2054" max="2055" width="16" style="32" customWidth="1"/>
    <col min="2056" max="2056" width="13" style="32" customWidth="1"/>
    <col min="2057" max="2057" width="11.5703125" style="32"/>
    <col min="2058" max="2058" width="12.28515625" style="32" customWidth="1"/>
    <col min="2059" max="2304" width="11.5703125" style="32"/>
    <col min="2305" max="2305" width="12.7109375" style="32" customWidth="1"/>
    <col min="2306" max="2306" width="12.42578125" style="32" customWidth="1"/>
    <col min="2307" max="2307" width="35.5703125" style="32" customWidth="1"/>
    <col min="2308" max="2308" width="5.140625" style="32" customWidth="1"/>
    <col min="2309" max="2309" width="12.140625" style="32" customWidth="1"/>
    <col min="2310" max="2311" width="16" style="32" customWidth="1"/>
    <col min="2312" max="2312" width="13" style="32" customWidth="1"/>
    <col min="2313" max="2313" width="11.5703125" style="32"/>
    <col min="2314" max="2314" width="12.28515625" style="32" customWidth="1"/>
    <col min="2315" max="2560" width="11.5703125" style="32"/>
    <col min="2561" max="2561" width="12.7109375" style="32" customWidth="1"/>
    <col min="2562" max="2562" width="12.42578125" style="32" customWidth="1"/>
    <col min="2563" max="2563" width="35.5703125" style="32" customWidth="1"/>
    <col min="2564" max="2564" width="5.140625" style="32" customWidth="1"/>
    <col min="2565" max="2565" width="12.140625" style="32" customWidth="1"/>
    <col min="2566" max="2567" width="16" style="32" customWidth="1"/>
    <col min="2568" max="2568" width="13" style="32" customWidth="1"/>
    <col min="2569" max="2569" width="11.5703125" style="32"/>
    <col min="2570" max="2570" width="12.28515625" style="32" customWidth="1"/>
    <col min="2571" max="2816" width="11.5703125" style="32"/>
    <col min="2817" max="2817" width="12.7109375" style="32" customWidth="1"/>
    <col min="2818" max="2818" width="12.42578125" style="32" customWidth="1"/>
    <col min="2819" max="2819" width="35.5703125" style="32" customWidth="1"/>
    <col min="2820" max="2820" width="5.140625" style="32" customWidth="1"/>
    <col min="2821" max="2821" width="12.140625" style="32" customWidth="1"/>
    <col min="2822" max="2823" width="16" style="32" customWidth="1"/>
    <col min="2824" max="2824" width="13" style="32" customWidth="1"/>
    <col min="2825" max="2825" width="11.5703125" style="32"/>
    <col min="2826" max="2826" width="12.28515625" style="32" customWidth="1"/>
    <col min="2827" max="3072" width="11.5703125" style="32"/>
    <col min="3073" max="3073" width="12.7109375" style="32" customWidth="1"/>
    <col min="3074" max="3074" width="12.42578125" style="32" customWidth="1"/>
    <col min="3075" max="3075" width="35.5703125" style="32" customWidth="1"/>
    <col min="3076" max="3076" width="5.140625" style="32" customWidth="1"/>
    <col min="3077" max="3077" width="12.140625" style="32" customWidth="1"/>
    <col min="3078" max="3079" width="16" style="32" customWidth="1"/>
    <col min="3080" max="3080" width="13" style="32" customWidth="1"/>
    <col min="3081" max="3081" width="11.5703125" style="32"/>
    <col min="3082" max="3082" width="12.28515625" style="32" customWidth="1"/>
    <col min="3083" max="3328" width="11.5703125" style="32"/>
    <col min="3329" max="3329" width="12.7109375" style="32" customWidth="1"/>
    <col min="3330" max="3330" width="12.42578125" style="32" customWidth="1"/>
    <col min="3331" max="3331" width="35.5703125" style="32" customWidth="1"/>
    <col min="3332" max="3332" width="5.140625" style="32" customWidth="1"/>
    <col min="3333" max="3333" width="12.140625" style="32" customWidth="1"/>
    <col min="3334" max="3335" width="16" style="32" customWidth="1"/>
    <col min="3336" max="3336" width="13" style="32" customWidth="1"/>
    <col min="3337" max="3337" width="11.5703125" style="32"/>
    <col min="3338" max="3338" width="12.28515625" style="32" customWidth="1"/>
    <col min="3339" max="3584" width="11.5703125" style="32"/>
    <col min="3585" max="3585" width="12.7109375" style="32" customWidth="1"/>
    <col min="3586" max="3586" width="12.42578125" style="32" customWidth="1"/>
    <col min="3587" max="3587" width="35.5703125" style="32" customWidth="1"/>
    <col min="3588" max="3588" width="5.140625" style="32" customWidth="1"/>
    <col min="3589" max="3589" width="12.140625" style="32" customWidth="1"/>
    <col min="3590" max="3591" width="16" style="32" customWidth="1"/>
    <col min="3592" max="3592" width="13" style="32" customWidth="1"/>
    <col min="3593" max="3593" width="11.5703125" style="32"/>
    <col min="3594" max="3594" width="12.28515625" style="32" customWidth="1"/>
    <col min="3595" max="3840" width="11.5703125" style="32"/>
    <col min="3841" max="3841" width="12.7109375" style="32" customWidth="1"/>
    <col min="3842" max="3842" width="12.42578125" style="32" customWidth="1"/>
    <col min="3843" max="3843" width="35.5703125" style="32" customWidth="1"/>
    <col min="3844" max="3844" width="5.140625" style="32" customWidth="1"/>
    <col min="3845" max="3845" width="12.140625" style="32" customWidth="1"/>
    <col min="3846" max="3847" width="16" style="32" customWidth="1"/>
    <col min="3848" max="3848" width="13" style="32" customWidth="1"/>
    <col min="3849" max="3849" width="11.5703125" style="32"/>
    <col min="3850" max="3850" width="12.28515625" style="32" customWidth="1"/>
    <col min="3851" max="4096" width="11.5703125" style="32"/>
    <col min="4097" max="4097" width="12.7109375" style="32" customWidth="1"/>
    <col min="4098" max="4098" width="12.42578125" style="32" customWidth="1"/>
    <col min="4099" max="4099" width="35.5703125" style="32" customWidth="1"/>
    <col min="4100" max="4100" width="5.140625" style="32" customWidth="1"/>
    <col min="4101" max="4101" width="12.140625" style="32" customWidth="1"/>
    <col min="4102" max="4103" width="16" style="32" customWidth="1"/>
    <col min="4104" max="4104" width="13" style="32" customWidth="1"/>
    <col min="4105" max="4105" width="11.5703125" style="32"/>
    <col min="4106" max="4106" width="12.28515625" style="32" customWidth="1"/>
    <col min="4107" max="4352" width="11.5703125" style="32"/>
    <col min="4353" max="4353" width="12.7109375" style="32" customWidth="1"/>
    <col min="4354" max="4354" width="12.42578125" style="32" customWidth="1"/>
    <col min="4355" max="4355" width="35.5703125" style="32" customWidth="1"/>
    <col min="4356" max="4356" width="5.140625" style="32" customWidth="1"/>
    <col min="4357" max="4357" width="12.140625" style="32" customWidth="1"/>
    <col min="4358" max="4359" width="16" style="32" customWidth="1"/>
    <col min="4360" max="4360" width="13" style="32" customWidth="1"/>
    <col min="4361" max="4361" width="11.5703125" style="32"/>
    <col min="4362" max="4362" width="12.28515625" style="32" customWidth="1"/>
    <col min="4363" max="4608" width="11.5703125" style="32"/>
    <col min="4609" max="4609" width="12.7109375" style="32" customWidth="1"/>
    <col min="4610" max="4610" width="12.42578125" style="32" customWidth="1"/>
    <col min="4611" max="4611" width="35.5703125" style="32" customWidth="1"/>
    <col min="4612" max="4612" width="5.140625" style="32" customWidth="1"/>
    <col min="4613" max="4613" width="12.140625" style="32" customWidth="1"/>
    <col min="4614" max="4615" width="16" style="32" customWidth="1"/>
    <col min="4616" max="4616" width="13" style="32" customWidth="1"/>
    <col min="4617" max="4617" width="11.5703125" style="32"/>
    <col min="4618" max="4618" width="12.28515625" style="32" customWidth="1"/>
    <col min="4619" max="4864" width="11.5703125" style="32"/>
    <col min="4865" max="4865" width="12.7109375" style="32" customWidth="1"/>
    <col min="4866" max="4866" width="12.42578125" style="32" customWidth="1"/>
    <col min="4867" max="4867" width="35.5703125" style="32" customWidth="1"/>
    <col min="4868" max="4868" width="5.140625" style="32" customWidth="1"/>
    <col min="4869" max="4869" width="12.140625" style="32" customWidth="1"/>
    <col min="4870" max="4871" width="16" style="32" customWidth="1"/>
    <col min="4872" max="4872" width="13" style="32" customWidth="1"/>
    <col min="4873" max="4873" width="11.5703125" style="32"/>
    <col min="4874" max="4874" width="12.28515625" style="32" customWidth="1"/>
    <col min="4875" max="5120" width="11.5703125" style="32"/>
    <col min="5121" max="5121" width="12.7109375" style="32" customWidth="1"/>
    <col min="5122" max="5122" width="12.42578125" style="32" customWidth="1"/>
    <col min="5123" max="5123" width="35.5703125" style="32" customWidth="1"/>
    <col min="5124" max="5124" width="5.140625" style="32" customWidth="1"/>
    <col min="5125" max="5125" width="12.140625" style="32" customWidth="1"/>
    <col min="5126" max="5127" width="16" style="32" customWidth="1"/>
    <col min="5128" max="5128" width="13" style="32" customWidth="1"/>
    <col min="5129" max="5129" width="11.5703125" style="32"/>
    <col min="5130" max="5130" width="12.28515625" style="32" customWidth="1"/>
    <col min="5131" max="5376" width="11.5703125" style="32"/>
    <col min="5377" max="5377" width="12.7109375" style="32" customWidth="1"/>
    <col min="5378" max="5378" width="12.42578125" style="32" customWidth="1"/>
    <col min="5379" max="5379" width="35.5703125" style="32" customWidth="1"/>
    <col min="5380" max="5380" width="5.140625" style="32" customWidth="1"/>
    <col min="5381" max="5381" width="12.140625" style="32" customWidth="1"/>
    <col min="5382" max="5383" width="16" style="32" customWidth="1"/>
    <col min="5384" max="5384" width="13" style="32" customWidth="1"/>
    <col min="5385" max="5385" width="11.5703125" style="32"/>
    <col min="5386" max="5386" width="12.28515625" style="32" customWidth="1"/>
    <col min="5387" max="5632" width="11.5703125" style="32"/>
    <col min="5633" max="5633" width="12.7109375" style="32" customWidth="1"/>
    <col min="5634" max="5634" width="12.42578125" style="32" customWidth="1"/>
    <col min="5635" max="5635" width="35.5703125" style="32" customWidth="1"/>
    <col min="5636" max="5636" width="5.140625" style="32" customWidth="1"/>
    <col min="5637" max="5637" width="12.140625" style="32" customWidth="1"/>
    <col min="5638" max="5639" width="16" style="32" customWidth="1"/>
    <col min="5640" max="5640" width="13" style="32" customWidth="1"/>
    <col min="5641" max="5641" width="11.5703125" style="32"/>
    <col min="5642" max="5642" width="12.28515625" style="32" customWidth="1"/>
    <col min="5643" max="5888" width="11.5703125" style="32"/>
    <col min="5889" max="5889" width="12.7109375" style="32" customWidth="1"/>
    <col min="5890" max="5890" width="12.42578125" style="32" customWidth="1"/>
    <col min="5891" max="5891" width="35.5703125" style="32" customWidth="1"/>
    <col min="5892" max="5892" width="5.140625" style="32" customWidth="1"/>
    <col min="5893" max="5893" width="12.140625" style="32" customWidth="1"/>
    <col min="5894" max="5895" width="16" style="32" customWidth="1"/>
    <col min="5896" max="5896" width="13" style="32" customWidth="1"/>
    <col min="5897" max="5897" width="11.5703125" style="32"/>
    <col min="5898" max="5898" width="12.28515625" style="32" customWidth="1"/>
    <col min="5899" max="6144" width="11.5703125" style="32"/>
    <col min="6145" max="6145" width="12.7109375" style="32" customWidth="1"/>
    <col min="6146" max="6146" width="12.42578125" style="32" customWidth="1"/>
    <col min="6147" max="6147" width="35.5703125" style="32" customWidth="1"/>
    <col min="6148" max="6148" width="5.140625" style="32" customWidth="1"/>
    <col min="6149" max="6149" width="12.140625" style="32" customWidth="1"/>
    <col min="6150" max="6151" width="16" style="32" customWidth="1"/>
    <col min="6152" max="6152" width="13" style="32" customWidth="1"/>
    <col min="6153" max="6153" width="11.5703125" style="32"/>
    <col min="6154" max="6154" width="12.28515625" style="32" customWidth="1"/>
    <col min="6155" max="6400" width="11.5703125" style="32"/>
    <col min="6401" max="6401" width="12.7109375" style="32" customWidth="1"/>
    <col min="6402" max="6402" width="12.42578125" style="32" customWidth="1"/>
    <col min="6403" max="6403" width="35.5703125" style="32" customWidth="1"/>
    <col min="6404" max="6404" width="5.140625" style="32" customWidth="1"/>
    <col min="6405" max="6405" width="12.140625" style="32" customWidth="1"/>
    <col min="6406" max="6407" width="16" style="32" customWidth="1"/>
    <col min="6408" max="6408" width="13" style="32" customWidth="1"/>
    <col min="6409" max="6409" width="11.5703125" style="32"/>
    <col min="6410" max="6410" width="12.28515625" style="32" customWidth="1"/>
    <col min="6411" max="6656" width="11.5703125" style="32"/>
    <col min="6657" max="6657" width="12.7109375" style="32" customWidth="1"/>
    <col min="6658" max="6658" width="12.42578125" style="32" customWidth="1"/>
    <col min="6659" max="6659" width="35.5703125" style="32" customWidth="1"/>
    <col min="6660" max="6660" width="5.140625" style="32" customWidth="1"/>
    <col min="6661" max="6661" width="12.140625" style="32" customWidth="1"/>
    <col min="6662" max="6663" width="16" style="32" customWidth="1"/>
    <col min="6664" max="6664" width="13" style="32" customWidth="1"/>
    <col min="6665" max="6665" width="11.5703125" style="32"/>
    <col min="6666" max="6666" width="12.28515625" style="32" customWidth="1"/>
    <col min="6667" max="6912" width="11.5703125" style="32"/>
    <col min="6913" max="6913" width="12.7109375" style="32" customWidth="1"/>
    <col min="6914" max="6914" width="12.42578125" style="32" customWidth="1"/>
    <col min="6915" max="6915" width="35.5703125" style="32" customWidth="1"/>
    <col min="6916" max="6916" width="5.140625" style="32" customWidth="1"/>
    <col min="6917" max="6917" width="12.140625" style="32" customWidth="1"/>
    <col min="6918" max="6919" width="16" style="32" customWidth="1"/>
    <col min="6920" max="6920" width="13" style="32" customWidth="1"/>
    <col min="6921" max="6921" width="11.5703125" style="32"/>
    <col min="6922" max="6922" width="12.28515625" style="32" customWidth="1"/>
    <col min="6923" max="7168" width="11.5703125" style="32"/>
    <col min="7169" max="7169" width="12.7109375" style="32" customWidth="1"/>
    <col min="7170" max="7170" width="12.42578125" style="32" customWidth="1"/>
    <col min="7171" max="7171" width="35.5703125" style="32" customWidth="1"/>
    <col min="7172" max="7172" width="5.140625" style="32" customWidth="1"/>
    <col min="7173" max="7173" width="12.140625" style="32" customWidth="1"/>
    <col min="7174" max="7175" width="16" style="32" customWidth="1"/>
    <col min="7176" max="7176" width="13" style="32" customWidth="1"/>
    <col min="7177" max="7177" width="11.5703125" style="32"/>
    <col min="7178" max="7178" width="12.28515625" style="32" customWidth="1"/>
    <col min="7179" max="7424" width="11.5703125" style="32"/>
    <col min="7425" max="7425" width="12.7109375" style="32" customWidth="1"/>
    <col min="7426" max="7426" width="12.42578125" style="32" customWidth="1"/>
    <col min="7427" max="7427" width="35.5703125" style="32" customWidth="1"/>
    <col min="7428" max="7428" width="5.140625" style="32" customWidth="1"/>
    <col min="7429" max="7429" width="12.140625" style="32" customWidth="1"/>
    <col min="7430" max="7431" width="16" style="32" customWidth="1"/>
    <col min="7432" max="7432" width="13" style="32" customWidth="1"/>
    <col min="7433" max="7433" width="11.5703125" style="32"/>
    <col min="7434" max="7434" width="12.28515625" style="32" customWidth="1"/>
    <col min="7435" max="7680" width="11.5703125" style="32"/>
    <col min="7681" max="7681" width="12.7109375" style="32" customWidth="1"/>
    <col min="7682" max="7682" width="12.42578125" style="32" customWidth="1"/>
    <col min="7683" max="7683" width="35.5703125" style="32" customWidth="1"/>
    <col min="7684" max="7684" width="5.140625" style="32" customWidth="1"/>
    <col min="7685" max="7685" width="12.140625" style="32" customWidth="1"/>
    <col min="7686" max="7687" width="16" style="32" customWidth="1"/>
    <col min="7688" max="7688" width="13" style="32" customWidth="1"/>
    <col min="7689" max="7689" width="11.5703125" style="32"/>
    <col min="7690" max="7690" width="12.28515625" style="32" customWidth="1"/>
    <col min="7691" max="7936" width="11.5703125" style="32"/>
    <col min="7937" max="7937" width="12.7109375" style="32" customWidth="1"/>
    <col min="7938" max="7938" width="12.42578125" style="32" customWidth="1"/>
    <col min="7939" max="7939" width="35.5703125" style="32" customWidth="1"/>
    <col min="7940" max="7940" width="5.140625" style="32" customWidth="1"/>
    <col min="7941" max="7941" width="12.140625" style="32" customWidth="1"/>
    <col min="7942" max="7943" width="16" style="32" customWidth="1"/>
    <col min="7944" max="7944" width="13" style="32" customWidth="1"/>
    <col min="7945" max="7945" width="11.5703125" style="32"/>
    <col min="7946" max="7946" width="12.28515625" style="32" customWidth="1"/>
    <col min="7947" max="8192" width="11.5703125" style="32"/>
    <col min="8193" max="8193" width="12.7109375" style="32" customWidth="1"/>
    <col min="8194" max="8194" width="12.42578125" style="32" customWidth="1"/>
    <col min="8195" max="8195" width="35.5703125" style="32" customWidth="1"/>
    <col min="8196" max="8196" width="5.140625" style="32" customWidth="1"/>
    <col min="8197" max="8197" width="12.140625" style="32" customWidth="1"/>
    <col min="8198" max="8199" width="16" style="32" customWidth="1"/>
    <col min="8200" max="8200" width="13" style="32" customWidth="1"/>
    <col min="8201" max="8201" width="11.5703125" style="32"/>
    <col min="8202" max="8202" width="12.28515625" style="32" customWidth="1"/>
    <col min="8203" max="8448" width="11.5703125" style="32"/>
    <col min="8449" max="8449" width="12.7109375" style="32" customWidth="1"/>
    <col min="8450" max="8450" width="12.42578125" style="32" customWidth="1"/>
    <col min="8451" max="8451" width="35.5703125" style="32" customWidth="1"/>
    <col min="8452" max="8452" width="5.140625" style="32" customWidth="1"/>
    <col min="8453" max="8453" width="12.140625" style="32" customWidth="1"/>
    <col min="8454" max="8455" width="16" style="32" customWidth="1"/>
    <col min="8456" max="8456" width="13" style="32" customWidth="1"/>
    <col min="8457" max="8457" width="11.5703125" style="32"/>
    <col min="8458" max="8458" width="12.28515625" style="32" customWidth="1"/>
    <col min="8459" max="8704" width="11.5703125" style="32"/>
    <col min="8705" max="8705" width="12.7109375" style="32" customWidth="1"/>
    <col min="8706" max="8706" width="12.42578125" style="32" customWidth="1"/>
    <col min="8707" max="8707" width="35.5703125" style="32" customWidth="1"/>
    <col min="8708" max="8708" width="5.140625" style="32" customWidth="1"/>
    <col min="8709" max="8709" width="12.140625" style="32" customWidth="1"/>
    <col min="8710" max="8711" width="16" style="32" customWidth="1"/>
    <col min="8712" max="8712" width="13" style="32" customWidth="1"/>
    <col min="8713" max="8713" width="11.5703125" style="32"/>
    <col min="8714" max="8714" width="12.28515625" style="32" customWidth="1"/>
    <col min="8715" max="8960" width="11.5703125" style="32"/>
    <col min="8961" max="8961" width="12.7109375" style="32" customWidth="1"/>
    <col min="8962" max="8962" width="12.42578125" style="32" customWidth="1"/>
    <col min="8963" max="8963" width="35.5703125" style="32" customWidth="1"/>
    <col min="8964" max="8964" width="5.140625" style="32" customWidth="1"/>
    <col min="8965" max="8965" width="12.140625" style="32" customWidth="1"/>
    <col min="8966" max="8967" width="16" style="32" customWidth="1"/>
    <col min="8968" max="8968" width="13" style="32" customWidth="1"/>
    <col min="8969" max="8969" width="11.5703125" style="32"/>
    <col min="8970" max="8970" width="12.28515625" style="32" customWidth="1"/>
    <col min="8971" max="9216" width="11.5703125" style="32"/>
    <col min="9217" max="9217" width="12.7109375" style="32" customWidth="1"/>
    <col min="9218" max="9218" width="12.42578125" style="32" customWidth="1"/>
    <col min="9219" max="9219" width="35.5703125" style="32" customWidth="1"/>
    <col min="9220" max="9220" width="5.140625" style="32" customWidth="1"/>
    <col min="9221" max="9221" width="12.140625" style="32" customWidth="1"/>
    <col min="9222" max="9223" width="16" style="32" customWidth="1"/>
    <col min="9224" max="9224" width="13" style="32" customWidth="1"/>
    <col min="9225" max="9225" width="11.5703125" style="32"/>
    <col min="9226" max="9226" width="12.28515625" style="32" customWidth="1"/>
    <col min="9227" max="9472" width="11.5703125" style="32"/>
    <col min="9473" max="9473" width="12.7109375" style="32" customWidth="1"/>
    <col min="9474" max="9474" width="12.42578125" style="32" customWidth="1"/>
    <col min="9475" max="9475" width="35.5703125" style="32" customWidth="1"/>
    <col min="9476" max="9476" width="5.140625" style="32" customWidth="1"/>
    <col min="9477" max="9477" width="12.140625" style="32" customWidth="1"/>
    <col min="9478" max="9479" width="16" style="32" customWidth="1"/>
    <col min="9480" max="9480" width="13" style="32" customWidth="1"/>
    <col min="9481" max="9481" width="11.5703125" style="32"/>
    <col min="9482" max="9482" width="12.28515625" style="32" customWidth="1"/>
    <col min="9483" max="9728" width="11.5703125" style="32"/>
    <col min="9729" max="9729" width="12.7109375" style="32" customWidth="1"/>
    <col min="9730" max="9730" width="12.42578125" style="32" customWidth="1"/>
    <col min="9731" max="9731" width="35.5703125" style="32" customWidth="1"/>
    <col min="9732" max="9732" width="5.140625" style="32" customWidth="1"/>
    <col min="9733" max="9733" width="12.140625" style="32" customWidth="1"/>
    <col min="9734" max="9735" width="16" style="32" customWidth="1"/>
    <col min="9736" max="9736" width="13" style="32" customWidth="1"/>
    <col min="9737" max="9737" width="11.5703125" style="32"/>
    <col min="9738" max="9738" width="12.28515625" style="32" customWidth="1"/>
    <col min="9739" max="9984" width="11.5703125" style="32"/>
    <col min="9985" max="9985" width="12.7109375" style="32" customWidth="1"/>
    <col min="9986" max="9986" width="12.42578125" style="32" customWidth="1"/>
    <col min="9987" max="9987" width="35.5703125" style="32" customWidth="1"/>
    <col min="9988" max="9988" width="5.140625" style="32" customWidth="1"/>
    <col min="9989" max="9989" width="12.140625" style="32" customWidth="1"/>
    <col min="9990" max="9991" width="16" style="32" customWidth="1"/>
    <col min="9992" max="9992" width="13" style="32" customWidth="1"/>
    <col min="9993" max="9993" width="11.5703125" style="32"/>
    <col min="9994" max="9994" width="12.28515625" style="32" customWidth="1"/>
    <col min="9995" max="10240" width="11.5703125" style="32"/>
    <col min="10241" max="10241" width="12.7109375" style="32" customWidth="1"/>
    <col min="10242" max="10242" width="12.42578125" style="32" customWidth="1"/>
    <col min="10243" max="10243" width="35.5703125" style="32" customWidth="1"/>
    <col min="10244" max="10244" width="5.140625" style="32" customWidth="1"/>
    <col min="10245" max="10245" width="12.140625" style="32" customWidth="1"/>
    <col min="10246" max="10247" width="16" style="32" customWidth="1"/>
    <col min="10248" max="10248" width="13" style="32" customWidth="1"/>
    <col min="10249" max="10249" width="11.5703125" style="32"/>
    <col min="10250" max="10250" width="12.28515625" style="32" customWidth="1"/>
    <col min="10251" max="10496" width="11.5703125" style="32"/>
    <col min="10497" max="10497" width="12.7109375" style="32" customWidth="1"/>
    <col min="10498" max="10498" width="12.42578125" style="32" customWidth="1"/>
    <col min="10499" max="10499" width="35.5703125" style="32" customWidth="1"/>
    <col min="10500" max="10500" width="5.140625" style="32" customWidth="1"/>
    <col min="10501" max="10501" width="12.140625" style="32" customWidth="1"/>
    <col min="10502" max="10503" width="16" style="32" customWidth="1"/>
    <col min="10504" max="10504" width="13" style="32" customWidth="1"/>
    <col min="10505" max="10505" width="11.5703125" style="32"/>
    <col min="10506" max="10506" width="12.28515625" style="32" customWidth="1"/>
    <col min="10507" max="10752" width="11.5703125" style="32"/>
    <col min="10753" max="10753" width="12.7109375" style="32" customWidth="1"/>
    <col min="10754" max="10754" width="12.42578125" style="32" customWidth="1"/>
    <col min="10755" max="10755" width="35.5703125" style="32" customWidth="1"/>
    <col min="10756" max="10756" width="5.140625" style="32" customWidth="1"/>
    <col min="10757" max="10757" width="12.140625" style="32" customWidth="1"/>
    <col min="10758" max="10759" width="16" style="32" customWidth="1"/>
    <col min="10760" max="10760" width="13" style="32" customWidth="1"/>
    <col min="10761" max="10761" width="11.5703125" style="32"/>
    <col min="10762" max="10762" width="12.28515625" style="32" customWidth="1"/>
    <col min="10763" max="11008" width="11.5703125" style="32"/>
    <col min="11009" max="11009" width="12.7109375" style="32" customWidth="1"/>
    <col min="11010" max="11010" width="12.42578125" style="32" customWidth="1"/>
    <col min="11011" max="11011" width="35.5703125" style="32" customWidth="1"/>
    <col min="11012" max="11012" width="5.140625" style="32" customWidth="1"/>
    <col min="11013" max="11013" width="12.140625" style="32" customWidth="1"/>
    <col min="11014" max="11015" width="16" style="32" customWidth="1"/>
    <col min="11016" max="11016" width="13" style="32" customWidth="1"/>
    <col min="11017" max="11017" width="11.5703125" style="32"/>
    <col min="11018" max="11018" width="12.28515625" style="32" customWidth="1"/>
    <col min="11019" max="11264" width="11.5703125" style="32"/>
    <col min="11265" max="11265" width="12.7109375" style="32" customWidth="1"/>
    <col min="11266" max="11266" width="12.42578125" style="32" customWidth="1"/>
    <col min="11267" max="11267" width="35.5703125" style="32" customWidth="1"/>
    <col min="11268" max="11268" width="5.140625" style="32" customWidth="1"/>
    <col min="11269" max="11269" width="12.140625" style="32" customWidth="1"/>
    <col min="11270" max="11271" width="16" style="32" customWidth="1"/>
    <col min="11272" max="11272" width="13" style="32" customWidth="1"/>
    <col min="11273" max="11273" width="11.5703125" style="32"/>
    <col min="11274" max="11274" width="12.28515625" style="32" customWidth="1"/>
    <col min="11275" max="11520" width="11.5703125" style="32"/>
    <col min="11521" max="11521" width="12.7109375" style="32" customWidth="1"/>
    <col min="11522" max="11522" width="12.42578125" style="32" customWidth="1"/>
    <col min="11523" max="11523" width="35.5703125" style="32" customWidth="1"/>
    <col min="11524" max="11524" width="5.140625" style="32" customWidth="1"/>
    <col min="11525" max="11525" width="12.140625" style="32" customWidth="1"/>
    <col min="11526" max="11527" width="16" style="32" customWidth="1"/>
    <col min="11528" max="11528" width="13" style="32" customWidth="1"/>
    <col min="11529" max="11529" width="11.5703125" style="32"/>
    <col min="11530" max="11530" width="12.28515625" style="32" customWidth="1"/>
    <col min="11531" max="11776" width="11.5703125" style="32"/>
    <col min="11777" max="11777" width="12.7109375" style="32" customWidth="1"/>
    <col min="11778" max="11778" width="12.42578125" style="32" customWidth="1"/>
    <col min="11779" max="11779" width="35.5703125" style="32" customWidth="1"/>
    <col min="11780" max="11780" width="5.140625" style="32" customWidth="1"/>
    <col min="11781" max="11781" width="12.140625" style="32" customWidth="1"/>
    <col min="11782" max="11783" width="16" style="32" customWidth="1"/>
    <col min="11784" max="11784" width="13" style="32" customWidth="1"/>
    <col min="11785" max="11785" width="11.5703125" style="32"/>
    <col min="11786" max="11786" width="12.28515625" style="32" customWidth="1"/>
    <col min="11787" max="12032" width="11.5703125" style="32"/>
    <col min="12033" max="12033" width="12.7109375" style="32" customWidth="1"/>
    <col min="12034" max="12034" width="12.42578125" style="32" customWidth="1"/>
    <col min="12035" max="12035" width="35.5703125" style="32" customWidth="1"/>
    <col min="12036" max="12036" width="5.140625" style="32" customWidth="1"/>
    <col min="12037" max="12037" width="12.140625" style="32" customWidth="1"/>
    <col min="12038" max="12039" width="16" style="32" customWidth="1"/>
    <col min="12040" max="12040" width="13" style="32" customWidth="1"/>
    <col min="12041" max="12041" width="11.5703125" style="32"/>
    <col min="12042" max="12042" width="12.28515625" style="32" customWidth="1"/>
    <col min="12043" max="12288" width="11.5703125" style="32"/>
    <col min="12289" max="12289" width="12.7109375" style="32" customWidth="1"/>
    <col min="12290" max="12290" width="12.42578125" style="32" customWidth="1"/>
    <col min="12291" max="12291" width="35.5703125" style="32" customWidth="1"/>
    <col min="12292" max="12292" width="5.140625" style="32" customWidth="1"/>
    <col min="12293" max="12293" width="12.140625" style="32" customWidth="1"/>
    <col min="12294" max="12295" width="16" style="32" customWidth="1"/>
    <col min="12296" max="12296" width="13" style="32" customWidth="1"/>
    <col min="12297" max="12297" width="11.5703125" style="32"/>
    <col min="12298" max="12298" width="12.28515625" style="32" customWidth="1"/>
    <col min="12299" max="12544" width="11.5703125" style="32"/>
    <col min="12545" max="12545" width="12.7109375" style="32" customWidth="1"/>
    <col min="12546" max="12546" width="12.42578125" style="32" customWidth="1"/>
    <col min="12547" max="12547" width="35.5703125" style="32" customWidth="1"/>
    <col min="12548" max="12548" width="5.140625" style="32" customWidth="1"/>
    <col min="12549" max="12549" width="12.140625" style="32" customWidth="1"/>
    <col min="12550" max="12551" width="16" style="32" customWidth="1"/>
    <col min="12552" max="12552" width="13" style="32" customWidth="1"/>
    <col min="12553" max="12553" width="11.5703125" style="32"/>
    <col min="12554" max="12554" width="12.28515625" style="32" customWidth="1"/>
    <col min="12555" max="12800" width="11.5703125" style="32"/>
    <col min="12801" max="12801" width="12.7109375" style="32" customWidth="1"/>
    <col min="12802" max="12802" width="12.42578125" style="32" customWidth="1"/>
    <col min="12803" max="12803" width="35.5703125" style="32" customWidth="1"/>
    <col min="12804" max="12804" width="5.140625" style="32" customWidth="1"/>
    <col min="12805" max="12805" width="12.140625" style="32" customWidth="1"/>
    <col min="12806" max="12807" width="16" style="32" customWidth="1"/>
    <col min="12808" max="12808" width="13" style="32" customWidth="1"/>
    <col min="12809" max="12809" width="11.5703125" style="32"/>
    <col min="12810" max="12810" width="12.28515625" style="32" customWidth="1"/>
    <col min="12811" max="13056" width="11.5703125" style="32"/>
    <col min="13057" max="13057" width="12.7109375" style="32" customWidth="1"/>
    <col min="13058" max="13058" width="12.42578125" style="32" customWidth="1"/>
    <col min="13059" max="13059" width="35.5703125" style="32" customWidth="1"/>
    <col min="13060" max="13060" width="5.140625" style="32" customWidth="1"/>
    <col min="13061" max="13061" width="12.140625" style="32" customWidth="1"/>
    <col min="13062" max="13063" width="16" style="32" customWidth="1"/>
    <col min="13064" max="13064" width="13" style="32" customWidth="1"/>
    <col min="13065" max="13065" width="11.5703125" style="32"/>
    <col min="13066" max="13066" width="12.28515625" style="32" customWidth="1"/>
    <col min="13067" max="13312" width="11.5703125" style="32"/>
    <col min="13313" max="13313" width="12.7109375" style="32" customWidth="1"/>
    <col min="13314" max="13314" width="12.42578125" style="32" customWidth="1"/>
    <col min="13315" max="13315" width="35.5703125" style="32" customWidth="1"/>
    <col min="13316" max="13316" width="5.140625" style="32" customWidth="1"/>
    <col min="13317" max="13317" width="12.140625" style="32" customWidth="1"/>
    <col min="13318" max="13319" width="16" style="32" customWidth="1"/>
    <col min="13320" max="13320" width="13" style="32" customWidth="1"/>
    <col min="13321" max="13321" width="11.5703125" style="32"/>
    <col min="13322" max="13322" width="12.28515625" style="32" customWidth="1"/>
    <col min="13323" max="13568" width="11.5703125" style="32"/>
    <col min="13569" max="13569" width="12.7109375" style="32" customWidth="1"/>
    <col min="13570" max="13570" width="12.42578125" style="32" customWidth="1"/>
    <col min="13571" max="13571" width="35.5703125" style="32" customWidth="1"/>
    <col min="13572" max="13572" width="5.140625" style="32" customWidth="1"/>
    <col min="13573" max="13573" width="12.140625" style="32" customWidth="1"/>
    <col min="13574" max="13575" width="16" style="32" customWidth="1"/>
    <col min="13576" max="13576" width="13" style="32" customWidth="1"/>
    <col min="13577" max="13577" width="11.5703125" style="32"/>
    <col min="13578" max="13578" width="12.28515625" style="32" customWidth="1"/>
    <col min="13579" max="13824" width="11.5703125" style="32"/>
    <col min="13825" max="13825" width="12.7109375" style="32" customWidth="1"/>
    <col min="13826" max="13826" width="12.42578125" style="32" customWidth="1"/>
    <col min="13827" max="13827" width="35.5703125" style="32" customWidth="1"/>
    <col min="13828" max="13828" width="5.140625" style="32" customWidth="1"/>
    <col min="13829" max="13829" width="12.140625" style="32" customWidth="1"/>
    <col min="13830" max="13831" width="16" style="32" customWidth="1"/>
    <col min="13832" max="13832" width="13" style="32" customWidth="1"/>
    <col min="13833" max="13833" width="11.5703125" style="32"/>
    <col min="13834" max="13834" width="12.28515625" style="32" customWidth="1"/>
    <col min="13835" max="14080" width="11.5703125" style="32"/>
    <col min="14081" max="14081" width="12.7109375" style="32" customWidth="1"/>
    <col min="14082" max="14082" width="12.42578125" style="32" customWidth="1"/>
    <col min="14083" max="14083" width="35.5703125" style="32" customWidth="1"/>
    <col min="14084" max="14084" width="5.140625" style="32" customWidth="1"/>
    <col min="14085" max="14085" width="12.140625" style="32" customWidth="1"/>
    <col min="14086" max="14087" width="16" style="32" customWidth="1"/>
    <col min="14088" max="14088" width="13" style="32" customWidth="1"/>
    <col min="14089" max="14089" width="11.5703125" style="32"/>
    <col min="14090" max="14090" width="12.28515625" style="32" customWidth="1"/>
    <col min="14091" max="14336" width="11.5703125" style="32"/>
    <col min="14337" max="14337" width="12.7109375" style="32" customWidth="1"/>
    <col min="14338" max="14338" width="12.42578125" style="32" customWidth="1"/>
    <col min="14339" max="14339" width="35.5703125" style="32" customWidth="1"/>
    <col min="14340" max="14340" width="5.140625" style="32" customWidth="1"/>
    <col min="14341" max="14341" width="12.140625" style="32" customWidth="1"/>
    <col min="14342" max="14343" width="16" style="32" customWidth="1"/>
    <col min="14344" max="14344" width="13" style="32" customWidth="1"/>
    <col min="14345" max="14345" width="11.5703125" style="32"/>
    <col min="14346" max="14346" width="12.28515625" style="32" customWidth="1"/>
    <col min="14347" max="14592" width="11.5703125" style="32"/>
    <col min="14593" max="14593" width="12.7109375" style="32" customWidth="1"/>
    <col min="14594" max="14594" width="12.42578125" style="32" customWidth="1"/>
    <col min="14595" max="14595" width="35.5703125" style="32" customWidth="1"/>
    <col min="14596" max="14596" width="5.140625" style="32" customWidth="1"/>
    <col min="14597" max="14597" width="12.140625" style="32" customWidth="1"/>
    <col min="14598" max="14599" width="16" style="32" customWidth="1"/>
    <col min="14600" max="14600" width="13" style="32" customWidth="1"/>
    <col min="14601" max="14601" width="11.5703125" style="32"/>
    <col min="14602" max="14602" width="12.28515625" style="32" customWidth="1"/>
    <col min="14603" max="14848" width="11.5703125" style="32"/>
    <col min="14849" max="14849" width="12.7109375" style="32" customWidth="1"/>
    <col min="14850" max="14850" width="12.42578125" style="32" customWidth="1"/>
    <col min="14851" max="14851" width="35.5703125" style="32" customWidth="1"/>
    <col min="14852" max="14852" width="5.140625" style="32" customWidth="1"/>
    <col min="14853" max="14853" width="12.140625" style="32" customWidth="1"/>
    <col min="14854" max="14855" width="16" style="32" customWidth="1"/>
    <col min="14856" max="14856" width="13" style="32" customWidth="1"/>
    <col min="14857" max="14857" width="11.5703125" style="32"/>
    <col min="14858" max="14858" width="12.28515625" style="32" customWidth="1"/>
    <col min="14859" max="15104" width="11.5703125" style="32"/>
    <col min="15105" max="15105" width="12.7109375" style="32" customWidth="1"/>
    <col min="15106" max="15106" width="12.42578125" style="32" customWidth="1"/>
    <col min="15107" max="15107" width="35.5703125" style="32" customWidth="1"/>
    <col min="15108" max="15108" width="5.140625" style="32" customWidth="1"/>
    <col min="15109" max="15109" width="12.140625" style="32" customWidth="1"/>
    <col min="15110" max="15111" width="16" style="32" customWidth="1"/>
    <col min="15112" max="15112" width="13" style="32" customWidth="1"/>
    <col min="15113" max="15113" width="11.5703125" style="32"/>
    <col min="15114" max="15114" width="12.28515625" style="32" customWidth="1"/>
    <col min="15115" max="15360" width="11.5703125" style="32"/>
    <col min="15361" max="15361" width="12.7109375" style="32" customWidth="1"/>
    <col min="15362" max="15362" width="12.42578125" style="32" customWidth="1"/>
    <col min="15363" max="15363" width="35.5703125" style="32" customWidth="1"/>
    <col min="15364" max="15364" width="5.140625" style="32" customWidth="1"/>
    <col min="15365" max="15365" width="12.140625" style="32" customWidth="1"/>
    <col min="15366" max="15367" width="16" style="32" customWidth="1"/>
    <col min="15368" max="15368" width="13" style="32" customWidth="1"/>
    <col min="15369" max="15369" width="11.5703125" style="32"/>
    <col min="15370" max="15370" width="12.28515625" style="32" customWidth="1"/>
    <col min="15371" max="15616" width="11.5703125" style="32"/>
    <col min="15617" max="15617" width="12.7109375" style="32" customWidth="1"/>
    <col min="15618" max="15618" width="12.42578125" style="32" customWidth="1"/>
    <col min="15619" max="15619" width="35.5703125" style="32" customWidth="1"/>
    <col min="15620" max="15620" width="5.140625" style="32" customWidth="1"/>
    <col min="15621" max="15621" width="12.140625" style="32" customWidth="1"/>
    <col min="15622" max="15623" width="16" style="32" customWidth="1"/>
    <col min="15624" max="15624" width="13" style="32" customWidth="1"/>
    <col min="15625" max="15625" width="11.5703125" style="32"/>
    <col min="15626" max="15626" width="12.28515625" style="32" customWidth="1"/>
    <col min="15627" max="15872" width="11.5703125" style="32"/>
    <col min="15873" max="15873" width="12.7109375" style="32" customWidth="1"/>
    <col min="15874" max="15874" width="12.42578125" style="32" customWidth="1"/>
    <col min="15875" max="15875" width="35.5703125" style="32" customWidth="1"/>
    <col min="15876" max="15876" width="5.140625" style="32" customWidth="1"/>
    <col min="15877" max="15877" width="12.140625" style="32" customWidth="1"/>
    <col min="15878" max="15879" width="16" style="32" customWidth="1"/>
    <col min="15880" max="15880" width="13" style="32" customWidth="1"/>
    <col min="15881" max="15881" width="11.5703125" style="32"/>
    <col min="15882" max="15882" width="12.28515625" style="32" customWidth="1"/>
    <col min="15883" max="16128" width="11.5703125" style="32"/>
    <col min="16129" max="16129" width="12.7109375" style="32" customWidth="1"/>
    <col min="16130" max="16130" width="12.42578125" style="32" customWidth="1"/>
    <col min="16131" max="16131" width="35.5703125" style="32" customWidth="1"/>
    <col min="16132" max="16132" width="5.140625" style="32" customWidth="1"/>
    <col min="16133" max="16133" width="12.140625" style="32" customWidth="1"/>
    <col min="16134" max="16135" width="16" style="32" customWidth="1"/>
    <col min="16136" max="16136" width="13" style="32" customWidth="1"/>
    <col min="16137" max="16137" width="11.5703125" style="32"/>
    <col min="16138" max="16138" width="12.28515625" style="32" customWidth="1"/>
    <col min="16139" max="16384" width="11.5703125" style="32"/>
  </cols>
  <sheetData>
    <row r="1" spans="1:8" x14ac:dyDescent="0.2">
      <c r="A1" s="184"/>
      <c r="B1" s="184"/>
      <c r="C1" s="184"/>
      <c r="D1" s="184"/>
      <c r="E1" s="184"/>
      <c r="F1" s="184"/>
      <c r="G1" s="184"/>
      <c r="H1" s="184"/>
    </row>
    <row r="2" spans="1:8" x14ac:dyDescent="0.2">
      <c r="A2" s="185"/>
      <c r="B2" s="185"/>
      <c r="C2" s="185"/>
      <c r="D2" s="185"/>
      <c r="E2" s="185"/>
      <c r="F2" s="185"/>
      <c r="G2" s="185"/>
      <c r="H2" s="185"/>
    </row>
    <row r="3" spans="1:8" ht="13.5" customHeight="1" x14ac:dyDescent="0.2">
      <c r="A3" s="185"/>
      <c r="B3" s="185"/>
      <c r="C3" s="185"/>
      <c r="D3" s="185"/>
      <c r="E3" s="185"/>
      <c r="F3" s="185"/>
      <c r="G3" s="185"/>
      <c r="H3" s="185"/>
    </row>
    <row r="4" spans="1:8" x14ac:dyDescent="0.2">
      <c r="A4" s="33"/>
      <c r="B4" s="33"/>
      <c r="C4" s="34"/>
      <c r="D4" s="33"/>
      <c r="E4" s="35"/>
      <c r="F4" s="33" t="s">
        <v>166</v>
      </c>
      <c r="G4" s="33"/>
      <c r="H4" s="36" t="s">
        <v>332</v>
      </c>
    </row>
    <row r="5" spans="1:8" x14ac:dyDescent="0.2">
      <c r="A5" s="186" t="s">
        <v>225</v>
      </c>
      <c r="B5" s="186"/>
      <c r="C5" s="186"/>
      <c r="D5" s="186"/>
      <c r="E5" s="186"/>
      <c r="F5" s="37" t="s">
        <v>167</v>
      </c>
      <c r="G5" s="37"/>
      <c r="H5" s="38">
        <f>H26</f>
        <v>463527.34284999996</v>
      </c>
    </row>
    <row r="6" spans="1:8" s="76" customFormat="1" ht="18" customHeight="1" x14ac:dyDescent="0.2">
      <c r="A6" s="187" t="s">
        <v>331</v>
      </c>
      <c r="B6" s="187"/>
      <c r="C6" s="187"/>
      <c r="D6" s="187"/>
      <c r="E6" s="187"/>
      <c r="F6" s="74" t="s">
        <v>168</v>
      </c>
      <c r="G6" s="74"/>
      <c r="H6" s="75">
        <f>'PO-XVa_BDI'!D30</f>
        <v>0.22650000000000001</v>
      </c>
    </row>
    <row r="7" spans="1:8" ht="19.5" customHeight="1" x14ac:dyDescent="0.2">
      <c r="A7" s="184" t="s">
        <v>169</v>
      </c>
      <c r="B7" s="184"/>
      <c r="C7" s="184"/>
      <c r="D7" s="184"/>
      <c r="E7" s="184"/>
      <c r="F7" s="184"/>
      <c r="G7" s="184"/>
      <c r="H7" s="184"/>
    </row>
    <row r="8" spans="1:8" x14ac:dyDescent="0.2">
      <c r="A8" s="51" t="s">
        <v>67</v>
      </c>
      <c r="B8" s="51" t="s">
        <v>170</v>
      </c>
      <c r="C8" s="51" t="s">
        <v>74</v>
      </c>
      <c r="D8" s="51" t="s">
        <v>171</v>
      </c>
      <c r="E8" s="52" t="s">
        <v>172</v>
      </c>
      <c r="F8" s="51" t="s">
        <v>173</v>
      </c>
      <c r="G8" s="51" t="s">
        <v>174</v>
      </c>
      <c r="H8" s="52" t="s">
        <v>175</v>
      </c>
    </row>
    <row r="9" spans="1:8" x14ac:dyDescent="0.2">
      <c r="A9" s="53" t="s">
        <v>0</v>
      </c>
      <c r="B9" s="54"/>
      <c r="C9" s="54" t="s">
        <v>176</v>
      </c>
      <c r="D9" s="54"/>
      <c r="E9" s="55"/>
      <c r="F9" s="56"/>
      <c r="G9" s="56"/>
      <c r="H9" s="57"/>
    </row>
    <row r="10" spans="1:8" ht="25.5" customHeight="1" x14ac:dyDescent="0.2">
      <c r="A10" s="58" t="s">
        <v>177</v>
      </c>
      <c r="B10" s="39" t="s">
        <v>197</v>
      </c>
      <c r="C10" s="59" t="s">
        <v>305</v>
      </c>
      <c r="D10" s="60" t="s">
        <v>178</v>
      </c>
      <c r="E10" s="40">
        <v>1</v>
      </c>
      <c r="F10" s="61">
        <f>'Comp Preços Unitários'!H13</f>
        <v>7835.56</v>
      </c>
      <c r="G10" s="62">
        <f>ROUND(E10*F10,2)</f>
        <v>7835.56</v>
      </c>
      <c r="H10" s="63">
        <f t="shared" ref="H10:H14" si="0">ROUND(E10*F10,2)*1.2265</f>
        <v>9610.314339999999</v>
      </c>
    </row>
    <row r="11" spans="1:8" x14ac:dyDescent="0.2">
      <c r="A11" s="58" t="s">
        <v>224</v>
      </c>
      <c r="B11" s="64" t="s">
        <v>180</v>
      </c>
      <c r="C11" s="59" t="s">
        <v>181</v>
      </c>
      <c r="D11" s="60" t="s">
        <v>182</v>
      </c>
      <c r="E11" s="65">
        <v>15</v>
      </c>
      <c r="F11" s="61">
        <v>217.73</v>
      </c>
      <c r="G11" s="62">
        <f t="shared" ref="G11:G14" si="1">ROUND(E11*F11,2)</f>
        <v>3265.95</v>
      </c>
      <c r="H11" s="63">
        <f t="shared" si="0"/>
        <v>4005.6876749999997</v>
      </c>
    </row>
    <row r="12" spans="1:8" x14ac:dyDescent="0.2">
      <c r="A12" s="66" t="s">
        <v>179</v>
      </c>
      <c r="B12" s="39" t="s">
        <v>151</v>
      </c>
      <c r="C12" s="59" t="s">
        <v>245</v>
      </c>
      <c r="D12" s="60" t="s">
        <v>99</v>
      </c>
      <c r="E12" s="67">
        <v>20.46</v>
      </c>
      <c r="F12" s="61">
        <v>794.8</v>
      </c>
      <c r="G12" s="68">
        <f>ROUND(E12*F12,2)</f>
        <v>16261.61</v>
      </c>
      <c r="H12" s="63">
        <f>ROUND(E12*F12,2)*1.2265</f>
        <v>19944.864665000001</v>
      </c>
    </row>
    <row r="13" spans="1:8" x14ac:dyDescent="0.2">
      <c r="A13" s="53" t="s">
        <v>60</v>
      </c>
      <c r="B13" s="51"/>
      <c r="C13" s="54" t="s">
        <v>183</v>
      </c>
      <c r="D13" s="54"/>
      <c r="E13" s="69"/>
      <c r="F13" s="56"/>
      <c r="G13" s="56"/>
      <c r="H13" s="57"/>
    </row>
    <row r="14" spans="1:8" x14ac:dyDescent="0.2">
      <c r="A14" s="58" t="s">
        <v>184</v>
      </c>
      <c r="B14" s="39" t="s">
        <v>197</v>
      </c>
      <c r="C14" s="59" t="s">
        <v>337</v>
      </c>
      <c r="D14" s="60" t="s">
        <v>178</v>
      </c>
      <c r="E14" s="65">
        <v>1</v>
      </c>
      <c r="F14" s="61">
        <f>'Comp Preços Unitários'!H29</f>
        <v>19241.97</v>
      </c>
      <c r="G14" s="61">
        <f t="shared" si="1"/>
        <v>19241.97</v>
      </c>
      <c r="H14" s="63">
        <f t="shared" si="0"/>
        <v>23600.276204999998</v>
      </c>
    </row>
    <row r="15" spans="1:8" x14ac:dyDescent="0.2">
      <c r="A15" s="53" t="s">
        <v>186</v>
      </c>
      <c r="B15" s="51"/>
      <c r="C15" s="54" t="s">
        <v>187</v>
      </c>
      <c r="D15" s="54"/>
      <c r="E15" s="69"/>
      <c r="F15" s="56"/>
      <c r="G15" s="56"/>
      <c r="H15" s="57"/>
    </row>
    <row r="16" spans="1:8" x14ac:dyDescent="0.2">
      <c r="A16" s="66" t="s">
        <v>188</v>
      </c>
      <c r="B16" s="39" t="s">
        <v>197</v>
      </c>
      <c r="C16" s="59" t="s">
        <v>189</v>
      </c>
      <c r="D16" s="60" t="s">
        <v>178</v>
      </c>
      <c r="E16" s="43">
        <v>1</v>
      </c>
      <c r="F16" s="68">
        <f>'Comp Preços Unitários'!H43</f>
        <v>8450.3199999999979</v>
      </c>
      <c r="G16" s="68">
        <f>ROUND(E16*F16,2)</f>
        <v>8450.32</v>
      </c>
      <c r="H16" s="63">
        <f>ROUND(E16*F16,2)*1.2265</f>
        <v>10364.31748</v>
      </c>
    </row>
    <row r="17" spans="1:10" ht="22.5" x14ac:dyDescent="0.2">
      <c r="A17" s="66" t="s">
        <v>198</v>
      </c>
      <c r="B17" s="39" t="s">
        <v>197</v>
      </c>
      <c r="C17" s="59" t="s">
        <v>190</v>
      </c>
      <c r="D17" s="60" t="s">
        <v>178</v>
      </c>
      <c r="E17" s="43">
        <v>1</v>
      </c>
      <c r="F17" s="68">
        <f>'Comp Preços Unitários'!H57</f>
        <v>1545.72</v>
      </c>
      <c r="G17" s="68">
        <f>ROUND(E17*F17,2)</f>
        <v>1545.72</v>
      </c>
      <c r="H17" s="63">
        <f>ROUND(E17*F17,2)*1.2265</f>
        <v>1895.8255799999999</v>
      </c>
    </row>
    <row r="18" spans="1:10" s="114" customFormat="1" ht="50.25" customHeight="1" x14ac:dyDescent="0.2">
      <c r="A18" s="66" t="s">
        <v>199</v>
      </c>
      <c r="B18" s="113" t="s">
        <v>197</v>
      </c>
      <c r="C18" s="59" t="s">
        <v>302</v>
      </c>
      <c r="D18" s="60" t="s">
        <v>226</v>
      </c>
      <c r="E18" s="40">
        <v>16.43</v>
      </c>
      <c r="F18" s="68">
        <f>'Comp Preços Unitários'!H71</f>
        <v>2930.12</v>
      </c>
      <c r="G18" s="68">
        <f t="shared" ref="G18" si="2">ROUND(E18*F18,2)</f>
        <v>48141.87</v>
      </c>
      <c r="H18" s="63">
        <f t="shared" ref="H18" si="3">ROUND(E18*F18,2)*1.2265</f>
        <v>59046.003555000003</v>
      </c>
    </row>
    <row r="19" spans="1:10" ht="50.25" customHeight="1" x14ac:dyDescent="0.2">
      <c r="A19" s="66" t="s">
        <v>200</v>
      </c>
      <c r="B19" s="39" t="s">
        <v>197</v>
      </c>
      <c r="C19" s="59" t="s">
        <v>303</v>
      </c>
      <c r="D19" s="60" t="s">
        <v>226</v>
      </c>
      <c r="E19" s="40">
        <v>16.43</v>
      </c>
      <c r="F19" s="68">
        <f>'Comp Preços Unitários'!H82</f>
        <v>942.84499999999991</v>
      </c>
      <c r="G19" s="68">
        <f t="shared" ref="G19" si="4">ROUND(E19*F19,2)</f>
        <v>15490.94</v>
      </c>
      <c r="H19" s="63">
        <f t="shared" ref="H19:H24" si="5">ROUND(E19*F19,2)*1.2265</f>
        <v>18999.637909999998</v>
      </c>
    </row>
    <row r="20" spans="1:10" ht="49.5" customHeight="1" x14ac:dyDescent="0.2">
      <c r="A20" s="66" t="s">
        <v>201</v>
      </c>
      <c r="B20" s="39" t="s">
        <v>197</v>
      </c>
      <c r="C20" s="59" t="s">
        <v>191</v>
      </c>
      <c r="D20" s="60" t="s">
        <v>226</v>
      </c>
      <c r="E20" s="40">
        <v>7.69</v>
      </c>
      <c r="F20" s="68">
        <f>'Comp Preços Unitários'!H95</f>
        <v>17617</v>
      </c>
      <c r="G20" s="68">
        <f t="shared" ref="G20:G22" si="6">ROUND(E20*F20,2)</f>
        <v>135474.73000000001</v>
      </c>
      <c r="H20" s="63">
        <f t="shared" si="5"/>
        <v>166159.756345</v>
      </c>
    </row>
    <row r="21" spans="1:10" ht="38.25" customHeight="1" x14ac:dyDescent="0.2">
      <c r="A21" s="66" t="s">
        <v>202</v>
      </c>
      <c r="B21" s="39" t="s">
        <v>197</v>
      </c>
      <c r="C21" s="59" t="s">
        <v>299</v>
      </c>
      <c r="D21" s="60" t="s">
        <v>99</v>
      </c>
      <c r="E21" s="40">
        <v>9.49</v>
      </c>
      <c r="F21" s="68">
        <f>'Comp Preços Unitários'!H112</f>
        <v>11308.14</v>
      </c>
      <c r="G21" s="68">
        <f t="shared" si="6"/>
        <v>107314.25</v>
      </c>
      <c r="H21" s="63">
        <f t="shared" si="5"/>
        <v>131620.92762499998</v>
      </c>
    </row>
    <row r="22" spans="1:10" ht="28.5" customHeight="1" x14ac:dyDescent="0.2">
      <c r="A22" s="66" t="s">
        <v>203</v>
      </c>
      <c r="B22" s="39" t="s">
        <v>197</v>
      </c>
      <c r="C22" s="59" t="s">
        <v>192</v>
      </c>
      <c r="D22" s="60" t="s">
        <v>178</v>
      </c>
      <c r="E22" s="40">
        <v>4</v>
      </c>
      <c r="F22" s="68">
        <f>'Comp Preços Unitários'!H122</f>
        <v>1386.298</v>
      </c>
      <c r="G22" s="68">
        <f t="shared" si="6"/>
        <v>5545.19</v>
      </c>
      <c r="H22" s="63">
        <f t="shared" si="5"/>
        <v>6801.1755349999994</v>
      </c>
    </row>
    <row r="23" spans="1:10" ht="37.5" customHeight="1" x14ac:dyDescent="0.2">
      <c r="A23" s="66" t="s">
        <v>204</v>
      </c>
      <c r="B23" s="39" t="s">
        <v>197</v>
      </c>
      <c r="C23" s="59" t="s">
        <v>193</v>
      </c>
      <c r="D23" s="60" t="s">
        <v>178</v>
      </c>
      <c r="E23" s="40">
        <v>36</v>
      </c>
      <c r="F23" s="68">
        <f>'Comp Preços Unitários'!H131</f>
        <v>102.2</v>
      </c>
      <c r="G23" s="68">
        <f t="shared" ref="G23" si="7">ROUND(E23*F23,2)</f>
        <v>3679.2</v>
      </c>
      <c r="H23" s="63">
        <f t="shared" si="5"/>
        <v>4512.5387999999994</v>
      </c>
    </row>
    <row r="24" spans="1:10" ht="22.5" x14ac:dyDescent="0.2">
      <c r="A24" s="66" t="s">
        <v>205</v>
      </c>
      <c r="B24" s="39" t="s">
        <v>197</v>
      </c>
      <c r="C24" s="59" t="s">
        <v>194</v>
      </c>
      <c r="D24" s="60" t="s">
        <v>178</v>
      </c>
      <c r="E24" s="40">
        <v>5</v>
      </c>
      <c r="F24" s="68">
        <f>'Comp Preços Unitários'!H139</f>
        <v>428.59</v>
      </c>
      <c r="G24" s="68">
        <f t="shared" ref="G24" si="8">ROUND(E24*F24,2)</f>
        <v>2142.9499999999998</v>
      </c>
      <c r="H24" s="63">
        <f t="shared" si="5"/>
        <v>2628.3281749999996</v>
      </c>
    </row>
    <row r="25" spans="1:10" ht="22.5" x14ac:dyDescent="0.2">
      <c r="A25" s="66" t="s">
        <v>304</v>
      </c>
      <c r="B25" s="39" t="s">
        <v>195</v>
      </c>
      <c r="C25" s="59" t="s">
        <v>298</v>
      </c>
      <c r="D25" s="60" t="s">
        <v>2</v>
      </c>
      <c r="E25" s="40">
        <v>7368</v>
      </c>
      <c r="F25" s="68">
        <v>0.48</v>
      </c>
      <c r="G25" s="68">
        <f>ROUND(E25*F25,2)</f>
        <v>3536.64</v>
      </c>
      <c r="H25" s="63">
        <f>ROUND(E25*F25,2)*1.2265</f>
        <v>4337.6889599999995</v>
      </c>
    </row>
    <row r="26" spans="1:10" ht="31.5" customHeight="1" x14ac:dyDescent="0.2">
      <c r="A26" s="70"/>
      <c r="B26" s="70"/>
      <c r="C26" s="71"/>
      <c r="D26" s="70"/>
      <c r="E26" s="72"/>
      <c r="F26" s="51" t="s">
        <v>167</v>
      </c>
      <c r="G26" s="51"/>
      <c r="H26" s="73">
        <f>SUM(H10:H25)</f>
        <v>463527.34284999996</v>
      </c>
      <c r="J26" s="41"/>
    </row>
  </sheetData>
  <sheetProtection selectLockedCells="1" selectUnlockedCells="1"/>
  <mergeCells count="6">
    <mergeCell ref="A7:H7"/>
    <mergeCell ref="A1:H1"/>
    <mergeCell ref="A2:H2"/>
    <mergeCell ref="A3:H3"/>
    <mergeCell ref="A5:E5"/>
    <mergeCell ref="A6:E6"/>
  </mergeCells>
  <printOptions horizontalCentered="1"/>
  <pageMargins left="0.59027777777777779" right="0.59027777777777779" top="0.78749999999999998" bottom="1.0527777777777778" header="0.51180555555555551" footer="0.78749999999999998"/>
  <pageSetup paperSize="9" scale="83" orientation="landscape" useFirstPageNumber="1" verticalDpi="300" r:id="rId1"/>
  <headerFooter alignWithMargins="0">
    <oddFooter>&amp;C&amp;"Times New Roman,Normal"&amp;12Página &amp;P</oddFooter>
  </headerFooter>
  <drawing r:id="rId2"/>
  <legacyDrawing r:id="rId3"/>
  <oleObjects>
    <mc:AlternateContent xmlns:mc="http://schemas.openxmlformats.org/markup-compatibility/2006">
      <mc:Choice Requires="x14">
        <oleObject shapeId="1026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76200</xdr:rowOff>
              </from>
              <to>
                <xdr:col>1</xdr:col>
                <xdr:colOff>647700</xdr:colOff>
                <xdr:row>2</xdr:row>
                <xdr:rowOff>114300</xdr:rowOff>
              </to>
            </anchor>
          </objectPr>
        </oleObject>
      </mc:Choice>
      <mc:Fallback>
        <oleObject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4386E-7AD2-44A2-9A74-E59B85863ABE}">
  <dimension ref="A1:I26"/>
  <sheetViews>
    <sheetView view="pageBreakPreview" zoomScale="110" zoomScaleNormal="140" zoomScaleSheetLayoutView="110" workbookViewId="0">
      <pane xSplit="6" ySplit="8" topLeftCell="G9" activePane="bottomRight" state="frozen"/>
      <selection pane="topRight" activeCell="I1" sqref="I1"/>
      <selection pane="bottomLeft" activeCell="A10" sqref="A10"/>
      <selection pane="bottomRight" activeCell="A6" sqref="A6:E6"/>
    </sheetView>
  </sheetViews>
  <sheetFormatPr defaultColWidth="11.5703125" defaultRowHeight="11.25" x14ac:dyDescent="0.2"/>
  <cols>
    <col min="1" max="1" width="12.7109375" style="138" customWidth="1"/>
    <col min="2" max="2" width="12.42578125" style="138" customWidth="1"/>
    <col min="3" max="3" width="45.85546875" style="42" customWidth="1"/>
    <col min="4" max="4" width="6.85546875" style="138" customWidth="1"/>
    <col min="5" max="5" width="9.85546875" style="43" customWidth="1"/>
    <col min="6" max="6" width="14.28515625" style="138" customWidth="1"/>
    <col min="7" max="7" width="12.7109375" style="44" customWidth="1"/>
    <col min="8" max="8" width="11.5703125" style="138"/>
    <col min="9" max="9" width="12.28515625" style="138" customWidth="1"/>
    <col min="10" max="255" width="11.5703125" style="138"/>
    <col min="256" max="256" width="12.7109375" style="138" customWidth="1"/>
    <col min="257" max="257" width="12.42578125" style="138" customWidth="1"/>
    <col min="258" max="258" width="35.5703125" style="138" customWidth="1"/>
    <col min="259" max="259" width="5.140625" style="138" customWidth="1"/>
    <col min="260" max="260" width="12.140625" style="138" customWidth="1"/>
    <col min="261" max="262" width="16" style="138" customWidth="1"/>
    <col min="263" max="263" width="13" style="138" customWidth="1"/>
    <col min="264" max="264" width="11.5703125" style="138"/>
    <col min="265" max="265" width="12.28515625" style="138" customWidth="1"/>
    <col min="266" max="511" width="11.5703125" style="138"/>
    <col min="512" max="512" width="12.7109375" style="138" customWidth="1"/>
    <col min="513" max="513" width="12.42578125" style="138" customWidth="1"/>
    <col min="514" max="514" width="35.5703125" style="138" customWidth="1"/>
    <col min="515" max="515" width="5.140625" style="138" customWidth="1"/>
    <col min="516" max="516" width="12.140625" style="138" customWidth="1"/>
    <col min="517" max="518" width="16" style="138" customWidth="1"/>
    <col min="519" max="519" width="13" style="138" customWidth="1"/>
    <col min="520" max="520" width="11.5703125" style="138"/>
    <col min="521" max="521" width="12.28515625" style="138" customWidth="1"/>
    <col min="522" max="767" width="11.5703125" style="138"/>
    <col min="768" max="768" width="12.7109375" style="138" customWidth="1"/>
    <col min="769" max="769" width="12.42578125" style="138" customWidth="1"/>
    <col min="770" max="770" width="35.5703125" style="138" customWidth="1"/>
    <col min="771" max="771" width="5.140625" style="138" customWidth="1"/>
    <col min="772" max="772" width="12.140625" style="138" customWidth="1"/>
    <col min="773" max="774" width="16" style="138" customWidth="1"/>
    <col min="775" max="775" width="13" style="138" customWidth="1"/>
    <col min="776" max="776" width="11.5703125" style="138"/>
    <col min="777" max="777" width="12.28515625" style="138" customWidth="1"/>
    <col min="778" max="1023" width="11.5703125" style="138"/>
    <col min="1024" max="1024" width="12.7109375" style="138" customWidth="1"/>
    <col min="1025" max="1025" width="12.42578125" style="138" customWidth="1"/>
    <col min="1026" max="1026" width="35.5703125" style="138" customWidth="1"/>
    <col min="1027" max="1027" width="5.140625" style="138" customWidth="1"/>
    <col min="1028" max="1028" width="12.140625" style="138" customWidth="1"/>
    <col min="1029" max="1030" width="16" style="138" customWidth="1"/>
    <col min="1031" max="1031" width="13" style="138" customWidth="1"/>
    <col min="1032" max="1032" width="11.5703125" style="138"/>
    <col min="1033" max="1033" width="12.28515625" style="138" customWidth="1"/>
    <col min="1034" max="1279" width="11.5703125" style="138"/>
    <col min="1280" max="1280" width="12.7109375" style="138" customWidth="1"/>
    <col min="1281" max="1281" width="12.42578125" style="138" customWidth="1"/>
    <col min="1282" max="1282" width="35.5703125" style="138" customWidth="1"/>
    <col min="1283" max="1283" width="5.140625" style="138" customWidth="1"/>
    <col min="1284" max="1284" width="12.140625" style="138" customWidth="1"/>
    <col min="1285" max="1286" width="16" style="138" customWidth="1"/>
    <col min="1287" max="1287" width="13" style="138" customWidth="1"/>
    <col min="1288" max="1288" width="11.5703125" style="138"/>
    <col min="1289" max="1289" width="12.28515625" style="138" customWidth="1"/>
    <col min="1290" max="1535" width="11.5703125" style="138"/>
    <col min="1536" max="1536" width="12.7109375" style="138" customWidth="1"/>
    <col min="1537" max="1537" width="12.42578125" style="138" customWidth="1"/>
    <col min="1538" max="1538" width="35.5703125" style="138" customWidth="1"/>
    <col min="1539" max="1539" width="5.140625" style="138" customWidth="1"/>
    <col min="1540" max="1540" width="12.140625" style="138" customWidth="1"/>
    <col min="1541" max="1542" width="16" style="138" customWidth="1"/>
    <col min="1543" max="1543" width="13" style="138" customWidth="1"/>
    <col min="1544" max="1544" width="11.5703125" style="138"/>
    <col min="1545" max="1545" width="12.28515625" style="138" customWidth="1"/>
    <col min="1546" max="1791" width="11.5703125" style="138"/>
    <col min="1792" max="1792" width="12.7109375" style="138" customWidth="1"/>
    <col min="1793" max="1793" width="12.42578125" style="138" customWidth="1"/>
    <col min="1794" max="1794" width="35.5703125" style="138" customWidth="1"/>
    <col min="1795" max="1795" width="5.140625" style="138" customWidth="1"/>
    <col min="1796" max="1796" width="12.140625" style="138" customWidth="1"/>
    <col min="1797" max="1798" width="16" style="138" customWidth="1"/>
    <col min="1799" max="1799" width="13" style="138" customWidth="1"/>
    <col min="1800" max="1800" width="11.5703125" style="138"/>
    <col min="1801" max="1801" width="12.28515625" style="138" customWidth="1"/>
    <col min="1802" max="2047" width="11.5703125" style="138"/>
    <col min="2048" max="2048" width="12.7109375" style="138" customWidth="1"/>
    <col min="2049" max="2049" width="12.42578125" style="138" customWidth="1"/>
    <col min="2050" max="2050" width="35.5703125" style="138" customWidth="1"/>
    <col min="2051" max="2051" width="5.140625" style="138" customWidth="1"/>
    <col min="2052" max="2052" width="12.140625" style="138" customWidth="1"/>
    <col min="2053" max="2054" width="16" style="138" customWidth="1"/>
    <col min="2055" max="2055" width="13" style="138" customWidth="1"/>
    <col min="2056" max="2056" width="11.5703125" style="138"/>
    <col min="2057" max="2057" width="12.28515625" style="138" customWidth="1"/>
    <col min="2058" max="2303" width="11.5703125" style="138"/>
    <col min="2304" max="2304" width="12.7109375" style="138" customWidth="1"/>
    <col min="2305" max="2305" width="12.42578125" style="138" customWidth="1"/>
    <col min="2306" max="2306" width="35.5703125" style="138" customWidth="1"/>
    <col min="2307" max="2307" width="5.140625" style="138" customWidth="1"/>
    <col min="2308" max="2308" width="12.140625" style="138" customWidth="1"/>
    <col min="2309" max="2310" width="16" style="138" customWidth="1"/>
    <col min="2311" max="2311" width="13" style="138" customWidth="1"/>
    <col min="2312" max="2312" width="11.5703125" style="138"/>
    <col min="2313" max="2313" width="12.28515625" style="138" customWidth="1"/>
    <col min="2314" max="2559" width="11.5703125" style="138"/>
    <col min="2560" max="2560" width="12.7109375" style="138" customWidth="1"/>
    <col min="2561" max="2561" width="12.42578125" style="138" customWidth="1"/>
    <col min="2562" max="2562" width="35.5703125" style="138" customWidth="1"/>
    <col min="2563" max="2563" width="5.140625" style="138" customWidth="1"/>
    <col min="2564" max="2564" width="12.140625" style="138" customWidth="1"/>
    <col min="2565" max="2566" width="16" style="138" customWidth="1"/>
    <col min="2567" max="2567" width="13" style="138" customWidth="1"/>
    <col min="2568" max="2568" width="11.5703125" style="138"/>
    <col min="2569" max="2569" width="12.28515625" style="138" customWidth="1"/>
    <col min="2570" max="2815" width="11.5703125" style="138"/>
    <col min="2816" max="2816" width="12.7109375" style="138" customWidth="1"/>
    <col min="2817" max="2817" width="12.42578125" style="138" customWidth="1"/>
    <col min="2818" max="2818" width="35.5703125" style="138" customWidth="1"/>
    <col min="2819" max="2819" width="5.140625" style="138" customWidth="1"/>
    <col min="2820" max="2820" width="12.140625" style="138" customWidth="1"/>
    <col min="2821" max="2822" width="16" style="138" customWidth="1"/>
    <col min="2823" max="2823" width="13" style="138" customWidth="1"/>
    <col min="2824" max="2824" width="11.5703125" style="138"/>
    <col min="2825" max="2825" width="12.28515625" style="138" customWidth="1"/>
    <col min="2826" max="3071" width="11.5703125" style="138"/>
    <col min="3072" max="3072" width="12.7109375" style="138" customWidth="1"/>
    <col min="3073" max="3073" width="12.42578125" style="138" customWidth="1"/>
    <col min="3074" max="3074" width="35.5703125" style="138" customWidth="1"/>
    <col min="3075" max="3075" width="5.140625" style="138" customWidth="1"/>
    <col min="3076" max="3076" width="12.140625" style="138" customWidth="1"/>
    <col min="3077" max="3078" width="16" style="138" customWidth="1"/>
    <col min="3079" max="3079" width="13" style="138" customWidth="1"/>
    <col min="3080" max="3080" width="11.5703125" style="138"/>
    <col min="3081" max="3081" width="12.28515625" style="138" customWidth="1"/>
    <col min="3082" max="3327" width="11.5703125" style="138"/>
    <col min="3328" max="3328" width="12.7109375" style="138" customWidth="1"/>
    <col min="3329" max="3329" width="12.42578125" style="138" customWidth="1"/>
    <col min="3330" max="3330" width="35.5703125" style="138" customWidth="1"/>
    <col min="3331" max="3331" width="5.140625" style="138" customWidth="1"/>
    <col min="3332" max="3332" width="12.140625" style="138" customWidth="1"/>
    <col min="3333" max="3334" width="16" style="138" customWidth="1"/>
    <col min="3335" max="3335" width="13" style="138" customWidth="1"/>
    <col min="3336" max="3336" width="11.5703125" style="138"/>
    <col min="3337" max="3337" width="12.28515625" style="138" customWidth="1"/>
    <col min="3338" max="3583" width="11.5703125" style="138"/>
    <col min="3584" max="3584" width="12.7109375" style="138" customWidth="1"/>
    <col min="3585" max="3585" width="12.42578125" style="138" customWidth="1"/>
    <col min="3586" max="3586" width="35.5703125" style="138" customWidth="1"/>
    <col min="3587" max="3587" width="5.140625" style="138" customWidth="1"/>
    <col min="3588" max="3588" width="12.140625" style="138" customWidth="1"/>
    <col min="3589" max="3590" width="16" style="138" customWidth="1"/>
    <col min="3591" max="3591" width="13" style="138" customWidth="1"/>
    <col min="3592" max="3592" width="11.5703125" style="138"/>
    <col min="3593" max="3593" width="12.28515625" style="138" customWidth="1"/>
    <col min="3594" max="3839" width="11.5703125" style="138"/>
    <col min="3840" max="3840" width="12.7109375" style="138" customWidth="1"/>
    <col min="3841" max="3841" width="12.42578125" style="138" customWidth="1"/>
    <col min="3842" max="3842" width="35.5703125" style="138" customWidth="1"/>
    <col min="3843" max="3843" width="5.140625" style="138" customWidth="1"/>
    <col min="3844" max="3844" width="12.140625" style="138" customWidth="1"/>
    <col min="3845" max="3846" width="16" style="138" customWidth="1"/>
    <col min="3847" max="3847" width="13" style="138" customWidth="1"/>
    <col min="3848" max="3848" width="11.5703125" style="138"/>
    <col min="3849" max="3849" width="12.28515625" style="138" customWidth="1"/>
    <col min="3850" max="4095" width="11.5703125" style="138"/>
    <col min="4096" max="4096" width="12.7109375" style="138" customWidth="1"/>
    <col min="4097" max="4097" width="12.42578125" style="138" customWidth="1"/>
    <col min="4098" max="4098" width="35.5703125" style="138" customWidth="1"/>
    <col min="4099" max="4099" width="5.140625" style="138" customWidth="1"/>
    <col min="4100" max="4100" width="12.140625" style="138" customWidth="1"/>
    <col min="4101" max="4102" width="16" style="138" customWidth="1"/>
    <col min="4103" max="4103" width="13" style="138" customWidth="1"/>
    <col min="4104" max="4104" width="11.5703125" style="138"/>
    <col min="4105" max="4105" width="12.28515625" style="138" customWidth="1"/>
    <col min="4106" max="4351" width="11.5703125" style="138"/>
    <col min="4352" max="4352" width="12.7109375" style="138" customWidth="1"/>
    <col min="4353" max="4353" width="12.42578125" style="138" customWidth="1"/>
    <col min="4354" max="4354" width="35.5703125" style="138" customWidth="1"/>
    <col min="4355" max="4355" width="5.140625" style="138" customWidth="1"/>
    <col min="4356" max="4356" width="12.140625" style="138" customWidth="1"/>
    <col min="4357" max="4358" width="16" style="138" customWidth="1"/>
    <col min="4359" max="4359" width="13" style="138" customWidth="1"/>
    <col min="4360" max="4360" width="11.5703125" style="138"/>
    <col min="4361" max="4361" width="12.28515625" style="138" customWidth="1"/>
    <col min="4362" max="4607" width="11.5703125" style="138"/>
    <col min="4608" max="4608" width="12.7109375" style="138" customWidth="1"/>
    <col min="4609" max="4609" width="12.42578125" style="138" customWidth="1"/>
    <col min="4610" max="4610" width="35.5703125" style="138" customWidth="1"/>
    <col min="4611" max="4611" width="5.140625" style="138" customWidth="1"/>
    <col min="4612" max="4612" width="12.140625" style="138" customWidth="1"/>
    <col min="4613" max="4614" width="16" style="138" customWidth="1"/>
    <col min="4615" max="4615" width="13" style="138" customWidth="1"/>
    <col min="4616" max="4616" width="11.5703125" style="138"/>
    <col min="4617" max="4617" width="12.28515625" style="138" customWidth="1"/>
    <col min="4618" max="4863" width="11.5703125" style="138"/>
    <col min="4864" max="4864" width="12.7109375" style="138" customWidth="1"/>
    <col min="4865" max="4865" width="12.42578125" style="138" customWidth="1"/>
    <col min="4866" max="4866" width="35.5703125" style="138" customWidth="1"/>
    <col min="4867" max="4867" width="5.140625" style="138" customWidth="1"/>
    <col min="4868" max="4868" width="12.140625" style="138" customWidth="1"/>
    <col min="4869" max="4870" width="16" style="138" customWidth="1"/>
    <col min="4871" max="4871" width="13" style="138" customWidth="1"/>
    <col min="4872" max="4872" width="11.5703125" style="138"/>
    <col min="4873" max="4873" width="12.28515625" style="138" customWidth="1"/>
    <col min="4874" max="5119" width="11.5703125" style="138"/>
    <col min="5120" max="5120" width="12.7109375" style="138" customWidth="1"/>
    <col min="5121" max="5121" width="12.42578125" style="138" customWidth="1"/>
    <col min="5122" max="5122" width="35.5703125" style="138" customWidth="1"/>
    <col min="5123" max="5123" width="5.140625" style="138" customWidth="1"/>
    <col min="5124" max="5124" width="12.140625" style="138" customWidth="1"/>
    <col min="5125" max="5126" width="16" style="138" customWidth="1"/>
    <col min="5127" max="5127" width="13" style="138" customWidth="1"/>
    <col min="5128" max="5128" width="11.5703125" style="138"/>
    <col min="5129" max="5129" width="12.28515625" style="138" customWidth="1"/>
    <col min="5130" max="5375" width="11.5703125" style="138"/>
    <col min="5376" max="5376" width="12.7109375" style="138" customWidth="1"/>
    <col min="5377" max="5377" width="12.42578125" style="138" customWidth="1"/>
    <col min="5378" max="5378" width="35.5703125" style="138" customWidth="1"/>
    <col min="5379" max="5379" width="5.140625" style="138" customWidth="1"/>
    <col min="5380" max="5380" width="12.140625" style="138" customWidth="1"/>
    <col min="5381" max="5382" width="16" style="138" customWidth="1"/>
    <col min="5383" max="5383" width="13" style="138" customWidth="1"/>
    <col min="5384" max="5384" width="11.5703125" style="138"/>
    <col min="5385" max="5385" width="12.28515625" style="138" customWidth="1"/>
    <col min="5386" max="5631" width="11.5703125" style="138"/>
    <col min="5632" max="5632" width="12.7109375" style="138" customWidth="1"/>
    <col min="5633" max="5633" width="12.42578125" style="138" customWidth="1"/>
    <col min="5634" max="5634" width="35.5703125" style="138" customWidth="1"/>
    <col min="5635" max="5635" width="5.140625" style="138" customWidth="1"/>
    <col min="5636" max="5636" width="12.140625" style="138" customWidth="1"/>
    <col min="5637" max="5638" width="16" style="138" customWidth="1"/>
    <col min="5639" max="5639" width="13" style="138" customWidth="1"/>
    <col min="5640" max="5640" width="11.5703125" style="138"/>
    <col min="5641" max="5641" width="12.28515625" style="138" customWidth="1"/>
    <col min="5642" max="5887" width="11.5703125" style="138"/>
    <col min="5888" max="5888" width="12.7109375" style="138" customWidth="1"/>
    <col min="5889" max="5889" width="12.42578125" style="138" customWidth="1"/>
    <col min="5890" max="5890" width="35.5703125" style="138" customWidth="1"/>
    <col min="5891" max="5891" width="5.140625" style="138" customWidth="1"/>
    <col min="5892" max="5892" width="12.140625" style="138" customWidth="1"/>
    <col min="5893" max="5894" width="16" style="138" customWidth="1"/>
    <col min="5895" max="5895" width="13" style="138" customWidth="1"/>
    <col min="5896" max="5896" width="11.5703125" style="138"/>
    <col min="5897" max="5897" width="12.28515625" style="138" customWidth="1"/>
    <col min="5898" max="6143" width="11.5703125" style="138"/>
    <col min="6144" max="6144" width="12.7109375" style="138" customWidth="1"/>
    <col min="6145" max="6145" width="12.42578125" style="138" customWidth="1"/>
    <col min="6146" max="6146" width="35.5703125" style="138" customWidth="1"/>
    <col min="6147" max="6147" width="5.140625" style="138" customWidth="1"/>
    <col min="6148" max="6148" width="12.140625" style="138" customWidth="1"/>
    <col min="6149" max="6150" width="16" style="138" customWidth="1"/>
    <col min="6151" max="6151" width="13" style="138" customWidth="1"/>
    <col min="6152" max="6152" width="11.5703125" style="138"/>
    <col min="6153" max="6153" width="12.28515625" style="138" customWidth="1"/>
    <col min="6154" max="6399" width="11.5703125" style="138"/>
    <col min="6400" max="6400" width="12.7109375" style="138" customWidth="1"/>
    <col min="6401" max="6401" width="12.42578125" style="138" customWidth="1"/>
    <col min="6402" max="6402" width="35.5703125" style="138" customWidth="1"/>
    <col min="6403" max="6403" width="5.140625" style="138" customWidth="1"/>
    <col min="6404" max="6404" width="12.140625" style="138" customWidth="1"/>
    <col min="6405" max="6406" width="16" style="138" customWidth="1"/>
    <col min="6407" max="6407" width="13" style="138" customWidth="1"/>
    <col min="6408" max="6408" width="11.5703125" style="138"/>
    <col min="6409" max="6409" width="12.28515625" style="138" customWidth="1"/>
    <col min="6410" max="6655" width="11.5703125" style="138"/>
    <col min="6656" max="6656" width="12.7109375" style="138" customWidth="1"/>
    <col min="6657" max="6657" width="12.42578125" style="138" customWidth="1"/>
    <col min="6658" max="6658" width="35.5703125" style="138" customWidth="1"/>
    <col min="6659" max="6659" width="5.140625" style="138" customWidth="1"/>
    <col min="6660" max="6660" width="12.140625" style="138" customWidth="1"/>
    <col min="6661" max="6662" width="16" style="138" customWidth="1"/>
    <col min="6663" max="6663" width="13" style="138" customWidth="1"/>
    <col min="6664" max="6664" width="11.5703125" style="138"/>
    <col min="6665" max="6665" width="12.28515625" style="138" customWidth="1"/>
    <col min="6666" max="6911" width="11.5703125" style="138"/>
    <col min="6912" max="6912" width="12.7109375" style="138" customWidth="1"/>
    <col min="6913" max="6913" width="12.42578125" style="138" customWidth="1"/>
    <col min="6914" max="6914" width="35.5703125" style="138" customWidth="1"/>
    <col min="6915" max="6915" width="5.140625" style="138" customWidth="1"/>
    <col min="6916" max="6916" width="12.140625" style="138" customWidth="1"/>
    <col min="6917" max="6918" width="16" style="138" customWidth="1"/>
    <col min="6919" max="6919" width="13" style="138" customWidth="1"/>
    <col min="6920" max="6920" width="11.5703125" style="138"/>
    <col min="6921" max="6921" width="12.28515625" style="138" customWidth="1"/>
    <col min="6922" max="7167" width="11.5703125" style="138"/>
    <col min="7168" max="7168" width="12.7109375" style="138" customWidth="1"/>
    <col min="7169" max="7169" width="12.42578125" style="138" customWidth="1"/>
    <col min="7170" max="7170" width="35.5703125" style="138" customWidth="1"/>
    <col min="7171" max="7171" width="5.140625" style="138" customWidth="1"/>
    <col min="7172" max="7172" width="12.140625" style="138" customWidth="1"/>
    <col min="7173" max="7174" width="16" style="138" customWidth="1"/>
    <col min="7175" max="7175" width="13" style="138" customWidth="1"/>
    <col min="7176" max="7176" width="11.5703125" style="138"/>
    <col min="7177" max="7177" width="12.28515625" style="138" customWidth="1"/>
    <col min="7178" max="7423" width="11.5703125" style="138"/>
    <col min="7424" max="7424" width="12.7109375" style="138" customWidth="1"/>
    <col min="7425" max="7425" width="12.42578125" style="138" customWidth="1"/>
    <col min="7426" max="7426" width="35.5703125" style="138" customWidth="1"/>
    <col min="7427" max="7427" width="5.140625" style="138" customWidth="1"/>
    <col min="7428" max="7428" width="12.140625" style="138" customWidth="1"/>
    <col min="7429" max="7430" width="16" style="138" customWidth="1"/>
    <col min="7431" max="7431" width="13" style="138" customWidth="1"/>
    <col min="7432" max="7432" width="11.5703125" style="138"/>
    <col min="7433" max="7433" width="12.28515625" style="138" customWidth="1"/>
    <col min="7434" max="7679" width="11.5703125" style="138"/>
    <col min="7680" max="7680" width="12.7109375" style="138" customWidth="1"/>
    <col min="7681" max="7681" width="12.42578125" style="138" customWidth="1"/>
    <col min="7682" max="7682" width="35.5703125" style="138" customWidth="1"/>
    <col min="7683" max="7683" width="5.140625" style="138" customWidth="1"/>
    <col min="7684" max="7684" width="12.140625" style="138" customWidth="1"/>
    <col min="7685" max="7686" width="16" style="138" customWidth="1"/>
    <col min="7687" max="7687" width="13" style="138" customWidth="1"/>
    <col min="7688" max="7688" width="11.5703125" style="138"/>
    <col min="7689" max="7689" width="12.28515625" style="138" customWidth="1"/>
    <col min="7690" max="7935" width="11.5703125" style="138"/>
    <col min="7936" max="7936" width="12.7109375" style="138" customWidth="1"/>
    <col min="7937" max="7937" width="12.42578125" style="138" customWidth="1"/>
    <col min="7938" max="7938" width="35.5703125" style="138" customWidth="1"/>
    <col min="7939" max="7939" width="5.140625" style="138" customWidth="1"/>
    <col min="7940" max="7940" width="12.140625" style="138" customWidth="1"/>
    <col min="7941" max="7942" width="16" style="138" customWidth="1"/>
    <col min="7943" max="7943" width="13" style="138" customWidth="1"/>
    <col min="7944" max="7944" width="11.5703125" style="138"/>
    <col min="7945" max="7945" width="12.28515625" style="138" customWidth="1"/>
    <col min="7946" max="8191" width="11.5703125" style="138"/>
    <col min="8192" max="8192" width="12.7109375" style="138" customWidth="1"/>
    <col min="8193" max="8193" width="12.42578125" style="138" customWidth="1"/>
    <col min="8194" max="8194" width="35.5703125" style="138" customWidth="1"/>
    <col min="8195" max="8195" width="5.140625" style="138" customWidth="1"/>
    <col min="8196" max="8196" width="12.140625" style="138" customWidth="1"/>
    <col min="8197" max="8198" width="16" style="138" customWidth="1"/>
    <col min="8199" max="8199" width="13" style="138" customWidth="1"/>
    <col min="8200" max="8200" width="11.5703125" style="138"/>
    <col min="8201" max="8201" width="12.28515625" style="138" customWidth="1"/>
    <col min="8202" max="8447" width="11.5703125" style="138"/>
    <col min="8448" max="8448" width="12.7109375" style="138" customWidth="1"/>
    <col min="8449" max="8449" width="12.42578125" style="138" customWidth="1"/>
    <col min="8450" max="8450" width="35.5703125" style="138" customWidth="1"/>
    <col min="8451" max="8451" width="5.140625" style="138" customWidth="1"/>
    <col min="8452" max="8452" width="12.140625" style="138" customWidth="1"/>
    <col min="8453" max="8454" width="16" style="138" customWidth="1"/>
    <col min="8455" max="8455" width="13" style="138" customWidth="1"/>
    <col min="8456" max="8456" width="11.5703125" style="138"/>
    <col min="8457" max="8457" width="12.28515625" style="138" customWidth="1"/>
    <col min="8458" max="8703" width="11.5703125" style="138"/>
    <col min="8704" max="8704" width="12.7109375" style="138" customWidth="1"/>
    <col min="8705" max="8705" width="12.42578125" style="138" customWidth="1"/>
    <col min="8706" max="8706" width="35.5703125" style="138" customWidth="1"/>
    <col min="8707" max="8707" width="5.140625" style="138" customWidth="1"/>
    <col min="8708" max="8708" width="12.140625" style="138" customWidth="1"/>
    <col min="8709" max="8710" width="16" style="138" customWidth="1"/>
    <col min="8711" max="8711" width="13" style="138" customWidth="1"/>
    <col min="8712" max="8712" width="11.5703125" style="138"/>
    <col min="8713" max="8713" width="12.28515625" style="138" customWidth="1"/>
    <col min="8714" max="8959" width="11.5703125" style="138"/>
    <col min="8960" max="8960" width="12.7109375" style="138" customWidth="1"/>
    <col min="8961" max="8961" width="12.42578125" style="138" customWidth="1"/>
    <col min="8962" max="8962" width="35.5703125" style="138" customWidth="1"/>
    <col min="8963" max="8963" width="5.140625" style="138" customWidth="1"/>
    <col min="8964" max="8964" width="12.140625" style="138" customWidth="1"/>
    <col min="8965" max="8966" width="16" style="138" customWidth="1"/>
    <col min="8967" max="8967" width="13" style="138" customWidth="1"/>
    <col min="8968" max="8968" width="11.5703125" style="138"/>
    <col min="8969" max="8969" width="12.28515625" style="138" customWidth="1"/>
    <col min="8970" max="9215" width="11.5703125" style="138"/>
    <col min="9216" max="9216" width="12.7109375" style="138" customWidth="1"/>
    <col min="9217" max="9217" width="12.42578125" style="138" customWidth="1"/>
    <col min="9218" max="9218" width="35.5703125" style="138" customWidth="1"/>
    <col min="9219" max="9219" width="5.140625" style="138" customWidth="1"/>
    <col min="9220" max="9220" width="12.140625" style="138" customWidth="1"/>
    <col min="9221" max="9222" width="16" style="138" customWidth="1"/>
    <col min="9223" max="9223" width="13" style="138" customWidth="1"/>
    <col min="9224" max="9224" width="11.5703125" style="138"/>
    <col min="9225" max="9225" width="12.28515625" style="138" customWidth="1"/>
    <col min="9226" max="9471" width="11.5703125" style="138"/>
    <col min="9472" max="9472" width="12.7109375" style="138" customWidth="1"/>
    <col min="9473" max="9473" width="12.42578125" style="138" customWidth="1"/>
    <col min="9474" max="9474" width="35.5703125" style="138" customWidth="1"/>
    <col min="9475" max="9475" width="5.140625" style="138" customWidth="1"/>
    <col min="9476" max="9476" width="12.140625" style="138" customWidth="1"/>
    <col min="9477" max="9478" width="16" style="138" customWidth="1"/>
    <col min="9479" max="9479" width="13" style="138" customWidth="1"/>
    <col min="9480" max="9480" width="11.5703125" style="138"/>
    <col min="9481" max="9481" width="12.28515625" style="138" customWidth="1"/>
    <col min="9482" max="9727" width="11.5703125" style="138"/>
    <col min="9728" max="9728" width="12.7109375" style="138" customWidth="1"/>
    <col min="9729" max="9729" width="12.42578125" style="138" customWidth="1"/>
    <col min="9730" max="9730" width="35.5703125" style="138" customWidth="1"/>
    <col min="9731" max="9731" width="5.140625" style="138" customWidth="1"/>
    <col min="9732" max="9732" width="12.140625" style="138" customWidth="1"/>
    <col min="9733" max="9734" width="16" style="138" customWidth="1"/>
    <col min="9735" max="9735" width="13" style="138" customWidth="1"/>
    <col min="9736" max="9736" width="11.5703125" style="138"/>
    <col min="9737" max="9737" width="12.28515625" style="138" customWidth="1"/>
    <col min="9738" max="9983" width="11.5703125" style="138"/>
    <col min="9984" max="9984" width="12.7109375" style="138" customWidth="1"/>
    <col min="9985" max="9985" width="12.42578125" style="138" customWidth="1"/>
    <col min="9986" max="9986" width="35.5703125" style="138" customWidth="1"/>
    <col min="9987" max="9987" width="5.140625" style="138" customWidth="1"/>
    <col min="9988" max="9988" width="12.140625" style="138" customWidth="1"/>
    <col min="9989" max="9990" width="16" style="138" customWidth="1"/>
    <col min="9991" max="9991" width="13" style="138" customWidth="1"/>
    <col min="9992" max="9992" width="11.5703125" style="138"/>
    <col min="9993" max="9993" width="12.28515625" style="138" customWidth="1"/>
    <col min="9994" max="10239" width="11.5703125" style="138"/>
    <col min="10240" max="10240" width="12.7109375" style="138" customWidth="1"/>
    <col min="10241" max="10241" width="12.42578125" style="138" customWidth="1"/>
    <col min="10242" max="10242" width="35.5703125" style="138" customWidth="1"/>
    <col min="10243" max="10243" width="5.140625" style="138" customWidth="1"/>
    <col min="10244" max="10244" width="12.140625" style="138" customWidth="1"/>
    <col min="10245" max="10246" width="16" style="138" customWidth="1"/>
    <col min="10247" max="10247" width="13" style="138" customWidth="1"/>
    <col min="10248" max="10248" width="11.5703125" style="138"/>
    <col min="10249" max="10249" width="12.28515625" style="138" customWidth="1"/>
    <col min="10250" max="10495" width="11.5703125" style="138"/>
    <col min="10496" max="10496" width="12.7109375" style="138" customWidth="1"/>
    <col min="10497" max="10497" width="12.42578125" style="138" customWidth="1"/>
    <col min="10498" max="10498" width="35.5703125" style="138" customWidth="1"/>
    <col min="10499" max="10499" width="5.140625" style="138" customWidth="1"/>
    <col min="10500" max="10500" width="12.140625" style="138" customWidth="1"/>
    <col min="10501" max="10502" width="16" style="138" customWidth="1"/>
    <col min="10503" max="10503" width="13" style="138" customWidth="1"/>
    <col min="10504" max="10504" width="11.5703125" style="138"/>
    <col min="10505" max="10505" width="12.28515625" style="138" customWidth="1"/>
    <col min="10506" max="10751" width="11.5703125" style="138"/>
    <col min="10752" max="10752" width="12.7109375" style="138" customWidth="1"/>
    <col min="10753" max="10753" width="12.42578125" style="138" customWidth="1"/>
    <col min="10754" max="10754" width="35.5703125" style="138" customWidth="1"/>
    <col min="10755" max="10755" width="5.140625" style="138" customWidth="1"/>
    <col min="10756" max="10756" width="12.140625" style="138" customWidth="1"/>
    <col min="10757" max="10758" width="16" style="138" customWidth="1"/>
    <col min="10759" max="10759" width="13" style="138" customWidth="1"/>
    <col min="10760" max="10760" width="11.5703125" style="138"/>
    <col min="10761" max="10761" width="12.28515625" style="138" customWidth="1"/>
    <col min="10762" max="11007" width="11.5703125" style="138"/>
    <col min="11008" max="11008" width="12.7109375" style="138" customWidth="1"/>
    <col min="11009" max="11009" width="12.42578125" style="138" customWidth="1"/>
    <col min="11010" max="11010" width="35.5703125" style="138" customWidth="1"/>
    <col min="11011" max="11011" width="5.140625" style="138" customWidth="1"/>
    <col min="11012" max="11012" width="12.140625" style="138" customWidth="1"/>
    <col min="11013" max="11014" width="16" style="138" customWidth="1"/>
    <col min="11015" max="11015" width="13" style="138" customWidth="1"/>
    <col min="11016" max="11016" width="11.5703125" style="138"/>
    <col min="11017" max="11017" width="12.28515625" style="138" customWidth="1"/>
    <col min="11018" max="11263" width="11.5703125" style="138"/>
    <col min="11264" max="11264" width="12.7109375" style="138" customWidth="1"/>
    <col min="11265" max="11265" width="12.42578125" style="138" customWidth="1"/>
    <col min="11266" max="11266" width="35.5703125" style="138" customWidth="1"/>
    <col min="11267" max="11267" width="5.140625" style="138" customWidth="1"/>
    <col min="11268" max="11268" width="12.140625" style="138" customWidth="1"/>
    <col min="11269" max="11270" width="16" style="138" customWidth="1"/>
    <col min="11271" max="11271" width="13" style="138" customWidth="1"/>
    <col min="11272" max="11272" width="11.5703125" style="138"/>
    <col min="11273" max="11273" width="12.28515625" style="138" customWidth="1"/>
    <col min="11274" max="11519" width="11.5703125" style="138"/>
    <col min="11520" max="11520" width="12.7109375" style="138" customWidth="1"/>
    <col min="11521" max="11521" width="12.42578125" style="138" customWidth="1"/>
    <col min="11522" max="11522" width="35.5703125" style="138" customWidth="1"/>
    <col min="11523" max="11523" width="5.140625" style="138" customWidth="1"/>
    <col min="11524" max="11524" width="12.140625" style="138" customWidth="1"/>
    <col min="11525" max="11526" width="16" style="138" customWidth="1"/>
    <col min="11527" max="11527" width="13" style="138" customWidth="1"/>
    <col min="11528" max="11528" width="11.5703125" style="138"/>
    <col min="11529" max="11529" width="12.28515625" style="138" customWidth="1"/>
    <col min="11530" max="11775" width="11.5703125" style="138"/>
    <col min="11776" max="11776" width="12.7109375" style="138" customWidth="1"/>
    <col min="11777" max="11777" width="12.42578125" style="138" customWidth="1"/>
    <col min="11778" max="11778" width="35.5703125" style="138" customWidth="1"/>
    <col min="11779" max="11779" width="5.140625" style="138" customWidth="1"/>
    <col min="11780" max="11780" width="12.140625" style="138" customWidth="1"/>
    <col min="11781" max="11782" width="16" style="138" customWidth="1"/>
    <col min="11783" max="11783" width="13" style="138" customWidth="1"/>
    <col min="11784" max="11784" width="11.5703125" style="138"/>
    <col min="11785" max="11785" width="12.28515625" style="138" customWidth="1"/>
    <col min="11786" max="12031" width="11.5703125" style="138"/>
    <col min="12032" max="12032" width="12.7109375" style="138" customWidth="1"/>
    <col min="12033" max="12033" width="12.42578125" style="138" customWidth="1"/>
    <col min="12034" max="12034" width="35.5703125" style="138" customWidth="1"/>
    <col min="12035" max="12035" width="5.140625" style="138" customWidth="1"/>
    <col min="12036" max="12036" width="12.140625" style="138" customWidth="1"/>
    <col min="12037" max="12038" width="16" style="138" customWidth="1"/>
    <col min="12039" max="12039" width="13" style="138" customWidth="1"/>
    <col min="12040" max="12040" width="11.5703125" style="138"/>
    <col min="12041" max="12041" width="12.28515625" style="138" customWidth="1"/>
    <col min="12042" max="12287" width="11.5703125" style="138"/>
    <col min="12288" max="12288" width="12.7109375" style="138" customWidth="1"/>
    <col min="12289" max="12289" width="12.42578125" style="138" customWidth="1"/>
    <col min="12290" max="12290" width="35.5703125" style="138" customWidth="1"/>
    <col min="12291" max="12291" width="5.140625" style="138" customWidth="1"/>
    <col min="12292" max="12292" width="12.140625" style="138" customWidth="1"/>
    <col min="12293" max="12294" width="16" style="138" customWidth="1"/>
    <col min="12295" max="12295" width="13" style="138" customWidth="1"/>
    <col min="12296" max="12296" width="11.5703125" style="138"/>
    <col min="12297" max="12297" width="12.28515625" style="138" customWidth="1"/>
    <col min="12298" max="12543" width="11.5703125" style="138"/>
    <col min="12544" max="12544" width="12.7109375" style="138" customWidth="1"/>
    <col min="12545" max="12545" width="12.42578125" style="138" customWidth="1"/>
    <col min="12546" max="12546" width="35.5703125" style="138" customWidth="1"/>
    <col min="12547" max="12547" width="5.140625" style="138" customWidth="1"/>
    <col min="12548" max="12548" width="12.140625" style="138" customWidth="1"/>
    <col min="12549" max="12550" width="16" style="138" customWidth="1"/>
    <col min="12551" max="12551" width="13" style="138" customWidth="1"/>
    <col min="12552" max="12552" width="11.5703125" style="138"/>
    <col min="12553" max="12553" width="12.28515625" style="138" customWidth="1"/>
    <col min="12554" max="12799" width="11.5703125" style="138"/>
    <col min="12800" max="12800" width="12.7109375" style="138" customWidth="1"/>
    <col min="12801" max="12801" width="12.42578125" style="138" customWidth="1"/>
    <col min="12802" max="12802" width="35.5703125" style="138" customWidth="1"/>
    <col min="12803" max="12803" width="5.140625" style="138" customWidth="1"/>
    <col min="12804" max="12804" width="12.140625" style="138" customWidth="1"/>
    <col min="12805" max="12806" width="16" style="138" customWidth="1"/>
    <col min="12807" max="12807" width="13" style="138" customWidth="1"/>
    <col min="12808" max="12808" width="11.5703125" style="138"/>
    <col min="12809" max="12809" width="12.28515625" style="138" customWidth="1"/>
    <col min="12810" max="13055" width="11.5703125" style="138"/>
    <col min="13056" max="13056" width="12.7109375" style="138" customWidth="1"/>
    <col min="13057" max="13057" width="12.42578125" style="138" customWidth="1"/>
    <col min="13058" max="13058" width="35.5703125" style="138" customWidth="1"/>
    <col min="13059" max="13059" width="5.140625" style="138" customWidth="1"/>
    <col min="13060" max="13060" width="12.140625" style="138" customWidth="1"/>
    <col min="13061" max="13062" width="16" style="138" customWidth="1"/>
    <col min="13063" max="13063" width="13" style="138" customWidth="1"/>
    <col min="13064" max="13064" width="11.5703125" style="138"/>
    <col min="13065" max="13065" width="12.28515625" style="138" customWidth="1"/>
    <col min="13066" max="13311" width="11.5703125" style="138"/>
    <col min="13312" max="13312" width="12.7109375" style="138" customWidth="1"/>
    <col min="13313" max="13313" width="12.42578125" style="138" customWidth="1"/>
    <col min="13314" max="13314" width="35.5703125" style="138" customWidth="1"/>
    <col min="13315" max="13315" width="5.140625" style="138" customWidth="1"/>
    <col min="13316" max="13316" width="12.140625" style="138" customWidth="1"/>
    <col min="13317" max="13318" width="16" style="138" customWidth="1"/>
    <col min="13319" max="13319" width="13" style="138" customWidth="1"/>
    <col min="13320" max="13320" width="11.5703125" style="138"/>
    <col min="13321" max="13321" width="12.28515625" style="138" customWidth="1"/>
    <col min="13322" max="13567" width="11.5703125" style="138"/>
    <col min="13568" max="13568" width="12.7109375" style="138" customWidth="1"/>
    <col min="13569" max="13569" width="12.42578125" style="138" customWidth="1"/>
    <col min="13570" max="13570" width="35.5703125" style="138" customWidth="1"/>
    <col min="13571" max="13571" width="5.140625" style="138" customWidth="1"/>
    <col min="13572" max="13572" width="12.140625" style="138" customWidth="1"/>
    <col min="13573" max="13574" width="16" style="138" customWidth="1"/>
    <col min="13575" max="13575" width="13" style="138" customWidth="1"/>
    <col min="13576" max="13576" width="11.5703125" style="138"/>
    <col min="13577" max="13577" width="12.28515625" style="138" customWidth="1"/>
    <col min="13578" max="13823" width="11.5703125" style="138"/>
    <col min="13824" max="13824" width="12.7109375" style="138" customWidth="1"/>
    <col min="13825" max="13825" width="12.42578125" style="138" customWidth="1"/>
    <col min="13826" max="13826" width="35.5703125" style="138" customWidth="1"/>
    <col min="13827" max="13827" width="5.140625" style="138" customWidth="1"/>
    <col min="13828" max="13828" width="12.140625" style="138" customWidth="1"/>
    <col min="13829" max="13830" width="16" style="138" customWidth="1"/>
    <col min="13831" max="13831" width="13" style="138" customWidth="1"/>
    <col min="13832" max="13832" width="11.5703125" style="138"/>
    <col min="13833" max="13833" width="12.28515625" style="138" customWidth="1"/>
    <col min="13834" max="14079" width="11.5703125" style="138"/>
    <col min="14080" max="14080" width="12.7109375" style="138" customWidth="1"/>
    <col min="14081" max="14081" width="12.42578125" style="138" customWidth="1"/>
    <col min="14082" max="14082" width="35.5703125" style="138" customWidth="1"/>
    <col min="14083" max="14083" width="5.140625" style="138" customWidth="1"/>
    <col min="14084" max="14084" width="12.140625" style="138" customWidth="1"/>
    <col min="14085" max="14086" width="16" style="138" customWidth="1"/>
    <col min="14087" max="14087" width="13" style="138" customWidth="1"/>
    <col min="14088" max="14088" width="11.5703125" style="138"/>
    <col min="14089" max="14089" width="12.28515625" style="138" customWidth="1"/>
    <col min="14090" max="14335" width="11.5703125" style="138"/>
    <col min="14336" max="14336" width="12.7109375" style="138" customWidth="1"/>
    <col min="14337" max="14337" width="12.42578125" style="138" customWidth="1"/>
    <col min="14338" max="14338" width="35.5703125" style="138" customWidth="1"/>
    <col min="14339" max="14339" width="5.140625" style="138" customWidth="1"/>
    <col min="14340" max="14340" width="12.140625" style="138" customWidth="1"/>
    <col min="14341" max="14342" width="16" style="138" customWidth="1"/>
    <col min="14343" max="14343" width="13" style="138" customWidth="1"/>
    <col min="14344" max="14344" width="11.5703125" style="138"/>
    <col min="14345" max="14345" width="12.28515625" style="138" customWidth="1"/>
    <col min="14346" max="14591" width="11.5703125" style="138"/>
    <col min="14592" max="14592" width="12.7109375" style="138" customWidth="1"/>
    <col min="14593" max="14593" width="12.42578125" style="138" customWidth="1"/>
    <col min="14594" max="14594" width="35.5703125" style="138" customWidth="1"/>
    <col min="14595" max="14595" width="5.140625" style="138" customWidth="1"/>
    <col min="14596" max="14596" width="12.140625" style="138" customWidth="1"/>
    <col min="14597" max="14598" width="16" style="138" customWidth="1"/>
    <col min="14599" max="14599" width="13" style="138" customWidth="1"/>
    <col min="14600" max="14600" width="11.5703125" style="138"/>
    <col min="14601" max="14601" width="12.28515625" style="138" customWidth="1"/>
    <col min="14602" max="14847" width="11.5703125" style="138"/>
    <col min="14848" max="14848" width="12.7109375" style="138" customWidth="1"/>
    <col min="14849" max="14849" width="12.42578125" style="138" customWidth="1"/>
    <col min="14850" max="14850" width="35.5703125" style="138" customWidth="1"/>
    <col min="14851" max="14851" width="5.140625" style="138" customWidth="1"/>
    <col min="14852" max="14852" width="12.140625" style="138" customWidth="1"/>
    <col min="14853" max="14854" width="16" style="138" customWidth="1"/>
    <col min="14855" max="14855" width="13" style="138" customWidth="1"/>
    <col min="14856" max="14856" width="11.5703125" style="138"/>
    <col min="14857" max="14857" width="12.28515625" style="138" customWidth="1"/>
    <col min="14858" max="15103" width="11.5703125" style="138"/>
    <col min="15104" max="15104" width="12.7109375" style="138" customWidth="1"/>
    <col min="15105" max="15105" width="12.42578125" style="138" customWidth="1"/>
    <col min="15106" max="15106" width="35.5703125" style="138" customWidth="1"/>
    <col min="15107" max="15107" width="5.140625" style="138" customWidth="1"/>
    <col min="15108" max="15108" width="12.140625" style="138" customWidth="1"/>
    <col min="15109" max="15110" width="16" style="138" customWidth="1"/>
    <col min="15111" max="15111" width="13" style="138" customWidth="1"/>
    <col min="15112" max="15112" width="11.5703125" style="138"/>
    <col min="15113" max="15113" width="12.28515625" style="138" customWidth="1"/>
    <col min="15114" max="15359" width="11.5703125" style="138"/>
    <col min="15360" max="15360" width="12.7109375" style="138" customWidth="1"/>
    <col min="15361" max="15361" width="12.42578125" style="138" customWidth="1"/>
    <col min="15362" max="15362" width="35.5703125" style="138" customWidth="1"/>
    <col min="15363" max="15363" width="5.140625" style="138" customWidth="1"/>
    <col min="15364" max="15364" width="12.140625" style="138" customWidth="1"/>
    <col min="15365" max="15366" width="16" style="138" customWidth="1"/>
    <col min="15367" max="15367" width="13" style="138" customWidth="1"/>
    <col min="15368" max="15368" width="11.5703125" style="138"/>
    <col min="15369" max="15369" width="12.28515625" style="138" customWidth="1"/>
    <col min="15370" max="15615" width="11.5703125" style="138"/>
    <col min="15616" max="15616" width="12.7109375" style="138" customWidth="1"/>
    <col min="15617" max="15617" width="12.42578125" style="138" customWidth="1"/>
    <col min="15618" max="15618" width="35.5703125" style="138" customWidth="1"/>
    <col min="15619" max="15619" width="5.140625" style="138" customWidth="1"/>
    <col min="15620" max="15620" width="12.140625" style="138" customWidth="1"/>
    <col min="15621" max="15622" width="16" style="138" customWidth="1"/>
    <col min="15623" max="15623" width="13" style="138" customWidth="1"/>
    <col min="15624" max="15624" width="11.5703125" style="138"/>
    <col min="15625" max="15625" width="12.28515625" style="138" customWidth="1"/>
    <col min="15626" max="15871" width="11.5703125" style="138"/>
    <col min="15872" max="15872" width="12.7109375" style="138" customWidth="1"/>
    <col min="15873" max="15873" width="12.42578125" style="138" customWidth="1"/>
    <col min="15874" max="15874" width="35.5703125" style="138" customWidth="1"/>
    <col min="15875" max="15875" width="5.140625" style="138" customWidth="1"/>
    <col min="15876" max="15876" width="12.140625" style="138" customWidth="1"/>
    <col min="15877" max="15878" width="16" style="138" customWidth="1"/>
    <col min="15879" max="15879" width="13" style="138" customWidth="1"/>
    <col min="15880" max="15880" width="11.5703125" style="138"/>
    <col min="15881" max="15881" width="12.28515625" style="138" customWidth="1"/>
    <col min="15882" max="16127" width="11.5703125" style="138"/>
    <col min="16128" max="16128" width="12.7109375" style="138" customWidth="1"/>
    <col min="16129" max="16129" width="12.42578125" style="138" customWidth="1"/>
    <col min="16130" max="16130" width="35.5703125" style="138" customWidth="1"/>
    <col min="16131" max="16131" width="5.140625" style="138" customWidth="1"/>
    <col min="16132" max="16132" width="12.140625" style="138" customWidth="1"/>
    <col min="16133" max="16134" width="16" style="138" customWidth="1"/>
    <col min="16135" max="16135" width="13" style="138" customWidth="1"/>
    <col min="16136" max="16136" width="11.5703125" style="138"/>
    <col min="16137" max="16137" width="12.28515625" style="138" customWidth="1"/>
    <col min="16138" max="16384" width="11.5703125" style="138"/>
  </cols>
  <sheetData>
    <row r="1" spans="1:7" x14ac:dyDescent="0.2">
      <c r="A1" s="184"/>
      <c r="B1" s="184"/>
      <c r="C1" s="184"/>
      <c r="D1" s="184"/>
      <c r="E1" s="184"/>
      <c r="F1" s="184"/>
      <c r="G1" s="184"/>
    </row>
    <row r="2" spans="1:7" x14ac:dyDescent="0.2">
      <c r="A2" s="185"/>
      <c r="B2" s="185"/>
      <c r="C2" s="185"/>
      <c r="D2" s="185"/>
      <c r="E2" s="185"/>
      <c r="F2" s="185"/>
      <c r="G2" s="185"/>
    </row>
    <row r="3" spans="1:7" ht="13.5" customHeight="1" x14ac:dyDescent="0.2">
      <c r="A3" s="185"/>
      <c r="B3" s="185"/>
      <c r="C3" s="185"/>
      <c r="D3" s="185"/>
      <c r="E3" s="185"/>
      <c r="F3" s="185"/>
      <c r="G3" s="185"/>
    </row>
    <row r="4" spans="1:7" x14ac:dyDescent="0.2">
      <c r="A4" s="135"/>
      <c r="B4" s="135"/>
      <c r="C4" s="137"/>
      <c r="D4" s="135"/>
      <c r="E4" s="35"/>
      <c r="F4" s="135" t="s">
        <v>166</v>
      </c>
      <c r="G4" s="36" t="s">
        <v>332</v>
      </c>
    </row>
    <row r="5" spans="1:7" x14ac:dyDescent="0.2">
      <c r="A5" s="186" t="s">
        <v>225</v>
      </c>
      <c r="B5" s="186"/>
      <c r="C5" s="186"/>
      <c r="D5" s="186"/>
      <c r="E5" s="186"/>
      <c r="F5" s="37" t="s">
        <v>167</v>
      </c>
      <c r="G5" s="38"/>
    </row>
    <row r="6" spans="1:7" s="76" customFormat="1" ht="18" customHeight="1" x14ac:dyDescent="0.2">
      <c r="A6" s="187" t="s">
        <v>331</v>
      </c>
      <c r="B6" s="187"/>
      <c r="C6" s="187"/>
      <c r="D6" s="187"/>
      <c r="E6" s="187"/>
      <c r="F6" s="74" t="s">
        <v>168</v>
      </c>
      <c r="G6" s="75"/>
    </row>
    <row r="7" spans="1:7" ht="19.5" customHeight="1" x14ac:dyDescent="0.2">
      <c r="A7" s="184" t="s">
        <v>335</v>
      </c>
      <c r="B7" s="184"/>
      <c r="C7" s="184"/>
      <c r="D7" s="184"/>
      <c r="E7" s="184"/>
      <c r="F7" s="184"/>
      <c r="G7" s="184"/>
    </row>
    <row r="8" spans="1:7" x14ac:dyDescent="0.2">
      <c r="A8" s="51" t="s">
        <v>67</v>
      </c>
      <c r="B8" s="51" t="s">
        <v>170</v>
      </c>
      <c r="C8" s="51" t="s">
        <v>74</v>
      </c>
      <c r="D8" s="51" t="s">
        <v>171</v>
      </c>
      <c r="E8" s="52" t="s">
        <v>172</v>
      </c>
      <c r="F8" s="52" t="s">
        <v>334</v>
      </c>
      <c r="G8" s="52" t="s">
        <v>175</v>
      </c>
    </row>
    <row r="9" spans="1:7" x14ac:dyDescent="0.2">
      <c r="A9" s="53" t="s">
        <v>0</v>
      </c>
      <c r="B9" s="54"/>
      <c r="C9" s="54" t="s">
        <v>176</v>
      </c>
      <c r="D9" s="54"/>
      <c r="E9" s="55"/>
      <c r="F9" s="56"/>
      <c r="G9" s="57"/>
    </row>
    <row r="10" spans="1:7" ht="25.5" customHeight="1" x14ac:dyDescent="0.2">
      <c r="A10" s="58" t="s">
        <v>177</v>
      </c>
      <c r="B10" s="136" t="s">
        <v>197</v>
      </c>
      <c r="C10" s="59" t="s">
        <v>305</v>
      </c>
      <c r="D10" s="60" t="s">
        <v>178</v>
      </c>
      <c r="E10" s="40">
        <v>1</v>
      </c>
      <c r="F10" s="61"/>
      <c r="G10" s="63"/>
    </row>
    <row r="11" spans="1:7" x14ac:dyDescent="0.2">
      <c r="A11" s="58" t="s">
        <v>224</v>
      </c>
      <c r="B11" s="64" t="s">
        <v>180</v>
      </c>
      <c r="C11" s="59" t="s">
        <v>181</v>
      </c>
      <c r="D11" s="60" t="s">
        <v>182</v>
      </c>
      <c r="E11" s="65">
        <v>15</v>
      </c>
      <c r="F11" s="61"/>
      <c r="G11" s="63"/>
    </row>
    <row r="12" spans="1:7" x14ac:dyDescent="0.2">
      <c r="A12" s="66" t="s">
        <v>179</v>
      </c>
      <c r="B12" s="136" t="s">
        <v>151</v>
      </c>
      <c r="C12" s="59" t="s">
        <v>245</v>
      </c>
      <c r="D12" s="60" t="s">
        <v>99</v>
      </c>
      <c r="E12" s="67">
        <v>20.46</v>
      </c>
      <c r="F12" s="61"/>
      <c r="G12" s="63"/>
    </row>
    <row r="13" spans="1:7" x14ac:dyDescent="0.2">
      <c r="A13" s="53" t="s">
        <v>60</v>
      </c>
      <c r="B13" s="51"/>
      <c r="C13" s="54" t="s">
        <v>183</v>
      </c>
      <c r="D13" s="54"/>
      <c r="E13" s="69"/>
      <c r="F13" s="56"/>
      <c r="G13" s="57"/>
    </row>
    <row r="14" spans="1:7" x14ac:dyDescent="0.2">
      <c r="A14" s="58" t="s">
        <v>184</v>
      </c>
      <c r="B14" s="136" t="s">
        <v>197</v>
      </c>
      <c r="C14" s="59" t="s">
        <v>337</v>
      </c>
      <c r="D14" s="60" t="s">
        <v>178</v>
      </c>
      <c r="E14" s="65">
        <v>1</v>
      </c>
      <c r="F14" s="61"/>
      <c r="G14" s="63"/>
    </row>
    <row r="15" spans="1:7" x14ac:dyDescent="0.2">
      <c r="A15" s="53" t="s">
        <v>186</v>
      </c>
      <c r="B15" s="51"/>
      <c r="C15" s="54" t="s">
        <v>187</v>
      </c>
      <c r="D15" s="54"/>
      <c r="E15" s="69"/>
      <c r="F15" s="56"/>
      <c r="G15" s="57"/>
    </row>
    <row r="16" spans="1:7" x14ac:dyDescent="0.2">
      <c r="A16" s="66" t="s">
        <v>188</v>
      </c>
      <c r="B16" s="136" t="s">
        <v>197</v>
      </c>
      <c r="C16" s="59" t="s">
        <v>189</v>
      </c>
      <c r="D16" s="60" t="s">
        <v>178</v>
      </c>
      <c r="E16" s="43">
        <v>1</v>
      </c>
      <c r="F16" s="68"/>
      <c r="G16" s="63"/>
    </row>
    <row r="17" spans="1:9" ht="22.5" x14ac:dyDescent="0.2">
      <c r="A17" s="66" t="s">
        <v>198</v>
      </c>
      <c r="B17" s="136" t="s">
        <v>197</v>
      </c>
      <c r="C17" s="59" t="s">
        <v>190</v>
      </c>
      <c r="D17" s="60" t="s">
        <v>178</v>
      </c>
      <c r="E17" s="43">
        <v>1</v>
      </c>
      <c r="F17" s="68"/>
      <c r="G17" s="63"/>
    </row>
    <row r="18" spans="1:9" ht="50.25" customHeight="1" x14ac:dyDescent="0.2">
      <c r="A18" s="66" t="s">
        <v>199</v>
      </c>
      <c r="B18" s="136" t="s">
        <v>197</v>
      </c>
      <c r="C18" s="59" t="s">
        <v>302</v>
      </c>
      <c r="D18" s="60" t="s">
        <v>226</v>
      </c>
      <c r="E18" s="40">
        <v>16.43</v>
      </c>
      <c r="F18" s="68"/>
      <c r="G18" s="63"/>
    </row>
    <row r="19" spans="1:9" ht="50.25" customHeight="1" x14ac:dyDescent="0.2">
      <c r="A19" s="66" t="s">
        <v>200</v>
      </c>
      <c r="B19" s="136" t="s">
        <v>197</v>
      </c>
      <c r="C19" s="59" t="s">
        <v>303</v>
      </c>
      <c r="D19" s="60" t="s">
        <v>226</v>
      </c>
      <c r="E19" s="40">
        <v>16.43</v>
      </c>
      <c r="F19" s="68"/>
      <c r="G19" s="63"/>
    </row>
    <row r="20" spans="1:9" ht="49.5" customHeight="1" x14ac:dyDescent="0.2">
      <c r="A20" s="66" t="s">
        <v>201</v>
      </c>
      <c r="B20" s="136" t="s">
        <v>197</v>
      </c>
      <c r="C20" s="59" t="s">
        <v>191</v>
      </c>
      <c r="D20" s="60" t="s">
        <v>226</v>
      </c>
      <c r="E20" s="40">
        <v>7.69</v>
      </c>
      <c r="F20" s="68"/>
      <c r="G20" s="63"/>
    </row>
    <row r="21" spans="1:9" ht="38.25" customHeight="1" x14ac:dyDescent="0.2">
      <c r="A21" s="66" t="s">
        <v>202</v>
      </c>
      <c r="B21" s="136" t="s">
        <v>197</v>
      </c>
      <c r="C21" s="59" t="s">
        <v>299</v>
      </c>
      <c r="D21" s="60" t="s">
        <v>99</v>
      </c>
      <c r="E21" s="40">
        <v>9.49</v>
      </c>
      <c r="F21" s="68"/>
      <c r="G21" s="63"/>
    </row>
    <row r="22" spans="1:9" ht="28.5" customHeight="1" x14ac:dyDescent="0.2">
      <c r="A22" s="66" t="s">
        <v>203</v>
      </c>
      <c r="B22" s="136" t="s">
        <v>197</v>
      </c>
      <c r="C22" s="59" t="s">
        <v>192</v>
      </c>
      <c r="D22" s="60" t="s">
        <v>178</v>
      </c>
      <c r="E22" s="40">
        <v>4</v>
      </c>
      <c r="F22" s="68"/>
      <c r="G22" s="63"/>
    </row>
    <row r="23" spans="1:9" ht="37.5" customHeight="1" x14ac:dyDescent="0.2">
      <c r="A23" s="66" t="s">
        <v>204</v>
      </c>
      <c r="B23" s="136" t="s">
        <v>197</v>
      </c>
      <c r="C23" s="59" t="s">
        <v>193</v>
      </c>
      <c r="D23" s="60" t="s">
        <v>178</v>
      </c>
      <c r="E23" s="40">
        <v>36</v>
      </c>
      <c r="F23" s="68"/>
      <c r="G23" s="63"/>
    </row>
    <row r="24" spans="1:9" ht="22.5" x14ac:dyDescent="0.2">
      <c r="A24" s="66" t="s">
        <v>205</v>
      </c>
      <c r="B24" s="136" t="s">
        <v>197</v>
      </c>
      <c r="C24" s="59" t="s">
        <v>194</v>
      </c>
      <c r="D24" s="60" t="s">
        <v>178</v>
      </c>
      <c r="E24" s="40">
        <v>5</v>
      </c>
      <c r="F24" s="68"/>
      <c r="G24" s="63"/>
    </row>
    <row r="25" spans="1:9" ht="22.5" x14ac:dyDescent="0.2">
      <c r="A25" s="66" t="s">
        <v>304</v>
      </c>
      <c r="B25" s="136" t="s">
        <v>195</v>
      </c>
      <c r="C25" s="59" t="s">
        <v>298</v>
      </c>
      <c r="D25" s="60" t="s">
        <v>2</v>
      </c>
      <c r="E25" s="40">
        <v>7368</v>
      </c>
      <c r="F25" s="68"/>
      <c r="G25" s="63"/>
    </row>
    <row r="26" spans="1:9" ht="31.5" customHeight="1" x14ac:dyDescent="0.2">
      <c r="A26" s="70"/>
      <c r="B26" s="70"/>
      <c r="C26" s="71"/>
      <c r="D26" s="70"/>
      <c r="E26" s="72"/>
      <c r="F26" s="51" t="s">
        <v>167</v>
      </c>
      <c r="G26" s="73"/>
      <c r="I26" s="41"/>
    </row>
  </sheetData>
  <sheetProtection selectLockedCells="1" selectUnlockedCells="1"/>
  <mergeCells count="6">
    <mergeCell ref="A7:G7"/>
    <mergeCell ref="A5:E5"/>
    <mergeCell ref="A6:E6"/>
    <mergeCell ref="A1:G1"/>
    <mergeCell ref="A2:G2"/>
    <mergeCell ref="A3:G3"/>
  </mergeCells>
  <printOptions horizontalCentered="1"/>
  <pageMargins left="0.59027777777777779" right="0.59027777777777779" top="0.78749999999999998" bottom="1.0527777777777778" header="0.51180555555555551" footer="0.78749999999999998"/>
  <pageSetup paperSize="9" scale="87" orientation="landscape" useFirstPageNumber="1" horizontalDpi="300" verticalDpi="300" r:id="rId1"/>
  <headerFooter alignWithMargins="0">
    <oddFooter>&amp;C&amp;"Times New Roman,Normal"&amp;12Página &amp;P</oddFooter>
  </headerFooter>
  <drawing r:id="rId2"/>
  <legacyDrawing r:id="rId3"/>
  <oleObjects>
    <mc:AlternateContent xmlns:mc="http://schemas.openxmlformats.org/markup-compatibility/2006">
      <mc:Choice Requires="x14">
        <oleObject shapeId="11265" r:id="rId4">
          <objectPr defaultSize="0" autoPict="0" r:id="rId5">
            <anchor moveWithCells="1" sizeWithCells="1">
              <from>
                <xdr:col>0</xdr:col>
                <xdr:colOff>85725</xdr:colOff>
                <xdr:row>0</xdr:row>
                <xdr:rowOff>28575</xdr:rowOff>
              </from>
              <to>
                <xdr:col>1</xdr:col>
                <xdr:colOff>704850</xdr:colOff>
                <xdr:row>2</xdr:row>
                <xdr:rowOff>66675</xdr:rowOff>
              </to>
            </anchor>
          </objectPr>
        </oleObject>
      </mc:Choice>
      <mc:Fallback>
        <oleObject shapeId="1126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H283"/>
  <sheetViews>
    <sheetView view="pageBreakPreview" zoomScale="120" zoomScaleNormal="100" zoomScaleSheetLayoutView="120" workbookViewId="0">
      <selection activeCell="A137" sqref="A137"/>
    </sheetView>
  </sheetViews>
  <sheetFormatPr defaultRowHeight="12.75" x14ac:dyDescent="0.2"/>
  <cols>
    <col min="1" max="1" width="52.85546875" style="9" customWidth="1"/>
    <col min="2" max="2" width="11.85546875" style="12" customWidth="1"/>
    <col min="3" max="3" width="9.140625" style="13"/>
    <col min="4" max="4" width="9.140625" style="12"/>
    <col min="5" max="5" width="11.5703125" style="12" bestFit="1" customWidth="1"/>
    <col min="6" max="6" width="14.5703125" style="14" customWidth="1"/>
    <col min="7" max="7" width="18.7109375" style="15" customWidth="1"/>
    <col min="8" max="8" width="32.42578125" style="16" customWidth="1"/>
    <col min="9" max="16384" width="9.140625" style="9"/>
  </cols>
  <sheetData>
    <row r="1" spans="1:8" ht="63" customHeight="1" x14ac:dyDescent="0.2"/>
    <row r="2" spans="1:8" s="8" customFormat="1" ht="12.75" customHeight="1" x14ac:dyDescent="0.2">
      <c r="A2" s="46"/>
      <c r="B2" s="46"/>
      <c r="C2" s="47"/>
      <c r="D2" s="46"/>
      <c r="E2" s="48"/>
      <c r="F2" s="46"/>
      <c r="G2" s="45"/>
      <c r="H2" s="46" t="s">
        <v>330</v>
      </c>
    </row>
    <row r="3" spans="1:8" s="8" customFormat="1" ht="12.75" customHeight="1" x14ac:dyDescent="0.2">
      <c r="A3" s="50" t="s">
        <v>225</v>
      </c>
      <c r="B3" s="50"/>
      <c r="C3" s="50"/>
      <c r="D3" s="50"/>
      <c r="E3" s="50"/>
      <c r="F3" s="49"/>
      <c r="G3" s="45"/>
      <c r="H3" s="49"/>
    </row>
    <row r="4" spans="1:8" s="8" customFormat="1" ht="12.75" customHeight="1" x14ac:dyDescent="0.2">
      <c r="A4" s="222" t="s">
        <v>331</v>
      </c>
      <c r="B4" s="222"/>
      <c r="C4" s="222"/>
      <c r="D4" s="222"/>
      <c r="E4" s="222"/>
      <c r="F4" s="49"/>
      <c r="G4" s="45"/>
      <c r="H4" s="49"/>
    </row>
    <row r="5" spans="1:8" s="8" customFormat="1" ht="46.5" customHeight="1" x14ac:dyDescent="0.2">
      <c r="A5" s="223" t="s">
        <v>230</v>
      </c>
      <c r="B5" s="223"/>
      <c r="C5" s="223"/>
      <c r="D5" s="223"/>
      <c r="E5" s="223"/>
      <c r="F5" s="223"/>
      <c r="G5" s="223"/>
      <c r="H5" s="223"/>
    </row>
    <row r="6" spans="1:8" s="126" customFormat="1" x14ac:dyDescent="0.2">
      <c r="A6" s="188" t="s">
        <v>313</v>
      </c>
      <c r="B6" s="189"/>
      <c r="C6" s="189"/>
      <c r="D6" s="189"/>
      <c r="E6" s="189"/>
      <c r="F6" s="189"/>
      <c r="G6" s="189"/>
      <c r="H6" s="190"/>
    </row>
    <row r="7" spans="1:8" s="127" customFormat="1" x14ac:dyDescent="0.2">
      <c r="A7" s="20" t="s">
        <v>74</v>
      </c>
      <c r="B7" s="133" t="s">
        <v>75</v>
      </c>
      <c r="C7" s="21" t="s">
        <v>76</v>
      </c>
      <c r="D7" s="191" t="s">
        <v>77</v>
      </c>
      <c r="E7" s="191"/>
      <c r="F7" s="2" t="s">
        <v>58</v>
      </c>
      <c r="G7" s="22" t="s">
        <v>213</v>
      </c>
      <c r="H7" s="29" t="s">
        <v>223</v>
      </c>
    </row>
    <row r="8" spans="1:8" s="127" customFormat="1" x14ac:dyDescent="0.2">
      <c r="A8" s="192" t="s">
        <v>114</v>
      </c>
      <c r="B8" s="193"/>
      <c r="C8" s="193"/>
      <c r="D8" s="193"/>
      <c r="E8" s="193"/>
      <c r="F8" s="193"/>
      <c r="G8" s="193"/>
      <c r="H8" s="194"/>
    </row>
    <row r="9" spans="1:8" s="127" customFormat="1" x14ac:dyDescent="0.2">
      <c r="A9" s="19"/>
      <c r="B9" s="12"/>
      <c r="C9" s="125"/>
      <c r="D9" s="132"/>
      <c r="E9" s="132"/>
      <c r="F9" s="5"/>
      <c r="G9" s="6"/>
      <c r="H9" s="144"/>
    </row>
    <row r="10" spans="1:8" s="127" customFormat="1" x14ac:dyDescent="0.2">
      <c r="A10" s="19" t="s">
        <v>322</v>
      </c>
      <c r="B10" s="132" t="s">
        <v>151</v>
      </c>
      <c r="C10" s="125" t="s">
        <v>321</v>
      </c>
      <c r="D10" s="195" t="s">
        <v>325</v>
      </c>
      <c r="E10" s="195"/>
      <c r="F10" s="5">
        <v>1</v>
      </c>
      <c r="G10" s="6">
        <v>3917.78</v>
      </c>
      <c r="H10" s="28">
        <f t="shared" ref="H10:H11" si="0">F10*G10</f>
        <v>3917.78</v>
      </c>
    </row>
    <row r="11" spans="1:8" s="127" customFormat="1" x14ac:dyDescent="0.2">
      <c r="A11" s="19" t="s">
        <v>323</v>
      </c>
      <c r="B11" s="132" t="s">
        <v>151</v>
      </c>
      <c r="C11" s="125" t="s">
        <v>324</v>
      </c>
      <c r="D11" s="195" t="s">
        <v>325</v>
      </c>
      <c r="E11" s="195"/>
      <c r="F11" s="5">
        <v>1</v>
      </c>
      <c r="G11" s="6">
        <v>3917.78</v>
      </c>
      <c r="H11" s="28">
        <f t="shared" si="0"/>
        <v>3917.78</v>
      </c>
    </row>
    <row r="12" spans="1:8" s="127" customFormat="1" x14ac:dyDescent="0.2">
      <c r="A12" s="145"/>
      <c r="B12" s="146"/>
      <c r="C12" s="146"/>
      <c r="D12" s="196"/>
      <c r="E12" s="196"/>
      <c r="F12" s="147"/>
      <c r="G12" s="139"/>
      <c r="H12" s="148"/>
    </row>
    <row r="13" spans="1:8" s="127" customFormat="1" x14ac:dyDescent="0.2">
      <c r="A13" s="121" t="s">
        <v>222</v>
      </c>
      <c r="B13" s="130"/>
      <c r="C13" s="130"/>
      <c r="D13" s="197"/>
      <c r="E13" s="197"/>
      <c r="F13" s="122"/>
      <c r="G13" s="123"/>
      <c r="H13" s="124">
        <f>SUM(H9:H11,H12)</f>
        <v>7835.56</v>
      </c>
    </row>
    <row r="14" spans="1:8" s="8" customFormat="1" ht="17.25" customHeight="1" x14ac:dyDescent="0.2">
      <c r="A14" s="131"/>
      <c r="B14" s="131"/>
      <c r="C14" s="131"/>
      <c r="D14" s="131"/>
      <c r="E14" s="131"/>
      <c r="F14" s="131"/>
      <c r="G14" s="131"/>
      <c r="H14" s="131"/>
    </row>
    <row r="15" spans="1:8" s="126" customFormat="1" x14ac:dyDescent="0.2">
      <c r="A15" s="188" t="s">
        <v>326</v>
      </c>
      <c r="B15" s="189"/>
      <c r="C15" s="189"/>
      <c r="D15" s="189"/>
      <c r="E15" s="189"/>
      <c r="F15" s="189"/>
      <c r="G15" s="189"/>
      <c r="H15" s="190"/>
    </row>
    <row r="16" spans="1:8" s="127" customFormat="1" x14ac:dyDescent="0.2">
      <c r="A16" s="20" t="s">
        <v>74</v>
      </c>
      <c r="B16" s="133" t="s">
        <v>75</v>
      </c>
      <c r="C16" s="21" t="s">
        <v>76</v>
      </c>
      <c r="D16" s="191" t="s">
        <v>77</v>
      </c>
      <c r="E16" s="191"/>
      <c r="F16" s="2" t="s">
        <v>58</v>
      </c>
      <c r="G16" s="22" t="s">
        <v>213</v>
      </c>
      <c r="H16" s="29" t="s">
        <v>223</v>
      </c>
    </row>
    <row r="17" spans="1:8" s="127" customFormat="1" x14ac:dyDescent="0.2">
      <c r="A17" s="19"/>
      <c r="B17" s="12"/>
      <c r="C17" s="125"/>
      <c r="D17" s="195"/>
      <c r="E17" s="195"/>
      <c r="F17" s="5"/>
      <c r="G17" s="6"/>
      <c r="H17" s="144"/>
    </row>
    <row r="18" spans="1:8" s="127" customFormat="1" ht="38.25" x14ac:dyDescent="0.2">
      <c r="A18" s="25" t="s">
        <v>62</v>
      </c>
      <c r="B18" s="149" t="s">
        <v>151</v>
      </c>
      <c r="C18" s="125" t="s">
        <v>207</v>
      </c>
      <c r="D18" s="195" t="s">
        <v>66</v>
      </c>
      <c r="E18" s="195"/>
      <c r="F18" s="5">
        <v>1</v>
      </c>
      <c r="G18" s="140">
        <v>4163.92</v>
      </c>
      <c r="H18" s="28">
        <f t="shared" ref="H18:H22" si="1">F18*G18</f>
        <v>4163.92</v>
      </c>
    </row>
    <row r="19" spans="1:8" s="127" customFormat="1" x14ac:dyDescent="0.2">
      <c r="A19" s="25" t="s">
        <v>63</v>
      </c>
      <c r="B19" s="10" t="s">
        <v>78</v>
      </c>
      <c r="C19" s="125" t="s">
        <v>208</v>
      </c>
      <c r="D19" s="195" t="s">
        <v>66</v>
      </c>
      <c r="E19" s="195"/>
      <c r="F19" s="5">
        <v>2</v>
      </c>
      <c r="G19" s="141">
        <v>394.53</v>
      </c>
      <c r="H19" s="28">
        <f t="shared" si="1"/>
        <v>789.06</v>
      </c>
    </row>
    <row r="20" spans="1:8" s="127" customFormat="1" x14ac:dyDescent="0.2">
      <c r="A20" s="25" t="s">
        <v>69</v>
      </c>
      <c r="B20" s="149" t="s">
        <v>209</v>
      </c>
      <c r="C20" s="125" t="s">
        <v>210</v>
      </c>
      <c r="D20" s="195" t="s">
        <v>66</v>
      </c>
      <c r="E20" s="195"/>
      <c r="F20" s="5">
        <v>1</v>
      </c>
      <c r="G20" s="141">
        <v>12.47</v>
      </c>
      <c r="H20" s="28">
        <f t="shared" si="1"/>
        <v>12.47</v>
      </c>
    </row>
    <row r="21" spans="1:8" s="127" customFormat="1" x14ac:dyDescent="0.2">
      <c r="A21" s="25" t="s">
        <v>70</v>
      </c>
      <c r="B21" s="149" t="s">
        <v>131</v>
      </c>
      <c r="C21" s="125" t="s">
        <v>211</v>
      </c>
      <c r="D21" s="195" t="s">
        <v>66</v>
      </c>
      <c r="E21" s="195"/>
      <c r="F21" s="5">
        <v>1</v>
      </c>
      <c r="G21" s="141">
        <v>11.2</v>
      </c>
      <c r="H21" s="28">
        <f t="shared" si="1"/>
        <v>11.2</v>
      </c>
    </row>
    <row r="22" spans="1:8" s="127" customFormat="1" x14ac:dyDescent="0.2">
      <c r="A22" s="25" t="s">
        <v>71</v>
      </c>
      <c r="B22" s="149" t="s">
        <v>209</v>
      </c>
      <c r="C22" s="125" t="s">
        <v>212</v>
      </c>
      <c r="D22" s="195" t="s">
        <v>66</v>
      </c>
      <c r="E22" s="195"/>
      <c r="F22" s="5">
        <v>1</v>
      </c>
      <c r="G22" s="141">
        <v>18.72</v>
      </c>
      <c r="H22" s="28">
        <f t="shared" si="1"/>
        <v>18.72</v>
      </c>
    </row>
    <row r="23" spans="1:8" s="127" customFormat="1" x14ac:dyDescent="0.2">
      <c r="A23" s="19"/>
      <c r="B23" s="132"/>
      <c r="C23" s="125"/>
      <c r="D23" s="132"/>
      <c r="E23" s="132"/>
      <c r="F23" s="5">
        <v>1</v>
      </c>
      <c r="G23" s="6"/>
      <c r="H23" s="28"/>
    </row>
    <row r="24" spans="1:8" s="127" customFormat="1" x14ac:dyDescent="0.2">
      <c r="A24" s="25" t="s">
        <v>72</v>
      </c>
      <c r="B24" s="10" t="s">
        <v>131</v>
      </c>
      <c r="C24" s="10" t="s">
        <v>217</v>
      </c>
      <c r="D24" s="198" t="s">
        <v>57</v>
      </c>
      <c r="E24" s="198"/>
      <c r="F24" s="5">
        <v>180</v>
      </c>
      <c r="G24" s="129">
        <v>1.35</v>
      </c>
      <c r="H24" s="28">
        <f>F24*G24</f>
        <v>243.00000000000003</v>
      </c>
    </row>
    <row r="25" spans="1:8" s="127" customFormat="1" ht="25.5" x14ac:dyDescent="0.2">
      <c r="A25" s="25" t="s">
        <v>68</v>
      </c>
      <c r="B25" s="10" t="s">
        <v>131</v>
      </c>
      <c r="C25" s="10" t="s">
        <v>215</v>
      </c>
      <c r="D25" s="195" t="s">
        <v>66</v>
      </c>
      <c r="E25" s="195"/>
      <c r="F25" s="5">
        <v>1</v>
      </c>
      <c r="G25" s="129">
        <v>280</v>
      </c>
      <c r="H25" s="28">
        <f>F25*G25</f>
        <v>280</v>
      </c>
    </row>
    <row r="26" spans="1:8" s="127" customFormat="1" x14ac:dyDescent="0.2">
      <c r="A26" s="25"/>
      <c r="B26" s="10"/>
      <c r="C26" s="10"/>
      <c r="D26" s="149"/>
      <c r="E26" s="149"/>
      <c r="F26" s="5"/>
      <c r="G26" s="129"/>
      <c r="H26" s="28"/>
    </row>
    <row r="27" spans="1:8" s="127" customFormat="1" x14ac:dyDescent="0.2">
      <c r="A27" s="25" t="s">
        <v>65</v>
      </c>
      <c r="B27" s="10" t="s">
        <v>78</v>
      </c>
      <c r="C27" s="10" t="s">
        <v>214</v>
      </c>
      <c r="D27" s="198" t="s">
        <v>61</v>
      </c>
      <c r="E27" s="198"/>
      <c r="F27" s="5">
        <v>110</v>
      </c>
      <c r="G27" s="129">
        <v>124.76</v>
      </c>
      <c r="H27" s="28">
        <f>F27*G27</f>
        <v>13723.6</v>
      </c>
    </row>
    <row r="28" spans="1:8" s="127" customFormat="1" x14ac:dyDescent="0.2">
      <c r="A28" s="150"/>
      <c r="B28" s="146"/>
      <c r="C28" s="146"/>
      <c r="D28" s="151"/>
      <c r="E28" s="151"/>
      <c r="F28" s="7"/>
      <c r="G28" s="139"/>
      <c r="H28" s="148"/>
    </row>
    <row r="29" spans="1:8" s="127" customFormat="1" x14ac:dyDescent="0.2">
      <c r="A29" s="121" t="s">
        <v>222</v>
      </c>
      <c r="B29" s="130"/>
      <c r="C29" s="130"/>
      <c r="D29" s="130"/>
      <c r="E29" s="130"/>
      <c r="F29" s="122"/>
      <c r="G29" s="123"/>
      <c r="H29" s="152">
        <f>SUM(H18:H28)</f>
        <v>19241.97</v>
      </c>
    </row>
    <row r="30" spans="1:8" s="8" customFormat="1" ht="46.5" customHeight="1" x14ac:dyDescent="0.2">
      <c r="A30" s="131"/>
      <c r="B30" s="131"/>
      <c r="C30" s="131"/>
      <c r="D30" s="131"/>
      <c r="E30" s="131"/>
      <c r="F30" s="131"/>
      <c r="G30" s="131"/>
      <c r="H30" s="131"/>
    </row>
    <row r="31" spans="1:8" s="126" customFormat="1" x14ac:dyDescent="0.2">
      <c r="A31" s="199" t="s">
        <v>306</v>
      </c>
      <c r="B31" s="200"/>
      <c r="C31" s="200"/>
      <c r="D31" s="200"/>
      <c r="E31" s="200"/>
      <c r="F31" s="200"/>
      <c r="G31" s="200"/>
      <c r="H31" s="201"/>
    </row>
    <row r="32" spans="1:8" s="127" customFormat="1" x14ac:dyDescent="0.2">
      <c r="A32" s="202" t="s">
        <v>112</v>
      </c>
      <c r="B32" s="203"/>
      <c r="C32" s="203"/>
      <c r="D32" s="203"/>
      <c r="E32" s="203"/>
      <c r="F32" s="203"/>
      <c r="G32" s="203"/>
      <c r="H32" s="204"/>
    </row>
    <row r="33" spans="1:8" s="127" customFormat="1" x14ac:dyDescent="0.2">
      <c r="A33" s="20" t="s">
        <v>74</v>
      </c>
      <c r="B33" s="133" t="s">
        <v>75</v>
      </c>
      <c r="C33" s="21" t="s">
        <v>76</v>
      </c>
      <c r="D33" s="191" t="s">
        <v>77</v>
      </c>
      <c r="E33" s="191"/>
      <c r="F33" s="2" t="s">
        <v>58</v>
      </c>
      <c r="G33" s="22" t="s">
        <v>213</v>
      </c>
      <c r="H33" s="29" t="s">
        <v>223</v>
      </c>
    </row>
    <row r="34" spans="1:8" s="127" customFormat="1" x14ac:dyDescent="0.2">
      <c r="A34" s="23" t="s">
        <v>327</v>
      </c>
      <c r="B34" s="134" t="s">
        <v>131</v>
      </c>
      <c r="C34" s="11">
        <v>5146</v>
      </c>
      <c r="D34" s="210" t="s">
        <v>113</v>
      </c>
      <c r="E34" s="210"/>
      <c r="F34" s="11">
        <v>160</v>
      </c>
      <c r="G34" s="129">
        <v>23.58</v>
      </c>
      <c r="H34" s="27">
        <f t="shared" ref="H34:H36" si="2">F34*G34</f>
        <v>3772.7999999999997</v>
      </c>
    </row>
    <row r="35" spans="1:8" s="127" customFormat="1" x14ac:dyDescent="0.2">
      <c r="A35" s="24" t="s">
        <v>316</v>
      </c>
      <c r="B35" s="132" t="s">
        <v>131</v>
      </c>
      <c r="C35" s="125" t="s">
        <v>212</v>
      </c>
      <c r="D35" s="195" t="s">
        <v>73</v>
      </c>
      <c r="E35" s="195"/>
      <c r="F35" s="5">
        <v>1</v>
      </c>
      <c r="G35" s="6">
        <v>18.72</v>
      </c>
      <c r="H35" s="27">
        <f t="shared" ref="H35" si="3">F35*G35</f>
        <v>18.72</v>
      </c>
    </row>
    <row r="36" spans="1:8" s="127" customFormat="1" x14ac:dyDescent="0.2">
      <c r="A36" s="24" t="s">
        <v>317</v>
      </c>
      <c r="B36" s="132" t="s">
        <v>131</v>
      </c>
      <c r="C36" s="125" t="s">
        <v>315</v>
      </c>
      <c r="D36" s="195" t="s">
        <v>73</v>
      </c>
      <c r="E36" s="195"/>
      <c r="F36" s="5">
        <v>1</v>
      </c>
      <c r="G36" s="6">
        <v>20.8</v>
      </c>
      <c r="H36" s="27">
        <f t="shared" si="2"/>
        <v>20.8</v>
      </c>
    </row>
    <row r="37" spans="1:8" s="127" customFormat="1" x14ac:dyDescent="0.2">
      <c r="A37" s="17"/>
      <c r="B37" s="134"/>
      <c r="C37" s="10"/>
      <c r="D37" s="205"/>
      <c r="E37" s="205"/>
      <c r="F37" s="11"/>
      <c r="G37" s="129"/>
      <c r="H37" s="27"/>
    </row>
    <row r="38" spans="1:8" s="127" customFormat="1" ht="16.5" customHeight="1" x14ac:dyDescent="0.2">
      <c r="A38" s="23" t="s">
        <v>152</v>
      </c>
      <c r="B38" s="132" t="s">
        <v>151</v>
      </c>
      <c r="C38" s="125" t="s">
        <v>318</v>
      </c>
      <c r="D38" s="195" t="s">
        <v>113</v>
      </c>
      <c r="E38" s="195"/>
      <c r="F38" s="132">
        <v>160</v>
      </c>
      <c r="G38" s="6">
        <v>9.9</v>
      </c>
      <c r="H38" s="27">
        <f t="shared" ref="H38" si="4">F38*G38</f>
        <v>1584</v>
      </c>
    </row>
    <row r="39" spans="1:8" s="127" customFormat="1" x14ac:dyDescent="0.2">
      <c r="A39" s="25" t="s">
        <v>64</v>
      </c>
      <c r="B39" s="10" t="s">
        <v>78</v>
      </c>
      <c r="C39" s="10" t="s">
        <v>216</v>
      </c>
      <c r="D39" s="214" t="s">
        <v>57</v>
      </c>
      <c r="E39" s="214"/>
      <c r="F39" s="5">
        <v>200</v>
      </c>
      <c r="G39" s="15">
        <v>4.2699999999999996</v>
      </c>
      <c r="H39" s="28">
        <f>F39*G39</f>
        <v>853.99999999999989</v>
      </c>
    </row>
    <row r="40" spans="1:8" s="127" customFormat="1" x14ac:dyDescent="0.2">
      <c r="A40" s="19" t="s">
        <v>206</v>
      </c>
      <c r="B40" s="132" t="s">
        <v>151</v>
      </c>
      <c r="C40" s="125">
        <v>142</v>
      </c>
      <c r="D40" s="195" t="s">
        <v>218</v>
      </c>
      <c r="E40" s="195"/>
      <c r="F40" s="5">
        <v>20</v>
      </c>
      <c r="G40" s="6">
        <v>70</v>
      </c>
      <c r="H40" s="28">
        <f t="shared" ref="H40:H41" si="5">F40*G40</f>
        <v>1400</v>
      </c>
    </row>
    <row r="41" spans="1:8" s="127" customFormat="1" x14ac:dyDescent="0.2">
      <c r="A41" s="19" t="s">
        <v>220</v>
      </c>
      <c r="B41" s="132" t="s">
        <v>151</v>
      </c>
      <c r="C41" s="125">
        <v>143</v>
      </c>
      <c r="D41" s="195" t="s">
        <v>1</v>
      </c>
      <c r="E41" s="195"/>
      <c r="F41" s="5">
        <v>40</v>
      </c>
      <c r="G41" s="6">
        <v>20</v>
      </c>
      <c r="H41" s="28">
        <f t="shared" si="5"/>
        <v>800</v>
      </c>
    </row>
    <row r="42" spans="1:8" s="127" customFormat="1" x14ac:dyDescent="0.2">
      <c r="A42" s="24"/>
      <c r="B42" s="125"/>
      <c r="C42" s="125"/>
      <c r="D42" s="125"/>
      <c r="E42" s="125"/>
      <c r="F42" s="5"/>
      <c r="G42" s="6"/>
      <c r="H42" s="26"/>
    </row>
    <row r="43" spans="1:8" s="127" customFormat="1" x14ac:dyDescent="0.2">
      <c r="A43" s="121" t="s">
        <v>222</v>
      </c>
      <c r="B43" s="130"/>
      <c r="C43" s="130"/>
      <c r="D43" s="130"/>
      <c r="E43" s="130"/>
      <c r="F43" s="122"/>
      <c r="G43" s="123"/>
      <c r="H43" s="124">
        <f>SUM(H38:H42,H34:H36)</f>
        <v>8450.3199999999979</v>
      </c>
    </row>
    <row r="44" spans="1:8" s="115" customFormat="1" ht="21.75" customHeight="1" x14ac:dyDescent="0.2">
      <c r="B44" s="116"/>
      <c r="C44" s="117"/>
      <c r="D44" s="116"/>
      <c r="E44" s="116"/>
      <c r="F44" s="118"/>
      <c r="G44" s="119"/>
      <c r="H44" s="120"/>
    </row>
    <row r="45" spans="1:8" s="126" customFormat="1" x14ac:dyDescent="0.2">
      <c r="A45" s="199" t="s">
        <v>307</v>
      </c>
      <c r="B45" s="200"/>
      <c r="C45" s="200"/>
      <c r="D45" s="200"/>
      <c r="E45" s="200"/>
      <c r="F45" s="200"/>
      <c r="G45" s="200"/>
      <c r="H45" s="201"/>
    </row>
    <row r="46" spans="1:8" s="127" customFormat="1" ht="30" customHeight="1" x14ac:dyDescent="0.2">
      <c r="A46" s="213" t="s">
        <v>328</v>
      </c>
      <c r="B46" s="203"/>
      <c r="C46" s="203"/>
      <c r="D46" s="203"/>
      <c r="E46" s="203"/>
      <c r="F46" s="203"/>
      <c r="G46" s="203"/>
      <c r="H46" s="204"/>
    </row>
    <row r="47" spans="1:8" s="127" customFormat="1" x14ac:dyDescent="0.2">
      <c r="A47" s="20" t="s">
        <v>74</v>
      </c>
      <c r="B47" s="133" t="s">
        <v>75</v>
      </c>
      <c r="C47" s="21" t="s">
        <v>76</v>
      </c>
      <c r="D47" s="191" t="s">
        <v>77</v>
      </c>
      <c r="E47" s="191"/>
      <c r="F47" s="2" t="s">
        <v>58</v>
      </c>
      <c r="G47" s="22" t="s">
        <v>213</v>
      </c>
      <c r="H47" s="29" t="s">
        <v>223</v>
      </c>
    </row>
    <row r="48" spans="1:8" s="127" customFormat="1" x14ac:dyDescent="0.2">
      <c r="A48" s="23" t="s">
        <v>327</v>
      </c>
      <c r="B48" s="134" t="s">
        <v>131</v>
      </c>
      <c r="C48" s="11">
        <v>5146</v>
      </c>
      <c r="D48" s="210" t="s">
        <v>113</v>
      </c>
      <c r="E48" s="210"/>
      <c r="F48" s="11">
        <v>80</v>
      </c>
      <c r="G48" s="129">
        <v>23.58</v>
      </c>
      <c r="H48" s="27">
        <f t="shared" ref="H48:H50" si="6">F48*G48</f>
        <v>1886.3999999999999</v>
      </c>
    </row>
    <row r="49" spans="1:8" s="127" customFormat="1" x14ac:dyDescent="0.2">
      <c r="A49" s="24" t="s">
        <v>316</v>
      </c>
      <c r="B49" s="132" t="s">
        <v>131</v>
      </c>
      <c r="C49" s="125" t="s">
        <v>212</v>
      </c>
      <c r="D49" s="195" t="s">
        <v>73</v>
      </c>
      <c r="E49" s="195"/>
      <c r="F49" s="5">
        <v>1</v>
      </c>
      <c r="G49" s="6">
        <v>18.72</v>
      </c>
      <c r="H49" s="27">
        <f t="shared" si="6"/>
        <v>18.72</v>
      </c>
    </row>
    <row r="50" spans="1:8" s="127" customFormat="1" x14ac:dyDescent="0.2">
      <c r="A50" s="24" t="s">
        <v>317</v>
      </c>
      <c r="B50" s="132" t="s">
        <v>131</v>
      </c>
      <c r="C50" s="125" t="s">
        <v>315</v>
      </c>
      <c r="D50" s="195" t="s">
        <v>73</v>
      </c>
      <c r="E50" s="195"/>
      <c r="F50" s="5">
        <v>1</v>
      </c>
      <c r="G50" s="6">
        <v>20.8</v>
      </c>
      <c r="H50" s="27">
        <f t="shared" si="6"/>
        <v>20.8</v>
      </c>
    </row>
    <row r="51" spans="1:8" s="127" customFormat="1" x14ac:dyDescent="0.2">
      <c r="A51" s="17"/>
      <c r="B51" s="134"/>
      <c r="C51" s="10"/>
      <c r="D51" s="205"/>
      <c r="E51" s="205"/>
      <c r="F51" s="11"/>
      <c r="G51" s="129"/>
      <c r="H51" s="27"/>
    </row>
    <row r="52" spans="1:8" s="127" customFormat="1" ht="16.5" customHeight="1" x14ac:dyDescent="0.2">
      <c r="A52" s="23" t="s">
        <v>152</v>
      </c>
      <c r="B52" s="132" t="s">
        <v>151</v>
      </c>
      <c r="C52" s="125" t="s">
        <v>318</v>
      </c>
      <c r="D52" s="195" t="s">
        <v>113</v>
      </c>
      <c r="E52" s="195"/>
      <c r="F52" s="132">
        <v>80</v>
      </c>
      <c r="G52" s="6">
        <v>9.9</v>
      </c>
      <c r="H52" s="27">
        <f t="shared" ref="H52" si="7">F52*G52</f>
        <v>792</v>
      </c>
    </row>
    <row r="53" spans="1:8" s="127" customFormat="1" x14ac:dyDescent="0.2">
      <c r="A53" s="25" t="s">
        <v>64</v>
      </c>
      <c r="B53" s="10" t="s">
        <v>78</v>
      </c>
      <c r="C53" s="10" t="s">
        <v>216</v>
      </c>
      <c r="D53" s="214" t="s">
        <v>57</v>
      </c>
      <c r="E53" s="214"/>
      <c r="F53" s="5">
        <v>100</v>
      </c>
      <c r="G53" s="15">
        <v>4.2699999999999996</v>
      </c>
      <c r="H53" s="28">
        <f>F53*G53</f>
        <v>426.99999999999994</v>
      </c>
    </row>
    <row r="54" spans="1:8" s="127" customFormat="1" x14ac:dyDescent="0.2">
      <c r="A54" s="19" t="s">
        <v>206</v>
      </c>
      <c r="B54" s="132" t="s">
        <v>151</v>
      </c>
      <c r="C54" s="125">
        <v>142</v>
      </c>
      <c r="D54" s="195" t="s">
        <v>218</v>
      </c>
      <c r="E54" s="195"/>
      <c r="F54" s="5">
        <v>10</v>
      </c>
      <c r="G54" s="6">
        <v>70</v>
      </c>
      <c r="H54" s="28">
        <f t="shared" ref="H54:H55" si="8">F54*G54</f>
        <v>700</v>
      </c>
    </row>
    <row r="55" spans="1:8" s="127" customFormat="1" x14ac:dyDescent="0.2">
      <c r="A55" s="19" t="s">
        <v>220</v>
      </c>
      <c r="B55" s="132" t="s">
        <v>151</v>
      </c>
      <c r="C55" s="125">
        <v>143</v>
      </c>
      <c r="D55" s="195" t="s">
        <v>1</v>
      </c>
      <c r="E55" s="195"/>
      <c r="F55" s="5">
        <v>20</v>
      </c>
      <c r="G55" s="6">
        <v>20</v>
      </c>
      <c r="H55" s="28">
        <f t="shared" si="8"/>
        <v>400</v>
      </c>
    </row>
    <row r="56" spans="1:8" s="127" customFormat="1" x14ac:dyDescent="0.2">
      <c r="A56" s="19"/>
      <c r="B56" s="132"/>
      <c r="C56" s="125"/>
      <c r="D56" s="132"/>
      <c r="E56" s="132"/>
      <c r="F56" s="5"/>
      <c r="G56" s="6"/>
      <c r="H56" s="28"/>
    </row>
    <row r="57" spans="1:8" s="127" customFormat="1" x14ac:dyDescent="0.2">
      <c r="A57" s="121" t="s">
        <v>222</v>
      </c>
      <c r="B57" s="130"/>
      <c r="C57" s="130"/>
      <c r="D57" s="130"/>
      <c r="E57" s="130"/>
      <c r="F57" s="122"/>
      <c r="G57" s="123"/>
      <c r="H57" s="124">
        <f>SUM(H53:H55,H49:H49)</f>
        <v>1545.72</v>
      </c>
    </row>
    <row r="58" spans="1:8" s="8" customFormat="1" ht="46.5" customHeight="1" x14ac:dyDescent="0.2">
      <c r="A58" s="131"/>
      <c r="B58" s="131"/>
      <c r="C58" s="131"/>
      <c r="D58" s="131"/>
      <c r="E58" s="131"/>
      <c r="F58" s="131"/>
      <c r="G58" s="131"/>
      <c r="H58" s="131"/>
    </row>
    <row r="59" spans="1:8" s="126" customFormat="1" x14ac:dyDescent="0.2">
      <c r="A59" s="199" t="s">
        <v>308</v>
      </c>
      <c r="B59" s="200"/>
      <c r="C59" s="200"/>
      <c r="D59" s="200"/>
      <c r="E59" s="200"/>
      <c r="F59" s="200"/>
      <c r="G59" s="200"/>
      <c r="H59" s="201"/>
    </row>
    <row r="60" spans="1:8" s="127" customFormat="1" x14ac:dyDescent="0.2">
      <c r="A60" s="202" t="s">
        <v>301</v>
      </c>
      <c r="B60" s="203"/>
      <c r="C60" s="203"/>
      <c r="D60" s="203"/>
      <c r="E60" s="203"/>
      <c r="F60" s="203"/>
      <c r="G60" s="203"/>
      <c r="H60" s="204"/>
    </row>
    <row r="61" spans="1:8" s="127" customFormat="1" x14ac:dyDescent="0.2">
      <c r="A61" s="153" t="s">
        <v>74</v>
      </c>
      <c r="B61" s="132" t="s">
        <v>75</v>
      </c>
      <c r="C61" s="125" t="s">
        <v>76</v>
      </c>
      <c r="D61" s="195" t="s">
        <v>77</v>
      </c>
      <c r="E61" s="195"/>
      <c r="F61" s="5" t="s">
        <v>58</v>
      </c>
      <c r="G61" s="6" t="s">
        <v>213</v>
      </c>
      <c r="H61" s="26" t="s">
        <v>223</v>
      </c>
    </row>
    <row r="62" spans="1:8" s="127" customFormat="1" x14ac:dyDescent="0.2">
      <c r="A62" s="17" t="s">
        <v>102</v>
      </c>
      <c r="B62" s="134" t="s">
        <v>78</v>
      </c>
      <c r="C62" s="10" t="s">
        <v>103</v>
      </c>
      <c r="D62" s="212" t="s">
        <v>59</v>
      </c>
      <c r="E62" s="212"/>
      <c r="F62" s="11">
        <v>50</v>
      </c>
      <c r="G62" s="129">
        <v>1.36</v>
      </c>
      <c r="H62" s="26">
        <f t="shared" ref="H62:H70" si="9">F62*G62</f>
        <v>68</v>
      </c>
    </row>
    <row r="63" spans="1:8" s="127" customFormat="1" x14ac:dyDescent="0.2">
      <c r="A63" s="17" t="s">
        <v>104</v>
      </c>
      <c r="B63" s="134" t="s">
        <v>78</v>
      </c>
      <c r="C63" s="10" t="s">
        <v>105</v>
      </c>
      <c r="D63" s="210" t="s">
        <v>113</v>
      </c>
      <c r="E63" s="210"/>
      <c r="F63" s="11">
        <v>12</v>
      </c>
      <c r="G63" s="129">
        <v>6.25</v>
      </c>
      <c r="H63" s="26">
        <f t="shared" si="9"/>
        <v>75</v>
      </c>
    </row>
    <row r="64" spans="1:8" s="127" customFormat="1" x14ac:dyDescent="0.2">
      <c r="A64" s="17" t="s">
        <v>106</v>
      </c>
      <c r="B64" s="134" t="s">
        <v>78</v>
      </c>
      <c r="C64" s="10" t="s">
        <v>107</v>
      </c>
      <c r="D64" s="210" t="s">
        <v>113</v>
      </c>
      <c r="E64" s="210"/>
      <c r="F64" s="11">
        <v>12</v>
      </c>
      <c r="G64" s="129">
        <v>2.5499999999999998</v>
      </c>
      <c r="H64" s="26">
        <f t="shared" si="9"/>
        <v>30.599999999999998</v>
      </c>
    </row>
    <row r="65" spans="1:8" s="127" customFormat="1" x14ac:dyDescent="0.2">
      <c r="A65" s="17" t="s">
        <v>100</v>
      </c>
      <c r="B65" s="134" t="s">
        <v>78</v>
      </c>
      <c r="C65" s="10" t="s">
        <v>101</v>
      </c>
      <c r="D65" s="205" t="s">
        <v>97</v>
      </c>
      <c r="E65" s="205"/>
      <c r="F65" s="11">
        <v>16</v>
      </c>
      <c r="G65" s="129">
        <v>4.51</v>
      </c>
      <c r="H65" s="26">
        <f t="shared" si="9"/>
        <v>72.16</v>
      </c>
    </row>
    <row r="66" spans="1:8" s="127" customFormat="1" x14ac:dyDescent="0.2">
      <c r="A66" s="19" t="s">
        <v>149</v>
      </c>
      <c r="B66" s="134" t="s">
        <v>131</v>
      </c>
      <c r="C66" s="10" t="s">
        <v>148</v>
      </c>
      <c r="D66" s="210" t="s">
        <v>83</v>
      </c>
      <c r="E66" s="210"/>
      <c r="F66" s="11">
        <v>190</v>
      </c>
      <c r="G66" s="129">
        <v>9.91</v>
      </c>
      <c r="H66" s="27">
        <f>F66*G66</f>
        <v>1882.9</v>
      </c>
    </row>
    <row r="67" spans="1:8" s="127" customFormat="1" x14ac:dyDescent="0.2">
      <c r="A67" s="17" t="s">
        <v>90</v>
      </c>
      <c r="B67" s="134" t="s">
        <v>78</v>
      </c>
      <c r="C67" s="10" t="s">
        <v>91</v>
      </c>
      <c r="D67" s="210" t="s">
        <v>83</v>
      </c>
      <c r="E67" s="210"/>
      <c r="F67" s="11">
        <v>1000</v>
      </c>
      <c r="G67" s="129">
        <v>0.09</v>
      </c>
      <c r="H67" s="27">
        <f t="shared" ref="H67:H69" si="10">F67*G67</f>
        <v>90</v>
      </c>
    </row>
    <row r="68" spans="1:8" s="127" customFormat="1" x14ac:dyDescent="0.2">
      <c r="A68" s="17" t="s">
        <v>130</v>
      </c>
      <c r="B68" s="134" t="s">
        <v>131</v>
      </c>
      <c r="C68" s="10" t="s">
        <v>132</v>
      </c>
      <c r="D68" s="205" t="s">
        <v>97</v>
      </c>
      <c r="E68" s="205"/>
      <c r="F68" s="11">
        <v>7</v>
      </c>
      <c r="G68" s="129">
        <v>82.94</v>
      </c>
      <c r="H68" s="26">
        <f t="shared" si="10"/>
        <v>580.57999999999993</v>
      </c>
    </row>
    <row r="69" spans="1:8" s="127" customFormat="1" x14ac:dyDescent="0.2">
      <c r="A69" s="17" t="s">
        <v>134</v>
      </c>
      <c r="B69" s="134" t="s">
        <v>131</v>
      </c>
      <c r="C69" s="10" t="s">
        <v>133</v>
      </c>
      <c r="D69" s="205" t="s">
        <v>97</v>
      </c>
      <c r="E69" s="205"/>
      <c r="F69" s="11">
        <v>7</v>
      </c>
      <c r="G69" s="129">
        <v>13.97</v>
      </c>
      <c r="H69" s="26">
        <f t="shared" si="10"/>
        <v>97.79</v>
      </c>
    </row>
    <row r="70" spans="1:8" s="127" customFormat="1" x14ac:dyDescent="0.2">
      <c r="A70" s="154" t="s">
        <v>110</v>
      </c>
      <c r="B70" s="125" t="s">
        <v>78</v>
      </c>
      <c r="C70" s="125" t="s">
        <v>329</v>
      </c>
      <c r="D70" s="211" t="s">
        <v>97</v>
      </c>
      <c r="E70" s="211"/>
      <c r="F70" s="5">
        <v>1</v>
      </c>
      <c r="G70" s="6">
        <v>33.090000000000003</v>
      </c>
      <c r="H70" s="26">
        <f t="shared" si="9"/>
        <v>33.090000000000003</v>
      </c>
    </row>
    <row r="71" spans="1:8" s="127" customFormat="1" x14ac:dyDescent="0.2">
      <c r="A71" s="121" t="s">
        <v>222</v>
      </c>
      <c r="B71" s="130"/>
      <c r="C71" s="130"/>
      <c r="D71" s="197"/>
      <c r="E71" s="197"/>
      <c r="F71" s="122"/>
      <c r="G71" s="123"/>
      <c r="H71" s="124">
        <f>SUM(H62:H70)</f>
        <v>2930.12</v>
      </c>
    </row>
    <row r="72" spans="1:8" s="8" customFormat="1" ht="46.5" customHeight="1" x14ac:dyDescent="0.2">
      <c r="A72" s="131"/>
      <c r="B72" s="131"/>
      <c r="C72" s="131"/>
      <c r="D72" s="131"/>
      <c r="E72" s="131"/>
      <c r="F72" s="131"/>
      <c r="G72" s="131"/>
      <c r="H72" s="131"/>
    </row>
    <row r="73" spans="1:8" s="126" customFormat="1" x14ac:dyDescent="0.2">
      <c r="A73" s="199" t="s">
        <v>309</v>
      </c>
      <c r="B73" s="200"/>
      <c r="C73" s="200"/>
      <c r="D73" s="200"/>
      <c r="E73" s="200"/>
      <c r="F73" s="200"/>
      <c r="G73" s="200"/>
      <c r="H73" s="201"/>
    </row>
    <row r="74" spans="1:8" s="127" customFormat="1" x14ac:dyDescent="0.2">
      <c r="A74" s="202" t="s">
        <v>300</v>
      </c>
      <c r="B74" s="203"/>
      <c r="C74" s="203"/>
      <c r="D74" s="203"/>
      <c r="E74" s="203"/>
      <c r="F74" s="203"/>
      <c r="G74" s="203"/>
      <c r="H74" s="204"/>
    </row>
    <row r="75" spans="1:8" s="127" customFormat="1" x14ac:dyDescent="0.2">
      <c r="A75" s="153" t="s">
        <v>74</v>
      </c>
      <c r="B75" s="132" t="s">
        <v>75</v>
      </c>
      <c r="C75" s="125" t="s">
        <v>76</v>
      </c>
      <c r="D75" s="195" t="s">
        <v>77</v>
      </c>
      <c r="E75" s="195"/>
      <c r="F75" s="5" t="s">
        <v>58</v>
      </c>
      <c r="G75" s="6" t="s">
        <v>213</v>
      </c>
      <c r="H75" s="26" t="s">
        <v>223</v>
      </c>
    </row>
    <row r="76" spans="1:8" s="127" customFormat="1" x14ac:dyDescent="0.2">
      <c r="A76" s="17" t="s">
        <v>102</v>
      </c>
      <c r="B76" s="134" t="s">
        <v>78</v>
      </c>
      <c r="C76" s="10" t="s">
        <v>103</v>
      </c>
      <c r="D76" s="212" t="s">
        <v>59</v>
      </c>
      <c r="E76" s="212"/>
      <c r="F76" s="11">
        <v>50</v>
      </c>
      <c r="G76" s="129">
        <v>1.36</v>
      </c>
      <c r="H76" s="26">
        <f t="shared" ref="H76:H79" si="11">F76*G76</f>
        <v>68</v>
      </c>
    </row>
    <row r="77" spans="1:8" s="127" customFormat="1" x14ac:dyDescent="0.2">
      <c r="A77" s="17" t="s">
        <v>104</v>
      </c>
      <c r="B77" s="134" t="s">
        <v>78</v>
      </c>
      <c r="C77" s="10" t="s">
        <v>105</v>
      </c>
      <c r="D77" s="210" t="s">
        <v>113</v>
      </c>
      <c r="E77" s="210"/>
      <c r="F77" s="11">
        <v>12</v>
      </c>
      <c r="G77" s="129">
        <v>6.25</v>
      </c>
      <c r="H77" s="26">
        <f t="shared" si="11"/>
        <v>75</v>
      </c>
    </row>
    <row r="78" spans="1:8" s="127" customFormat="1" x14ac:dyDescent="0.2">
      <c r="A78" s="17" t="s">
        <v>106</v>
      </c>
      <c r="B78" s="134" t="s">
        <v>78</v>
      </c>
      <c r="C78" s="10" t="s">
        <v>107</v>
      </c>
      <c r="D78" s="210" t="s">
        <v>113</v>
      </c>
      <c r="E78" s="210"/>
      <c r="F78" s="11">
        <v>12</v>
      </c>
      <c r="G78" s="129">
        <v>2.5499999999999998</v>
      </c>
      <c r="H78" s="26">
        <f t="shared" si="11"/>
        <v>30.599999999999998</v>
      </c>
    </row>
    <row r="79" spans="1:8" s="127" customFormat="1" x14ac:dyDescent="0.2">
      <c r="A79" s="17" t="s">
        <v>100</v>
      </c>
      <c r="B79" s="134" t="s">
        <v>78</v>
      </c>
      <c r="C79" s="10" t="s">
        <v>101</v>
      </c>
      <c r="D79" s="205" t="s">
        <v>97</v>
      </c>
      <c r="E79" s="205"/>
      <c r="F79" s="11">
        <v>16</v>
      </c>
      <c r="G79" s="129">
        <v>4.51</v>
      </c>
      <c r="H79" s="26">
        <f t="shared" si="11"/>
        <v>72.16</v>
      </c>
    </row>
    <row r="80" spans="1:8" s="127" customFormat="1" x14ac:dyDescent="0.2">
      <c r="A80" s="17" t="s">
        <v>108</v>
      </c>
      <c r="B80" s="134" t="s">
        <v>78</v>
      </c>
      <c r="C80" s="10" t="s">
        <v>109</v>
      </c>
      <c r="D80" s="205" t="s">
        <v>97</v>
      </c>
      <c r="E80" s="205"/>
      <c r="F80" s="11">
        <v>4.5</v>
      </c>
      <c r="G80" s="129">
        <v>149.07</v>
      </c>
      <c r="H80" s="26">
        <f t="shared" ref="H80:H81" si="12">F80*G80</f>
        <v>670.81499999999994</v>
      </c>
    </row>
    <row r="81" spans="1:8" s="127" customFormat="1" x14ac:dyDescent="0.2">
      <c r="A81" s="154" t="s">
        <v>110</v>
      </c>
      <c r="B81" s="125" t="s">
        <v>78</v>
      </c>
      <c r="C81" s="125" t="s">
        <v>111</v>
      </c>
      <c r="D81" s="211" t="s">
        <v>97</v>
      </c>
      <c r="E81" s="211"/>
      <c r="F81" s="5">
        <v>0.5</v>
      </c>
      <c r="G81" s="6">
        <v>52.54</v>
      </c>
      <c r="H81" s="26">
        <f t="shared" si="12"/>
        <v>26.27</v>
      </c>
    </row>
    <row r="82" spans="1:8" x14ac:dyDescent="0.2">
      <c r="A82" s="121" t="s">
        <v>222</v>
      </c>
      <c r="B82" s="130"/>
      <c r="C82" s="130"/>
      <c r="D82" s="197"/>
      <c r="E82" s="197"/>
      <c r="F82" s="122"/>
      <c r="G82" s="123"/>
      <c r="H82" s="124">
        <f>SUM(H76:H81)</f>
        <v>942.84499999999991</v>
      </c>
    </row>
    <row r="83" spans="1:8" s="8" customFormat="1" ht="46.5" customHeight="1" x14ac:dyDescent="0.2">
      <c r="A83" s="131"/>
      <c r="B83" s="131"/>
      <c r="C83" s="131"/>
      <c r="D83" s="131"/>
      <c r="E83" s="131"/>
      <c r="F83" s="131"/>
      <c r="G83" s="131"/>
      <c r="H83" s="131"/>
    </row>
    <row r="84" spans="1:8" s="126" customFormat="1" x14ac:dyDescent="0.2">
      <c r="A84" s="199" t="s">
        <v>314</v>
      </c>
      <c r="B84" s="200"/>
      <c r="C84" s="200"/>
      <c r="D84" s="200"/>
      <c r="E84" s="200"/>
      <c r="F84" s="200"/>
      <c r="G84" s="200"/>
      <c r="H84" s="201"/>
    </row>
    <row r="85" spans="1:8" s="127" customFormat="1" ht="18.75" customHeight="1" x14ac:dyDescent="0.2">
      <c r="A85" s="202" t="s">
        <v>165</v>
      </c>
      <c r="B85" s="203"/>
      <c r="C85" s="203"/>
      <c r="D85" s="203"/>
      <c r="E85" s="203"/>
      <c r="F85" s="203"/>
      <c r="G85" s="203"/>
      <c r="H85" s="204"/>
    </row>
    <row r="86" spans="1:8" s="127" customFormat="1" x14ac:dyDescent="0.2">
      <c r="A86" s="20" t="s">
        <v>74</v>
      </c>
      <c r="B86" s="133" t="s">
        <v>75</v>
      </c>
      <c r="C86" s="21" t="s">
        <v>76</v>
      </c>
      <c r="D86" s="191" t="s">
        <v>77</v>
      </c>
      <c r="E86" s="191"/>
      <c r="F86" s="2" t="s">
        <v>58</v>
      </c>
      <c r="G86" s="22" t="s">
        <v>213</v>
      </c>
      <c r="H86" s="29" t="s">
        <v>223</v>
      </c>
    </row>
    <row r="87" spans="1:8" s="127" customFormat="1" x14ac:dyDescent="0.2">
      <c r="A87" s="155" t="s">
        <v>164</v>
      </c>
      <c r="B87" s="134" t="s">
        <v>78</v>
      </c>
      <c r="C87" s="10" t="s">
        <v>163</v>
      </c>
      <c r="D87" s="212" t="s">
        <v>59</v>
      </c>
      <c r="E87" s="212"/>
      <c r="F87" s="11">
        <v>400</v>
      </c>
      <c r="G87" s="129">
        <v>37.21</v>
      </c>
      <c r="H87" s="27">
        <f t="shared" ref="H87:H91" si="13">F87*G87</f>
        <v>14884</v>
      </c>
    </row>
    <row r="88" spans="1:8" s="127" customFormat="1" x14ac:dyDescent="0.2">
      <c r="A88" s="17" t="s">
        <v>90</v>
      </c>
      <c r="B88" s="134" t="s">
        <v>78</v>
      </c>
      <c r="C88" s="10" t="s">
        <v>91</v>
      </c>
      <c r="D88" s="210" t="s">
        <v>83</v>
      </c>
      <c r="E88" s="210"/>
      <c r="F88" s="11">
        <v>400</v>
      </c>
      <c r="G88" s="129">
        <v>0.09</v>
      </c>
      <c r="H88" s="27">
        <f t="shared" si="13"/>
        <v>36</v>
      </c>
    </row>
    <row r="89" spans="1:8" s="127" customFormat="1" x14ac:dyDescent="0.2">
      <c r="A89" s="17" t="s">
        <v>135</v>
      </c>
      <c r="B89" s="134" t="s">
        <v>78</v>
      </c>
      <c r="C89" s="10" t="s">
        <v>92</v>
      </c>
      <c r="D89" s="205" t="s">
        <v>83</v>
      </c>
      <c r="E89" s="205"/>
      <c r="F89" s="11">
        <v>100</v>
      </c>
      <c r="G89" s="129">
        <v>1.22</v>
      </c>
      <c r="H89" s="27">
        <f t="shared" si="13"/>
        <v>122</v>
      </c>
    </row>
    <row r="90" spans="1:8" s="127" customFormat="1" x14ac:dyDescent="0.2">
      <c r="A90" s="17" t="s">
        <v>89</v>
      </c>
      <c r="B90" s="134" t="s">
        <v>78</v>
      </c>
      <c r="C90" s="10" t="s">
        <v>117</v>
      </c>
      <c r="D90" s="210" t="s">
        <v>113</v>
      </c>
      <c r="E90" s="210"/>
      <c r="F90" s="11">
        <v>136</v>
      </c>
      <c r="G90" s="129">
        <v>12.65</v>
      </c>
      <c r="H90" s="27">
        <f>F90*G90</f>
        <v>1720.4</v>
      </c>
    </row>
    <row r="91" spans="1:8" s="127" customFormat="1" x14ac:dyDescent="0.2">
      <c r="A91" s="156" t="s">
        <v>93</v>
      </c>
      <c r="B91" s="157" t="s">
        <v>78</v>
      </c>
      <c r="C91" s="146" t="s">
        <v>118</v>
      </c>
      <c r="D91" s="209" t="s">
        <v>113</v>
      </c>
      <c r="E91" s="209"/>
      <c r="F91" s="147">
        <v>40</v>
      </c>
      <c r="G91" s="139">
        <v>21.02</v>
      </c>
      <c r="H91" s="158">
        <f t="shared" si="13"/>
        <v>840.8</v>
      </c>
    </row>
    <row r="92" spans="1:8" s="127" customFormat="1" ht="13.5" customHeight="1" x14ac:dyDescent="0.2">
      <c r="A92" s="206" t="s">
        <v>85</v>
      </c>
      <c r="B92" s="207"/>
      <c r="C92" s="207"/>
      <c r="D92" s="207"/>
      <c r="E92" s="207"/>
      <c r="F92" s="207"/>
      <c r="G92" s="207"/>
      <c r="H92" s="208"/>
    </row>
    <row r="93" spans="1:8" s="127" customFormat="1" x14ac:dyDescent="0.2">
      <c r="A93" s="18" t="s">
        <v>74</v>
      </c>
      <c r="B93" s="132" t="s">
        <v>75</v>
      </c>
      <c r="C93" s="125" t="s">
        <v>76</v>
      </c>
      <c r="D93" s="132" t="s">
        <v>77</v>
      </c>
      <c r="E93" s="132" t="s">
        <v>58</v>
      </c>
      <c r="F93" s="5" t="s">
        <v>86</v>
      </c>
      <c r="G93" s="6" t="s">
        <v>213</v>
      </c>
      <c r="H93" s="26" t="s">
        <v>223</v>
      </c>
    </row>
    <row r="94" spans="1:8" s="127" customFormat="1" x14ac:dyDescent="0.2">
      <c r="A94" s="154" t="s">
        <v>94</v>
      </c>
      <c r="B94" s="125" t="s">
        <v>78</v>
      </c>
      <c r="C94" s="125" t="s">
        <v>87</v>
      </c>
      <c r="D94" s="125" t="s">
        <v>88</v>
      </c>
      <c r="E94" s="125" t="s">
        <v>95</v>
      </c>
      <c r="F94" s="5">
        <v>20</v>
      </c>
      <c r="G94" s="6">
        <v>0.69</v>
      </c>
      <c r="H94" s="28">
        <f>E94*F94*G94</f>
        <v>13.799999999999999</v>
      </c>
    </row>
    <row r="95" spans="1:8" s="127" customFormat="1" x14ac:dyDescent="0.2">
      <c r="A95" s="121" t="s">
        <v>222</v>
      </c>
      <c r="B95" s="130"/>
      <c r="C95" s="130"/>
      <c r="D95" s="130"/>
      <c r="E95" s="130"/>
      <c r="F95" s="122"/>
      <c r="G95" s="123"/>
      <c r="H95" s="124">
        <f>SUM(H94:H94,H87:H91)</f>
        <v>17617</v>
      </c>
    </row>
    <row r="96" spans="1:8" s="128" customFormat="1" ht="46.5" customHeight="1" x14ac:dyDescent="0.2">
      <c r="A96" s="131"/>
      <c r="B96" s="131"/>
      <c r="C96" s="131"/>
      <c r="D96" s="131"/>
      <c r="E96" s="131"/>
      <c r="F96" s="131"/>
      <c r="G96" s="131"/>
      <c r="H96" s="131"/>
    </row>
    <row r="97" spans="1:8" s="126" customFormat="1" x14ac:dyDescent="0.2">
      <c r="A97" s="188" t="s">
        <v>310</v>
      </c>
      <c r="B97" s="189"/>
      <c r="C97" s="189"/>
      <c r="D97" s="189"/>
      <c r="E97" s="189"/>
      <c r="F97" s="189"/>
      <c r="G97" s="189"/>
      <c r="H97" s="190"/>
    </row>
    <row r="98" spans="1:8" s="127" customFormat="1" ht="24.75" customHeight="1" x14ac:dyDescent="0.2">
      <c r="A98" s="215" t="s">
        <v>244</v>
      </c>
      <c r="B98" s="216"/>
      <c r="C98" s="216"/>
      <c r="D98" s="216"/>
      <c r="E98" s="216"/>
      <c r="F98" s="216"/>
      <c r="G98" s="216"/>
      <c r="H98" s="217"/>
    </row>
    <row r="99" spans="1:8" s="127" customFormat="1" x14ac:dyDescent="0.2">
      <c r="A99" s="20" t="s">
        <v>74</v>
      </c>
      <c r="B99" s="133" t="s">
        <v>75</v>
      </c>
      <c r="C99" s="21" t="s">
        <v>76</v>
      </c>
      <c r="D99" s="191" t="s">
        <v>77</v>
      </c>
      <c r="E99" s="191"/>
      <c r="F99" s="2" t="s">
        <v>58</v>
      </c>
      <c r="G99" s="22" t="s">
        <v>213</v>
      </c>
      <c r="H99" s="29" t="s">
        <v>223</v>
      </c>
    </row>
    <row r="100" spans="1:8" s="127" customFormat="1" x14ac:dyDescent="0.2">
      <c r="A100" s="159" t="s">
        <v>116</v>
      </c>
      <c r="B100" s="160" t="s">
        <v>78</v>
      </c>
      <c r="C100" s="161" t="s">
        <v>115</v>
      </c>
      <c r="D100" s="218" t="s">
        <v>2</v>
      </c>
      <c r="E100" s="218"/>
      <c r="F100" s="162">
        <v>1000</v>
      </c>
      <c r="G100" s="142">
        <v>1</v>
      </c>
      <c r="H100" s="163">
        <f t="shared" ref="H100:H108" si="14">F100*G100</f>
        <v>1000</v>
      </c>
    </row>
    <row r="101" spans="1:8" s="127" customFormat="1" x14ac:dyDescent="0.2">
      <c r="A101" s="17" t="s">
        <v>155</v>
      </c>
      <c r="B101" s="134" t="s">
        <v>78</v>
      </c>
      <c r="C101" s="10">
        <v>21138</v>
      </c>
      <c r="D101" s="210" t="s">
        <v>122</v>
      </c>
      <c r="E101" s="210"/>
      <c r="F101" s="11">
        <f>250*2.2</f>
        <v>550</v>
      </c>
      <c r="G101" s="129">
        <v>5.45</v>
      </c>
      <c r="H101" s="27">
        <f t="shared" si="14"/>
        <v>2997.5</v>
      </c>
    </row>
    <row r="102" spans="1:8" s="127" customFormat="1" x14ac:dyDescent="0.2">
      <c r="A102" s="17" t="s">
        <v>79</v>
      </c>
      <c r="B102" s="134" t="s">
        <v>78</v>
      </c>
      <c r="C102" s="10" t="s">
        <v>80</v>
      </c>
      <c r="D102" s="205" t="s">
        <v>122</v>
      </c>
      <c r="E102" s="205"/>
      <c r="F102" s="11">
        <v>4200</v>
      </c>
      <c r="G102" s="129">
        <v>0.86</v>
      </c>
      <c r="H102" s="27">
        <f t="shared" si="14"/>
        <v>3612</v>
      </c>
    </row>
    <row r="103" spans="1:8" s="127" customFormat="1" x14ac:dyDescent="0.2">
      <c r="A103" s="17" t="s">
        <v>81</v>
      </c>
      <c r="B103" s="134" t="s">
        <v>78</v>
      </c>
      <c r="C103" s="10" t="s">
        <v>82</v>
      </c>
      <c r="D103" s="205" t="s">
        <v>83</v>
      </c>
      <c r="E103" s="205"/>
      <c r="F103" s="11">
        <v>4</v>
      </c>
      <c r="G103" s="129">
        <v>10.210000000000001</v>
      </c>
      <c r="H103" s="27">
        <f t="shared" si="14"/>
        <v>40.840000000000003</v>
      </c>
    </row>
    <row r="104" spans="1:8" s="127" customFormat="1" x14ac:dyDescent="0.2">
      <c r="A104" s="17" t="s">
        <v>84</v>
      </c>
      <c r="B104" s="134" t="s">
        <v>151</v>
      </c>
      <c r="C104" s="10" t="s">
        <v>156</v>
      </c>
      <c r="D104" s="205" t="s">
        <v>178</v>
      </c>
      <c r="E104" s="205"/>
      <c r="F104" s="11">
        <v>250</v>
      </c>
      <c r="G104" s="129">
        <v>2.2000000000000002</v>
      </c>
      <c r="H104" s="27">
        <f t="shared" si="14"/>
        <v>550</v>
      </c>
    </row>
    <row r="105" spans="1:8" s="127" customFormat="1" x14ac:dyDescent="0.2">
      <c r="A105" s="17" t="s">
        <v>157</v>
      </c>
      <c r="B105" s="134" t="s">
        <v>78</v>
      </c>
      <c r="C105" s="10" t="s">
        <v>161</v>
      </c>
      <c r="D105" s="205" t="s">
        <v>113</v>
      </c>
      <c r="E105" s="205"/>
      <c r="F105" s="11">
        <v>200</v>
      </c>
      <c r="G105" s="129">
        <v>6.25</v>
      </c>
      <c r="H105" s="27">
        <f t="shared" si="14"/>
        <v>1250</v>
      </c>
    </row>
    <row r="106" spans="1:8" s="127" customFormat="1" x14ac:dyDescent="0.2">
      <c r="A106" s="17" t="s">
        <v>158</v>
      </c>
      <c r="B106" s="134" t="s">
        <v>78</v>
      </c>
      <c r="C106" s="10" t="s">
        <v>162</v>
      </c>
      <c r="D106" s="205" t="s">
        <v>113</v>
      </c>
      <c r="E106" s="205"/>
      <c r="F106" s="11">
        <v>200</v>
      </c>
      <c r="G106" s="129">
        <v>4.34</v>
      </c>
      <c r="H106" s="27">
        <f t="shared" si="14"/>
        <v>868</v>
      </c>
    </row>
    <row r="107" spans="1:8" s="127" customFormat="1" x14ac:dyDescent="0.2">
      <c r="A107" s="17" t="s">
        <v>159</v>
      </c>
      <c r="B107" s="134" t="s">
        <v>131</v>
      </c>
      <c r="C107" s="10" t="s">
        <v>153</v>
      </c>
      <c r="D107" s="205" t="s">
        <v>113</v>
      </c>
      <c r="E107" s="205"/>
      <c r="F107" s="11">
        <v>200</v>
      </c>
      <c r="G107" s="129">
        <v>2.41</v>
      </c>
      <c r="H107" s="27">
        <f t="shared" si="14"/>
        <v>482</v>
      </c>
    </row>
    <row r="108" spans="1:8" s="127" customFormat="1" x14ac:dyDescent="0.2">
      <c r="A108" s="156" t="s">
        <v>160</v>
      </c>
      <c r="B108" s="157" t="s">
        <v>131</v>
      </c>
      <c r="C108" s="146" t="s">
        <v>154</v>
      </c>
      <c r="D108" s="209" t="s">
        <v>113</v>
      </c>
      <c r="E108" s="209"/>
      <c r="F108" s="147">
        <v>200</v>
      </c>
      <c r="G108" s="139">
        <v>2.4700000000000002</v>
      </c>
      <c r="H108" s="158">
        <f t="shared" si="14"/>
        <v>494.00000000000006</v>
      </c>
    </row>
    <row r="109" spans="1:8" s="127" customFormat="1" x14ac:dyDescent="0.2">
      <c r="A109" s="206" t="s">
        <v>85</v>
      </c>
      <c r="B109" s="207"/>
      <c r="C109" s="207"/>
      <c r="D109" s="207"/>
      <c r="E109" s="207"/>
      <c r="F109" s="207"/>
      <c r="G109" s="207"/>
      <c r="H109" s="208"/>
    </row>
    <row r="110" spans="1:8" s="127" customFormat="1" x14ac:dyDescent="0.2">
      <c r="A110" s="18" t="s">
        <v>74</v>
      </c>
      <c r="B110" s="132" t="s">
        <v>75</v>
      </c>
      <c r="C110" s="125" t="s">
        <v>76</v>
      </c>
      <c r="D110" s="132" t="s">
        <v>77</v>
      </c>
      <c r="E110" s="132" t="s">
        <v>58</v>
      </c>
      <c r="F110" s="5" t="s">
        <v>86</v>
      </c>
      <c r="G110" s="6" t="s">
        <v>213</v>
      </c>
      <c r="H110" s="26" t="s">
        <v>223</v>
      </c>
    </row>
    <row r="111" spans="1:8" s="127" customFormat="1" x14ac:dyDescent="0.2">
      <c r="A111" s="154" t="s">
        <v>94</v>
      </c>
      <c r="B111" s="125" t="s">
        <v>78</v>
      </c>
      <c r="C111" s="125" t="s">
        <v>87</v>
      </c>
      <c r="D111" s="125" t="s">
        <v>88</v>
      </c>
      <c r="E111" s="125" t="s">
        <v>95</v>
      </c>
      <c r="F111" s="5">
        <v>20</v>
      </c>
      <c r="G111" s="6">
        <v>0.69</v>
      </c>
      <c r="H111" s="28">
        <f>E111*F111*G111</f>
        <v>13.799999999999999</v>
      </c>
    </row>
    <row r="112" spans="1:8" s="127" customFormat="1" x14ac:dyDescent="0.2">
      <c r="A112" s="121" t="s">
        <v>222</v>
      </c>
      <c r="B112" s="130"/>
      <c r="C112" s="130"/>
      <c r="D112" s="130"/>
      <c r="E112" s="130"/>
      <c r="F112" s="122"/>
      <c r="G112" s="123"/>
      <c r="H112" s="124">
        <f>SUM(H111:H111,H100:H108)</f>
        <v>11308.14</v>
      </c>
    </row>
    <row r="113" spans="1:8" s="128" customFormat="1" ht="46.5" customHeight="1" x14ac:dyDescent="0.2">
      <c r="A113" s="131"/>
      <c r="B113" s="131"/>
      <c r="C113" s="131"/>
      <c r="D113" s="131"/>
      <c r="E113" s="131"/>
      <c r="F113" s="131"/>
      <c r="G113" s="131"/>
      <c r="H113" s="131"/>
    </row>
    <row r="114" spans="1:8" s="126" customFormat="1" x14ac:dyDescent="0.2">
      <c r="A114" s="199" t="s">
        <v>311</v>
      </c>
      <c r="B114" s="200"/>
      <c r="C114" s="200"/>
      <c r="D114" s="200"/>
      <c r="E114" s="200"/>
      <c r="F114" s="200"/>
      <c r="G114" s="200"/>
      <c r="H114" s="201"/>
    </row>
    <row r="115" spans="1:8" s="127" customFormat="1" x14ac:dyDescent="0.2">
      <c r="A115" s="219" t="s">
        <v>123</v>
      </c>
      <c r="B115" s="220"/>
      <c r="C115" s="220"/>
      <c r="D115" s="220"/>
      <c r="E115" s="220"/>
      <c r="F115" s="220"/>
      <c r="G115" s="220"/>
      <c r="H115" s="221"/>
    </row>
    <row r="116" spans="1:8" s="127" customFormat="1" x14ac:dyDescent="0.2">
      <c r="A116" s="20" t="s">
        <v>74</v>
      </c>
      <c r="B116" s="133" t="s">
        <v>75</v>
      </c>
      <c r="C116" s="21" t="s">
        <v>76</v>
      </c>
      <c r="D116" s="191" t="s">
        <v>77</v>
      </c>
      <c r="E116" s="191"/>
      <c r="F116" s="2" t="s">
        <v>58</v>
      </c>
      <c r="G116" s="22" t="s">
        <v>213</v>
      </c>
      <c r="H116" s="29" t="s">
        <v>223</v>
      </c>
    </row>
    <row r="117" spans="1:8" s="127" customFormat="1" x14ac:dyDescent="0.2">
      <c r="A117" s="19" t="s">
        <v>124</v>
      </c>
      <c r="B117" s="134" t="s">
        <v>78</v>
      </c>
      <c r="C117" s="164">
        <v>93358</v>
      </c>
      <c r="D117" s="195" t="s">
        <v>129</v>
      </c>
      <c r="E117" s="195"/>
      <c r="F117" s="14">
        <v>2</v>
      </c>
      <c r="G117" s="15">
        <v>51.15</v>
      </c>
      <c r="H117" s="27">
        <f t="shared" ref="H117:H120" si="15">F117*G117</f>
        <v>102.3</v>
      </c>
    </row>
    <row r="118" spans="1:8" s="127" customFormat="1" x14ac:dyDescent="0.2">
      <c r="A118" s="19" t="s">
        <v>125</v>
      </c>
      <c r="B118" s="134" t="s">
        <v>78</v>
      </c>
      <c r="C118" s="164">
        <v>94974</v>
      </c>
      <c r="D118" s="195" t="s">
        <v>129</v>
      </c>
      <c r="E118" s="195"/>
      <c r="F118" s="14">
        <v>0.6</v>
      </c>
      <c r="G118" s="15">
        <v>357.18</v>
      </c>
      <c r="H118" s="27">
        <f t="shared" si="15"/>
        <v>214.30799999999999</v>
      </c>
    </row>
    <row r="119" spans="1:8" s="127" customFormat="1" x14ac:dyDescent="0.2">
      <c r="A119" s="19" t="s">
        <v>126</v>
      </c>
      <c r="B119" s="134" t="s">
        <v>78</v>
      </c>
      <c r="C119" s="164">
        <v>87472</v>
      </c>
      <c r="D119" s="195" t="s">
        <v>2</v>
      </c>
      <c r="E119" s="195"/>
      <c r="F119" s="14">
        <v>6</v>
      </c>
      <c r="G119" s="15">
        <v>29.45</v>
      </c>
      <c r="H119" s="27">
        <f t="shared" si="15"/>
        <v>176.7</v>
      </c>
    </row>
    <row r="120" spans="1:8" s="127" customFormat="1" x14ac:dyDescent="0.2">
      <c r="A120" s="19" t="s">
        <v>127</v>
      </c>
      <c r="B120" s="134" t="s">
        <v>78</v>
      </c>
      <c r="C120" s="164">
        <v>94975</v>
      </c>
      <c r="D120" s="195" t="s">
        <v>129</v>
      </c>
      <c r="E120" s="195"/>
      <c r="F120" s="14">
        <v>1.3</v>
      </c>
      <c r="G120" s="15">
        <v>382.3</v>
      </c>
      <c r="H120" s="27">
        <f t="shared" si="15"/>
        <v>496.99</v>
      </c>
    </row>
    <row r="121" spans="1:8" s="127" customFormat="1" x14ac:dyDescent="0.2">
      <c r="A121" s="165" t="s">
        <v>128</v>
      </c>
      <c r="B121" s="157" t="s">
        <v>78</v>
      </c>
      <c r="C121" s="166">
        <v>90406</v>
      </c>
      <c r="D121" s="224" t="s">
        <v>2</v>
      </c>
      <c r="E121" s="224"/>
      <c r="F121" s="167">
        <v>12</v>
      </c>
      <c r="G121" s="143">
        <v>33</v>
      </c>
      <c r="H121" s="158">
        <f t="shared" ref="H121" si="16">F121*G121</f>
        <v>396</v>
      </c>
    </row>
    <row r="122" spans="1:8" s="127" customFormat="1" ht="15" customHeight="1" x14ac:dyDescent="0.2">
      <c r="A122" s="121" t="s">
        <v>222</v>
      </c>
      <c r="B122" s="130"/>
      <c r="C122" s="130"/>
      <c r="D122" s="130"/>
      <c r="E122" s="130"/>
      <c r="F122" s="122"/>
      <c r="G122" s="123"/>
      <c r="H122" s="124">
        <f>SUM(H117:H121)</f>
        <v>1386.298</v>
      </c>
    </row>
    <row r="123" spans="1:8" s="128" customFormat="1" ht="46.5" customHeight="1" x14ac:dyDescent="0.2">
      <c r="A123" s="131"/>
      <c r="B123" s="131"/>
      <c r="C123" s="131"/>
      <c r="D123" s="131"/>
      <c r="E123" s="131"/>
      <c r="F123" s="131"/>
      <c r="G123" s="131"/>
      <c r="H123" s="131"/>
    </row>
    <row r="124" spans="1:8" s="126" customFormat="1" x14ac:dyDescent="0.2">
      <c r="A124" s="199" t="s">
        <v>319</v>
      </c>
      <c r="B124" s="200"/>
      <c r="C124" s="200"/>
      <c r="D124" s="200"/>
      <c r="E124" s="200"/>
      <c r="F124" s="200"/>
      <c r="G124" s="200"/>
      <c r="H124" s="201"/>
    </row>
    <row r="125" spans="1:8" s="127" customFormat="1" x14ac:dyDescent="0.2">
      <c r="A125" s="219" t="s">
        <v>120</v>
      </c>
      <c r="B125" s="220"/>
      <c r="C125" s="220"/>
      <c r="D125" s="220"/>
      <c r="E125" s="220"/>
      <c r="F125" s="220"/>
      <c r="G125" s="220"/>
      <c r="H125" s="221"/>
    </row>
    <row r="126" spans="1:8" s="127" customFormat="1" x14ac:dyDescent="0.2">
      <c r="A126" s="20" t="s">
        <v>74</v>
      </c>
      <c r="B126" s="133" t="s">
        <v>75</v>
      </c>
      <c r="C126" s="21" t="s">
        <v>76</v>
      </c>
      <c r="D126" s="191" t="s">
        <v>77</v>
      </c>
      <c r="E126" s="191"/>
      <c r="F126" s="2" t="s">
        <v>58</v>
      </c>
      <c r="G126" s="22" t="s">
        <v>213</v>
      </c>
      <c r="H126" s="29" t="s">
        <v>223</v>
      </c>
    </row>
    <row r="127" spans="1:8" s="127" customFormat="1" ht="21" customHeight="1" x14ac:dyDescent="0.2">
      <c r="A127" s="155" t="s">
        <v>320</v>
      </c>
      <c r="B127" s="134" t="s">
        <v>78</v>
      </c>
      <c r="C127" s="10" t="s">
        <v>121</v>
      </c>
      <c r="D127" s="212" t="s">
        <v>122</v>
      </c>
      <c r="E127" s="212"/>
      <c r="F127" s="11">
        <v>1</v>
      </c>
      <c r="G127" s="129">
        <v>98.75</v>
      </c>
      <c r="H127" s="27">
        <f t="shared" ref="H127" si="17">F127*G127</f>
        <v>98.75</v>
      </c>
    </row>
    <row r="128" spans="1:8" s="127" customFormat="1" ht="13.5" customHeight="1" x14ac:dyDescent="0.2">
      <c r="A128" s="206" t="s">
        <v>85</v>
      </c>
      <c r="B128" s="207"/>
      <c r="C128" s="207"/>
      <c r="D128" s="207"/>
      <c r="E128" s="207"/>
      <c r="F128" s="207"/>
      <c r="G128" s="207"/>
      <c r="H128" s="208"/>
    </row>
    <row r="129" spans="1:8" s="127" customFormat="1" x14ac:dyDescent="0.2">
      <c r="A129" s="18" t="s">
        <v>74</v>
      </c>
      <c r="B129" s="132" t="s">
        <v>75</v>
      </c>
      <c r="C129" s="125" t="s">
        <v>76</v>
      </c>
      <c r="D129" s="132" t="s">
        <v>77</v>
      </c>
      <c r="E129" s="132" t="s">
        <v>58</v>
      </c>
      <c r="F129" s="5" t="s">
        <v>86</v>
      </c>
      <c r="G129" s="6" t="s">
        <v>213</v>
      </c>
      <c r="H129" s="26" t="s">
        <v>223</v>
      </c>
    </row>
    <row r="130" spans="1:8" s="127" customFormat="1" x14ac:dyDescent="0.2">
      <c r="A130" s="154" t="s">
        <v>94</v>
      </c>
      <c r="B130" s="125" t="s">
        <v>78</v>
      </c>
      <c r="C130" s="125" t="s">
        <v>87</v>
      </c>
      <c r="D130" s="125" t="s">
        <v>88</v>
      </c>
      <c r="E130" s="125" t="s">
        <v>95</v>
      </c>
      <c r="F130" s="5">
        <v>5</v>
      </c>
      <c r="G130" s="6">
        <v>0.69</v>
      </c>
      <c r="H130" s="28">
        <f>E130*F130*G130</f>
        <v>3.4499999999999997</v>
      </c>
    </row>
    <row r="131" spans="1:8" s="127" customFormat="1" x14ac:dyDescent="0.2">
      <c r="A131" s="121" t="s">
        <v>222</v>
      </c>
      <c r="B131" s="130"/>
      <c r="C131" s="130"/>
      <c r="D131" s="130"/>
      <c r="E131" s="130"/>
      <c r="F131" s="122"/>
      <c r="G131" s="123"/>
      <c r="H131" s="124">
        <f>SUM(H130:H130,H127)</f>
        <v>102.2</v>
      </c>
    </row>
    <row r="132" spans="1:8" s="8" customFormat="1" ht="46.5" customHeight="1" x14ac:dyDescent="0.2">
      <c r="A132" s="131"/>
      <c r="B132" s="131"/>
      <c r="C132" s="131"/>
      <c r="D132" s="131"/>
      <c r="E132" s="131"/>
      <c r="F132" s="131"/>
      <c r="G132" s="131"/>
      <c r="H132" s="131"/>
    </row>
    <row r="133" spans="1:8" s="126" customFormat="1" x14ac:dyDescent="0.2">
      <c r="A133" s="199" t="s">
        <v>312</v>
      </c>
      <c r="B133" s="200"/>
      <c r="C133" s="200"/>
      <c r="D133" s="200"/>
      <c r="E133" s="200"/>
      <c r="F133" s="200"/>
      <c r="G133" s="200"/>
      <c r="H133" s="201"/>
    </row>
    <row r="134" spans="1:8" s="127" customFormat="1" x14ac:dyDescent="0.2">
      <c r="A134" s="219" t="s">
        <v>221</v>
      </c>
      <c r="B134" s="220"/>
      <c r="C134" s="220"/>
      <c r="D134" s="220"/>
      <c r="E134" s="220"/>
      <c r="F134" s="220"/>
      <c r="G134" s="220"/>
      <c r="H134" s="221"/>
    </row>
    <row r="135" spans="1:8" s="127" customFormat="1" x14ac:dyDescent="0.2">
      <c r="A135" s="153" t="s">
        <v>74</v>
      </c>
      <c r="B135" s="132" t="s">
        <v>75</v>
      </c>
      <c r="C135" s="125" t="s">
        <v>76</v>
      </c>
      <c r="D135" s="195" t="s">
        <v>77</v>
      </c>
      <c r="E135" s="195"/>
      <c r="F135" s="5" t="s">
        <v>58</v>
      </c>
      <c r="G135" s="6" t="s">
        <v>213</v>
      </c>
      <c r="H135" s="26" t="s">
        <v>223</v>
      </c>
    </row>
    <row r="136" spans="1:8" s="127" customFormat="1" x14ac:dyDescent="0.2">
      <c r="A136" s="17" t="s">
        <v>219</v>
      </c>
      <c r="B136" s="134" t="s">
        <v>78</v>
      </c>
      <c r="C136" s="10" t="s">
        <v>96</v>
      </c>
      <c r="D136" s="212" t="s">
        <v>97</v>
      </c>
      <c r="E136" s="212"/>
      <c r="F136" s="11">
        <v>2</v>
      </c>
      <c r="G136" s="129">
        <v>182.81</v>
      </c>
      <c r="H136" s="26">
        <f>F136*G136</f>
        <v>365.62</v>
      </c>
    </row>
    <row r="137" spans="1:8" s="127" customFormat="1" x14ac:dyDescent="0.2">
      <c r="A137" s="17" t="s">
        <v>119</v>
      </c>
      <c r="B137" s="134" t="s">
        <v>78</v>
      </c>
      <c r="C137" s="10" t="s">
        <v>98</v>
      </c>
      <c r="D137" s="210" t="s">
        <v>99</v>
      </c>
      <c r="E137" s="210"/>
      <c r="F137" s="11">
        <v>1</v>
      </c>
      <c r="G137" s="129">
        <v>53.95</v>
      </c>
      <c r="H137" s="26">
        <f>F137*G137</f>
        <v>53.95</v>
      </c>
    </row>
    <row r="138" spans="1:8" s="127" customFormat="1" x14ac:dyDescent="0.2">
      <c r="A138" s="17" t="s">
        <v>100</v>
      </c>
      <c r="B138" s="134" t="s">
        <v>78</v>
      </c>
      <c r="C138" s="10" t="s">
        <v>101</v>
      </c>
      <c r="D138" s="205" t="s">
        <v>97</v>
      </c>
      <c r="E138" s="205"/>
      <c r="F138" s="11">
        <v>2</v>
      </c>
      <c r="G138" s="129">
        <v>4.51</v>
      </c>
      <c r="H138" s="26">
        <f>F138*G138</f>
        <v>9.02</v>
      </c>
    </row>
    <row r="139" spans="1:8" s="127" customFormat="1" x14ac:dyDescent="0.2">
      <c r="A139" s="121" t="s">
        <v>222</v>
      </c>
      <c r="B139" s="130"/>
      <c r="C139" s="130"/>
      <c r="D139" s="197"/>
      <c r="E139" s="197"/>
      <c r="F139" s="122"/>
      <c r="G139" s="123"/>
      <c r="H139" s="124">
        <f>SUM(H136:H138)</f>
        <v>428.59</v>
      </c>
    </row>
    <row r="140" spans="1:8" s="8" customFormat="1" ht="46.5" customHeight="1" x14ac:dyDescent="0.2">
      <c r="A140" s="131"/>
      <c r="B140" s="131"/>
      <c r="C140" s="131"/>
      <c r="D140" s="131"/>
      <c r="E140" s="131"/>
      <c r="F140" s="131"/>
      <c r="G140" s="131"/>
      <c r="H140" s="131"/>
    </row>
    <row r="259" spans="1:8" x14ac:dyDescent="0.2">
      <c r="A259" s="3"/>
      <c r="B259" s="4"/>
      <c r="C259" s="4"/>
      <c r="D259" s="4"/>
      <c r="E259" s="4"/>
      <c r="F259" s="5"/>
      <c r="G259" s="6"/>
    </row>
    <row r="260" spans="1:8" x14ac:dyDescent="0.2">
      <c r="A260" s="3"/>
      <c r="B260" s="4"/>
      <c r="C260" s="4"/>
      <c r="D260" s="4"/>
      <c r="E260" s="4"/>
      <c r="F260" s="5"/>
      <c r="G260" s="6"/>
      <c r="H260" s="30"/>
    </row>
    <row r="261" spans="1:8" x14ac:dyDescent="0.2">
      <c r="A261" s="3"/>
      <c r="B261" s="4"/>
      <c r="C261" s="4"/>
      <c r="D261" s="4"/>
      <c r="E261" s="4"/>
      <c r="F261" s="5"/>
      <c r="G261" s="6"/>
      <c r="H261" s="30"/>
    </row>
    <row r="271" spans="1:8" x14ac:dyDescent="0.2">
      <c r="A271" s="3"/>
      <c r="B271" s="4"/>
      <c r="C271" s="4"/>
      <c r="D271" s="4"/>
      <c r="E271" s="4"/>
      <c r="F271" s="5"/>
      <c r="G271" s="6"/>
      <c r="H271" s="30"/>
    </row>
    <row r="272" spans="1:8" x14ac:dyDescent="0.2">
      <c r="A272" s="3"/>
      <c r="B272" s="4"/>
      <c r="C272" s="4"/>
      <c r="D272" s="4"/>
      <c r="E272" s="4"/>
      <c r="F272" s="5"/>
      <c r="G272" s="6"/>
      <c r="H272" s="30"/>
    </row>
    <row r="282" spans="1:8" x14ac:dyDescent="0.2">
      <c r="A282" s="3"/>
      <c r="B282" s="4"/>
      <c r="C282" s="4"/>
      <c r="D282" s="4"/>
      <c r="E282" s="4"/>
      <c r="F282" s="5"/>
      <c r="G282" s="6"/>
      <c r="H282" s="30"/>
    </row>
    <row r="283" spans="1:8" x14ac:dyDescent="0.2">
      <c r="H283" s="31"/>
    </row>
  </sheetData>
  <mergeCells count="107">
    <mergeCell ref="A134:H134"/>
    <mergeCell ref="A4:E4"/>
    <mergeCell ref="A5:H5"/>
    <mergeCell ref="D39:E39"/>
    <mergeCell ref="D40:E40"/>
    <mergeCell ref="D41:E41"/>
    <mergeCell ref="A114:H114"/>
    <mergeCell ref="A115:H115"/>
    <mergeCell ref="D116:E116"/>
    <mergeCell ref="D121:E121"/>
    <mergeCell ref="D117:E117"/>
    <mergeCell ref="D118:E118"/>
    <mergeCell ref="D119:E119"/>
    <mergeCell ref="D120:E120"/>
    <mergeCell ref="A124:H124"/>
    <mergeCell ref="D51:E51"/>
    <mergeCell ref="D52:E52"/>
    <mergeCell ref="A125:H125"/>
    <mergeCell ref="D126:E126"/>
    <mergeCell ref="D127:E127"/>
    <mergeCell ref="A128:H128"/>
    <mergeCell ref="D54:E54"/>
    <mergeCell ref="D34:E34"/>
    <mergeCell ref="D36:E36"/>
    <mergeCell ref="D136:E136"/>
    <mergeCell ref="D71:E71"/>
    <mergeCell ref="D139:E139"/>
    <mergeCell ref="D137:E137"/>
    <mergeCell ref="D63:E63"/>
    <mergeCell ref="D138:E138"/>
    <mergeCell ref="A59:H59"/>
    <mergeCell ref="D66:E66"/>
    <mergeCell ref="A60:H60"/>
    <mergeCell ref="D61:E61"/>
    <mergeCell ref="D62:E62"/>
    <mergeCell ref="D67:E67"/>
    <mergeCell ref="A73:H73"/>
    <mergeCell ref="A74:H74"/>
    <mergeCell ref="D75:E75"/>
    <mergeCell ref="D76:E76"/>
    <mergeCell ref="D77:E77"/>
    <mergeCell ref="D78:E78"/>
    <mergeCell ref="D79:E79"/>
    <mergeCell ref="A97:H97"/>
    <mergeCell ref="A98:H98"/>
    <mergeCell ref="D99:E99"/>
    <mergeCell ref="D100:E100"/>
    <mergeCell ref="A133:H133"/>
    <mergeCell ref="D108:E108"/>
    <mergeCell ref="D33:E33"/>
    <mergeCell ref="D64:E64"/>
    <mergeCell ref="D65:E65"/>
    <mergeCell ref="D70:E70"/>
    <mergeCell ref="D80:E80"/>
    <mergeCell ref="D81:E81"/>
    <mergeCell ref="D82:E82"/>
    <mergeCell ref="A84:H84"/>
    <mergeCell ref="A85:H85"/>
    <mergeCell ref="D91:E91"/>
    <mergeCell ref="D87:E87"/>
    <mergeCell ref="D90:E90"/>
    <mergeCell ref="D88:E88"/>
    <mergeCell ref="D89:E89"/>
    <mergeCell ref="D86:E86"/>
    <mergeCell ref="A92:H92"/>
    <mergeCell ref="D37:E37"/>
    <mergeCell ref="A45:H45"/>
    <mergeCell ref="A46:H46"/>
    <mergeCell ref="D47:E47"/>
    <mergeCell ref="D48:E48"/>
    <mergeCell ref="D53:E53"/>
    <mergeCell ref="D101:E101"/>
    <mergeCell ref="D20:E20"/>
    <mergeCell ref="D21:E21"/>
    <mergeCell ref="D22:E22"/>
    <mergeCell ref="D25:E25"/>
    <mergeCell ref="D35:E35"/>
    <mergeCell ref="D104:E104"/>
    <mergeCell ref="D105:E105"/>
    <mergeCell ref="D106:E106"/>
    <mergeCell ref="D107:E107"/>
    <mergeCell ref="D102:E102"/>
    <mergeCell ref="D103:E103"/>
    <mergeCell ref="A6:H6"/>
    <mergeCell ref="D7:E7"/>
    <mergeCell ref="A8:H8"/>
    <mergeCell ref="A15:H15"/>
    <mergeCell ref="D16:E16"/>
    <mergeCell ref="D135:E135"/>
    <mergeCell ref="D10:E10"/>
    <mergeCell ref="D11:E11"/>
    <mergeCell ref="D12:E12"/>
    <mergeCell ref="D13:E13"/>
    <mergeCell ref="D27:E27"/>
    <mergeCell ref="D38:E38"/>
    <mergeCell ref="D55:E55"/>
    <mergeCell ref="D49:E49"/>
    <mergeCell ref="D50:E50"/>
    <mergeCell ref="D24:E24"/>
    <mergeCell ref="D17:E17"/>
    <mergeCell ref="D18:E18"/>
    <mergeCell ref="A31:H31"/>
    <mergeCell ref="A32:H32"/>
    <mergeCell ref="D68:E68"/>
    <mergeCell ref="D69:E69"/>
    <mergeCell ref="A109:H109"/>
    <mergeCell ref="D19:E19"/>
  </mergeCells>
  <pageMargins left="0.511811024" right="0.511811024" top="0.78740157499999996" bottom="0.78740157499999996" header="0.31496062000000002" footer="0.31496062000000002"/>
  <pageSetup paperSize="9" scale="58" fitToHeight="0" orientation="portrait" r:id="rId1"/>
  <drawing r:id="rId2"/>
  <legacyDrawing r:id="rId3"/>
  <oleObjects>
    <mc:AlternateContent xmlns:mc="http://schemas.openxmlformats.org/markup-compatibility/2006">
      <mc:Choice Requires="x14">
        <oleObject shapeId="5121" r:id="rId4">
          <objectPr defaultSize="0" autoPict="0" r:id="rId5">
            <anchor moveWithCells="1" sizeWithCells="1">
              <from>
                <xdr:col>0</xdr:col>
                <xdr:colOff>95250</xdr:colOff>
                <xdr:row>0</xdr:row>
                <xdr:rowOff>85725</xdr:rowOff>
              </from>
              <to>
                <xdr:col>0</xdr:col>
                <xdr:colOff>2238375</xdr:colOff>
                <xdr:row>0</xdr:row>
                <xdr:rowOff>514350</xdr:rowOff>
              </to>
            </anchor>
          </objectPr>
        </oleObject>
      </mc:Choice>
      <mc:Fallback>
        <oleObject shapeId="512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5DCCED-5023-4E18-9EC9-A2CD95182808}">
  <sheetPr>
    <pageSetUpPr fitToPage="1"/>
  </sheetPr>
  <dimension ref="A1:XFD30"/>
  <sheetViews>
    <sheetView topLeftCell="G1" zoomScale="80" zoomScaleNormal="80" zoomScaleSheetLayoutView="110" workbookViewId="0">
      <selection sqref="A1:W28"/>
    </sheetView>
  </sheetViews>
  <sheetFormatPr defaultColWidth="11.5703125" defaultRowHeight="12.75" x14ac:dyDescent="0.2"/>
  <cols>
    <col min="1" max="1" width="8.140625" style="32" customWidth="1"/>
    <col min="2" max="2" width="12.42578125" style="32" customWidth="1"/>
    <col min="3" max="3" width="35.5703125" style="42" customWidth="1"/>
    <col min="4" max="4" width="5.140625" style="32" customWidth="1"/>
    <col min="5" max="5" width="9.5703125" style="43" customWidth="1"/>
    <col min="6" max="7" width="16" style="32" customWidth="1"/>
    <col min="8" max="8" width="15.85546875" style="44" customWidth="1"/>
    <col min="9" max="13" width="8.7109375" style="32" customWidth="1"/>
    <col min="14" max="14" width="11" style="32" customWidth="1"/>
    <col min="15" max="15" width="8.7109375" style="32" customWidth="1"/>
    <col min="16" max="16" width="10.85546875" style="32" customWidth="1"/>
    <col min="17" max="17" width="15.5703125" customWidth="1"/>
    <col min="18" max="18" width="12.42578125" style="32" customWidth="1"/>
    <col min="19" max="20" width="12.42578125" style="172" customWidth="1"/>
    <col min="21" max="21" width="11.42578125" style="172" customWidth="1"/>
    <col min="22" max="22" width="9" style="172" customWidth="1"/>
    <col min="23" max="23" width="11.85546875" style="172" customWidth="1"/>
    <col min="24" max="254" width="11.5703125" style="32"/>
    <col min="255" max="255" width="12.7109375" style="32" customWidth="1"/>
    <col min="256" max="256" width="12.42578125" style="32" customWidth="1"/>
    <col min="257" max="257" width="35.5703125" style="32" customWidth="1"/>
    <col min="258" max="258" width="5.140625" style="32" customWidth="1"/>
    <col min="259" max="259" width="12.140625" style="32" customWidth="1"/>
    <col min="260" max="261" width="16" style="32" customWidth="1"/>
    <col min="262" max="262" width="13" style="32" customWidth="1"/>
    <col min="263" max="263" width="11.5703125" style="32"/>
    <col min="264" max="264" width="12.28515625" style="32" customWidth="1"/>
    <col min="265" max="510" width="11.5703125" style="32"/>
    <col min="511" max="511" width="12.7109375" style="32" customWidth="1"/>
    <col min="512" max="512" width="12.42578125" style="32" customWidth="1"/>
    <col min="513" max="513" width="35.5703125" style="32" customWidth="1"/>
    <col min="514" max="514" width="5.140625" style="32" customWidth="1"/>
    <col min="515" max="515" width="12.140625" style="32" customWidth="1"/>
    <col min="516" max="517" width="16" style="32" customWidth="1"/>
    <col min="518" max="518" width="13" style="32" customWidth="1"/>
    <col min="519" max="519" width="11.5703125" style="32"/>
    <col min="520" max="520" width="12.28515625" style="32" customWidth="1"/>
    <col min="521" max="766" width="11.5703125" style="32"/>
    <col min="767" max="767" width="12.7109375" style="32" customWidth="1"/>
    <col min="768" max="768" width="12.42578125" style="32" customWidth="1"/>
    <col min="769" max="769" width="35.5703125" style="32" customWidth="1"/>
    <col min="770" max="770" width="5.140625" style="32" customWidth="1"/>
    <col min="771" max="771" width="12.140625" style="32" customWidth="1"/>
    <col min="772" max="773" width="16" style="32" customWidth="1"/>
    <col min="774" max="774" width="13" style="32" customWidth="1"/>
    <col min="775" max="775" width="11.5703125" style="32"/>
    <col min="776" max="776" width="12.28515625" style="32" customWidth="1"/>
    <col min="777" max="1022" width="11.5703125" style="32"/>
    <col min="1023" max="1023" width="12.7109375" style="32" customWidth="1"/>
    <col min="1024" max="1024" width="12.42578125" style="32" customWidth="1"/>
    <col min="1025" max="1025" width="35.5703125" style="32" customWidth="1"/>
    <col min="1026" max="1026" width="5.140625" style="32" customWidth="1"/>
    <col min="1027" max="1027" width="12.140625" style="32" customWidth="1"/>
    <col min="1028" max="1029" width="16" style="32" customWidth="1"/>
    <col min="1030" max="1030" width="13" style="32" customWidth="1"/>
    <col min="1031" max="1031" width="11.5703125" style="32"/>
    <col min="1032" max="1032" width="12.28515625" style="32" customWidth="1"/>
    <col min="1033" max="1278" width="11.5703125" style="32"/>
    <col min="1279" max="1279" width="12.7109375" style="32" customWidth="1"/>
    <col min="1280" max="1280" width="12.42578125" style="32" customWidth="1"/>
    <col min="1281" max="1281" width="35.5703125" style="32" customWidth="1"/>
    <col min="1282" max="1282" width="5.140625" style="32" customWidth="1"/>
    <col min="1283" max="1283" width="12.140625" style="32" customWidth="1"/>
    <col min="1284" max="1285" width="16" style="32" customWidth="1"/>
    <col min="1286" max="1286" width="13" style="32" customWidth="1"/>
    <col min="1287" max="1287" width="11.5703125" style="32"/>
    <col min="1288" max="1288" width="12.28515625" style="32" customWidth="1"/>
    <col min="1289" max="1534" width="11.5703125" style="32"/>
    <col min="1535" max="1535" width="12.7109375" style="32" customWidth="1"/>
    <col min="1536" max="1536" width="12.42578125" style="32" customWidth="1"/>
    <col min="1537" max="1537" width="35.5703125" style="32" customWidth="1"/>
    <col min="1538" max="1538" width="5.140625" style="32" customWidth="1"/>
    <col min="1539" max="1539" width="12.140625" style="32" customWidth="1"/>
    <col min="1540" max="1541" width="16" style="32" customWidth="1"/>
    <col min="1542" max="1542" width="13" style="32" customWidth="1"/>
    <col min="1543" max="1543" width="11.5703125" style="32"/>
    <col min="1544" max="1544" width="12.28515625" style="32" customWidth="1"/>
    <col min="1545" max="1790" width="11.5703125" style="32"/>
    <col min="1791" max="1791" width="12.7109375" style="32" customWidth="1"/>
    <col min="1792" max="1792" width="12.42578125" style="32" customWidth="1"/>
    <col min="1793" max="1793" width="35.5703125" style="32" customWidth="1"/>
    <col min="1794" max="1794" width="5.140625" style="32" customWidth="1"/>
    <col min="1795" max="1795" width="12.140625" style="32" customWidth="1"/>
    <col min="1796" max="1797" width="16" style="32" customWidth="1"/>
    <col min="1798" max="1798" width="13" style="32" customWidth="1"/>
    <col min="1799" max="1799" width="11.5703125" style="32"/>
    <col min="1800" max="1800" width="12.28515625" style="32" customWidth="1"/>
    <col min="1801" max="2046" width="11.5703125" style="32"/>
    <col min="2047" max="2047" width="12.7109375" style="32" customWidth="1"/>
    <col min="2048" max="2048" width="12.42578125" style="32" customWidth="1"/>
    <col min="2049" max="2049" width="35.5703125" style="32" customWidth="1"/>
    <col min="2050" max="2050" width="5.140625" style="32" customWidth="1"/>
    <col min="2051" max="2051" width="12.140625" style="32" customWidth="1"/>
    <col min="2052" max="2053" width="16" style="32" customWidth="1"/>
    <col min="2054" max="2054" width="13" style="32" customWidth="1"/>
    <col min="2055" max="2055" width="11.5703125" style="32"/>
    <col min="2056" max="2056" width="12.28515625" style="32" customWidth="1"/>
    <col min="2057" max="2302" width="11.5703125" style="32"/>
    <col min="2303" max="2303" width="12.7109375" style="32" customWidth="1"/>
    <col min="2304" max="2304" width="12.42578125" style="32" customWidth="1"/>
    <col min="2305" max="2305" width="35.5703125" style="32" customWidth="1"/>
    <col min="2306" max="2306" width="5.140625" style="32" customWidth="1"/>
    <col min="2307" max="2307" width="12.140625" style="32" customWidth="1"/>
    <col min="2308" max="2309" width="16" style="32" customWidth="1"/>
    <col min="2310" max="2310" width="13" style="32" customWidth="1"/>
    <col min="2311" max="2311" width="11.5703125" style="32"/>
    <col min="2312" max="2312" width="12.28515625" style="32" customWidth="1"/>
    <col min="2313" max="2558" width="11.5703125" style="32"/>
    <col min="2559" max="2559" width="12.7109375" style="32" customWidth="1"/>
    <col min="2560" max="2560" width="12.42578125" style="32" customWidth="1"/>
    <col min="2561" max="2561" width="35.5703125" style="32" customWidth="1"/>
    <col min="2562" max="2562" width="5.140625" style="32" customWidth="1"/>
    <col min="2563" max="2563" width="12.140625" style="32" customWidth="1"/>
    <col min="2564" max="2565" width="16" style="32" customWidth="1"/>
    <col min="2566" max="2566" width="13" style="32" customWidth="1"/>
    <col min="2567" max="2567" width="11.5703125" style="32"/>
    <col min="2568" max="2568" width="12.28515625" style="32" customWidth="1"/>
    <col min="2569" max="2814" width="11.5703125" style="32"/>
    <col min="2815" max="2815" width="12.7109375" style="32" customWidth="1"/>
    <col min="2816" max="2816" width="12.42578125" style="32" customWidth="1"/>
    <col min="2817" max="2817" width="35.5703125" style="32" customWidth="1"/>
    <col min="2818" max="2818" width="5.140625" style="32" customWidth="1"/>
    <col min="2819" max="2819" width="12.140625" style="32" customWidth="1"/>
    <col min="2820" max="2821" width="16" style="32" customWidth="1"/>
    <col min="2822" max="2822" width="13" style="32" customWidth="1"/>
    <col min="2823" max="2823" width="11.5703125" style="32"/>
    <col min="2824" max="2824" width="12.28515625" style="32" customWidth="1"/>
    <col min="2825" max="3070" width="11.5703125" style="32"/>
    <col min="3071" max="3071" width="12.7109375" style="32" customWidth="1"/>
    <col min="3072" max="3072" width="12.42578125" style="32" customWidth="1"/>
    <col min="3073" max="3073" width="35.5703125" style="32" customWidth="1"/>
    <col min="3074" max="3074" width="5.140625" style="32" customWidth="1"/>
    <col min="3075" max="3075" width="12.140625" style="32" customWidth="1"/>
    <col min="3076" max="3077" width="16" style="32" customWidth="1"/>
    <col min="3078" max="3078" width="13" style="32" customWidth="1"/>
    <col min="3079" max="3079" width="11.5703125" style="32"/>
    <col min="3080" max="3080" width="12.28515625" style="32" customWidth="1"/>
    <col min="3081" max="3326" width="11.5703125" style="32"/>
    <col min="3327" max="3327" width="12.7109375" style="32" customWidth="1"/>
    <col min="3328" max="3328" width="12.42578125" style="32" customWidth="1"/>
    <col min="3329" max="3329" width="35.5703125" style="32" customWidth="1"/>
    <col min="3330" max="3330" width="5.140625" style="32" customWidth="1"/>
    <col min="3331" max="3331" width="12.140625" style="32" customWidth="1"/>
    <col min="3332" max="3333" width="16" style="32" customWidth="1"/>
    <col min="3334" max="3334" width="13" style="32" customWidth="1"/>
    <col min="3335" max="3335" width="11.5703125" style="32"/>
    <col min="3336" max="3336" width="12.28515625" style="32" customWidth="1"/>
    <col min="3337" max="3582" width="11.5703125" style="32"/>
    <col min="3583" max="3583" width="12.7109375" style="32" customWidth="1"/>
    <col min="3584" max="3584" width="12.42578125" style="32" customWidth="1"/>
    <col min="3585" max="3585" width="35.5703125" style="32" customWidth="1"/>
    <col min="3586" max="3586" width="5.140625" style="32" customWidth="1"/>
    <col min="3587" max="3587" width="12.140625" style="32" customWidth="1"/>
    <col min="3588" max="3589" width="16" style="32" customWidth="1"/>
    <col min="3590" max="3590" width="13" style="32" customWidth="1"/>
    <col min="3591" max="3591" width="11.5703125" style="32"/>
    <col min="3592" max="3592" width="12.28515625" style="32" customWidth="1"/>
    <col min="3593" max="3838" width="11.5703125" style="32"/>
    <col min="3839" max="3839" width="12.7109375" style="32" customWidth="1"/>
    <col min="3840" max="3840" width="12.42578125" style="32" customWidth="1"/>
    <col min="3841" max="3841" width="35.5703125" style="32" customWidth="1"/>
    <col min="3842" max="3842" width="5.140625" style="32" customWidth="1"/>
    <col min="3843" max="3843" width="12.140625" style="32" customWidth="1"/>
    <col min="3844" max="3845" width="16" style="32" customWidth="1"/>
    <col min="3846" max="3846" width="13" style="32" customWidth="1"/>
    <col min="3847" max="3847" width="11.5703125" style="32"/>
    <col min="3848" max="3848" width="12.28515625" style="32" customWidth="1"/>
    <col min="3849" max="4094" width="11.5703125" style="32"/>
    <col min="4095" max="4095" width="12.7109375" style="32" customWidth="1"/>
    <col min="4096" max="4096" width="12.42578125" style="32" customWidth="1"/>
    <col min="4097" max="4097" width="35.5703125" style="32" customWidth="1"/>
    <col min="4098" max="4098" width="5.140625" style="32" customWidth="1"/>
    <col min="4099" max="4099" width="12.140625" style="32" customWidth="1"/>
    <col min="4100" max="4101" width="16" style="32" customWidth="1"/>
    <col min="4102" max="4102" width="13" style="32" customWidth="1"/>
    <col min="4103" max="4103" width="11.5703125" style="32"/>
    <col min="4104" max="4104" width="12.28515625" style="32" customWidth="1"/>
    <col min="4105" max="4350" width="11.5703125" style="32"/>
    <col min="4351" max="4351" width="12.7109375" style="32" customWidth="1"/>
    <col min="4352" max="4352" width="12.42578125" style="32" customWidth="1"/>
    <col min="4353" max="4353" width="35.5703125" style="32" customWidth="1"/>
    <col min="4354" max="4354" width="5.140625" style="32" customWidth="1"/>
    <col min="4355" max="4355" width="12.140625" style="32" customWidth="1"/>
    <col min="4356" max="4357" width="16" style="32" customWidth="1"/>
    <col min="4358" max="4358" width="13" style="32" customWidth="1"/>
    <col min="4359" max="4359" width="11.5703125" style="32"/>
    <col min="4360" max="4360" width="12.28515625" style="32" customWidth="1"/>
    <col min="4361" max="4606" width="11.5703125" style="32"/>
    <col min="4607" max="4607" width="12.7109375" style="32" customWidth="1"/>
    <col min="4608" max="4608" width="12.42578125" style="32" customWidth="1"/>
    <col min="4609" max="4609" width="35.5703125" style="32" customWidth="1"/>
    <col min="4610" max="4610" width="5.140625" style="32" customWidth="1"/>
    <col min="4611" max="4611" width="12.140625" style="32" customWidth="1"/>
    <col min="4612" max="4613" width="16" style="32" customWidth="1"/>
    <col min="4614" max="4614" width="13" style="32" customWidth="1"/>
    <col min="4615" max="4615" width="11.5703125" style="32"/>
    <col min="4616" max="4616" width="12.28515625" style="32" customWidth="1"/>
    <col min="4617" max="4862" width="11.5703125" style="32"/>
    <col min="4863" max="4863" width="12.7109375" style="32" customWidth="1"/>
    <col min="4864" max="4864" width="12.42578125" style="32" customWidth="1"/>
    <col min="4865" max="4865" width="35.5703125" style="32" customWidth="1"/>
    <col min="4866" max="4866" width="5.140625" style="32" customWidth="1"/>
    <col min="4867" max="4867" width="12.140625" style="32" customWidth="1"/>
    <col min="4868" max="4869" width="16" style="32" customWidth="1"/>
    <col min="4870" max="4870" width="13" style="32" customWidth="1"/>
    <col min="4871" max="4871" width="11.5703125" style="32"/>
    <col min="4872" max="4872" width="12.28515625" style="32" customWidth="1"/>
    <col min="4873" max="5118" width="11.5703125" style="32"/>
    <col min="5119" max="5119" width="12.7109375" style="32" customWidth="1"/>
    <col min="5120" max="5120" width="12.42578125" style="32" customWidth="1"/>
    <col min="5121" max="5121" width="35.5703125" style="32" customWidth="1"/>
    <col min="5122" max="5122" width="5.140625" style="32" customWidth="1"/>
    <col min="5123" max="5123" width="12.140625" style="32" customWidth="1"/>
    <col min="5124" max="5125" width="16" style="32" customWidth="1"/>
    <col min="5126" max="5126" width="13" style="32" customWidth="1"/>
    <col min="5127" max="5127" width="11.5703125" style="32"/>
    <col min="5128" max="5128" width="12.28515625" style="32" customWidth="1"/>
    <col min="5129" max="5374" width="11.5703125" style="32"/>
    <col min="5375" max="5375" width="12.7109375" style="32" customWidth="1"/>
    <col min="5376" max="5376" width="12.42578125" style="32" customWidth="1"/>
    <col min="5377" max="5377" width="35.5703125" style="32" customWidth="1"/>
    <col min="5378" max="5378" width="5.140625" style="32" customWidth="1"/>
    <col min="5379" max="5379" width="12.140625" style="32" customWidth="1"/>
    <col min="5380" max="5381" width="16" style="32" customWidth="1"/>
    <col min="5382" max="5382" width="13" style="32" customWidth="1"/>
    <col min="5383" max="5383" width="11.5703125" style="32"/>
    <col min="5384" max="5384" width="12.28515625" style="32" customWidth="1"/>
    <col min="5385" max="5630" width="11.5703125" style="32"/>
    <col min="5631" max="5631" width="12.7109375" style="32" customWidth="1"/>
    <col min="5632" max="5632" width="12.42578125" style="32" customWidth="1"/>
    <col min="5633" max="5633" width="35.5703125" style="32" customWidth="1"/>
    <col min="5634" max="5634" width="5.140625" style="32" customWidth="1"/>
    <col min="5635" max="5635" width="12.140625" style="32" customWidth="1"/>
    <col min="5636" max="5637" width="16" style="32" customWidth="1"/>
    <col min="5638" max="5638" width="13" style="32" customWidth="1"/>
    <col min="5639" max="5639" width="11.5703125" style="32"/>
    <col min="5640" max="5640" width="12.28515625" style="32" customWidth="1"/>
    <col min="5641" max="5886" width="11.5703125" style="32"/>
    <col min="5887" max="5887" width="12.7109375" style="32" customWidth="1"/>
    <col min="5888" max="5888" width="12.42578125" style="32" customWidth="1"/>
    <col min="5889" max="5889" width="35.5703125" style="32" customWidth="1"/>
    <col min="5890" max="5890" width="5.140625" style="32" customWidth="1"/>
    <col min="5891" max="5891" width="12.140625" style="32" customWidth="1"/>
    <col min="5892" max="5893" width="16" style="32" customWidth="1"/>
    <col min="5894" max="5894" width="13" style="32" customWidth="1"/>
    <col min="5895" max="5895" width="11.5703125" style="32"/>
    <col min="5896" max="5896" width="12.28515625" style="32" customWidth="1"/>
    <col min="5897" max="6142" width="11.5703125" style="32"/>
    <col min="6143" max="6143" width="12.7109375" style="32" customWidth="1"/>
    <col min="6144" max="6144" width="12.42578125" style="32" customWidth="1"/>
    <col min="6145" max="6145" width="35.5703125" style="32" customWidth="1"/>
    <col min="6146" max="6146" width="5.140625" style="32" customWidth="1"/>
    <col min="6147" max="6147" width="12.140625" style="32" customWidth="1"/>
    <col min="6148" max="6149" width="16" style="32" customWidth="1"/>
    <col min="6150" max="6150" width="13" style="32" customWidth="1"/>
    <col min="6151" max="6151" width="11.5703125" style="32"/>
    <col min="6152" max="6152" width="12.28515625" style="32" customWidth="1"/>
    <col min="6153" max="6398" width="11.5703125" style="32"/>
    <col min="6399" max="6399" width="12.7109375" style="32" customWidth="1"/>
    <col min="6400" max="6400" width="12.42578125" style="32" customWidth="1"/>
    <col min="6401" max="6401" width="35.5703125" style="32" customWidth="1"/>
    <col min="6402" max="6402" width="5.140625" style="32" customWidth="1"/>
    <col min="6403" max="6403" width="12.140625" style="32" customWidth="1"/>
    <col min="6404" max="6405" width="16" style="32" customWidth="1"/>
    <col min="6406" max="6406" width="13" style="32" customWidth="1"/>
    <col min="6407" max="6407" width="11.5703125" style="32"/>
    <col min="6408" max="6408" width="12.28515625" style="32" customWidth="1"/>
    <col min="6409" max="6654" width="11.5703125" style="32"/>
    <col min="6655" max="6655" width="12.7109375" style="32" customWidth="1"/>
    <col min="6656" max="6656" width="12.42578125" style="32" customWidth="1"/>
    <col min="6657" max="6657" width="35.5703125" style="32" customWidth="1"/>
    <col min="6658" max="6658" width="5.140625" style="32" customWidth="1"/>
    <col min="6659" max="6659" width="12.140625" style="32" customWidth="1"/>
    <col min="6660" max="6661" width="16" style="32" customWidth="1"/>
    <col min="6662" max="6662" width="13" style="32" customWidth="1"/>
    <col min="6663" max="6663" width="11.5703125" style="32"/>
    <col min="6664" max="6664" width="12.28515625" style="32" customWidth="1"/>
    <col min="6665" max="6910" width="11.5703125" style="32"/>
    <col min="6911" max="6911" width="12.7109375" style="32" customWidth="1"/>
    <col min="6912" max="6912" width="12.42578125" style="32" customWidth="1"/>
    <col min="6913" max="6913" width="35.5703125" style="32" customWidth="1"/>
    <col min="6914" max="6914" width="5.140625" style="32" customWidth="1"/>
    <col min="6915" max="6915" width="12.140625" style="32" customWidth="1"/>
    <col min="6916" max="6917" width="16" style="32" customWidth="1"/>
    <col min="6918" max="6918" width="13" style="32" customWidth="1"/>
    <col min="6919" max="6919" width="11.5703125" style="32"/>
    <col min="6920" max="6920" width="12.28515625" style="32" customWidth="1"/>
    <col min="6921" max="7166" width="11.5703125" style="32"/>
    <col min="7167" max="7167" width="12.7109375" style="32" customWidth="1"/>
    <col min="7168" max="7168" width="12.42578125" style="32" customWidth="1"/>
    <col min="7169" max="7169" width="35.5703125" style="32" customWidth="1"/>
    <col min="7170" max="7170" width="5.140625" style="32" customWidth="1"/>
    <col min="7171" max="7171" width="12.140625" style="32" customWidth="1"/>
    <col min="7172" max="7173" width="16" style="32" customWidth="1"/>
    <col min="7174" max="7174" width="13" style="32" customWidth="1"/>
    <col min="7175" max="7175" width="11.5703125" style="32"/>
    <col min="7176" max="7176" width="12.28515625" style="32" customWidth="1"/>
    <col min="7177" max="7422" width="11.5703125" style="32"/>
    <col min="7423" max="7423" width="12.7109375" style="32" customWidth="1"/>
    <col min="7424" max="7424" width="12.42578125" style="32" customWidth="1"/>
    <col min="7425" max="7425" width="35.5703125" style="32" customWidth="1"/>
    <col min="7426" max="7426" width="5.140625" style="32" customWidth="1"/>
    <col min="7427" max="7427" width="12.140625" style="32" customWidth="1"/>
    <col min="7428" max="7429" width="16" style="32" customWidth="1"/>
    <col min="7430" max="7430" width="13" style="32" customWidth="1"/>
    <col min="7431" max="7431" width="11.5703125" style="32"/>
    <col min="7432" max="7432" width="12.28515625" style="32" customWidth="1"/>
    <col min="7433" max="7678" width="11.5703125" style="32"/>
    <col min="7679" max="7679" width="12.7109375" style="32" customWidth="1"/>
    <col min="7680" max="7680" width="12.42578125" style="32" customWidth="1"/>
    <col min="7681" max="7681" width="35.5703125" style="32" customWidth="1"/>
    <col min="7682" max="7682" width="5.140625" style="32" customWidth="1"/>
    <col min="7683" max="7683" width="12.140625" style="32" customWidth="1"/>
    <col min="7684" max="7685" width="16" style="32" customWidth="1"/>
    <col min="7686" max="7686" width="13" style="32" customWidth="1"/>
    <col min="7687" max="7687" width="11.5703125" style="32"/>
    <col min="7688" max="7688" width="12.28515625" style="32" customWidth="1"/>
    <col min="7689" max="7934" width="11.5703125" style="32"/>
    <col min="7935" max="7935" width="12.7109375" style="32" customWidth="1"/>
    <col min="7936" max="7936" width="12.42578125" style="32" customWidth="1"/>
    <col min="7937" max="7937" width="35.5703125" style="32" customWidth="1"/>
    <col min="7938" max="7938" width="5.140625" style="32" customWidth="1"/>
    <col min="7939" max="7939" width="12.140625" style="32" customWidth="1"/>
    <col min="7940" max="7941" width="16" style="32" customWidth="1"/>
    <col min="7942" max="7942" width="13" style="32" customWidth="1"/>
    <col min="7943" max="7943" width="11.5703125" style="32"/>
    <col min="7944" max="7944" width="12.28515625" style="32" customWidth="1"/>
    <col min="7945" max="8190" width="11.5703125" style="32"/>
    <col min="8191" max="8191" width="12.7109375" style="32" customWidth="1"/>
    <col min="8192" max="8192" width="12.42578125" style="32" customWidth="1"/>
    <col min="8193" max="8193" width="35.5703125" style="32" customWidth="1"/>
    <col min="8194" max="8194" width="5.140625" style="32" customWidth="1"/>
    <col min="8195" max="8195" width="12.140625" style="32" customWidth="1"/>
    <col min="8196" max="8197" width="16" style="32" customWidth="1"/>
    <col min="8198" max="8198" width="13" style="32" customWidth="1"/>
    <col min="8199" max="8199" width="11.5703125" style="32"/>
    <col min="8200" max="8200" width="12.28515625" style="32" customWidth="1"/>
    <col min="8201" max="8446" width="11.5703125" style="32"/>
    <col min="8447" max="8447" width="12.7109375" style="32" customWidth="1"/>
    <col min="8448" max="8448" width="12.42578125" style="32" customWidth="1"/>
    <col min="8449" max="8449" width="35.5703125" style="32" customWidth="1"/>
    <col min="8450" max="8450" width="5.140625" style="32" customWidth="1"/>
    <col min="8451" max="8451" width="12.140625" style="32" customWidth="1"/>
    <col min="8452" max="8453" width="16" style="32" customWidth="1"/>
    <col min="8454" max="8454" width="13" style="32" customWidth="1"/>
    <col min="8455" max="8455" width="11.5703125" style="32"/>
    <col min="8456" max="8456" width="12.28515625" style="32" customWidth="1"/>
    <col min="8457" max="8702" width="11.5703125" style="32"/>
    <col min="8703" max="8703" width="12.7109375" style="32" customWidth="1"/>
    <col min="8704" max="8704" width="12.42578125" style="32" customWidth="1"/>
    <col min="8705" max="8705" width="35.5703125" style="32" customWidth="1"/>
    <col min="8706" max="8706" width="5.140625" style="32" customWidth="1"/>
    <col min="8707" max="8707" width="12.140625" style="32" customWidth="1"/>
    <col min="8708" max="8709" width="16" style="32" customWidth="1"/>
    <col min="8710" max="8710" width="13" style="32" customWidth="1"/>
    <col min="8711" max="8711" width="11.5703125" style="32"/>
    <col min="8712" max="8712" width="12.28515625" style="32" customWidth="1"/>
    <col min="8713" max="8958" width="11.5703125" style="32"/>
    <col min="8959" max="8959" width="12.7109375" style="32" customWidth="1"/>
    <col min="8960" max="8960" width="12.42578125" style="32" customWidth="1"/>
    <col min="8961" max="8961" width="35.5703125" style="32" customWidth="1"/>
    <col min="8962" max="8962" width="5.140625" style="32" customWidth="1"/>
    <col min="8963" max="8963" width="12.140625" style="32" customWidth="1"/>
    <col min="8964" max="8965" width="16" style="32" customWidth="1"/>
    <col min="8966" max="8966" width="13" style="32" customWidth="1"/>
    <col min="8967" max="8967" width="11.5703125" style="32"/>
    <col min="8968" max="8968" width="12.28515625" style="32" customWidth="1"/>
    <col min="8969" max="9214" width="11.5703125" style="32"/>
    <col min="9215" max="9215" width="12.7109375" style="32" customWidth="1"/>
    <col min="9216" max="9216" width="12.42578125" style="32" customWidth="1"/>
    <col min="9217" max="9217" width="35.5703125" style="32" customWidth="1"/>
    <col min="9218" max="9218" width="5.140625" style="32" customWidth="1"/>
    <col min="9219" max="9219" width="12.140625" style="32" customWidth="1"/>
    <col min="9220" max="9221" width="16" style="32" customWidth="1"/>
    <col min="9222" max="9222" width="13" style="32" customWidth="1"/>
    <col min="9223" max="9223" width="11.5703125" style="32"/>
    <col min="9224" max="9224" width="12.28515625" style="32" customWidth="1"/>
    <col min="9225" max="9470" width="11.5703125" style="32"/>
    <col min="9471" max="9471" width="12.7109375" style="32" customWidth="1"/>
    <col min="9472" max="9472" width="12.42578125" style="32" customWidth="1"/>
    <col min="9473" max="9473" width="35.5703125" style="32" customWidth="1"/>
    <col min="9474" max="9474" width="5.140625" style="32" customWidth="1"/>
    <col min="9475" max="9475" width="12.140625" style="32" customWidth="1"/>
    <col min="9476" max="9477" width="16" style="32" customWidth="1"/>
    <col min="9478" max="9478" width="13" style="32" customWidth="1"/>
    <col min="9479" max="9479" width="11.5703125" style="32"/>
    <col min="9480" max="9480" width="12.28515625" style="32" customWidth="1"/>
    <col min="9481" max="9726" width="11.5703125" style="32"/>
    <col min="9727" max="9727" width="12.7109375" style="32" customWidth="1"/>
    <col min="9728" max="9728" width="12.42578125" style="32" customWidth="1"/>
    <col min="9729" max="9729" width="35.5703125" style="32" customWidth="1"/>
    <col min="9730" max="9730" width="5.140625" style="32" customWidth="1"/>
    <col min="9731" max="9731" width="12.140625" style="32" customWidth="1"/>
    <col min="9732" max="9733" width="16" style="32" customWidth="1"/>
    <col min="9734" max="9734" width="13" style="32" customWidth="1"/>
    <col min="9735" max="9735" width="11.5703125" style="32"/>
    <col min="9736" max="9736" width="12.28515625" style="32" customWidth="1"/>
    <col min="9737" max="9982" width="11.5703125" style="32"/>
    <col min="9983" max="9983" width="12.7109375" style="32" customWidth="1"/>
    <col min="9984" max="9984" width="12.42578125" style="32" customWidth="1"/>
    <col min="9985" max="9985" width="35.5703125" style="32" customWidth="1"/>
    <col min="9986" max="9986" width="5.140625" style="32" customWidth="1"/>
    <col min="9987" max="9987" width="12.140625" style="32" customWidth="1"/>
    <col min="9988" max="9989" width="16" style="32" customWidth="1"/>
    <col min="9990" max="9990" width="13" style="32" customWidth="1"/>
    <col min="9991" max="9991" width="11.5703125" style="32"/>
    <col min="9992" max="9992" width="12.28515625" style="32" customWidth="1"/>
    <col min="9993" max="10238" width="11.5703125" style="32"/>
    <col min="10239" max="10239" width="12.7109375" style="32" customWidth="1"/>
    <col min="10240" max="10240" width="12.42578125" style="32" customWidth="1"/>
    <col min="10241" max="10241" width="35.5703125" style="32" customWidth="1"/>
    <col min="10242" max="10242" width="5.140625" style="32" customWidth="1"/>
    <col min="10243" max="10243" width="12.140625" style="32" customWidth="1"/>
    <col min="10244" max="10245" width="16" style="32" customWidth="1"/>
    <col min="10246" max="10246" width="13" style="32" customWidth="1"/>
    <col min="10247" max="10247" width="11.5703125" style="32"/>
    <col min="10248" max="10248" width="12.28515625" style="32" customWidth="1"/>
    <col min="10249" max="10494" width="11.5703125" style="32"/>
    <col min="10495" max="10495" width="12.7109375" style="32" customWidth="1"/>
    <col min="10496" max="10496" width="12.42578125" style="32" customWidth="1"/>
    <col min="10497" max="10497" width="35.5703125" style="32" customWidth="1"/>
    <col min="10498" max="10498" width="5.140625" style="32" customWidth="1"/>
    <col min="10499" max="10499" width="12.140625" style="32" customWidth="1"/>
    <col min="10500" max="10501" width="16" style="32" customWidth="1"/>
    <col min="10502" max="10502" width="13" style="32" customWidth="1"/>
    <col min="10503" max="10503" width="11.5703125" style="32"/>
    <col min="10504" max="10504" width="12.28515625" style="32" customWidth="1"/>
    <col min="10505" max="10750" width="11.5703125" style="32"/>
    <col min="10751" max="10751" width="12.7109375" style="32" customWidth="1"/>
    <col min="10752" max="10752" width="12.42578125" style="32" customWidth="1"/>
    <col min="10753" max="10753" width="35.5703125" style="32" customWidth="1"/>
    <col min="10754" max="10754" width="5.140625" style="32" customWidth="1"/>
    <col min="10755" max="10755" width="12.140625" style="32" customWidth="1"/>
    <col min="10756" max="10757" width="16" style="32" customWidth="1"/>
    <col min="10758" max="10758" width="13" style="32" customWidth="1"/>
    <col min="10759" max="10759" width="11.5703125" style="32"/>
    <col min="10760" max="10760" width="12.28515625" style="32" customWidth="1"/>
    <col min="10761" max="11006" width="11.5703125" style="32"/>
    <col min="11007" max="11007" width="12.7109375" style="32" customWidth="1"/>
    <col min="11008" max="11008" width="12.42578125" style="32" customWidth="1"/>
    <col min="11009" max="11009" width="35.5703125" style="32" customWidth="1"/>
    <col min="11010" max="11010" width="5.140625" style="32" customWidth="1"/>
    <col min="11011" max="11011" width="12.140625" style="32" customWidth="1"/>
    <col min="11012" max="11013" width="16" style="32" customWidth="1"/>
    <col min="11014" max="11014" width="13" style="32" customWidth="1"/>
    <col min="11015" max="11015" width="11.5703125" style="32"/>
    <col min="11016" max="11016" width="12.28515625" style="32" customWidth="1"/>
    <col min="11017" max="11262" width="11.5703125" style="32"/>
    <col min="11263" max="11263" width="12.7109375" style="32" customWidth="1"/>
    <col min="11264" max="11264" width="12.42578125" style="32" customWidth="1"/>
    <col min="11265" max="11265" width="35.5703125" style="32" customWidth="1"/>
    <col min="11266" max="11266" width="5.140625" style="32" customWidth="1"/>
    <col min="11267" max="11267" width="12.140625" style="32" customWidth="1"/>
    <col min="11268" max="11269" width="16" style="32" customWidth="1"/>
    <col min="11270" max="11270" width="13" style="32" customWidth="1"/>
    <col min="11271" max="11271" width="11.5703125" style="32"/>
    <col min="11272" max="11272" width="12.28515625" style="32" customWidth="1"/>
    <col min="11273" max="11518" width="11.5703125" style="32"/>
    <col min="11519" max="11519" width="12.7109375" style="32" customWidth="1"/>
    <col min="11520" max="11520" width="12.42578125" style="32" customWidth="1"/>
    <col min="11521" max="11521" width="35.5703125" style="32" customWidth="1"/>
    <col min="11522" max="11522" width="5.140625" style="32" customWidth="1"/>
    <col min="11523" max="11523" width="12.140625" style="32" customWidth="1"/>
    <col min="11524" max="11525" width="16" style="32" customWidth="1"/>
    <col min="11526" max="11526" width="13" style="32" customWidth="1"/>
    <col min="11527" max="11527" width="11.5703125" style="32"/>
    <col min="11528" max="11528" width="12.28515625" style="32" customWidth="1"/>
    <col min="11529" max="11774" width="11.5703125" style="32"/>
    <col min="11775" max="11775" width="12.7109375" style="32" customWidth="1"/>
    <col min="11776" max="11776" width="12.42578125" style="32" customWidth="1"/>
    <col min="11777" max="11777" width="35.5703125" style="32" customWidth="1"/>
    <col min="11778" max="11778" width="5.140625" style="32" customWidth="1"/>
    <col min="11779" max="11779" width="12.140625" style="32" customWidth="1"/>
    <col min="11780" max="11781" width="16" style="32" customWidth="1"/>
    <col min="11782" max="11782" width="13" style="32" customWidth="1"/>
    <col min="11783" max="11783" width="11.5703125" style="32"/>
    <col min="11784" max="11784" width="12.28515625" style="32" customWidth="1"/>
    <col min="11785" max="12030" width="11.5703125" style="32"/>
    <col min="12031" max="12031" width="12.7109375" style="32" customWidth="1"/>
    <col min="12032" max="12032" width="12.42578125" style="32" customWidth="1"/>
    <col min="12033" max="12033" width="35.5703125" style="32" customWidth="1"/>
    <col min="12034" max="12034" width="5.140625" style="32" customWidth="1"/>
    <col min="12035" max="12035" width="12.140625" style="32" customWidth="1"/>
    <col min="12036" max="12037" width="16" style="32" customWidth="1"/>
    <col min="12038" max="12038" width="13" style="32" customWidth="1"/>
    <col min="12039" max="12039" width="11.5703125" style="32"/>
    <col min="12040" max="12040" width="12.28515625" style="32" customWidth="1"/>
    <col min="12041" max="12286" width="11.5703125" style="32"/>
    <col min="12287" max="12287" width="12.7109375" style="32" customWidth="1"/>
    <col min="12288" max="12288" width="12.42578125" style="32" customWidth="1"/>
    <col min="12289" max="12289" width="35.5703125" style="32" customWidth="1"/>
    <col min="12290" max="12290" width="5.140625" style="32" customWidth="1"/>
    <col min="12291" max="12291" width="12.140625" style="32" customWidth="1"/>
    <col min="12292" max="12293" width="16" style="32" customWidth="1"/>
    <col min="12294" max="12294" width="13" style="32" customWidth="1"/>
    <col min="12295" max="12295" width="11.5703125" style="32"/>
    <col min="12296" max="12296" width="12.28515625" style="32" customWidth="1"/>
    <col min="12297" max="12542" width="11.5703125" style="32"/>
    <col min="12543" max="12543" width="12.7109375" style="32" customWidth="1"/>
    <col min="12544" max="12544" width="12.42578125" style="32" customWidth="1"/>
    <col min="12545" max="12545" width="35.5703125" style="32" customWidth="1"/>
    <col min="12546" max="12546" width="5.140625" style="32" customWidth="1"/>
    <col min="12547" max="12547" width="12.140625" style="32" customWidth="1"/>
    <col min="12548" max="12549" width="16" style="32" customWidth="1"/>
    <col min="12550" max="12550" width="13" style="32" customWidth="1"/>
    <col min="12551" max="12551" width="11.5703125" style="32"/>
    <col min="12552" max="12552" width="12.28515625" style="32" customWidth="1"/>
    <col min="12553" max="12798" width="11.5703125" style="32"/>
    <col min="12799" max="12799" width="12.7109375" style="32" customWidth="1"/>
    <col min="12800" max="12800" width="12.42578125" style="32" customWidth="1"/>
    <col min="12801" max="12801" width="35.5703125" style="32" customWidth="1"/>
    <col min="12802" max="12802" width="5.140625" style="32" customWidth="1"/>
    <col min="12803" max="12803" width="12.140625" style="32" customWidth="1"/>
    <col min="12804" max="12805" width="16" style="32" customWidth="1"/>
    <col min="12806" max="12806" width="13" style="32" customWidth="1"/>
    <col min="12807" max="12807" width="11.5703125" style="32"/>
    <col min="12808" max="12808" width="12.28515625" style="32" customWidth="1"/>
    <col min="12809" max="13054" width="11.5703125" style="32"/>
    <col min="13055" max="13055" width="12.7109375" style="32" customWidth="1"/>
    <col min="13056" max="13056" width="12.42578125" style="32" customWidth="1"/>
    <col min="13057" max="13057" width="35.5703125" style="32" customWidth="1"/>
    <col min="13058" max="13058" width="5.140625" style="32" customWidth="1"/>
    <col min="13059" max="13059" width="12.140625" style="32" customWidth="1"/>
    <col min="13060" max="13061" width="16" style="32" customWidth="1"/>
    <col min="13062" max="13062" width="13" style="32" customWidth="1"/>
    <col min="13063" max="13063" width="11.5703125" style="32"/>
    <col min="13064" max="13064" width="12.28515625" style="32" customWidth="1"/>
    <col min="13065" max="13310" width="11.5703125" style="32"/>
    <col min="13311" max="13311" width="12.7109375" style="32" customWidth="1"/>
    <col min="13312" max="13312" width="12.42578125" style="32" customWidth="1"/>
    <col min="13313" max="13313" width="35.5703125" style="32" customWidth="1"/>
    <col min="13314" max="13314" width="5.140625" style="32" customWidth="1"/>
    <col min="13315" max="13315" width="12.140625" style="32" customWidth="1"/>
    <col min="13316" max="13317" width="16" style="32" customWidth="1"/>
    <col min="13318" max="13318" width="13" style="32" customWidth="1"/>
    <col min="13319" max="13319" width="11.5703125" style="32"/>
    <col min="13320" max="13320" width="12.28515625" style="32" customWidth="1"/>
    <col min="13321" max="13566" width="11.5703125" style="32"/>
    <col min="13567" max="13567" width="12.7109375" style="32" customWidth="1"/>
    <col min="13568" max="13568" width="12.42578125" style="32" customWidth="1"/>
    <col min="13569" max="13569" width="35.5703125" style="32" customWidth="1"/>
    <col min="13570" max="13570" width="5.140625" style="32" customWidth="1"/>
    <col min="13571" max="13571" width="12.140625" style="32" customWidth="1"/>
    <col min="13572" max="13573" width="16" style="32" customWidth="1"/>
    <col min="13574" max="13574" width="13" style="32" customWidth="1"/>
    <col min="13575" max="13575" width="11.5703125" style="32"/>
    <col min="13576" max="13576" width="12.28515625" style="32" customWidth="1"/>
    <col min="13577" max="13822" width="11.5703125" style="32"/>
    <col min="13823" max="13823" width="12.7109375" style="32" customWidth="1"/>
    <col min="13824" max="13824" width="12.42578125" style="32" customWidth="1"/>
    <col min="13825" max="13825" width="35.5703125" style="32" customWidth="1"/>
    <col min="13826" max="13826" width="5.140625" style="32" customWidth="1"/>
    <col min="13827" max="13827" width="12.140625" style="32" customWidth="1"/>
    <col min="13828" max="13829" width="16" style="32" customWidth="1"/>
    <col min="13830" max="13830" width="13" style="32" customWidth="1"/>
    <col min="13831" max="13831" width="11.5703125" style="32"/>
    <col min="13832" max="13832" width="12.28515625" style="32" customWidth="1"/>
    <col min="13833" max="14078" width="11.5703125" style="32"/>
    <col min="14079" max="14079" width="12.7109375" style="32" customWidth="1"/>
    <col min="14080" max="14080" width="12.42578125" style="32" customWidth="1"/>
    <col min="14081" max="14081" width="35.5703125" style="32" customWidth="1"/>
    <col min="14082" max="14082" width="5.140625" style="32" customWidth="1"/>
    <col min="14083" max="14083" width="12.140625" style="32" customWidth="1"/>
    <col min="14084" max="14085" width="16" style="32" customWidth="1"/>
    <col min="14086" max="14086" width="13" style="32" customWidth="1"/>
    <col min="14087" max="14087" width="11.5703125" style="32"/>
    <col min="14088" max="14088" width="12.28515625" style="32" customWidth="1"/>
    <col min="14089" max="14334" width="11.5703125" style="32"/>
    <col min="14335" max="14335" width="12.7109375" style="32" customWidth="1"/>
    <col min="14336" max="14336" width="12.42578125" style="32" customWidth="1"/>
    <col min="14337" max="14337" width="35.5703125" style="32" customWidth="1"/>
    <col min="14338" max="14338" width="5.140625" style="32" customWidth="1"/>
    <col min="14339" max="14339" width="12.140625" style="32" customWidth="1"/>
    <col min="14340" max="14341" width="16" style="32" customWidth="1"/>
    <col min="14342" max="14342" width="13" style="32" customWidth="1"/>
    <col min="14343" max="14343" width="11.5703125" style="32"/>
    <col min="14344" max="14344" width="12.28515625" style="32" customWidth="1"/>
    <col min="14345" max="14590" width="11.5703125" style="32"/>
    <col min="14591" max="14591" width="12.7109375" style="32" customWidth="1"/>
    <col min="14592" max="14592" width="12.42578125" style="32" customWidth="1"/>
    <col min="14593" max="14593" width="35.5703125" style="32" customWidth="1"/>
    <col min="14594" max="14594" width="5.140625" style="32" customWidth="1"/>
    <col min="14595" max="14595" width="12.140625" style="32" customWidth="1"/>
    <col min="14596" max="14597" width="16" style="32" customWidth="1"/>
    <col min="14598" max="14598" width="13" style="32" customWidth="1"/>
    <col min="14599" max="14599" width="11.5703125" style="32"/>
    <col min="14600" max="14600" width="12.28515625" style="32" customWidth="1"/>
    <col min="14601" max="14846" width="11.5703125" style="32"/>
    <col min="14847" max="14847" width="12.7109375" style="32" customWidth="1"/>
    <col min="14848" max="14848" width="12.42578125" style="32" customWidth="1"/>
    <col min="14849" max="14849" width="35.5703125" style="32" customWidth="1"/>
    <col min="14850" max="14850" width="5.140625" style="32" customWidth="1"/>
    <col min="14851" max="14851" width="12.140625" style="32" customWidth="1"/>
    <col min="14852" max="14853" width="16" style="32" customWidth="1"/>
    <col min="14854" max="14854" width="13" style="32" customWidth="1"/>
    <col min="14855" max="14855" width="11.5703125" style="32"/>
    <col min="14856" max="14856" width="12.28515625" style="32" customWidth="1"/>
    <col min="14857" max="15102" width="11.5703125" style="32"/>
    <col min="15103" max="15103" width="12.7109375" style="32" customWidth="1"/>
    <col min="15104" max="15104" width="12.42578125" style="32" customWidth="1"/>
    <col min="15105" max="15105" width="35.5703125" style="32" customWidth="1"/>
    <col min="15106" max="15106" width="5.140625" style="32" customWidth="1"/>
    <col min="15107" max="15107" width="12.140625" style="32" customWidth="1"/>
    <col min="15108" max="15109" width="16" style="32" customWidth="1"/>
    <col min="15110" max="15110" width="13" style="32" customWidth="1"/>
    <col min="15111" max="15111" width="11.5703125" style="32"/>
    <col min="15112" max="15112" width="12.28515625" style="32" customWidth="1"/>
    <col min="15113" max="15358" width="11.5703125" style="32"/>
    <col min="15359" max="15359" width="12.7109375" style="32" customWidth="1"/>
    <col min="15360" max="15360" width="12.42578125" style="32" customWidth="1"/>
    <col min="15361" max="15361" width="35.5703125" style="32" customWidth="1"/>
    <col min="15362" max="15362" width="5.140625" style="32" customWidth="1"/>
    <col min="15363" max="15363" width="12.140625" style="32" customWidth="1"/>
    <col min="15364" max="15365" width="16" style="32" customWidth="1"/>
    <col min="15366" max="15366" width="13" style="32" customWidth="1"/>
    <col min="15367" max="15367" width="11.5703125" style="32"/>
    <col min="15368" max="15368" width="12.28515625" style="32" customWidth="1"/>
    <col min="15369" max="15614" width="11.5703125" style="32"/>
    <col min="15615" max="15615" width="12.7109375" style="32" customWidth="1"/>
    <col min="15616" max="15616" width="12.42578125" style="32" customWidth="1"/>
    <col min="15617" max="15617" width="35.5703125" style="32" customWidth="1"/>
    <col min="15618" max="15618" width="5.140625" style="32" customWidth="1"/>
    <col min="15619" max="15619" width="12.140625" style="32" customWidth="1"/>
    <col min="15620" max="15621" width="16" style="32" customWidth="1"/>
    <col min="15622" max="15622" width="13" style="32" customWidth="1"/>
    <col min="15623" max="15623" width="11.5703125" style="32"/>
    <col min="15624" max="15624" width="12.28515625" style="32" customWidth="1"/>
    <col min="15625" max="15870" width="11.5703125" style="32"/>
    <col min="15871" max="15871" width="12.7109375" style="32" customWidth="1"/>
    <col min="15872" max="15872" width="12.42578125" style="32" customWidth="1"/>
    <col min="15873" max="15873" width="35.5703125" style="32" customWidth="1"/>
    <col min="15874" max="15874" width="5.140625" style="32" customWidth="1"/>
    <col min="15875" max="15875" width="12.140625" style="32" customWidth="1"/>
    <col min="15876" max="15877" width="16" style="32" customWidth="1"/>
    <col min="15878" max="15878" width="13" style="32" customWidth="1"/>
    <col min="15879" max="15879" width="11.5703125" style="32"/>
    <col min="15880" max="15880" width="12.28515625" style="32" customWidth="1"/>
    <col min="15881" max="16126" width="11.5703125" style="32"/>
    <col min="16127" max="16127" width="12.7109375" style="32" customWidth="1"/>
    <col min="16128" max="16128" width="12.42578125" style="32" customWidth="1"/>
    <col min="16129" max="16129" width="35.5703125" style="32" customWidth="1"/>
    <col min="16130" max="16130" width="5.140625" style="32" customWidth="1"/>
    <col min="16131" max="16131" width="12.140625" style="32" customWidth="1"/>
    <col min="16132" max="16133" width="16" style="32" customWidth="1"/>
    <col min="16134" max="16134" width="13" style="32" customWidth="1"/>
    <col min="16135" max="16135" width="11.5703125" style="32"/>
    <col min="16136" max="16136" width="12.28515625" style="32" customWidth="1"/>
    <col min="16137" max="16384" width="11.5703125" style="32"/>
  </cols>
  <sheetData>
    <row r="1" spans="1:23" x14ac:dyDescent="0.2">
      <c r="A1" s="184"/>
      <c r="B1" s="184"/>
      <c r="C1" s="184"/>
      <c r="D1" s="184"/>
      <c r="E1" s="184"/>
      <c r="F1" s="184"/>
      <c r="G1" s="184"/>
      <c r="H1" s="184"/>
    </row>
    <row r="2" spans="1:23" x14ac:dyDescent="0.2">
      <c r="A2" s="185"/>
      <c r="B2" s="185"/>
      <c r="C2" s="185"/>
      <c r="D2" s="185"/>
      <c r="E2" s="185"/>
      <c r="F2" s="185"/>
      <c r="G2" s="185"/>
      <c r="H2" s="185"/>
    </row>
    <row r="3" spans="1:23" ht="30" customHeight="1" x14ac:dyDescent="0.2">
      <c r="A3" s="185"/>
      <c r="B3" s="185"/>
      <c r="C3" s="185"/>
      <c r="D3" s="185"/>
      <c r="E3" s="185"/>
      <c r="F3" s="185"/>
      <c r="G3" s="185"/>
      <c r="H3" s="185"/>
    </row>
    <row r="4" spans="1:23" x14ac:dyDescent="0.2">
      <c r="A4" s="135"/>
      <c r="B4" s="135"/>
      <c r="C4" s="137"/>
      <c r="D4" s="135"/>
      <c r="E4" s="35"/>
      <c r="F4" s="135" t="s">
        <v>166</v>
      </c>
      <c r="G4" s="135"/>
      <c r="H4" s="36" t="s">
        <v>332</v>
      </c>
    </row>
    <row r="5" spans="1:23" x14ac:dyDescent="0.2">
      <c r="A5" s="186" t="s">
        <v>225</v>
      </c>
      <c r="B5" s="186"/>
      <c r="C5" s="186"/>
      <c r="D5" s="186"/>
      <c r="E5" s="186"/>
      <c r="F5" s="37" t="s">
        <v>167</v>
      </c>
      <c r="G5" s="37"/>
      <c r="H5" s="38">
        <f>H26</f>
        <v>463527.34284999996</v>
      </c>
    </row>
    <row r="6" spans="1:23" ht="26.25" customHeight="1" x14ac:dyDescent="0.2">
      <c r="A6" s="187" t="s">
        <v>229</v>
      </c>
      <c r="B6" s="187"/>
      <c r="C6" s="187"/>
      <c r="D6" s="187"/>
      <c r="E6" s="187"/>
      <c r="F6" s="74" t="s">
        <v>168</v>
      </c>
      <c r="G6" s="74"/>
      <c r="H6" s="75">
        <f>'PO-XVa_BDI'!D30</f>
        <v>0.22650000000000001</v>
      </c>
      <c r="I6" s="138"/>
      <c r="J6" s="138"/>
      <c r="K6" s="138"/>
      <c r="L6" s="138"/>
      <c r="M6" s="138"/>
      <c r="N6" s="138"/>
      <c r="O6" s="138"/>
      <c r="P6" s="138"/>
      <c r="R6" s="138"/>
    </row>
    <row r="7" spans="1:23" ht="36" customHeight="1" x14ac:dyDescent="0.2">
      <c r="A7" s="184" t="s">
        <v>169</v>
      </c>
      <c r="B7" s="184"/>
      <c r="C7" s="184"/>
      <c r="D7" s="184"/>
      <c r="E7" s="184"/>
      <c r="F7" s="184"/>
      <c r="G7" s="184"/>
      <c r="H7" s="184"/>
      <c r="I7" s="232" t="s">
        <v>338</v>
      </c>
      <c r="J7" s="233"/>
      <c r="K7" s="225" t="s">
        <v>339</v>
      </c>
      <c r="L7" s="226"/>
      <c r="M7" s="225" t="s">
        <v>340</v>
      </c>
      <c r="N7" s="226"/>
      <c r="O7" s="225" t="s">
        <v>341</v>
      </c>
      <c r="P7" s="226"/>
      <c r="Q7" s="181" t="s">
        <v>346</v>
      </c>
      <c r="R7" s="225" t="s">
        <v>343</v>
      </c>
      <c r="S7" s="226"/>
      <c r="T7" s="225" t="s">
        <v>344</v>
      </c>
      <c r="U7" s="226"/>
      <c r="V7" s="173" t="s">
        <v>222</v>
      </c>
      <c r="W7" s="174"/>
    </row>
    <row r="8" spans="1:23" ht="11.25" x14ac:dyDescent="0.2">
      <c r="A8" s="51" t="s">
        <v>67</v>
      </c>
      <c r="B8" s="51" t="s">
        <v>170</v>
      </c>
      <c r="C8" s="51" t="s">
        <v>74</v>
      </c>
      <c r="D8" s="51" t="s">
        <v>171</v>
      </c>
      <c r="E8" s="52" t="s">
        <v>348</v>
      </c>
      <c r="F8" s="51" t="s">
        <v>173</v>
      </c>
      <c r="G8" s="51" t="s">
        <v>174</v>
      </c>
      <c r="H8" s="52" t="s">
        <v>175</v>
      </c>
      <c r="I8" s="234" t="s">
        <v>231</v>
      </c>
      <c r="J8" s="234" t="s">
        <v>232</v>
      </c>
      <c r="K8" s="234" t="s">
        <v>231</v>
      </c>
      <c r="L8" s="234" t="s">
        <v>232</v>
      </c>
      <c r="M8" s="234" t="s">
        <v>231</v>
      </c>
      <c r="N8" s="234" t="s">
        <v>232</v>
      </c>
      <c r="O8" s="234" t="s">
        <v>231</v>
      </c>
      <c r="P8" s="234" t="s">
        <v>232</v>
      </c>
      <c r="Q8" s="234"/>
      <c r="R8" s="234" t="s">
        <v>231</v>
      </c>
      <c r="S8" s="170" t="s">
        <v>232</v>
      </c>
      <c r="T8" s="170" t="s">
        <v>231</v>
      </c>
      <c r="U8" s="170" t="s">
        <v>232</v>
      </c>
      <c r="V8" s="170" t="s">
        <v>231</v>
      </c>
      <c r="W8" s="170" t="s">
        <v>232</v>
      </c>
    </row>
    <row r="9" spans="1:23" ht="12.75" customHeight="1" x14ac:dyDescent="0.2">
      <c r="A9" s="53" t="s">
        <v>0</v>
      </c>
      <c r="B9" s="54"/>
      <c r="C9" s="54" t="s">
        <v>176</v>
      </c>
      <c r="D9" s="54"/>
      <c r="E9" s="55"/>
      <c r="F9" s="56"/>
      <c r="G9" s="56"/>
      <c r="H9" s="57"/>
      <c r="I9" s="235"/>
      <c r="J9" s="235"/>
      <c r="K9" s="235"/>
      <c r="L9" s="235"/>
      <c r="M9" s="235"/>
      <c r="N9" s="235"/>
      <c r="O9" s="235"/>
      <c r="P9" s="235"/>
      <c r="Q9" s="235"/>
      <c r="R9" s="235"/>
      <c r="S9" s="171"/>
      <c r="T9" s="171"/>
      <c r="U9" s="171"/>
      <c r="V9" s="171"/>
      <c r="W9" s="171"/>
    </row>
    <row r="10" spans="1:23" ht="22.5" customHeight="1" x14ac:dyDescent="0.2">
      <c r="A10" s="58" t="s">
        <v>177</v>
      </c>
      <c r="B10" s="136" t="s">
        <v>197</v>
      </c>
      <c r="C10" s="59" t="s">
        <v>305</v>
      </c>
      <c r="D10" s="60" t="s">
        <v>178</v>
      </c>
      <c r="E10" s="40">
        <v>1</v>
      </c>
      <c r="F10" s="61">
        <f>'Comp Preços Unitários'!H13</f>
        <v>7835.56</v>
      </c>
      <c r="G10" s="62">
        <f>ROUND(E10*F10,2)</f>
        <v>7835.56</v>
      </c>
      <c r="H10" s="63">
        <f t="shared" ref="H10:H14" si="0">ROUND(E10*F10,2)*1.2265</f>
        <v>9610.314339999999</v>
      </c>
      <c r="I10" s="263" t="s">
        <v>233</v>
      </c>
      <c r="J10" s="263"/>
      <c r="K10" s="263" t="s">
        <v>234</v>
      </c>
      <c r="L10" s="263"/>
      <c r="M10" s="77">
        <v>0.5</v>
      </c>
      <c r="N10" s="179">
        <f>H10*M10</f>
        <v>4805.1571699999995</v>
      </c>
      <c r="O10" s="77">
        <v>0.5</v>
      </c>
      <c r="P10" s="179">
        <f>H10*O10</f>
        <v>4805.1571699999995</v>
      </c>
      <c r="Q10" s="227" t="s">
        <v>347</v>
      </c>
      <c r="R10" s="77">
        <v>0</v>
      </c>
      <c r="S10" s="179">
        <f>H10*R10</f>
        <v>0</v>
      </c>
      <c r="T10" s="231" t="s">
        <v>235</v>
      </c>
      <c r="U10" s="231"/>
      <c r="V10" s="77">
        <v>1</v>
      </c>
      <c r="W10" s="179">
        <f>H10</f>
        <v>9610.314339999999</v>
      </c>
    </row>
    <row r="11" spans="1:23" ht="23.25" customHeight="1" x14ac:dyDescent="0.2">
      <c r="A11" s="58" t="s">
        <v>224</v>
      </c>
      <c r="B11" s="64" t="s">
        <v>180</v>
      </c>
      <c r="C11" s="59" t="s">
        <v>181</v>
      </c>
      <c r="D11" s="60" t="s">
        <v>182</v>
      </c>
      <c r="E11" s="65">
        <v>15</v>
      </c>
      <c r="F11" s="61">
        <v>217.73</v>
      </c>
      <c r="G11" s="62">
        <f t="shared" ref="G11:G14" si="1">ROUND(E11*F11,2)</f>
        <v>3265.95</v>
      </c>
      <c r="H11" s="63">
        <f t="shared" si="0"/>
        <v>4005.6876749999997</v>
      </c>
      <c r="I11" s="264"/>
      <c r="J11" s="264"/>
      <c r="K11" s="264"/>
      <c r="L11" s="264"/>
      <c r="M11" s="77">
        <v>0.5</v>
      </c>
      <c r="N11" s="179">
        <f t="shared" ref="N11:N25" si="2">H11*M11</f>
        <v>2002.8438374999998</v>
      </c>
      <c r="O11" s="77">
        <v>0.5</v>
      </c>
      <c r="P11" s="179">
        <f t="shared" ref="P11:P25" si="3">H11*O11</f>
        <v>2002.8438374999998</v>
      </c>
      <c r="Q11" s="228"/>
      <c r="R11" s="77">
        <v>0</v>
      </c>
      <c r="S11" s="179">
        <f>H11*R11</f>
        <v>0</v>
      </c>
      <c r="T11" s="231" t="s">
        <v>235</v>
      </c>
      <c r="U11" s="231"/>
      <c r="V11" s="77">
        <v>1</v>
      </c>
      <c r="W11" s="179">
        <f>H11</f>
        <v>4005.6876749999997</v>
      </c>
    </row>
    <row r="12" spans="1:23" ht="26.25" customHeight="1" x14ac:dyDescent="0.2">
      <c r="A12" s="66" t="s">
        <v>179</v>
      </c>
      <c r="B12" s="136" t="s">
        <v>151</v>
      </c>
      <c r="C12" s="59" t="s">
        <v>245</v>
      </c>
      <c r="D12" s="60" t="s">
        <v>99</v>
      </c>
      <c r="E12" s="67">
        <v>20.46</v>
      </c>
      <c r="F12" s="61">
        <v>794.8</v>
      </c>
      <c r="G12" s="68">
        <f>ROUND(E12*F12,2)</f>
        <v>16261.61</v>
      </c>
      <c r="H12" s="63">
        <f>ROUND(E12*F12,2)*1.2265</f>
        <v>19944.864665000001</v>
      </c>
      <c r="I12" s="264"/>
      <c r="J12" s="264"/>
      <c r="K12" s="264"/>
      <c r="L12" s="264"/>
      <c r="M12" s="77">
        <v>1</v>
      </c>
      <c r="N12" s="179">
        <f t="shared" si="2"/>
        <v>19944.864665000001</v>
      </c>
      <c r="O12" s="77">
        <v>0</v>
      </c>
      <c r="P12" s="179">
        <f t="shared" si="3"/>
        <v>0</v>
      </c>
      <c r="Q12" s="228"/>
      <c r="R12" s="77">
        <v>0</v>
      </c>
      <c r="S12" s="179">
        <f>H12*R12</f>
        <v>0</v>
      </c>
      <c r="T12" s="231" t="s">
        <v>235</v>
      </c>
      <c r="U12" s="231"/>
      <c r="V12" s="77">
        <v>1</v>
      </c>
      <c r="W12" s="179">
        <f>H12</f>
        <v>19944.864665000001</v>
      </c>
    </row>
    <row r="13" spans="1:23" ht="12.75" customHeight="1" x14ac:dyDescent="0.2">
      <c r="A13" s="53" t="s">
        <v>60</v>
      </c>
      <c r="B13" s="51"/>
      <c r="C13" s="54" t="s">
        <v>183</v>
      </c>
      <c r="D13" s="54"/>
      <c r="E13" s="69"/>
      <c r="F13" s="56"/>
      <c r="G13" s="56"/>
      <c r="H13" s="57"/>
      <c r="I13" s="265"/>
      <c r="J13" s="265"/>
      <c r="K13" s="265"/>
      <c r="L13" s="265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</row>
    <row r="14" spans="1:23" ht="14.25" customHeight="1" x14ac:dyDescent="0.2">
      <c r="A14" s="58" t="s">
        <v>184</v>
      </c>
      <c r="B14" s="136" t="s">
        <v>197</v>
      </c>
      <c r="C14" s="59" t="s">
        <v>185</v>
      </c>
      <c r="D14" s="60" t="s">
        <v>178</v>
      </c>
      <c r="E14" s="65">
        <v>1</v>
      </c>
      <c r="F14" s="61">
        <f>'Comp Preços Unitários'!H29</f>
        <v>19241.97</v>
      </c>
      <c r="G14" s="61">
        <f t="shared" si="1"/>
        <v>19241.97</v>
      </c>
      <c r="H14" s="63">
        <f t="shared" si="0"/>
        <v>23600.276204999998</v>
      </c>
      <c r="I14" s="266" t="s">
        <v>233</v>
      </c>
      <c r="J14" s="266"/>
      <c r="K14" s="266" t="s">
        <v>234</v>
      </c>
      <c r="L14" s="266"/>
      <c r="M14" s="77">
        <v>0.5</v>
      </c>
      <c r="N14" s="179">
        <f t="shared" si="2"/>
        <v>11800.138102499999</v>
      </c>
      <c r="O14" s="77">
        <v>0.5</v>
      </c>
      <c r="P14" s="179">
        <f t="shared" si="3"/>
        <v>11800.138102499999</v>
      </c>
      <c r="Q14" s="182" t="s">
        <v>342</v>
      </c>
      <c r="R14" s="77">
        <v>0</v>
      </c>
      <c r="S14" s="179">
        <f>H14*R14</f>
        <v>0</v>
      </c>
      <c r="T14" s="230" t="s">
        <v>336</v>
      </c>
      <c r="U14" s="230"/>
      <c r="V14" s="77">
        <v>1</v>
      </c>
      <c r="W14" s="179">
        <f>H14</f>
        <v>23600.276204999998</v>
      </c>
    </row>
    <row r="15" spans="1:23" ht="12.75" customHeight="1" x14ac:dyDescent="0.2">
      <c r="A15" s="53" t="s">
        <v>186</v>
      </c>
      <c r="B15" s="51"/>
      <c r="C15" s="54" t="s">
        <v>187</v>
      </c>
      <c r="D15" s="54"/>
      <c r="E15" s="69"/>
      <c r="F15" s="56"/>
      <c r="G15" s="56"/>
      <c r="H15" s="57"/>
      <c r="I15" s="265"/>
      <c r="J15" s="265"/>
      <c r="K15" s="265"/>
      <c r="L15" s="265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</row>
    <row r="16" spans="1:23" ht="24.75" customHeight="1" x14ac:dyDescent="0.2">
      <c r="A16" s="66" t="s">
        <v>188</v>
      </c>
      <c r="B16" s="136" t="s">
        <v>197</v>
      </c>
      <c r="C16" s="59" t="s">
        <v>189</v>
      </c>
      <c r="D16" s="60" t="s">
        <v>178</v>
      </c>
      <c r="E16" s="43">
        <v>1</v>
      </c>
      <c r="F16" s="68">
        <f>'Comp Preços Unitários'!H43</f>
        <v>8450.3199999999979</v>
      </c>
      <c r="G16" s="68">
        <f>ROUND(E16*F16,2)</f>
        <v>8450.32</v>
      </c>
      <c r="H16" s="63">
        <f>ROUND(E16*F16,2)*1.2265</f>
        <v>10364.31748</v>
      </c>
      <c r="I16" s="264" t="s">
        <v>233</v>
      </c>
      <c r="J16" s="264"/>
      <c r="K16" s="264" t="s">
        <v>234</v>
      </c>
      <c r="L16" s="264"/>
      <c r="M16" s="77">
        <v>0.5</v>
      </c>
      <c r="N16" s="179">
        <f t="shared" si="2"/>
        <v>5182.1587399999999</v>
      </c>
      <c r="O16" s="77">
        <v>0.5</v>
      </c>
      <c r="P16" s="179">
        <f t="shared" si="3"/>
        <v>5182.1587399999999</v>
      </c>
      <c r="Q16" s="229" t="s">
        <v>347</v>
      </c>
      <c r="R16" s="77">
        <v>0</v>
      </c>
      <c r="S16" s="179">
        <f t="shared" ref="S16:S25" si="4">H16*R16</f>
        <v>0</v>
      </c>
      <c r="T16" s="230" t="s">
        <v>235</v>
      </c>
      <c r="U16" s="230"/>
      <c r="V16" s="77">
        <v>1</v>
      </c>
      <c r="W16" s="179">
        <f t="shared" ref="W16:W25" si="5">H16</f>
        <v>10364.31748</v>
      </c>
    </row>
    <row r="17" spans="1:23 16384:16384" ht="22.5" x14ac:dyDescent="0.2">
      <c r="A17" s="66" t="s">
        <v>198</v>
      </c>
      <c r="B17" s="136" t="s">
        <v>197</v>
      </c>
      <c r="C17" s="59" t="s">
        <v>190</v>
      </c>
      <c r="D17" s="60" t="s">
        <v>178</v>
      </c>
      <c r="E17" s="43">
        <v>1</v>
      </c>
      <c r="F17" s="68">
        <f>'Comp Preços Unitários'!H57</f>
        <v>1545.72</v>
      </c>
      <c r="G17" s="68">
        <f>ROUND(E17*F17,2)</f>
        <v>1545.72</v>
      </c>
      <c r="H17" s="63">
        <f>ROUND(E17*F17,2)*1.2265</f>
        <v>1895.8255799999999</v>
      </c>
      <c r="I17" s="264"/>
      <c r="J17" s="264"/>
      <c r="K17" s="264"/>
      <c r="L17" s="264"/>
      <c r="M17" s="77">
        <v>0</v>
      </c>
      <c r="N17" s="179">
        <f t="shared" si="2"/>
        <v>0</v>
      </c>
      <c r="O17" s="77">
        <v>0</v>
      </c>
      <c r="P17" s="179">
        <f t="shared" si="3"/>
        <v>0</v>
      </c>
      <c r="Q17" s="229"/>
      <c r="R17" s="77">
        <v>1</v>
      </c>
      <c r="S17" s="179">
        <f t="shared" si="4"/>
        <v>1895.8255799999999</v>
      </c>
      <c r="T17" s="230"/>
      <c r="U17" s="230"/>
      <c r="V17" s="77">
        <v>1</v>
      </c>
      <c r="W17" s="179">
        <f t="shared" si="5"/>
        <v>1895.8255799999999</v>
      </c>
    </row>
    <row r="18" spans="1:23 16384:16384" ht="45" x14ac:dyDescent="0.2">
      <c r="A18" s="66" t="s">
        <v>199</v>
      </c>
      <c r="B18" s="136" t="s">
        <v>197</v>
      </c>
      <c r="C18" s="59" t="s">
        <v>302</v>
      </c>
      <c r="D18" s="60" t="s">
        <v>226</v>
      </c>
      <c r="E18" s="40">
        <v>16.43</v>
      </c>
      <c r="F18" s="68">
        <f>'Comp Preços Unitários'!H71</f>
        <v>2930.12</v>
      </c>
      <c r="G18" s="68">
        <f t="shared" ref="G18:G24" si="6">ROUND(E18*F18,2)</f>
        <v>48141.87</v>
      </c>
      <c r="H18" s="63">
        <f t="shared" ref="H18:H24" si="7">ROUND(E18*F18,2)*1.2265</f>
        <v>59046.003555000003</v>
      </c>
      <c r="I18" s="264"/>
      <c r="J18" s="264"/>
      <c r="K18" s="264"/>
      <c r="L18" s="264"/>
      <c r="M18" s="77">
        <v>1</v>
      </c>
      <c r="N18" s="179">
        <f t="shared" si="2"/>
        <v>59046.003555000003</v>
      </c>
      <c r="O18" s="77">
        <v>0</v>
      </c>
      <c r="P18" s="179">
        <f t="shared" si="3"/>
        <v>0</v>
      </c>
      <c r="Q18" s="229"/>
      <c r="R18" s="77">
        <v>0</v>
      </c>
      <c r="S18" s="179">
        <f t="shared" si="4"/>
        <v>0</v>
      </c>
      <c r="T18" s="230"/>
      <c r="U18" s="230"/>
      <c r="V18" s="77">
        <v>1</v>
      </c>
      <c r="W18" s="179">
        <f t="shared" si="5"/>
        <v>59046.003555000003</v>
      </c>
    </row>
    <row r="19" spans="1:23 16384:16384" ht="45" x14ac:dyDescent="0.2">
      <c r="A19" s="66" t="s">
        <v>200</v>
      </c>
      <c r="B19" s="136" t="s">
        <v>197</v>
      </c>
      <c r="C19" s="59" t="s">
        <v>303</v>
      </c>
      <c r="D19" s="60" t="s">
        <v>226</v>
      </c>
      <c r="E19" s="40">
        <v>16.43</v>
      </c>
      <c r="F19" s="68">
        <f>'Comp Preços Unitários'!H82</f>
        <v>942.84499999999991</v>
      </c>
      <c r="G19" s="68">
        <f t="shared" si="6"/>
        <v>15490.94</v>
      </c>
      <c r="H19" s="63">
        <f t="shared" si="7"/>
        <v>18999.637909999998</v>
      </c>
      <c r="I19" s="264"/>
      <c r="J19" s="264"/>
      <c r="K19" s="264"/>
      <c r="L19" s="264"/>
      <c r="M19" s="77">
        <v>0.5</v>
      </c>
      <c r="N19" s="179">
        <f t="shared" si="2"/>
        <v>9499.8189549999988</v>
      </c>
      <c r="O19" s="77">
        <v>0.5</v>
      </c>
      <c r="P19" s="179">
        <f t="shared" si="3"/>
        <v>9499.8189549999988</v>
      </c>
      <c r="Q19" s="229"/>
      <c r="R19" s="77">
        <v>0</v>
      </c>
      <c r="S19" s="179">
        <f t="shared" si="4"/>
        <v>0</v>
      </c>
      <c r="T19" s="230"/>
      <c r="U19" s="230"/>
      <c r="V19" s="77">
        <v>1</v>
      </c>
      <c r="W19" s="179">
        <f t="shared" si="5"/>
        <v>18999.637909999998</v>
      </c>
    </row>
    <row r="20" spans="1:23 16384:16384" ht="56.25" x14ac:dyDescent="0.2">
      <c r="A20" s="66" t="s">
        <v>201</v>
      </c>
      <c r="B20" s="136" t="s">
        <v>197</v>
      </c>
      <c r="C20" s="59" t="s">
        <v>191</v>
      </c>
      <c r="D20" s="60" t="s">
        <v>226</v>
      </c>
      <c r="E20" s="40">
        <v>7.69</v>
      </c>
      <c r="F20" s="68">
        <f>'Comp Preços Unitários'!H95</f>
        <v>17617</v>
      </c>
      <c r="G20" s="68">
        <f t="shared" si="6"/>
        <v>135474.73000000001</v>
      </c>
      <c r="H20" s="63">
        <f t="shared" si="7"/>
        <v>166159.756345</v>
      </c>
      <c r="I20" s="264"/>
      <c r="J20" s="264"/>
      <c r="K20" s="264"/>
      <c r="L20" s="264"/>
      <c r="M20" s="77">
        <v>0</v>
      </c>
      <c r="N20" s="179">
        <f t="shared" si="2"/>
        <v>0</v>
      </c>
      <c r="O20" s="77">
        <v>0</v>
      </c>
      <c r="P20" s="179">
        <f t="shared" si="3"/>
        <v>0</v>
      </c>
      <c r="Q20" s="229"/>
      <c r="R20" s="77">
        <v>1</v>
      </c>
      <c r="S20" s="179">
        <f t="shared" si="4"/>
        <v>166159.756345</v>
      </c>
      <c r="T20" s="230"/>
      <c r="U20" s="230"/>
      <c r="V20" s="77">
        <v>1</v>
      </c>
      <c r="W20" s="179">
        <f t="shared" si="5"/>
        <v>166159.756345</v>
      </c>
    </row>
    <row r="21" spans="1:23 16384:16384" ht="63" customHeight="1" x14ac:dyDescent="0.2">
      <c r="A21" s="66" t="s">
        <v>202</v>
      </c>
      <c r="B21" s="136" t="s">
        <v>197</v>
      </c>
      <c r="C21" s="59" t="s">
        <v>299</v>
      </c>
      <c r="D21" s="60" t="s">
        <v>99</v>
      </c>
      <c r="E21" s="40">
        <v>9.49</v>
      </c>
      <c r="F21" s="68">
        <f>'Comp Preços Unitários'!H112</f>
        <v>11308.14</v>
      </c>
      <c r="G21" s="68">
        <f t="shared" si="6"/>
        <v>107314.25</v>
      </c>
      <c r="H21" s="63">
        <f t="shared" si="7"/>
        <v>131620.92762499998</v>
      </c>
      <c r="I21" s="264"/>
      <c r="J21" s="264"/>
      <c r="K21" s="264"/>
      <c r="L21" s="264"/>
      <c r="M21" s="77">
        <v>0</v>
      </c>
      <c r="N21" s="179">
        <f t="shared" si="2"/>
        <v>0</v>
      </c>
      <c r="O21" s="77">
        <v>1</v>
      </c>
      <c r="P21" s="179">
        <f t="shared" si="3"/>
        <v>131620.92762499998</v>
      </c>
      <c r="Q21" s="229"/>
      <c r="R21" s="77">
        <v>0</v>
      </c>
      <c r="S21" s="179">
        <f t="shared" si="4"/>
        <v>0</v>
      </c>
      <c r="T21" s="230"/>
      <c r="U21" s="230"/>
      <c r="V21" s="77">
        <v>1</v>
      </c>
      <c r="W21" s="179">
        <f t="shared" si="5"/>
        <v>131620.92762499998</v>
      </c>
    </row>
    <row r="22" spans="1:23 16384:16384" ht="33.75" x14ac:dyDescent="0.2">
      <c r="A22" s="66" t="s">
        <v>203</v>
      </c>
      <c r="B22" s="136" t="s">
        <v>197</v>
      </c>
      <c r="C22" s="59" t="s">
        <v>192</v>
      </c>
      <c r="D22" s="60" t="s">
        <v>178</v>
      </c>
      <c r="E22" s="40">
        <v>4</v>
      </c>
      <c r="F22" s="68">
        <f>'Comp Preços Unitários'!H122</f>
        <v>1386.298</v>
      </c>
      <c r="G22" s="68">
        <f t="shared" si="6"/>
        <v>5545.19</v>
      </c>
      <c r="H22" s="63">
        <f t="shared" si="7"/>
        <v>6801.1755349999994</v>
      </c>
      <c r="I22" s="264"/>
      <c r="J22" s="264"/>
      <c r="K22" s="264"/>
      <c r="L22" s="264"/>
      <c r="M22" s="77">
        <v>0</v>
      </c>
      <c r="N22" s="179">
        <f t="shared" si="2"/>
        <v>0</v>
      </c>
      <c r="O22" s="77">
        <v>1</v>
      </c>
      <c r="P22" s="179">
        <f t="shared" si="3"/>
        <v>6801.1755349999994</v>
      </c>
      <c r="Q22" s="229"/>
      <c r="R22" s="77">
        <v>0</v>
      </c>
      <c r="S22" s="179">
        <f t="shared" si="4"/>
        <v>0</v>
      </c>
      <c r="T22" s="230"/>
      <c r="U22" s="230"/>
      <c r="V22" s="77">
        <v>1</v>
      </c>
      <c r="W22" s="179">
        <f t="shared" si="5"/>
        <v>6801.1755349999994</v>
      </c>
    </row>
    <row r="23" spans="1:23 16384:16384" ht="45" x14ac:dyDescent="0.2">
      <c r="A23" s="66" t="s">
        <v>204</v>
      </c>
      <c r="B23" s="136" t="s">
        <v>197</v>
      </c>
      <c r="C23" s="59" t="s">
        <v>193</v>
      </c>
      <c r="D23" s="60" t="s">
        <v>178</v>
      </c>
      <c r="E23" s="40">
        <v>36</v>
      </c>
      <c r="F23" s="68">
        <f>'Comp Preços Unitários'!H131</f>
        <v>102.2</v>
      </c>
      <c r="G23" s="68">
        <f t="shared" si="6"/>
        <v>3679.2</v>
      </c>
      <c r="H23" s="63">
        <f t="shared" si="7"/>
        <v>4512.5387999999994</v>
      </c>
      <c r="I23" s="264"/>
      <c r="J23" s="264"/>
      <c r="K23" s="264"/>
      <c r="L23" s="264"/>
      <c r="M23" s="77">
        <v>0</v>
      </c>
      <c r="N23" s="179">
        <f t="shared" si="2"/>
        <v>0</v>
      </c>
      <c r="O23" s="77">
        <v>1</v>
      </c>
      <c r="P23" s="179">
        <f t="shared" si="3"/>
        <v>4512.5387999999994</v>
      </c>
      <c r="Q23" s="229"/>
      <c r="R23" s="77">
        <v>0</v>
      </c>
      <c r="S23" s="179">
        <f t="shared" si="4"/>
        <v>0</v>
      </c>
      <c r="T23" s="230"/>
      <c r="U23" s="230"/>
      <c r="V23" s="77">
        <v>1</v>
      </c>
      <c r="W23" s="179">
        <f t="shared" si="5"/>
        <v>4512.5387999999994</v>
      </c>
    </row>
    <row r="24" spans="1:23 16384:16384" ht="22.5" x14ac:dyDescent="0.2">
      <c r="A24" s="66" t="s">
        <v>205</v>
      </c>
      <c r="B24" s="136" t="s">
        <v>197</v>
      </c>
      <c r="C24" s="59" t="s">
        <v>194</v>
      </c>
      <c r="D24" s="60" t="s">
        <v>178</v>
      </c>
      <c r="E24" s="40">
        <v>5</v>
      </c>
      <c r="F24" s="68">
        <f>'Comp Preços Unitários'!H139</f>
        <v>428.59</v>
      </c>
      <c r="G24" s="68">
        <f t="shared" si="6"/>
        <v>2142.9499999999998</v>
      </c>
      <c r="H24" s="63">
        <f t="shared" si="7"/>
        <v>2628.3281749999996</v>
      </c>
      <c r="I24" s="264"/>
      <c r="J24" s="264"/>
      <c r="K24" s="264"/>
      <c r="L24" s="264"/>
      <c r="M24" s="77">
        <v>0</v>
      </c>
      <c r="N24" s="179">
        <f t="shared" si="2"/>
        <v>0</v>
      </c>
      <c r="O24" s="77">
        <v>1</v>
      </c>
      <c r="P24" s="179">
        <f t="shared" si="3"/>
        <v>2628.3281749999996</v>
      </c>
      <c r="Q24" s="229"/>
      <c r="R24" s="77">
        <v>0</v>
      </c>
      <c r="S24" s="179">
        <f t="shared" si="4"/>
        <v>0</v>
      </c>
      <c r="T24" s="230"/>
      <c r="U24" s="230"/>
      <c r="V24" s="77">
        <v>1</v>
      </c>
      <c r="W24" s="179">
        <f t="shared" si="5"/>
        <v>2628.3281749999996</v>
      </c>
    </row>
    <row r="25" spans="1:23 16384:16384" ht="22.5" customHeight="1" x14ac:dyDescent="0.2">
      <c r="A25" s="66" t="s">
        <v>304</v>
      </c>
      <c r="B25" s="136" t="s">
        <v>195</v>
      </c>
      <c r="C25" s="59" t="s">
        <v>298</v>
      </c>
      <c r="D25" s="60" t="s">
        <v>2</v>
      </c>
      <c r="E25" s="40">
        <v>7368</v>
      </c>
      <c r="F25" s="68">
        <v>0.48</v>
      </c>
      <c r="G25" s="68">
        <f>ROUND(E25*F25,2)</f>
        <v>3536.64</v>
      </c>
      <c r="H25" s="63">
        <f>ROUND(E25*F25,2)*1.2265</f>
        <v>4337.6889599999995</v>
      </c>
      <c r="I25" s="264"/>
      <c r="J25" s="264"/>
      <c r="K25" s="264"/>
      <c r="L25" s="264"/>
      <c r="M25" s="77">
        <v>0</v>
      </c>
      <c r="N25" s="179">
        <f t="shared" si="2"/>
        <v>0</v>
      </c>
      <c r="O25" s="77">
        <v>1</v>
      </c>
      <c r="P25" s="179">
        <f t="shared" si="3"/>
        <v>4337.6889599999995</v>
      </c>
      <c r="Q25" s="229"/>
      <c r="R25" s="77">
        <v>0</v>
      </c>
      <c r="S25" s="179">
        <f t="shared" si="4"/>
        <v>0</v>
      </c>
      <c r="T25" s="230"/>
      <c r="U25" s="230"/>
      <c r="V25" s="77">
        <v>1</v>
      </c>
      <c r="W25" s="179">
        <f t="shared" si="5"/>
        <v>4337.6889599999995</v>
      </c>
    </row>
    <row r="26" spans="1:23 16384:16384" ht="31.5" customHeight="1" x14ac:dyDescent="0.2">
      <c r="A26" s="70"/>
      <c r="B26" s="70"/>
      <c r="C26" s="71"/>
      <c r="D26" s="70"/>
      <c r="E26" s="72"/>
      <c r="F26" s="51" t="s">
        <v>167</v>
      </c>
      <c r="G26" s="51"/>
      <c r="H26" s="73">
        <f>SUM(H10:H25)</f>
        <v>463527.34284999996</v>
      </c>
      <c r="I26" s="180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180"/>
      <c r="U26" s="180"/>
      <c r="V26" s="180"/>
      <c r="W26" s="180"/>
      <c r="XFD26" s="32">
        <f>SUM(A26:XFC26)</f>
        <v>463527.34284999996</v>
      </c>
    </row>
    <row r="27" spans="1:23 16384:16384" ht="11.25" x14ac:dyDescent="0.2">
      <c r="Q27" s="32"/>
    </row>
    <row r="28" spans="1:23 16384:16384" x14ac:dyDescent="0.2">
      <c r="A28" s="183" t="s">
        <v>345</v>
      </c>
      <c r="B28" s="183"/>
      <c r="C28" s="183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3"/>
      <c r="S28" s="183"/>
      <c r="T28" s="183"/>
      <c r="U28" s="183"/>
      <c r="V28" s="183"/>
      <c r="W28" s="183"/>
    </row>
    <row r="29" spans="1:23 16384:16384" ht="11.25" x14ac:dyDescent="0.2">
      <c r="Q29" s="32"/>
    </row>
    <row r="30" spans="1:23 16384:16384" ht="11.25" x14ac:dyDescent="0.2">
      <c r="Q30" s="32"/>
    </row>
  </sheetData>
  <sheetProtection selectLockedCells="1" selectUnlockedCells="1"/>
  <mergeCells count="33">
    <mergeCell ref="O7:P7"/>
    <mergeCell ref="O8:O9"/>
    <mergeCell ref="P8:P9"/>
    <mergeCell ref="R8:R9"/>
    <mergeCell ref="Q8:Q9"/>
    <mergeCell ref="M7:N7"/>
    <mergeCell ref="I10:J12"/>
    <mergeCell ref="K10:L12"/>
    <mergeCell ref="I8:I9"/>
    <mergeCell ref="J8:J9"/>
    <mergeCell ref="K8:K9"/>
    <mergeCell ref="L8:L9"/>
    <mergeCell ref="M8:M9"/>
    <mergeCell ref="N8:N9"/>
    <mergeCell ref="K16:L25"/>
    <mergeCell ref="I16:J25"/>
    <mergeCell ref="A7:H7"/>
    <mergeCell ref="A1:H1"/>
    <mergeCell ref="A2:H2"/>
    <mergeCell ref="A3:H3"/>
    <mergeCell ref="A5:E5"/>
    <mergeCell ref="A6:E6"/>
    <mergeCell ref="I7:J7"/>
    <mergeCell ref="K7:L7"/>
    <mergeCell ref="T7:U7"/>
    <mergeCell ref="Q10:Q12"/>
    <mergeCell ref="Q16:Q25"/>
    <mergeCell ref="T16:U25"/>
    <mergeCell ref="R7:S7"/>
    <mergeCell ref="T10:U10"/>
    <mergeCell ref="T11:U11"/>
    <mergeCell ref="T12:U12"/>
    <mergeCell ref="T14:U14"/>
  </mergeCells>
  <printOptions horizontalCentered="1"/>
  <pageMargins left="0.59027777777777779" right="0.59027777777777779" top="0.78749999999999998" bottom="1.0527777777777778" header="0.51180555555555551" footer="0.78749999999999998"/>
  <pageSetup paperSize="9" scale="10" orientation="landscape" useFirstPageNumber="1" horizontalDpi="300" verticalDpi="300" r:id="rId1"/>
  <headerFooter alignWithMargins="0">
    <oddFooter>&amp;C&amp;"Times New Roman,Normal"&amp;12Página &amp;P</oddFooter>
  </headerFooter>
  <drawing r:id="rId2"/>
  <legacyDrawing r:id="rId3"/>
  <oleObjects>
    <mc:AlternateContent xmlns:mc="http://schemas.openxmlformats.org/markup-compatibility/2006">
      <mc:Choice Requires="x14">
        <oleObject shapeId="10241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76200</xdr:rowOff>
              </from>
              <to>
                <xdr:col>1</xdr:col>
                <xdr:colOff>647700</xdr:colOff>
                <xdr:row>2</xdr:row>
                <xdr:rowOff>114300</xdr:rowOff>
              </to>
            </anchor>
          </objectPr>
        </oleObject>
      </mc:Choice>
      <mc:Fallback>
        <oleObject shapeId="1024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58CAE-23A0-47F7-A4E9-91DB7B8E30A1}">
  <sheetPr>
    <pageSetUpPr fitToPage="1"/>
  </sheetPr>
  <dimension ref="A1:Q29"/>
  <sheetViews>
    <sheetView topLeftCell="A20" workbookViewId="0">
      <selection activeCell="A4" sqref="A4:Q29"/>
    </sheetView>
  </sheetViews>
  <sheetFormatPr defaultRowHeight="12.75" x14ac:dyDescent="0.2"/>
  <cols>
    <col min="2" max="2" width="43.140625" customWidth="1"/>
    <col min="6" max="6" width="10.5703125" bestFit="1" customWidth="1"/>
    <col min="7" max="7" width="11.28515625" customWidth="1"/>
    <col min="8" max="8" width="13.42578125" customWidth="1"/>
    <col min="10" max="10" width="13.42578125" customWidth="1"/>
    <col min="11" max="11" width="14.85546875" customWidth="1"/>
    <col min="13" max="13" width="13.42578125" customWidth="1"/>
    <col min="14" max="14" width="8.140625" customWidth="1"/>
    <col min="15" max="15" width="8.28515625" customWidth="1"/>
    <col min="17" max="17" width="14.28515625" customWidth="1"/>
  </cols>
  <sheetData>
    <row r="1" spans="1:17" x14ac:dyDescent="0.2">
      <c r="A1" s="184"/>
      <c r="B1" s="184"/>
      <c r="C1" s="184"/>
      <c r="D1" s="184"/>
      <c r="E1" s="184"/>
      <c r="F1" s="184"/>
      <c r="G1" s="184"/>
      <c r="H1" s="184"/>
      <c r="I1" s="178"/>
      <c r="J1" s="178"/>
      <c r="K1" s="178"/>
      <c r="L1" s="178"/>
      <c r="M1" s="178"/>
      <c r="N1" s="178"/>
      <c r="O1" s="178"/>
      <c r="P1" s="178"/>
    </row>
    <row r="2" spans="1:17" x14ac:dyDescent="0.2">
      <c r="A2" s="185"/>
      <c r="B2" s="185"/>
      <c r="C2" s="185"/>
      <c r="D2" s="185"/>
      <c r="E2" s="185"/>
      <c r="F2" s="185"/>
      <c r="G2" s="185"/>
      <c r="H2" s="185"/>
      <c r="I2" s="178"/>
      <c r="J2" s="178"/>
      <c r="K2" s="178"/>
      <c r="L2" s="178"/>
      <c r="M2" s="178"/>
      <c r="N2" s="178"/>
      <c r="O2" s="178"/>
      <c r="P2" s="178"/>
    </row>
    <row r="3" spans="1:17" ht="29.25" customHeight="1" x14ac:dyDescent="0.2">
      <c r="A3" s="176"/>
      <c r="B3" s="176"/>
      <c r="C3" s="176"/>
      <c r="D3" s="176"/>
      <c r="E3" s="176"/>
      <c r="F3" s="176"/>
      <c r="G3" s="176"/>
      <c r="H3" s="176"/>
      <c r="I3" s="178"/>
      <c r="J3" s="178"/>
      <c r="K3" s="178"/>
      <c r="L3" s="178"/>
      <c r="M3" s="178"/>
      <c r="N3" s="178"/>
      <c r="O3" s="178"/>
      <c r="P3" s="178"/>
    </row>
    <row r="4" spans="1:17" ht="72.75" customHeight="1" x14ac:dyDescent="0.2">
      <c r="A4" s="285" t="s">
        <v>350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</row>
    <row r="5" spans="1:17" x14ac:dyDescent="0.2">
      <c r="A5" s="175"/>
      <c r="B5" s="175"/>
      <c r="C5" s="177"/>
      <c r="D5" s="175"/>
      <c r="E5" s="35"/>
      <c r="F5" s="175" t="s">
        <v>166</v>
      </c>
      <c r="G5" s="175"/>
      <c r="H5" s="36" t="s">
        <v>332</v>
      </c>
      <c r="I5" s="178"/>
      <c r="J5" s="178"/>
      <c r="K5" s="178"/>
      <c r="L5" s="178"/>
      <c r="M5" s="178"/>
      <c r="N5" s="178"/>
      <c r="O5" s="178"/>
      <c r="P5" s="178"/>
    </row>
    <row r="6" spans="1:17" x14ac:dyDescent="0.2">
      <c r="A6" s="186" t="s">
        <v>225</v>
      </c>
      <c r="B6" s="186"/>
      <c r="C6" s="186"/>
      <c r="D6" s="186"/>
      <c r="E6" s="186"/>
      <c r="F6" s="37" t="s">
        <v>167</v>
      </c>
      <c r="G6" s="37"/>
      <c r="H6" s="38" t="e">
        <f>#REF!</f>
        <v>#REF!</v>
      </c>
      <c r="I6" s="178"/>
      <c r="J6" s="178"/>
      <c r="K6" s="178"/>
      <c r="L6" s="178"/>
      <c r="M6" s="178"/>
      <c r="N6" s="178"/>
      <c r="O6" s="178"/>
      <c r="P6" s="178"/>
    </row>
    <row r="7" spans="1:17" x14ac:dyDescent="0.2">
      <c r="A7" s="187" t="s">
        <v>331</v>
      </c>
      <c r="B7" s="187"/>
      <c r="C7" s="187"/>
      <c r="D7" s="187"/>
      <c r="E7" s="187"/>
      <c r="F7" s="74" t="s">
        <v>168</v>
      </c>
      <c r="G7" s="74"/>
      <c r="H7" s="75">
        <f>'PO-XVa_BDI'!D30</f>
        <v>0.22650000000000001</v>
      </c>
      <c r="I7" s="178"/>
      <c r="J7" s="178"/>
      <c r="K7" s="178"/>
      <c r="L7" s="178"/>
      <c r="M7" s="178"/>
      <c r="N7" s="178"/>
      <c r="O7" s="178"/>
      <c r="P7" s="178"/>
    </row>
    <row r="8" spans="1:17" ht="22.5" customHeight="1" x14ac:dyDescent="0.2">
      <c r="A8" s="277" t="s">
        <v>67</v>
      </c>
      <c r="B8" s="277" t="s">
        <v>74</v>
      </c>
      <c r="C8" s="232" t="s">
        <v>338</v>
      </c>
      <c r="D8" s="233"/>
      <c r="E8" s="232" t="s">
        <v>339</v>
      </c>
      <c r="F8" s="233"/>
      <c r="G8" s="232" t="s">
        <v>340</v>
      </c>
      <c r="H8" s="233"/>
      <c r="I8" s="232" t="s">
        <v>341</v>
      </c>
      <c r="J8" s="233"/>
      <c r="K8" s="181" t="s">
        <v>346</v>
      </c>
      <c r="L8" s="225" t="s">
        <v>343</v>
      </c>
      <c r="M8" s="226"/>
      <c r="N8" s="225" t="s">
        <v>344</v>
      </c>
      <c r="O8" s="226"/>
      <c r="P8" s="283" t="s">
        <v>222</v>
      </c>
      <c r="Q8" s="226"/>
    </row>
    <row r="9" spans="1:17" ht="12.75" customHeight="1" x14ac:dyDescent="0.2">
      <c r="A9" s="277"/>
      <c r="B9" s="277"/>
      <c r="C9" s="234" t="s">
        <v>231</v>
      </c>
      <c r="D9" s="234" t="s">
        <v>232</v>
      </c>
      <c r="E9" s="234" t="s">
        <v>231</v>
      </c>
      <c r="F9" s="234" t="s">
        <v>232</v>
      </c>
      <c r="G9" s="234" t="s">
        <v>231</v>
      </c>
      <c r="H9" s="234" t="s">
        <v>232</v>
      </c>
      <c r="I9" s="234" t="s">
        <v>231</v>
      </c>
      <c r="J9" s="234" t="s">
        <v>232</v>
      </c>
      <c r="K9" s="234"/>
      <c r="L9" s="234" t="s">
        <v>231</v>
      </c>
      <c r="M9" s="234" t="s">
        <v>232</v>
      </c>
      <c r="N9" s="234" t="s">
        <v>231</v>
      </c>
      <c r="O9" s="234" t="s">
        <v>232</v>
      </c>
      <c r="P9" s="234" t="s">
        <v>231</v>
      </c>
      <c r="Q9" s="234" t="s">
        <v>232</v>
      </c>
    </row>
    <row r="10" spans="1:17" x14ac:dyDescent="0.2">
      <c r="A10" s="278" t="s">
        <v>0</v>
      </c>
      <c r="B10" s="279" t="s">
        <v>176</v>
      </c>
      <c r="C10" s="235"/>
      <c r="D10" s="235"/>
      <c r="E10" s="235"/>
      <c r="F10" s="235"/>
      <c r="G10" s="235"/>
      <c r="H10" s="235"/>
      <c r="I10" s="235"/>
      <c r="J10" s="235"/>
      <c r="K10" s="235"/>
      <c r="L10" s="235"/>
      <c r="M10" s="235"/>
      <c r="N10" s="235"/>
      <c r="O10" s="235"/>
      <c r="P10" s="235"/>
      <c r="Q10" s="235"/>
    </row>
    <row r="11" spans="1:17" ht="33.75" customHeight="1" x14ac:dyDescent="0.2">
      <c r="A11" s="280" t="s">
        <v>177</v>
      </c>
      <c r="B11" s="281" t="s">
        <v>305</v>
      </c>
      <c r="C11" s="263" t="s">
        <v>233</v>
      </c>
      <c r="D11" s="263"/>
      <c r="E11" s="267">
        <v>0.5</v>
      </c>
      <c r="F11" s="272">
        <f>E11*Q11</f>
        <v>4805.1571699999995</v>
      </c>
      <c r="G11" s="267">
        <v>0</v>
      </c>
      <c r="H11" s="272">
        <f>Q11*G11</f>
        <v>0</v>
      </c>
      <c r="I11" s="267">
        <v>0.5</v>
      </c>
      <c r="J11" s="272">
        <f>Q11*I11</f>
        <v>4805.1571699999995</v>
      </c>
      <c r="K11" s="268" t="s">
        <v>347</v>
      </c>
      <c r="L11" s="267">
        <v>0</v>
      </c>
      <c r="M11" s="269">
        <f>Q11*L11</f>
        <v>0</v>
      </c>
      <c r="N11" s="231" t="s">
        <v>235</v>
      </c>
      <c r="O11" s="231"/>
      <c r="P11" s="267">
        <v>1</v>
      </c>
      <c r="Q11" s="273">
        <v>9610.314339999999</v>
      </c>
    </row>
    <row r="12" spans="1:17" ht="26.25" customHeight="1" x14ac:dyDescent="0.2">
      <c r="A12" s="280" t="s">
        <v>224</v>
      </c>
      <c r="B12" s="281" t="s">
        <v>181</v>
      </c>
      <c r="C12" s="264"/>
      <c r="D12" s="264"/>
      <c r="E12" s="264" t="s">
        <v>234</v>
      </c>
      <c r="F12" s="264"/>
      <c r="G12" s="267">
        <v>0.5</v>
      </c>
      <c r="H12" s="272">
        <f t="shared" ref="H12:H13" si="0">Q12*G12</f>
        <v>2002.8438374999998</v>
      </c>
      <c r="I12" s="267">
        <v>0.5</v>
      </c>
      <c r="J12" s="272">
        <f t="shared" ref="J12:J13" si="1">Q12*I12</f>
        <v>2002.8438374999998</v>
      </c>
      <c r="K12" s="270"/>
      <c r="L12" s="267">
        <v>0</v>
      </c>
      <c r="M12" s="269">
        <f t="shared" ref="M12:M13" si="2">Q12*L12</f>
        <v>0</v>
      </c>
      <c r="N12" s="231" t="s">
        <v>235</v>
      </c>
      <c r="O12" s="231"/>
      <c r="P12" s="267">
        <v>1</v>
      </c>
      <c r="Q12" s="273">
        <v>4005.6876749999997</v>
      </c>
    </row>
    <row r="13" spans="1:17" ht="25.5" customHeight="1" x14ac:dyDescent="0.2">
      <c r="A13" s="282" t="s">
        <v>179</v>
      </c>
      <c r="B13" s="281" t="s">
        <v>245</v>
      </c>
      <c r="C13" s="264"/>
      <c r="D13" s="264"/>
      <c r="E13" s="264"/>
      <c r="F13" s="264"/>
      <c r="G13" s="267">
        <v>1</v>
      </c>
      <c r="H13" s="272">
        <f t="shared" si="0"/>
        <v>19944.864665000001</v>
      </c>
      <c r="I13" s="267">
        <v>0</v>
      </c>
      <c r="J13" s="272">
        <f t="shared" si="1"/>
        <v>0</v>
      </c>
      <c r="K13" s="270"/>
      <c r="L13" s="267">
        <v>0</v>
      </c>
      <c r="M13" s="269">
        <f t="shared" si="2"/>
        <v>0</v>
      </c>
      <c r="N13" s="231" t="s">
        <v>235</v>
      </c>
      <c r="O13" s="231"/>
      <c r="P13" s="267">
        <v>1</v>
      </c>
      <c r="Q13" s="273">
        <v>19944.864665000001</v>
      </c>
    </row>
    <row r="14" spans="1:17" ht="15.75" customHeight="1" x14ac:dyDescent="0.2">
      <c r="A14" s="278" t="s">
        <v>60</v>
      </c>
      <c r="B14" s="279" t="s">
        <v>183</v>
      </c>
      <c r="C14" s="274"/>
      <c r="D14" s="274"/>
      <c r="E14" s="274"/>
      <c r="F14" s="274"/>
      <c r="G14" s="275"/>
      <c r="H14" s="275"/>
      <c r="I14" s="275"/>
      <c r="J14" s="275"/>
      <c r="K14" s="275"/>
      <c r="L14" s="275"/>
      <c r="M14" s="275"/>
      <c r="N14" s="286"/>
      <c r="O14" s="286"/>
      <c r="P14" s="275"/>
      <c r="Q14" s="274"/>
    </row>
    <row r="15" spans="1:17" ht="24" customHeight="1" x14ac:dyDescent="0.2">
      <c r="A15" s="280" t="s">
        <v>184</v>
      </c>
      <c r="B15" s="281" t="s">
        <v>337</v>
      </c>
      <c r="C15" s="263" t="s">
        <v>233</v>
      </c>
      <c r="D15" s="263"/>
      <c r="E15" s="263" t="s">
        <v>234</v>
      </c>
      <c r="F15" s="263"/>
      <c r="G15" s="267">
        <v>0.5</v>
      </c>
      <c r="H15" s="269">
        <f>Q15*G15</f>
        <v>11800.138102499999</v>
      </c>
      <c r="I15" s="267">
        <v>0.5</v>
      </c>
      <c r="J15" s="269">
        <f>Q15*I15</f>
        <v>11800.138102499999</v>
      </c>
      <c r="K15" s="276" t="s">
        <v>342</v>
      </c>
      <c r="L15" s="267">
        <v>0</v>
      </c>
      <c r="M15" s="269">
        <f>Q15*L15</f>
        <v>0</v>
      </c>
      <c r="N15" s="230" t="s">
        <v>336</v>
      </c>
      <c r="O15" s="230"/>
      <c r="P15" s="267">
        <v>1</v>
      </c>
      <c r="Q15" s="273">
        <v>23600.276204999998</v>
      </c>
    </row>
    <row r="16" spans="1:17" x14ac:dyDescent="0.2">
      <c r="A16" s="278" t="s">
        <v>186</v>
      </c>
      <c r="B16" s="279" t="s">
        <v>187</v>
      </c>
      <c r="C16" s="274"/>
      <c r="D16" s="274"/>
      <c r="E16" s="274"/>
      <c r="F16" s="274"/>
      <c r="G16" s="275"/>
      <c r="H16" s="275"/>
      <c r="I16" s="275"/>
      <c r="J16" s="275"/>
      <c r="K16" s="275"/>
      <c r="L16" s="275"/>
      <c r="M16" s="275"/>
      <c r="N16" s="286"/>
      <c r="O16" s="286"/>
      <c r="P16" s="275"/>
      <c r="Q16" s="274"/>
    </row>
    <row r="17" spans="1:17" x14ac:dyDescent="0.2">
      <c r="A17" s="282" t="s">
        <v>188</v>
      </c>
      <c r="B17" s="281" t="s">
        <v>189</v>
      </c>
      <c r="C17" s="264" t="s">
        <v>233</v>
      </c>
      <c r="D17" s="264"/>
      <c r="E17" s="264" t="s">
        <v>234</v>
      </c>
      <c r="F17" s="264"/>
      <c r="G17" s="267">
        <v>0.5</v>
      </c>
      <c r="H17" s="269">
        <f>Q17*G17</f>
        <v>5182.1587399999999</v>
      </c>
      <c r="I17" s="267">
        <v>0.5</v>
      </c>
      <c r="J17" s="269">
        <f>Q17*I17</f>
        <v>5182.1587399999999</v>
      </c>
      <c r="K17" s="271" t="s">
        <v>347</v>
      </c>
      <c r="L17" s="267">
        <v>0</v>
      </c>
      <c r="M17" s="269">
        <f>Q17*L17</f>
        <v>0</v>
      </c>
      <c r="N17" s="230" t="s">
        <v>235</v>
      </c>
      <c r="O17" s="230"/>
      <c r="P17" s="267">
        <v>1</v>
      </c>
      <c r="Q17" s="273">
        <v>10364.31748</v>
      </c>
    </row>
    <row r="18" spans="1:17" ht="36" customHeight="1" x14ac:dyDescent="0.2">
      <c r="A18" s="282" t="s">
        <v>198</v>
      </c>
      <c r="B18" s="281" t="s">
        <v>190</v>
      </c>
      <c r="C18" s="264"/>
      <c r="D18" s="264"/>
      <c r="E18" s="264"/>
      <c r="F18" s="264"/>
      <c r="G18" s="267">
        <v>0</v>
      </c>
      <c r="H18" s="269">
        <f t="shared" ref="H18:H26" si="3">Q18*G18</f>
        <v>0</v>
      </c>
      <c r="I18" s="267">
        <v>0</v>
      </c>
      <c r="J18" s="269">
        <f t="shared" ref="J18:J26" si="4">Q18*I18</f>
        <v>0</v>
      </c>
      <c r="K18" s="271"/>
      <c r="L18" s="267">
        <v>1</v>
      </c>
      <c r="M18" s="269">
        <f t="shared" ref="M18:M26" si="5">Q18*L18</f>
        <v>1895.8255799999999</v>
      </c>
      <c r="N18" s="230"/>
      <c r="O18" s="230"/>
      <c r="P18" s="267">
        <v>1</v>
      </c>
      <c r="Q18" s="273">
        <v>1895.8255799999999</v>
      </c>
    </row>
    <row r="19" spans="1:17" ht="63.75" customHeight="1" x14ac:dyDescent="0.2">
      <c r="A19" s="282" t="s">
        <v>199</v>
      </c>
      <c r="B19" s="281" t="s">
        <v>302</v>
      </c>
      <c r="C19" s="264"/>
      <c r="D19" s="264"/>
      <c r="E19" s="264"/>
      <c r="F19" s="264"/>
      <c r="G19" s="267">
        <v>1</v>
      </c>
      <c r="H19" s="269">
        <f t="shared" si="3"/>
        <v>59046.003555000003</v>
      </c>
      <c r="I19" s="267">
        <v>0</v>
      </c>
      <c r="J19" s="269">
        <f t="shared" si="4"/>
        <v>0</v>
      </c>
      <c r="K19" s="271"/>
      <c r="L19" s="267">
        <v>0</v>
      </c>
      <c r="M19" s="269">
        <f t="shared" si="5"/>
        <v>0</v>
      </c>
      <c r="N19" s="230"/>
      <c r="O19" s="230"/>
      <c r="P19" s="267">
        <v>1</v>
      </c>
      <c r="Q19" s="273">
        <v>59046.003555000003</v>
      </c>
    </row>
    <row r="20" spans="1:17" ht="55.5" customHeight="1" x14ac:dyDescent="0.2">
      <c r="A20" s="282" t="s">
        <v>200</v>
      </c>
      <c r="B20" s="281" t="s">
        <v>303</v>
      </c>
      <c r="C20" s="264"/>
      <c r="D20" s="264"/>
      <c r="E20" s="264"/>
      <c r="F20" s="264"/>
      <c r="G20" s="267">
        <v>0.5</v>
      </c>
      <c r="H20" s="269">
        <f t="shared" si="3"/>
        <v>9499.8189549999988</v>
      </c>
      <c r="I20" s="267">
        <v>0.5</v>
      </c>
      <c r="J20" s="269">
        <f t="shared" si="4"/>
        <v>9499.8189549999988</v>
      </c>
      <c r="K20" s="271"/>
      <c r="L20" s="267">
        <v>0</v>
      </c>
      <c r="M20" s="269">
        <f t="shared" si="5"/>
        <v>0</v>
      </c>
      <c r="N20" s="230"/>
      <c r="O20" s="230"/>
      <c r="P20" s="267">
        <v>1</v>
      </c>
      <c r="Q20" s="273">
        <v>18999.637909999998</v>
      </c>
    </row>
    <row r="21" spans="1:17" ht="81" customHeight="1" x14ac:dyDescent="0.2">
      <c r="A21" s="282" t="s">
        <v>201</v>
      </c>
      <c r="B21" s="281" t="s">
        <v>191</v>
      </c>
      <c r="C21" s="264"/>
      <c r="D21" s="264"/>
      <c r="E21" s="264"/>
      <c r="F21" s="264"/>
      <c r="G21" s="267">
        <v>0</v>
      </c>
      <c r="H21" s="269">
        <f t="shared" si="3"/>
        <v>0</v>
      </c>
      <c r="I21" s="267">
        <v>0</v>
      </c>
      <c r="J21" s="269">
        <f t="shared" si="4"/>
        <v>0</v>
      </c>
      <c r="K21" s="271"/>
      <c r="L21" s="267">
        <v>1</v>
      </c>
      <c r="M21" s="269">
        <f t="shared" si="5"/>
        <v>166159.756345</v>
      </c>
      <c r="N21" s="230"/>
      <c r="O21" s="230"/>
      <c r="P21" s="267">
        <v>1</v>
      </c>
      <c r="Q21" s="273">
        <v>166159.756345</v>
      </c>
    </row>
    <row r="22" spans="1:17" ht="67.5" customHeight="1" x14ac:dyDescent="0.2">
      <c r="A22" s="282" t="s">
        <v>202</v>
      </c>
      <c r="B22" s="281" t="s">
        <v>299</v>
      </c>
      <c r="C22" s="264"/>
      <c r="D22" s="264"/>
      <c r="E22" s="264"/>
      <c r="F22" s="264"/>
      <c r="G22" s="267">
        <v>0.6</v>
      </c>
      <c r="H22" s="269">
        <f t="shared" si="3"/>
        <v>78972.556574999981</v>
      </c>
      <c r="I22" s="267">
        <v>0.4</v>
      </c>
      <c r="J22" s="269">
        <f t="shared" si="4"/>
        <v>52648.371049999994</v>
      </c>
      <c r="K22" s="271"/>
      <c r="L22" s="267">
        <v>0</v>
      </c>
      <c r="M22" s="269">
        <f t="shared" si="5"/>
        <v>0</v>
      </c>
      <c r="N22" s="230"/>
      <c r="O22" s="230"/>
      <c r="P22" s="267">
        <v>1</v>
      </c>
      <c r="Q22" s="273">
        <v>131620.92762499998</v>
      </c>
    </row>
    <row r="23" spans="1:17" ht="41.25" customHeight="1" x14ac:dyDescent="0.2">
      <c r="A23" s="282" t="s">
        <v>203</v>
      </c>
      <c r="B23" s="281" t="s">
        <v>192</v>
      </c>
      <c r="C23" s="264"/>
      <c r="D23" s="264"/>
      <c r="E23" s="264"/>
      <c r="F23" s="264"/>
      <c r="G23" s="267">
        <v>0</v>
      </c>
      <c r="H23" s="269">
        <f t="shared" si="3"/>
        <v>0</v>
      </c>
      <c r="I23" s="267">
        <v>1</v>
      </c>
      <c r="J23" s="269">
        <f t="shared" si="4"/>
        <v>6801.1755349999994</v>
      </c>
      <c r="K23" s="271"/>
      <c r="L23" s="267">
        <v>0</v>
      </c>
      <c r="M23" s="269">
        <f t="shared" si="5"/>
        <v>0</v>
      </c>
      <c r="N23" s="230"/>
      <c r="O23" s="230"/>
      <c r="P23" s="267">
        <v>1</v>
      </c>
      <c r="Q23" s="273">
        <v>6801.1755349999994</v>
      </c>
    </row>
    <row r="24" spans="1:17" ht="49.5" customHeight="1" x14ac:dyDescent="0.2">
      <c r="A24" s="282" t="s">
        <v>204</v>
      </c>
      <c r="B24" s="281" t="s">
        <v>193</v>
      </c>
      <c r="C24" s="264"/>
      <c r="D24" s="264"/>
      <c r="E24" s="264"/>
      <c r="F24" s="264"/>
      <c r="G24" s="267">
        <v>0.3</v>
      </c>
      <c r="H24" s="269">
        <f t="shared" si="3"/>
        <v>1353.7616399999997</v>
      </c>
      <c r="I24" s="267">
        <v>0.7</v>
      </c>
      <c r="J24" s="269">
        <f t="shared" si="4"/>
        <v>3158.7771599999992</v>
      </c>
      <c r="K24" s="271"/>
      <c r="L24" s="267">
        <v>0</v>
      </c>
      <c r="M24" s="269">
        <f t="shared" si="5"/>
        <v>0</v>
      </c>
      <c r="N24" s="230"/>
      <c r="O24" s="230"/>
      <c r="P24" s="267">
        <v>1</v>
      </c>
      <c r="Q24" s="273">
        <v>4512.5387999999994</v>
      </c>
    </row>
    <row r="25" spans="1:17" ht="38.25" customHeight="1" x14ac:dyDescent="0.2">
      <c r="A25" s="282" t="s">
        <v>205</v>
      </c>
      <c r="B25" s="281" t="s">
        <v>194</v>
      </c>
      <c r="C25" s="264"/>
      <c r="D25" s="264"/>
      <c r="E25" s="264"/>
      <c r="F25" s="264"/>
      <c r="G25" s="267">
        <v>0.3</v>
      </c>
      <c r="H25" s="269">
        <f t="shared" si="3"/>
        <v>788.49845249999987</v>
      </c>
      <c r="I25" s="267">
        <v>0.7</v>
      </c>
      <c r="J25" s="269">
        <f t="shared" si="4"/>
        <v>1839.8297224999997</v>
      </c>
      <c r="K25" s="271"/>
      <c r="L25" s="267">
        <v>0</v>
      </c>
      <c r="M25" s="269">
        <f t="shared" si="5"/>
        <v>0</v>
      </c>
      <c r="N25" s="230"/>
      <c r="O25" s="230"/>
      <c r="P25" s="267">
        <v>1</v>
      </c>
      <c r="Q25" s="273">
        <v>2628.3281749999996</v>
      </c>
    </row>
    <row r="26" spans="1:17" ht="42" customHeight="1" x14ac:dyDescent="0.2">
      <c r="A26" s="282" t="s">
        <v>304</v>
      </c>
      <c r="B26" s="281" t="s">
        <v>298</v>
      </c>
      <c r="C26" s="264"/>
      <c r="D26" s="264"/>
      <c r="E26" s="264"/>
      <c r="F26" s="264"/>
      <c r="G26" s="267">
        <v>0.3</v>
      </c>
      <c r="H26" s="269">
        <f t="shared" si="3"/>
        <v>1301.3066879999999</v>
      </c>
      <c r="I26" s="267">
        <v>0.7</v>
      </c>
      <c r="J26" s="269">
        <f t="shared" si="4"/>
        <v>3036.3822719999994</v>
      </c>
      <c r="K26" s="271"/>
      <c r="L26" s="267">
        <v>0</v>
      </c>
      <c r="M26" s="269">
        <f t="shared" si="5"/>
        <v>0</v>
      </c>
      <c r="N26" s="230"/>
      <c r="O26" s="230"/>
      <c r="P26" s="267">
        <v>1</v>
      </c>
      <c r="Q26" s="273">
        <v>4337.6889599999995</v>
      </c>
    </row>
    <row r="27" spans="1:17" x14ac:dyDescent="0.2">
      <c r="A27" s="70"/>
      <c r="B27" s="71"/>
      <c r="C27" s="180"/>
      <c r="D27" s="180"/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</row>
    <row r="28" spans="1:17" x14ac:dyDescent="0.2">
      <c r="A28" s="178"/>
      <c r="B28" s="178"/>
      <c r="C28" s="42"/>
      <c r="D28" s="178"/>
      <c r="E28" s="43"/>
      <c r="F28" s="178"/>
      <c r="G28" s="178"/>
      <c r="H28" s="44"/>
      <c r="I28" s="178"/>
      <c r="J28" s="178"/>
      <c r="K28" s="178"/>
      <c r="L28" s="178"/>
      <c r="M28" s="178"/>
      <c r="N28" s="178"/>
      <c r="O28" s="178"/>
      <c r="P28" s="178"/>
      <c r="Q28" s="178"/>
    </row>
    <row r="29" spans="1:17" ht="14.25" x14ac:dyDescent="0.2">
      <c r="A29" s="284" t="s">
        <v>349</v>
      </c>
      <c r="B29" s="183"/>
      <c r="C29" s="183"/>
      <c r="D29" s="183"/>
      <c r="E29" s="183"/>
      <c r="F29" s="183"/>
      <c r="G29" s="183"/>
      <c r="H29" s="183"/>
      <c r="I29" s="183"/>
      <c r="J29" s="183"/>
      <c r="K29" s="183"/>
      <c r="L29" s="183"/>
      <c r="M29" s="183"/>
      <c r="N29" s="183"/>
      <c r="O29" s="183"/>
      <c r="P29" s="183"/>
      <c r="Q29" s="183"/>
    </row>
  </sheetData>
  <mergeCells count="42">
    <mergeCell ref="E15:F15"/>
    <mergeCell ref="M9:M10"/>
    <mergeCell ref="N9:N10"/>
    <mergeCell ref="O9:O10"/>
    <mergeCell ref="P9:P10"/>
    <mergeCell ref="Q9:Q10"/>
    <mergeCell ref="C8:D8"/>
    <mergeCell ref="E8:F8"/>
    <mergeCell ref="G8:H8"/>
    <mergeCell ref="L8:M8"/>
    <mergeCell ref="N8:O8"/>
    <mergeCell ref="B8:B9"/>
    <mergeCell ref="A8:A9"/>
    <mergeCell ref="N11:O11"/>
    <mergeCell ref="N12:O12"/>
    <mergeCell ref="N13:O13"/>
    <mergeCell ref="N15:O15"/>
    <mergeCell ref="C17:D26"/>
    <mergeCell ref="E17:F26"/>
    <mergeCell ref="K17:K26"/>
    <mergeCell ref="N17:O26"/>
    <mergeCell ref="E12:F13"/>
    <mergeCell ref="C15:D15"/>
    <mergeCell ref="I9:I10"/>
    <mergeCell ref="J9:J10"/>
    <mergeCell ref="K9:K10"/>
    <mergeCell ref="L9:L10"/>
    <mergeCell ref="C11:D13"/>
    <mergeCell ref="K11:K13"/>
    <mergeCell ref="C9:C10"/>
    <mergeCell ref="D9:D10"/>
    <mergeCell ref="E9:E10"/>
    <mergeCell ref="F9:F10"/>
    <mergeCell ref="G9:G10"/>
    <mergeCell ref="H9:H10"/>
    <mergeCell ref="I8:J8"/>
    <mergeCell ref="P8:Q8"/>
    <mergeCell ref="A1:H1"/>
    <mergeCell ref="A2:H2"/>
    <mergeCell ref="A6:E6"/>
    <mergeCell ref="A7:E7"/>
    <mergeCell ref="A4:Q4"/>
  </mergeCells>
  <pageMargins left="0.511811024" right="0.511811024" top="0.78740157499999996" bottom="0.78740157499999996" header="0.31496062000000002" footer="0.31496062000000002"/>
  <pageSetup paperSize="9" scale="56" fitToWidth="0" orientation="landscape" horizontalDpi="300" verticalDpi="300" r:id="rId1"/>
  <drawing r:id="rId2"/>
  <legacyDrawing r:id="rId3"/>
  <oleObjects>
    <mc:AlternateContent xmlns:mc="http://schemas.openxmlformats.org/markup-compatibility/2006">
      <mc:Choice Requires="x14">
        <oleObject shapeId="21505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76200</xdr:rowOff>
              </from>
              <to>
                <xdr:col>1</xdr:col>
                <xdr:colOff>2543175</xdr:colOff>
                <xdr:row>2</xdr:row>
                <xdr:rowOff>314325</xdr:rowOff>
              </to>
            </anchor>
          </objectPr>
        </oleObject>
      </mc:Choice>
      <mc:Fallback>
        <oleObject shapeId="2150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0B857-DFFE-4D04-ADD6-0C2CC261F969}">
  <dimension ref="A1"/>
  <sheetViews>
    <sheetView workbookViewId="0"/>
  </sheetViews>
  <sheetFormatPr defaultRowHeight="12.75" x14ac:dyDescent="0.2"/>
  <sheetData/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4002DB-B285-4550-BA73-3BAC3B548F49}">
  <dimension ref="A1"/>
  <sheetViews>
    <sheetView workbookViewId="0">
      <selection sqref="A1:XFD1048576"/>
    </sheetView>
  </sheetViews>
  <sheetFormatPr defaultRowHeight="12.75" x14ac:dyDescent="0.2"/>
  <sheetData/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36778-2309-49BC-9166-CBE943C19E3C}">
  <sheetPr>
    <pageSetUpPr fitToPage="1"/>
  </sheetPr>
  <dimension ref="A2:D44"/>
  <sheetViews>
    <sheetView workbookViewId="0">
      <selection activeCell="B12" sqref="B12"/>
    </sheetView>
  </sheetViews>
  <sheetFormatPr defaultRowHeight="15" customHeight="1" x14ac:dyDescent="0.2"/>
  <cols>
    <col min="1" max="1" width="6.5703125" customWidth="1"/>
    <col min="2" max="2" width="54.5703125" customWidth="1"/>
    <col min="3" max="3" width="12.42578125" customWidth="1"/>
    <col min="4" max="4" width="14.85546875" customWidth="1"/>
  </cols>
  <sheetData>
    <row r="2" spans="1:4" ht="34.5" customHeight="1" thickBot="1" x14ac:dyDescent="0.25"/>
    <row r="3" spans="1:4" ht="15" customHeight="1" x14ac:dyDescent="0.2">
      <c r="A3" s="88" t="s">
        <v>263</v>
      </c>
      <c r="B3" s="89"/>
      <c r="C3" s="89"/>
      <c r="D3" s="90"/>
    </row>
    <row r="4" spans="1:4" ht="15" customHeight="1" thickBot="1" x14ac:dyDescent="0.25">
      <c r="A4" s="95"/>
      <c r="B4" s="96"/>
      <c r="C4" s="96"/>
      <c r="D4" s="97"/>
    </row>
    <row r="5" spans="1:4" ht="15" customHeight="1" x14ac:dyDescent="0.2">
      <c r="A5" s="236" t="s">
        <v>297</v>
      </c>
      <c r="B5" s="237"/>
      <c r="C5" s="93" t="s">
        <v>264</v>
      </c>
      <c r="D5" s="94" t="s">
        <v>265</v>
      </c>
    </row>
    <row r="6" spans="1:4" ht="15" customHeight="1" thickBot="1" x14ac:dyDescent="0.25">
      <c r="A6" s="238"/>
      <c r="B6" s="239"/>
      <c r="C6" s="91" t="s">
        <v>266</v>
      </c>
      <c r="D6" s="92" t="s">
        <v>267</v>
      </c>
    </row>
    <row r="7" spans="1:4" ht="15" customHeight="1" thickBot="1" x14ac:dyDescent="0.25"/>
    <row r="8" spans="1:4" ht="15" customHeight="1" thickBot="1" x14ac:dyDescent="0.25">
      <c r="A8" s="245" t="s">
        <v>3</v>
      </c>
      <c r="B8" s="246"/>
      <c r="C8" s="82" t="s">
        <v>246</v>
      </c>
      <c r="D8" s="82" t="s">
        <v>247</v>
      </c>
    </row>
    <row r="9" spans="1:4" ht="15" customHeight="1" thickBot="1" x14ac:dyDescent="0.25">
      <c r="A9" s="247"/>
      <c r="B9" s="248"/>
      <c r="C9" s="83" t="s">
        <v>4</v>
      </c>
      <c r="D9" s="83" t="s">
        <v>4</v>
      </c>
    </row>
    <row r="10" spans="1:4" ht="15" customHeight="1" thickBot="1" x14ac:dyDescent="0.25">
      <c r="A10" s="84" t="s">
        <v>5</v>
      </c>
      <c r="B10" s="242" t="s">
        <v>6</v>
      </c>
      <c r="C10" s="243"/>
      <c r="D10" s="244"/>
    </row>
    <row r="11" spans="1:4" ht="15" customHeight="1" thickBot="1" x14ac:dyDescent="0.25">
      <c r="A11" s="85" t="s">
        <v>7</v>
      </c>
      <c r="B11" s="86" t="s">
        <v>8</v>
      </c>
      <c r="C11" s="87">
        <v>20</v>
      </c>
      <c r="D11" s="87">
        <v>20</v>
      </c>
    </row>
    <row r="12" spans="1:4" ht="15" customHeight="1" thickBot="1" x14ac:dyDescent="0.25">
      <c r="A12" s="85" t="s">
        <v>9</v>
      </c>
      <c r="B12" s="86" t="s">
        <v>10</v>
      </c>
      <c r="C12" s="87">
        <v>1.5</v>
      </c>
      <c r="D12" s="87">
        <v>1.5</v>
      </c>
    </row>
    <row r="13" spans="1:4" ht="15" customHeight="1" thickBot="1" x14ac:dyDescent="0.25">
      <c r="A13" s="85" t="s">
        <v>11</v>
      </c>
      <c r="B13" s="86" t="s">
        <v>12</v>
      </c>
      <c r="C13" s="87">
        <v>1</v>
      </c>
      <c r="D13" s="87">
        <v>1</v>
      </c>
    </row>
    <row r="14" spans="1:4" ht="15" customHeight="1" thickBot="1" x14ac:dyDescent="0.25">
      <c r="A14" s="85" t="s">
        <v>13</v>
      </c>
      <c r="B14" s="86" t="s">
        <v>14</v>
      </c>
      <c r="C14" s="87">
        <v>0.2</v>
      </c>
      <c r="D14" s="87">
        <v>0.2</v>
      </c>
    </row>
    <row r="15" spans="1:4" ht="15" customHeight="1" thickBot="1" x14ac:dyDescent="0.25">
      <c r="A15" s="85" t="s">
        <v>15</v>
      </c>
      <c r="B15" s="86" t="s">
        <v>16</v>
      </c>
      <c r="C15" s="87">
        <v>0.6</v>
      </c>
      <c r="D15" s="87">
        <v>0.6</v>
      </c>
    </row>
    <row r="16" spans="1:4" ht="15" customHeight="1" thickBot="1" x14ac:dyDescent="0.25">
      <c r="A16" s="85" t="s">
        <v>17</v>
      </c>
      <c r="B16" s="86" t="s">
        <v>248</v>
      </c>
      <c r="C16" s="87">
        <v>2.5</v>
      </c>
      <c r="D16" s="87">
        <v>2.5</v>
      </c>
    </row>
    <row r="17" spans="1:4" ht="15" customHeight="1" thickBot="1" x14ac:dyDescent="0.25">
      <c r="A17" s="85" t="s">
        <v>18</v>
      </c>
      <c r="B17" s="86" t="s">
        <v>249</v>
      </c>
      <c r="C17" s="87">
        <v>3</v>
      </c>
      <c r="D17" s="87">
        <v>3</v>
      </c>
    </row>
    <row r="18" spans="1:4" ht="15" customHeight="1" thickBot="1" x14ac:dyDescent="0.25">
      <c r="A18" s="85" t="s">
        <v>19</v>
      </c>
      <c r="B18" s="86" t="s">
        <v>20</v>
      </c>
      <c r="C18" s="87">
        <v>8</v>
      </c>
      <c r="D18" s="87">
        <v>8</v>
      </c>
    </row>
    <row r="19" spans="1:4" ht="15" customHeight="1" thickBot="1" x14ac:dyDescent="0.25">
      <c r="A19" s="85" t="s">
        <v>21</v>
      </c>
      <c r="B19" s="86" t="s">
        <v>22</v>
      </c>
      <c r="C19" s="87">
        <v>1.2</v>
      </c>
      <c r="D19" s="87">
        <v>1.2</v>
      </c>
    </row>
    <row r="20" spans="1:4" ht="15" customHeight="1" thickBot="1" x14ac:dyDescent="0.25">
      <c r="A20" s="240" t="s">
        <v>250</v>
      </c>
      <c r="B20" s="241"/>
      <c r="C20" s="83">
        <v>38</v>
      </c>
      <c r="D20" s="83">
        <v>38</v>
      </c>
    </row>
    <row r="21" spans="1:4" ht="15" customHeight="1" thickBot="1" x14ac:dyDescent="0.25">
      <c r="A21" s="84" t="s">
        <v>23</v>
      </c>
      <c r="B21" s="242" t="s">
        <v>251</v>
      </c>
      <c r="C21" s="243"/>
      <c r="D21" s="244"/>
    </row>
    <row r="22" spans="1:4" ht="15" customHeight="1" thickBot="1" x14ac:dyDescent="0.25">
      <c r="A22" s="85" t="s">
        <v>24</v>
      </c>
      <c r="B22" s="86" t="s">
        <v>25</v>
      </c>
      <c r="C22" s="87">
        <v>17.79</v>
      </c>
      <c r="D22" s="87" t="s">
        <v>252</v>
      </c>
    </row>
    <row r="23" spans="1:4" ht="15" customHeight="1" thickBot="1" x14ac:dyDescent="0.25">
      <c r="A23" s="85" t="s">
        <v>26</v>
      </c>
      <c r="B23" s="86" t="s">
        <v>27</v>
      </c>
      <c r="C23" s="87">
        <v>3.69</v>
      </c>
      <c r="D23" s="87" t="s">
        <v>252</v>
      </c>
    </row>
    <row r="24" spans="1:4" ht="15" customHeight="1" thickBot="1" x14ac:dyDescent="0.25">
      <c r="A24" s="85" t="s">
        <v>28</v>
      </c>
      <c r="B24" s="86" t="s">
        <v>253</v>
      </c>
      <c r="C24" s="87">
        <v>0.92</v>
      </c>
      <c r="D24" s="87">
        <v>0.69</v>
      </c>
    </row>
    <row r="25" spans="1:4" ht="15" customHeight="1" thickBot="1" x14ac:dyDescent="0.25">
      <c r="A25" s="85" t="s">
        <v>29</v>
      </c>
      <c r="B25" s="86" t="s">
        <v>30</v>
      </c>
      <c r="C25" s="87">
        <v>11.01</v>
      </c>
      <c r="D25" s="87">
        <v>8.33</v>
      </c>
    </row>
    <row r="26" spans="1:4" ht="15" customHeight="1" thickBot="1" x14ac:dyDescent="0.25">
      <c r="A26" s="85" t="s">
        <v>31</v>
      </c>
      <c r="B26" s="86" t="s">
        <v>32</v>
      </c>
      <c r="C26" s="87">
        <v>0.08</v>
      </c>
      <c r="D26" s="87">
        <v>0.06</v>
      </c>
    </row>
    <row r="27" spans="1:4" ht="15" customHeight="1" thickBot="1" x14ac:dyDescent="0.25">
      <c r="A27" s="85" t="s">
        <v>33</v>
      </c>
      <c r="B27" s="86" t="s">
        <v>34</v>
      </c>
      <c r="C27" s="87">
        <v>0.73</v>
      </c>
      <c r="D27" s="87">
        <v>0.56000000000000005</v>
      </c>
    </row>
    <row r="28" spans="1:4" ht="15" customHeight="1" thickBot="1" x14ac:dyDescent="0.25">
      <c r="A28" s="85" t="s">
        <v>35</v>
      </c>
      <c r="B28" s="86" t="s">
        <v>254</v>
      </c>
      <c r="C28" s="87">
        <v>1.18</v>
      </c>
      <c r="D28" s="87" t="s">
        <v>252</v>
      </c>
    </row>
    <row r="29" spans="1:4" ht="15" customHeight="1" thickBot="1" x14ac:dyDescent="0.25">
      <c r="A29" s="85" t="s">
        <v>36</v>
      </c>
      <c r="B29" s="86" t="s">
        <v>37</v>
      </c>
      <c r="C29" s="87">
        <v>0.12</v>
      </c>
      <c r="D29" s="87">
        <v>0.09</v>
      </c>
    </row>
    <row r="30" spans="1:4" ht="15" customHeight="1" thickBot="1" x14ac:dyDescent="0.25">
      <c r="A30" s="85" t="s">
        <v>38</v>
      </c>
      <c r="B30" s="86" t="s">
        <v>39</v>
      </c>
      <c r="C30" s="87">
        <v>12.72</v>
      </c>
      <c r="D30" s="87">
        <v>9.6199999999999992</v>
      </c>
    </row>
    <row r="31" spans="1:4" ht="15" customHeight="1" thickBot="1" x14ac:dyDescent="0.25">
      <c r="A31" s="85" t="s">
        <v>40</v>
      </c>
      <c r="B31" s="86" t="s">
        <v>41</v>
      </c>
      <c r="C31" s="87">
        <v>0.03</v>
      </c>
      <c r="D31" s="87">
        <v>0.02</v>
      </c>
    </row>
    <row r="32" spans="1:4" ht="15" customHeight="1" thickBot="1" x14ac:dyDescent="0.25">
      <c r="A32" s="240" t="s">
        <v>255</v>
      </c>
      <c r="B32" s="241"/>
      <c r="C32" s="83">
        <v>48.27</v>
      </c>
      <c r="D32" s="83">
        <v>19.37</v>
      </c>
    </row>
    <row r="33" spans="1:4" ht="15" customHeight="1" thickBot="1" x14ac:dyDescent="0.25">
      <c r="A33" s="84" t="s">
        <v>42</v>
      </c>
      <c r="B33" s="242" t="s">
        <v>256</v>
      </c>
      <c r="C33" s="243"/>
      <c r="D33" s="244"/>
    </row>
    <row r="34" spans="1:4" ht="15" customHeight="1" thickBot="1" x14ac:dyDescent="0.25">
      <c r="A34" s="85" t="s">
        <v>43</v>
      </c>
      <c r="B34" s="86" t="s">
        <v>44</v>
      </c>
      <c r="C34" s="87">
        <v>7.74</v>
      </c>
      <c r="D34" s="87">
        <v>5.86</v>
      </c>
    </row>
    <row r="35" spans="1:4" ht="15" customHeight="1" thickBot="1" x14ac:dyDescent="0.25">
      <c r="A35" s="85" t="s">
        <v>45</v>
      </c>
      <c r="B35" s="86" t="s">
        <v>46</v>
      </c>
      <c r="C35" s="87">
        <v>0.18</v>
      </c>
      <c r="D35" s="87">
        <v>0.14000000000000001</v>
      </c>
    </row>
    <row r="36" spans="1:4" ht="15" customHeight="1" thickBot="1" x14ac:dyDescent="0.25">
      <c r="A36" s="85" t="s">
        <v>47</v>
      </c>
      <c r="B36" s="86" t="s">
        <v>48</v>
      </c>
      <c r="C36" s="87">
        <v>1.74</v>
      </c>
      <c r="D36" s="87">
        <v>1.31</v>
      </c>
    </row>
    <row r="37" spans="1:4" ht="15" customHeight="1" thickBot="1" x14ac:dyDescent="0.25">
      <c r="A37" s="85" t="s">
        <v>49</v>
      </c>
      <c r="B37" s="86" t="s">
        <v>50</v>
      </c>
      <c r="C37" s="87">
        <v>4.88</v>
      </c>
      <c r="D37" s="87">
        <v>3.69</v>
      </c>
    </row>
    <row r="38" spans="1:4" ht="15" customHeight="1" thickBot="1" x14ac:dyDescent="0.25">
      <c r="A38" s="85" t="s">
        <v>51</v>
      </c>
      <c r="B38" s="86" t="s">
        <v>52</v>
      </c>
      <c r="C38" s="87">
        <v>0.65</v>
      </c>
      <c r="D38" s="87">
        <v>0.49</v>
      </c>
    </row>
    <row r="39" spans="1:4" ht="15" customHeight="1" thickBot="1" x14ac:dyDescent="0.25">
      <c r="A39" s="240" t="s">
        <v>257</v>
      </c>
      <c r="B39" s="241"/>
      <c r="C39" s="83">
        <v>15.19</v>
      </c>
      <c r="D39" s="83">
        <v>11.49</v>
      </c>
    </row>
    <row r="40" spans="1:4" ht="15" customHeight="1" thickBot="1" x14ac:dyDescent="0.25">
      <c r="A40" s="84" t="s">
        <v>53</v>
      </c>
      <c r="B40" s="242" t="s">
        <v>258</v>
      </c>
      <c r="C40" s="243"/>
      <c r="D40" s="244"/>
    </row>
    <row r="41" spans="1:4" ht="15" customHeight="1" thickBot="1" x14ac:dyDescent="0.25">
      <c r="A41" s="85" t="s">
        <v>54</v>
      </c>
      <c r="B41" s="86" t="s">
        <v>259</v>
      </c>
      <c r="C41" s="87">
        <v>18.34</v>
      </c>
      <c r="D41" s="87">
        <v>7.36</v>
      </c>
    </row>
    <row r="42" spans="1:4" ht="15" customHeight="1" thickBot="1" x14ac:dyDescent="0.25">
      <c r="A42" s="85" t="s">
        <v>55</v>
      </c>
      <c r="B42" s="86" t="s">
        <v>260</v>
      </c>
      <c r="C42" s="87">
        <v>0.69</v>
      </c>
      <c r="D42" s="87">
        <v>0.52</v>
      </c>
    </row>
    <row r="43" spans="1:4" ht="15" customHeight="1" thickBot="1" x14ac:dyDescent="0.25">
      <c r="A43" s="240" t="s">
        <v>261</v>
      </c>
      <c r="B43" s="241"/>
      <c r="C43" s="83">
        <v>19.03</v>
      </c>
      <c r="D43" s="83">
        <v>7.88</v>
      </c>
    </row>
    <row r="44" spans="1:4" ht="15" customHeight="1" thickBot="1" x14ac:dyDescent="0.25">
      <c r="A44" s="240" t="s">
        <v>262</v>
      </c>
      <c r="B44" s="241"/>
      <c r="C44" s="83">
        <v>120.49</v>
      </c>
      <c r="D44" s="83">
        <v>76.739999999999995</v>
      </c>
    </row>
  </sheetData>
  <mergeCells count="11">
    <mergeCell ref="A5:B6"/>
    <mergeCell ref="A39:B39"/>
    <mergeCell ref="B40:D40"/>
    <mergeCell ref="A43:B43"/>
    <mergeCell ref="A44:B44"/>
    <mergeCell ref="A8:B9"/>
    <mergeCell ref="B10:D10"/>
    <mergeCell ref="A20:B20"/>
    <mergeCell ref="B21:D21"/>
    <mergeCell ref="A32:B32"/>
    <mergeCell ref="B33:D33"/>
  </mergeCells>
  <pageMargins left="0.511811024" right="0.511811024" top="0.78740157499999996" bottom="0.78740157499999996" header="0.31496062000000002" footer="0.31496062000000002"/>
  <pageSetup paperSize="9" scale="96" orientation="portrait" verticalDpi="300" r:id="rId1"/>
  <drawing r:id="rId2"/>
  <legacyDrawing r:id="rId3"/>
  <oleObjects>
    <mc:AlternateContent xmlns:mc="http://schemas.openxmlformats.org/markup-compatibility/2006">
      <mc:Choice Requires="x14">
        <oleObject shapeId="13314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</xdr:col>
                <xdr:colOff>1390650</xdr:colOff>
                <xdr:row>1</xdr:row>
                <xdr:rowOff>171450</xdr:rowOff>
              </to>
            </anchor>
          </objectPr>
        </oleObject>
      </mc:Choice>
      <mc:Fallback>
        <oleObject shapeId="13314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ECDE5-53C0-41AA-A444-83FF7E081B8C}">
  <dimension ref="A1:D32"/>
  <sheetViews>
    <sheetView workbookViewId="0">
      <selection activeCell="D31" sqref="D31"/>
    </sheetView>
  </sheetViews>
  <sheetFormatPr defaultRowHeight="15" customHeight="1" x14ac:dyDescent="0.2"/>
  <cols>
    <col min="2" max="2" width="52" customWidth="1"/>
    <col min="3" max="3" width="16.42578125" customWidth="1"/>
    <col min="4" max="4" width="15" customWidth="1"/>
  </cols>
  <sheetData>
    <row r="1" spans="1:4" ht="47.25" customHeight="1" thickBot="1" x14ac:dyDescent="0.25"/>
    <row r="2" spans="1:4" ht="15" customHeight="1" x14ac:dyDescent="0.2">
      <c r="A2" s="256" t="s">
        <v>263</v>
      </c>
      <c r="B2" s="257"/>
      <c r="C2" s="257"/>
      <c r="D2" s="258"/>
    </row>
    <row r="3" spans="1:4" ht="15" customHeight="1" thickBot="1" x14ac:dyDescent="0.25">
      <c r="A3" s="259"/>
      <c r="B3" s="260"/>
      <c r="C3" s="260"/>
      <c r="D3" s="261"/>
    </row>
    <row r="4" spans="1:4" ht="15" customHeight="1" x14ac:dyDescent="0.2">
      <c r="A4" s="252" t="s">
        <v>296</v>
      </c>
      <c r="B4" s="253"/>
      <c r="C4" s="110" t="s">
        <v>264</v>
      </c>
      <c r="D4" s="110" t="s">
        <v>265</v>
      </c>
    </row>
    <row r="5" spans="1:4" ht="15" customHeight="1" thickBot="1" x14ac:dyDescent="0.25">
      <c r="A5" s="254"/>
      <c r="B5" s="255"/>
      <c r="C5" s="111" t="s">
        <v>266</v>
      </c>
      <c r="D5" s="111" t="s">
        <v>267</v>
      </c>
    </row>
    <row r="6" spans="1:4" ht="15" customHeight="1" thickBot="1" x14ac:dyDescent="0.25"/>
    <row r="7" spans="1:4" s="105" customFormat="1" ht="15" customHeight="1" thickBot="1" x14ac:dyDescent="0.25">
      <c r="A7" s="103" t="s">
        <v>268</v>
      </c>
      <c r="B7" s="104" t="s">
        <v>269</v>
      </c>
      <c r="C7" s="104" t="s">
        <v>270</v>
      </c>
      <c r="D7" s="104" t="s">
        <v>271</v>
      </c>
    </row>
    <row r="8" spans="1:4" s="105" customFormat="1" ht="15" customHeight="1" x14ac:dyDescent="0.2">
      <c r="A8" s="98"/>
      <c r="B8" s="99"/>
      <c r="C8" s="99"/>
      <c r="D8" s="99"/>
    </row>
    <row r="9" spans="1:4" s="105" customFormat="1" ht="15" customHeight="1" x14ac:dyDescent="0.2">
      <c r="A9" s="106">
        <v>1</v>
      </c>
      <c r="B9" s="107" t="s">
        <v>272</v>
      </c>
      <c r="C9" s="99"/>
      <c r="D9" s="108" t="s">
        <v>273</v>
      </c>
    </row>
    <row r="10" spans="1:4" s="105" customFormat="1" ht="15" customHeight="1" x14ac:dyDescent="0.2">
      <c r="A10" s="98"/>
      <c r="B10" s="99"/>
      <c r="C10" s="99"/>
      <c r="D10" s="99"/>
    </row>
    <row r="11" spans="1:4" s="105" customFormat="1" ht="15" customHeight="1" x14ac:dyDescent="0.2">
      <c r="A11" s="106"/>
      <c r="B11" s="107"/>
      <c r="C11" s="108"/>
      <c r="D11" s="108"/>
    </row>
    <row r="12" spans="1:4" s="105" customFormat="1" ht="15" customHeight="1" x14ac:dyDescent="0.2">
      <c r="A12" s="106">
        <v>2</v>
      </c>
      <c r="B12" s="107" t="s">
        <v>274</v>
      </c>
      <c r="C12" s="108" t="s">
        <v>275</v>
      </c>
      <c r="D12" s="108"/>
    </row>
    <row r="13" spans="1:4" s="105" customFormat="1" ht="15" customHeight="1" x14ac:dyDescent="0.2">
      <c r="A13" s="106" t="s">
        <v>276</v>
      </c>
      <c r="B13" s="107" t="s">
        <v>56</v>
      </c>
      <c r="C13" s="108">
        <v>3.5</v>
      </c>
      <c r="D13" s="108"/>
    </row>
    <row r="14" spans="1:4" s="105" customFormat="1" ht="15" customHeight="1" x14ac:dyDescent="0.2">
      <c r="A14" s="106" t="s">
        <v>277</v>
      </c>
      <c r="B14" s="107" t="s">
        <v>228</v>
      </c>
      <c r="C14" s="108">
        <v>0.65</v>
      </c>
      <c r="D14" s="108"/>
    </row>
    <row r="15" spans="1:4" s="105" customFormat="1" ht="15" customHeight="1" x14ac:dyDescent="0.2">
      <c r="A15" s="106" t="s">
        <v>278</v>
      </c>
      <c r="B15" s="107" t="s">
        <v>279</v>
      </c>
      <c r="C15" s="108">
        <v>3</v>
      </c>
      <c r="D15" s="108"/>
    </row>
    <row r="16" spans="1:4" s="105" customFormat="1" ht="15" customHeight="1" x14ac:dyDescent="0.2">
      <c r="A16" s="106" t="s">
        <v>280</v>
      </c>
      <c r="B16" s="107" t="s">
        <v>281</v>
      </c>
      <c r="C16" s="108">
        <v>0</v>
      </c>
      <c r="D16" s="108"/>
    </row>
    <row r="17" spans="1:4" s="105" customFormat="1" ht="15" customHeight="1" x14ac:dyDescent="0.2">
      <c r="A17" s="98"/>
      <c r="B17" s="99"/>
      <c r="C17" s="99"/>
      <c r="D17" s="99"/>
    </row>
    <row r="18" spans="1:4" s="105" customFormat="1" ht="15" customHeight="1" x14ac:dyDescent="0.2">
      <c r="A18" s="106"/>
      <c r="B18" s="107"/>
      <c r="C18" s="108"/>
      <c r="D18" s="108"/>
    </row>
    <row r="19" spans="1:4" s="105" customFormat="1" ht="15" customHeight="1" x14ac:dyDescent="0.2">
      <c r="A19" s="106">
        <v>3</v>
      </c>
      <c r="B19" s="109" t="s">
        <v>282</v>
      </c>
      <c r="C19" s="99"/>
      <c r="D19" s="108">
        <v>0.96</v>
      </c>
    </row>
    <row r="20" spans="1:4" s="105" customFormat="1" ht="15" customHeight="1" x14ac:dyDescent="0.2">
      <c r="A20" s="106" t="s">
        <v>283</v>
      </c>
      <c r="B20" s="107" t="s">
        <v>284</v>
      </c>
      <c r="C20" s="99"/>
      <c r="D20" s="108" t="s">
        <v>285</v>
      </c>
    </row>
    <row r="21" spans="1:4" s="105" customFormat="1" ht="15" customHeight="1" x14ac:dyDescent="0.2">
      <c r="A21" s="106" t="s">
        <v>286</v>
      </c>
      <c r="B21" s="107" t="s">
        <v>287</v>
      </c>
      <c r="C21" s="99"/>
      <c r="D21" s="108" t="s">
        <v>288</v>
      </c>
    </row>
    <row r="22" spans="1:4" s="105" customFormat="1" ht="15" customHeight="1" x14ac:dyDescent="0.2">
      <c r="A22" s="106" t="s">
        <v>289</v>
      </c>
      <c r="B22" s="107" t="s">
        <v>290</v>
      </c>
      <c r="C22" s="99"/>
      <c r="D22" s="108" t="s">
        <v>291</v>
      </c>
    </row>
    <row r="23" spans="1:4" s="105" customFormat="1" ht="15" customHeight="1" x14ac:dyDescent="0.2">
      <c r="A23" s="98"/>
      <c r="B23" s="99"/>
      <c r="C23" s="99"/>
      <c r="D23" s="99"/>
    </row>
    <row r="24" spans="1:4" s="105" customFormat="1" ht="15" customHeight="1" x14ac:dyDescent="0.2">
      <c r="A24" s="106"/>
      <c r="B24" s="107"/>
      <c r="C24" s="108"/>
      <c r="D24" s="108"/>
    </row>
    <row r="25" spans="1:4" s="105" customFormat="1" ht="15" customHeight="1" x14ac:dyDescent="0.2">
      <c r="A25" s="106">
        <v>4</v>
      </c>
      <c r="B25" s="107" t="s">
        <v>292</v>
      </c>
      <c r="C25" s="99"/>
      <c r="D25" s="108" t="s">
        <v>293</v>
      </c>
    </row>
    <row r="26" spans="1:4" s="105" customFormat="1" ht="15" customHeight="1" x14ac:dyDescent="0.2">
      <c r="A26" s="98"/>
      <c r="B26" s="99"/>
      <c r="C26" s="99"/>
      <c r="D26" s="99"/>
    </row>
    <row r="27" spans="1:4" s="105" customFormat="1" ht="15" customHeight="1" x14ac:dyDescent="0.2">
      <c r="A27" s="106"/>
      <c r="B27" s="107"/>
      <c r="C27" s="108"/>
      <c r="D27" s="108"/>
    </row>
    <row r="28" spans="1:4" s="105" customFormat="1" ht="15" customHeight="1" x14ac:dyDescent="0.2">
      <c r="A28" s="106">
        <v>5</v>
      </c>
      <c r="B28" s="107" t="s">
        <v>294</v>
      </c>
      <c r="C28" s="100"/>
      <c r="D28" s="106" t="s">
        <v>295</v>
      </c>
    </row>
    <row r="29" spans="1:4" s="105" customFormat="1" ht="15" customHeight="1" thickBot="1" x14ac:dyDescent="0.25">
      <c r="A29" s="101"/>
      <c r="B29" s="102"/>
      <c r="C29" s="102"/>
      <c r="D29" s="102"/>
    </row>
    <row r="30" spans="1:4" s="105" customFormat="1" ht="15" customHeight="1" thickBot="1" x14ac:dyDescent="0.25">
      <c r="A30" s="249" t="s">
        <v>227</v>
      </c>
      <c r="B30" s="250"/>
      <c r="C30" s="251"/>
      <c r="D30" s="112">
        <v>0.22650000000000001</v>
      </c>
    </row>
    <row r="31" spans="1:4" s="105" customFormat="1" ht="15" customHeight="1" x14ac:dyDescent="0.2"/>
    <row r="32" spans="1:4" s="105" customFormat="1" ht="15" customHeight="1" x14ac:dyDescent="0.2"/>
  </sheetData>
  <mergeCells count="3">
    <mergeCell ref="A30:C30"/>
    <mergeCell ref="A4:B5"/>
    <mergeCell ref="A2:D3"/>
  </mergeCells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shapeId="14337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</xdr:col>
                <xdr:colOff>1190625</xdr:colOff>
                <xdr:row>0</xdr:row>
                <xdr:rowOff>400050</xdr:rowOff>
              </to>
            </anchor>
          </objectPr>
        </oleObject>
      </mc:Choice>
      <mc:Fallback>
        <oleObject shapeId="14337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8B509-A194-4529-B638-586D9327D3E9}">
  <dimension ref="A1:I19"/>
  <sheetViews>
    <sheetView workbookViewId="0">
      <selection activeCell="A21" sqref="A21"/>
    </sheetView>
  </sheetViews>
  <sheetFormatPr defaultRowHeight="12.75" x14ac:dyDescent="0.2"/>
  <cols>
    <col min="1" max="1" width="70.42578125" style="1" customWidth="1"/>
    <col min="2" max="2" width="17.85546875" style="1" customWidth="1"/>
    <col min="3" max="3" width="26.42578125" style="1" customWidth="1"/>
    <col min="4" max="4" width="14" style="1" customWidth="1"/>
    <col min="5" max="5" width="14.85546875" style="1" customWidth="1"/>
    <col min="6" max="6" width="14.5703125" style="1" customWidth="1"/>
    <col min="7" max="7" width="14" style="1" customWidth="1"/>
    <col min="8" max="8" width="13.7109375" style="1" customWidth="1"/>
    <col min="9" max="9" width="10.7109375" style="1" customWidth="1"/>
    <col min="10" max="16384" width="9.140625" style="1"/>
  </cols>
  <sheetData>
    <row r="1" spans="1:9" s="79" customFormat="1" ht="25.5" x14ac:dyDescent="0.2">
      <c r="A1" s="79" t="s">
        <v>237</v>
      </c>
      <c r="B1" s="79" t="s">
        <v>236</v>
      </c>
      <c r="C1" s="79" t="s">
        <v>243</v>
      </c>
      <c r="D1" s="79" t="s">
        <v>238</v>
      </c>
      <c r="E1" s="79" t="s">
        <v>239</v>
      </c>
      <c r="F1" s="79" t="s">
        <v>240</v>
      </c>
      <c r="G1" s="79" t="s">
        <v>196</v>
      </c>
      <c r="H1" s="79" t="s">
        <v>241</v>
      </c>
      <c r="I1" s="79" t="s">
        <v>242</v>
      </c>
    </row>
    <row r="2" spans="1:9" x14ac:dyDescent="0.2">
      <c r="A2" s="80" t="s">
        <v>138</v>
      </c>
      <c r="B2" s="80">
        <v>0.86</v>
      </c>
      <c r="C2" s="80">
        <f>0.86*30%</f>
        <v>0.25800000000000001</v>
      </c>
      <c r="D2" s="262">
        <v>1037</v>
      </c>
      <c r="E2" s="262">
        <v>1.74</v>
      </c>
      <c r="F2" s="262">
        <v>1.74</v>
      </c>
      <c r="G2" s="262">
        <v>0.23699999999999999</v>
      </c>
      <c r="H2" s="262">
        <f>237*6</f>
        <v>1422</v>
      </c>
      <c r="I2" s="262">
        <f>1+0.89</f>
        <v>1.8900000000000001</v>
      </c>
    </row>
    <row r="3" spans="1:9" x14ac:dyDescent="0.2">
      <c r="A3" s="80" t="s">
        <v>139</v>
      </c>
      <c r="B3" s="80">
        <v>0.77</v>
      </c>
      <c r="C3" s="80">
        <f>0.77*30%</f>
        <v>0.23099999999999998</v>
      </c>
      <c r="D3" s="262"/>
      <c r="E3" s="262"/>
      <c r="F3" s="262"/>
      <c r="G3" s="262"/>
      <c r="H3" s="262"/>
      <c r="I3" s="262"/>
    </row>
    <row r="4" spans="1:9" x14ac:dyDescent="0.2">
      <c r="A4" s="80" t="s">
        <v>140</v>
      </c>
      <c r="B4" s="80">
        <v>4.5999999999999996</v>
      </c>
      <c r="C4" s="80">
        <f>4.6*50%</f>
        <v>2.2999999999999998</v>
      </c>
      <c r="D4" s="262">
        <v>2603</v>
      </c>
      <c r="E4" s="262">
        <v>6.55</v>
      </c>
      <c r="F4" s="262">
        <v>6.55</v>
      </c>
      <c r="G4" s="262">
        <v>0.67</v>
      </c>
      <c r="H4" s="262">
        <f>670*6</f>
        <v>4020</v>
      </c>
      <c r="I4" s="262">
        <f>1.77+0.95+0.83+1+2.49</f>
        <v>7.04</v>
      </c>
    </row>
    <row r="5" spans="1:9" x14ac:dyDescent="0.2">
      <c r="A5" s="80" t="s">
        <v>141</v>
      </c>
      <c r="B5" s="80">
        <v>1.9</v>
      </c>
      <c r="C5" s="80">
        <f>1.9*30%</f>
        <v>0.56999999999999995</v>
      </c>
      <c r="D5" s="262"/>
      <c r="E5" s="262"/>
      <c r="F5" s="262"/>
      <c r="G5" s="262"/>
      <c r="H5" s="262"/>
      <c r="I5" s="262"/>
    </row>
    <row r="6" spans="1:9" x14ac:dyDescent="0.2">
      <c r="A6" s="80" t="s">
        <v>142</v>
      </c>
      <c r="B6" s="80">
        <v>1.5</v>
      </c>
      <c r="C6" s="80">
        <f>1.5*30%</f>
        <v>0.44999999999999996</v>
      </c>
      <c r="D6" s="262"/>
      <c r="E6" s="262"/>
      <c r="F6" s="262"/>
      <c r="G6" s="262"/>
      <c r="H6" s="262"/>
      <c r="I6" s="262"/>
    </row>
    <row r="7" spans="1:9" x14ac:dyDescent="0.2">
      <c r="A7" s="80" t="s">
        <v>143</v>
      </c>
      <c r="B7" s="80">
        <v>1.89</v>
      </c>
      <c r="C7" s="80">
        <f>1.89*30%</f>
        <v>0.56699999999999995</v>
      </c>
      <c r="D7" s="262"/>
      <c r="E7" s="262"/>
      <c r="F7" s="262"/>
      <c r="G7" s="262"/>
      <c r="H7" s="262"/>
      <c r="I7" s="262"/>
    </row>
    <row r="8" spans="1:9" x14ac:dyDescent="0.2">
      <c r="A8" s="80" t="s">
        <v>144</v>
      </c>
      <c r="B8" s="80">
        <v>6.25</v>
      </c>
      <c r="C8" s="80">
        <f>6.25*10%</f>
        <v>0.625</v>
      </c>
      <c r="D8" s="262">
        <v>3129</v>
      </c>
      <c r="E8" s="262">
        <v>3.14</v>
      </c>
      <c r="F8" s="262">
        <v>3.14</v>
      </c>
      <c r="G8" s="262"/>
      <c r="H8" s="262"/>
      <c r="I8" s="262">
        <f>2.54+0.43+2.25</f>
        <v>5.2200000000000006</v>
      </c>
    </row>
    <row r="9" spans="1:9" x14ac:dyDescent="0.2">
      <c r="A9" s="80" t="s">
        <v>145</v>
      </c>
      <c r="B9" s="80">
        <v>0.61</v>
      </c>
      <c r="C9" s="80">
        <f>0.61*50%</f>
        <v>0.30499999999999999</v>
      </c>
      <c r="D9" s="262"/>
      <c r="E9" s="262"/>
      <c r="F9" s="262"/>
      <c r="G9" s="262"/>
      <c r="H9" s="262"/>
      <c r="I9" s="262"/>
    </row>
    <row r="10" spans="1:9" x14ac:dyDescent="0.2">
      <c r="A10" s="80" t="s">
        <v>146</v>
      </c>
      <c r="B10" s="80">
        <v>1.76</v>
      </c>
      <c r="C10" s="80">
        <f>1.76*50%</f>
        <v>0.88</v>
      </c>
      <c r="D10" s="262">
        <v>2301</v>
      </c>
      <c r="E10" s="262">
        <v>5</v>
      </c>
      <c r="F10" s="262">
        <v>5</v>
      </c>
      <c r="G10" s="262"/>
      <c r="H10" s="262"/>
      <c r="I10" s="262">
        <f>0.98+0.93+2.75</f>
        <v>4.66</v>
      </c>
    </row>
    <row r="11" spans="1:9" x14ac:dyDescent="0.2">
      <c r="A11" s="80" t="s">
        <v>147</v>
      </c>
      <c r="B11" s="80">
        <v>0.53</v>
      </c>
      <c r="C11" s="80">
        <f>0.53*50%</f>
        <v>0.26500000000000001</v>
      </c>
      <c r="D11" s="262"/>
      <c r="E11" s="262"/>
      <c r="F11" s="262"/>
      <c r="G11" s="262"/>
      <c r="H11" s="262"/>
      <c r="I11" s="262"/>
    </row>
    <row r="12" spans="1:9" x14ac:dyDescent="0.2">
      <c r="A12" s="80" t="s">
        <v>136</v>
      </c>
      <c r="B12" s="80">
        <v>1.33</v>
      </c>
      <c r="C12" s="80">
        <f>1.33*50%</f>
        <v>0.66500000000000004</v>
      </c>
      <c r="D12" s="1">
        <v>419</v>
      </c>
      <c r="E12" s="1">
        <v>0</v>
      </c>
      <c r="F12" s="1">
        <v>0</v>
      </c>
      <c r="I12" s="1">
        <v>0.42</v>
      </c>
    </row>
    <row r="13" spans="1:9" x14ac:dyDescent="0.2">
      <c r="A13" s="80" t="s">
        <v>137</v>
      </c>
      <c r="B13" s="80">
        <v>0.56999999999999995</v>
      </c>
      <c r="C13" s="80">
        <f>0.57*100%</f>
        <v>0.56999999999999995</v>
      </c>
      <c r="D13" s="1">
        <v>0</v>
      </c>
      <c r="E13" s="1">
        <v>0</v>
      </c>
      <c r="F13" s="1">
        <v>0</v>
      </c>
      <c r="G13" s="1">
        <v>0.32100000000000001</v>
      </c>
      <c r="H13" s="1">
        <f>321*6</f>
        <v>1926</v>
      </c>
      <c r="I13" s="1">
        <v>0</v>
      </c>
    </row>
    <row r="14" spans="1:9" s="79" customFormat="1" x14ac:dyDescent="0.2">
      <c r="A14" s="79" t="s">
        <v>222</v>
      </c>
      <c r="B14" s="79">
        <f>SUM(B2:B13)</f>
        <v>22.57</v>
      </c>
      <c r="C14" s="79">
        <f>SUM(C2:C13)</f>
        <v>7.6859999999999991</v>
      </c>
      <c r="D14" s="79">
        <f t="shared" ref="D14:F14" si="0">SUM(D2:D13)</f>
        <v>9489</v>
      </c>
      <c r="E14" s="79">
        <f t="shared" si="0"/>
        <v>16.43</v>
      </c>
      <c r="F14" s="79">
        <f t="shared" si="0"/>
        <v>16.43</v>
      </c>
      <c r="G14" s="79">
        <f>SUM(G2:G13)</f>
        <v>1.228</v>
      </c>
      <c r="H14" s="79">
        <f>SUM(H2:H13)</f>
        <v>7368</v>
      </c>
      <c r="I14" s="81">
        <f>SUM(I2:I13)+G14</f>
        <v>20.458000000000006</v>
      </c>
    </row>
    <row r="16" spans="1:9" x14ac:dyDescent="0.2">
      <c r="A16" s="169" t="s">
        <v>150</v>
      </c>
      <c r="B16" s="80"/>
    </row>
    <row r="17" spans="1:2" ht="37.5" customHeight="1" x14ac:dyDescent="0.2">
      <c r="A17" s="169" t="s">
        <v>333</v>
      </c>
      <c r="B17" s="80"/>
    </row>
    <row r="19" spans="1:2" x14ac:dyDescent="0.2">
      <c r="A19" s="168"/>
    </row>
  </sheetData>
  <mergeCells count="20">
    <mergeCell ref="D2:D3"/>
    <mergeCell ref="E2:E3"/>
    <mergeCell ref="F2:F3"/>
    <mergeCell ref="D4:D7"/>
    <mergeCell ref="E4:E7"/>
    <mergeCell ref="F4:F7"/>
    <mergeCell ref="D8:D9"/>
    <mergeCell ref="E8:E9"/>
    <mergeCell ref="F8:F9"/>
    <mergeCell ref="D10:D11"/>
    <mergeCell ref="E10:E11"/>
    <mergeCell ref="F10:F11"/>
    <mergeCell ref="I2:I3"/>
    <mergeCell ref="I4:I7"/>
    <mergeCell ref="I8:I9"/>
    <mergeCell ref="I10:I11"/>
    <mergeCell ref="G4:G11"/>
    <mergeCell ref="H4:H11"/>
    <mergeCell ref="G2:G3"/>
    <mergeCell ref="H2:H3"/>
  </mergeCells>
  <pageMargins left="0.511811024" right="0.511811024" top="0.78740157499999996" bottom="0.78740157499999996" header="0.31496062000000002" footer="0.31496062000000002"/>
  <pageSetup paperSize="9" orientation="portrait" verticalDpi="0" r:id="rId1"/>
  <ignoredErrors>
    <ignoredError sqref="C4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10</vt:i4>
      </vt:variant>
    </vt:vector>
  </HeadingPairs>
  <TitlesOfParts>
    <vt:vector size="10" baseType="lpstr">
      <vt:lpstr>ORÇAMENTO_CODEVASF</vt:lpstr>
      <vt:lpstr>MODELO PLANILHA _ CODEVASF</vt:lpstr>
      <vt:lpstr>Comp Preços Unitários</vt:lpstr>
      <vt:lpstr>CRONOGRAMA</vt:lpstr>
      <vt:lpstr>Cronograma Físico-Financeiro</vt:lpstr>
      <vt:lpstr>Comp Preços Unitário Topografia</vt:lpstr>
      <vt:lpstr>Tab7 - NBR13133</vt:lpstr>
      <vt:lpstr>PFS_VIII Det_ Enc_ Soc</vt:lpstr>
      <vt:lpstr>PO-XVa_BDI</vt:lpstr>
      <vt:lpstr>Memoria</vt:lpstr>
    </vt:vector>
  </TitlesOfParts>
  <Company>-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Sergio Hughes Carvalho</cp:lastModifiedBy>
  <cp:lastPrinted>2018-08-14T19:54:48Z</cp:lastPrinted>
  <dcterms:created xsi:type="dcterms:W3CDTF">2008-05-14T18:16:48Z</dcterms:created>
  <dcterms:modified xsi:type="dcterms:W3CDTF">2018-08-14T20:41:46Z</dcterms:modified>
</cp:coreProperties>
</file>