
<file path=[Content_Types].xml><?xml version="1.0" encoding="utf-8"?>
<Types xmlns="http://schemas.openxmlformats.org/package/2006/content-types">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180" windowWidth="19440" windowHeight="10725" tabRatio="771" firstSheet="6" activeTab="6"/>
  </bookViews>
  <sheets>
    <sheet name="FPRO" sheetId="1" r:id="rId1"/>
    <sheet name="FPRO_I Salários Equipe Técnica" sheetId="2" r:id="rId2"/>
    <sheet name="ALIMENTAÇÃO - HOSPEDAGEM" sheetId="23" r:id="rId3"/>
    <sheet name="FPRO_II Desp Gerais" sheetId="19" r:id="rId4"/>
    <sheet name="FPRO-III topográfico" sheetId="18" r:id="rId5"/>
    <sheet name="FPRO_IV Geotecnia" sheetId="16" r:id="rId6"/>
    <sheet name="FPRO_V Det_ Mobilização" sheetId="11" r:id="rId7"/>
    <sheet name="FPRO_VI_ Det_ custos Adm_" sheetId="12" r:id="rId8"/>
    <sheet name="FPRO_VII Det_ Desp Fiscais" sheetId="13" r:id="rId9"/>
    <sheet name="FPRO_VIII Det_ Enc_ Soc_" sheetId="14" r:id="rId10"/>
    <sheet name="MAnutenção de Escritorio" sheetId="20" r:id="rId11"/>
    <sheet name="RELATORIO" sheetId="22" r:id="rId12"/>
    <sheet name="INSUMOS" sheetId="21" r:id="rId13"/>
    <sheet name="SINAPI" sheetId="24" r:id="rId14"/>
  </sheets>
  <externalReferences>
    <externalReference r:id="rId15"/>
    <externalReference r:id="rId16"/>
  </externalReferences>
  <definedNames>
    <definedName name="_xlnm.Print_Area" localSheetId="2">'ALIMENTAÇÃO - HOSPEDAGEM'!$A$1:$I$47</definedName>
    <definedName name="_xlnm.Print_Area" localSheetId="0">FPRO!$A$1:$O$55</definedName>
    <definedName name="_xlnm.Print_Area" localSheetId="1">'FPRO_I Salários Equipe Técnica'!$B$1:$J$56</definedName>
    <definedName name="_xlnm.Print_Area" localSheetId="3">'FPRO_II Desp Gerais'!$A$1:$H$51</definedName>
    <definedName name="_xlnm.Print_Area" localSheetId="5">'FPRO_IV Geotecnia'!$A$1:$G$66</definedName>
    <definedName name="_xlnm.Print_Area" localSheetId="6">'FPRO_V Det_ Mobilização'!$A$1:$J$48</definedName>
    <definedName name="_xlnm.Print_Area" localSheetId="7">'FPRO_VI_ Det_ custos Adm_'!$A$1:$G$47</definedName>
    <definedName name="_xlnm.Print_Area" localSheetId="8">'FPRO_VII Det_ Desp Fiscais'!$A$1:$H$50</definedName>
    <definedName name="_xlnm.Print_Area" localSheetId="9">'FPRO_VIII Det_ Enc_ Soc_'!$A$1:$G$63</definedName>
    <definedName name="_xlnm.Print_Area" localSheetId="4">'FPRO-III topográfico'!$A$1:$G$48</definedName>
    <definedName name="_xlnm.Print_Area" localSheetId="12">INSUMOS!$A$1:$E$114</definedName>
    <definedName name="_xlnm.Print_Area" localSheetId="10">'MAnutenção de Escritorio'!$A$1:$H$27</definedName>
    <definedName name="_xlnm.Print_Area" localSheetId="11">RELATORIO!$A$1:$J$52</definedName>
    <definedName name="_xlnm.Print_Titles" localSheetId="12">INSUMOS!$A:$E,INSUMOS!$2:$13</definedName>
  </definedNames>
  <calcPr calcId="124519"/>
</workbook>
</file>

<file path=xl/calcChain.xml><?xml version="1.0" encoding="utf-8"?>
<calcChain xmlns="http://schemas.openxmlformats.org/spreadsheetml/2006/main">
  <c r="A33" i="23"/>
  <c r="A32"/>
  <c r="A31"/>
  <c r="A30"/>
  <c r="A29"/>
  <c r="A28"/>
  <c r="A27"/>
  <c r="A26"/>
  <c r="A25"/>
  <c r="A24"/>
  <c r="A23"/>
  <c r="A22"/>
  <c r="A21"/>
  <c r="A20"/>
  <c r="A19"/>
  <c r="A18"/>
  <c r="F23" i="2" l="1"/>
  <c r="F35"/>
  <c r="F33"/>
  <c r="F27"/>
  <c r="F28"/>
  <c r="F16" l="1"/>
  <c r="L22"/>
  <c r="F22" s="1"/>
  <c r="G22" s="1"/>
  <c r="L19"/>
  <c r="F19" s="1"/>
  <c r="L20"/>
  <c r="L21"/>
  <c r="L23" s="1"/>
  <c r="F18"/>
  <c r="H18" s="1"/>
  <c r="I18" s="1"/>
  <c r="J22"/>
  <c r="G18" l="1"/>
  <c r="N18"/>
  <c r="N22"/>
  <c r="H22"/>
  <c r="I22" s="1"/>
  <c r="G14" i="11"/>
  <c r="B13" i="20" l="1"/>
  <c r="C13"/>
  <c r="F13"/>
  <c r="G13" s="1"/>
  <c r="B14"/>
  <c r="C14"/>
  <c r="F14"/>
  <c r="G14" s="1"/>
  <c r="B18"/>
  <c r="C15"/>
  <c r="C16"/>
  <c r="C17"/>
  <c r="C18"/>
  <c r="E16"/>
  <c r="F15"/>
  <c r="G15" s="1"/>
  <c r="F16"/>
  <c r="G16" s="1"/>
  <c r="C30" i="23"/>
  <c r="F30" s="1"/>
  <c r="C31"/>
  <c r="I31" s="1"/>
  <c r="C32"/>
  <c r="I32" s="1"/>
  <c r="C33"/>
  <c r="I33" s="1"/>
  <c r="C29"/>
  <c r="I29" s="1"/>
  <c r="C27"/>
  <c r="F27" s="1"/>
  <c r="C28"/>
  <c r="I28" s="1"/>
  <c r="C26"/>
  <c r="I26" s="1"/>
  <c r="C24"/>
  <c r="F24" s="1"/>
  <c r="C25"/>
  <c r="I25" s="1"/>
  <c r="C19"/>
  <c r="I19" s="1"/>
  <c r="C20"/>
  <c r="F20" s="1"/>
  <c r="C21"/>
  <c r="F21" s="1"/>
  <c r="C22"/>
  <c r="I22" s="1"/>
  <c r="C23"/>
  <c r="I23" s="1"/>
  <c r="C18"/>
  <c r="F18" s="1"/>
  <c r="B30"/>
  <c r="B31"/>
  <c r="B32"/>
  <c r="B33"/>
  <c r="B29"/>
  <c r="B27"/>
  <c r="B28"/>
  <c r="B26"/>
  <c r="B19"/>
  <c r="B20"/>
  <c r="B21"/>
  <c r="B22"/>
  <c r="B23"/>
  <c r="B24"/>
  <c r="B25"/>
  <c r="B18"/>
  <c r="G19" i="19"/>
  <c r="H19" s="1"/>
  <c r="G18"/>
  <c r="G17"/>
  <c r="H17" s="1"/>
  <c r="G16"/>
  <c r="G15"/>
  <c r="H24" i="22"/>
  <c r="I24" s="1"/>
  <c r="H23"/>
  <c r="I23" s="1"/>
  <c r="H21"/>
  <c r="I21" s="1"/>
  <c r="H22"/>
  <c r="I22" s="1"/>
  <c r="H20"/>
  <c r="I20" s="1"/>
  <c r="F18" i="20"/>
  <c r="G18" s="1"/>
  <c r="F17"/>
  <c r="G17" s="1"/>
  <c r="D55" i="21"/>
  <c r="B17" i="20"/>
  <c r="B16"/>
  <c r="B15"/>
  <c r="B24" i="2"/>
  <c r="G25"/>
  <c r="G27"/>
  <c r="B29"/>
  <c r="O18" i="12"/>
  <c r="L28" i="2"/>
  <c r="F26" i="23" l="1"/>
  <c r="F31"/>
  <c r="F33"/>
  <c r="F29"/>
  <c r="F23"/>
  <c r="I21"/>
  <c r="F32"/>
  <c r="F28"/>
  <c r="F22"/>
  <c r="I30"/>
  <c r="I24"/>
  <c r="I18"/>
  <c r="I27"/>
  <c r="F25"/>
  <c r="F19"/>
  <c r="I20"/>
  <c r="I41" i="22"/>
  <c r="G19" i="20"/>
  <c r="G21" i="19" s="1"/>
  <c r="H21" s="1"/>
  <c r="F27" i="18"/>
  <c r="G27" s="1"/>
  <c r="F29"/>
  <c r="G29" s="1"/>
  <c r="F30"/>
  <c r="G30" s="1"/>
  <c r="F31"/>
  <c r="G31" s="1"/>
  <c r="F33" i="13"/>
  <c r="G14" s="1"/>
  <c r="H27" i="2"/>
  <c r="N30"/>
  <c r="N29"/>
  <c r="N25"/>
  <c r="N24"/>
  <c r="A9" i="11"/>
  <c r="A9" i="12" s="1"/>
  <c r="A9" i="13" s="1"/>
  <c r="A9" i="14" s="1"/>
  <c r="A8" i="11"/>
  <c r="A8" i="12" s="1"/>
  <c r="A8" i="13" s="1"/>
  <c r="A8" i="14" s="1"/>
  <c r="A9" i="18"/>
  <c r="A9" i="16" s="1"/>
  <c r="A8" i="18"/>
  <c r="A8" i="16" s="1"/>
  <c r="C10" i="19"/>
  <c r="A10"/>
  <c r="B9" i="2"/>
  <c r="H16" i="19"/>
  <c r="F32" i="2"/>
  <c r="F21"/>
  <c r="F20"/>
  <c r="H18" i="19"/>
  <c r="H15"/>
  <c r="F34" i="18"/>
  <c r="G34"/>
  <c r="F33"/>
  <c r="F26"/>
  <c r="G26" s="1"/>
  <c r="F16"/>
  <c r="G16" s="1"/>
  <c r="F15"/>
  <c r="G15"/>
  <c r="F14"/>
  <c r="G14" s="1"/>
  <c r="F13"/>
  <c r="I24"/>
  <c r="F24"/>
  <c r="G24" s="1"/>
  <c r="I23"/>
  <c r="F23" s="1"/>
  <c r="G23" s="1"/>
  <c r="I22"/>
  <c r="F22"/>
  <c r="G22" s="1"/>
  <c r="I20"/>
  <c r="F20" s="1"/>
  <c r="G20" s="1"/>
  <c r="I19"/>
  <c r="F19" s="1"/>
  <c r="G19" s="1"/>
  <c r="I18"/>
  <c r="F18" s="1"/>
  <c r="G18" s="1"/>
  <c r="F34" i="2"/>
  <c r="F31"/>
  <c r="H31" s="1"/>
  <c r="I31" s="1"/>
  <c r="F26"/>
  <c r="F17"/>
  <c r="H14" i="11"/>
  <c r="J14"/>
  <c r="H25" i="2"/>
  <c r="G14" i="16"/>
  <c r="G15"/>
  <c r="G16"/>
  <c r="G18"/>
  <c r="G20"/>
  <c r="G21"/>
  <c r="G22"/>
  <c r="G24"/>
  <c r="G25"/>
  <c r="G27"/>
  <c r="G28"/>
  <c r="G29"/>
  <c r="G31"/>
  <c r="G32"/>
  <c r="G34"/>
  <c r="G35"/>
  <c r="G36"/>
  <c r="G37"/>
  <c r="G38"/>
  <c r="G39"/>
  <c r="G40"/>
  <c r="G41"/>
  <c r="G42"/>
  <c r="G43"/>
  <c r="G44"/>
  <c r="G45"/>
  <c r="G46"/>
  <c r="G48"/>
  <c r="I15" i="11"/>
  <c r="J15"/>
  <c r="I18"/>
  <c r="J18"/>
  <c r="I19"/>
  <c r="J19"/>
  <c r="I20"/>
  <c r="J20"/>
  <c r="I21"/>
  <c r="J21"/>
  <c r="I22"/>
  <c r="J22"/>
  <c r="F29" i="12"/>
  <c r="A27" i="1" s="1"/>
  <c r="C9" i="13"/>
  <c r="F22" i="14"/>
  <c r="F32"/>
  <c r="F40"/>
  <c r="F46"/>
  <c r="G13" i="18"/>
  <c r="G21"/>
  <c r="G25"/>
  <c r="G28"/>
  <c r="G33"/>
  <c r="I14" i="11"/>
  <c r="I43" i="22" l="1"/>
  <c r="G20" i="19" s="1"/>
  <c r="H20" s="1"/>
  <c r="G34" i="23"/>
  <c r="C34"/>
  <c r="I27" i="2"/>
  <c r="G23"/>
  <c r="G33"/>
  <c r="G19"/>
  <c r="I25"/>
  <c r="G35"/>
  <c r="G31"/>
  <c r="G28"/>
  <c r="H28"/>
  <c r="I28" s="1"/>
  <c r="N34"/>
  <c r="G34"/>
  <c r="N32"/>
  <c r="G32"/>
  <c r="N16"/>
  <c r="G16"/>
  <c r="H26"/>
  <c r="I26" s="1"/>
  <c r="G26"/>
  <c r="N21"/>
  <c r="G21"/>
  <c r="H32"/>
  <c r="I32" s="1"/>
  <c r="N17"/>
  <c r="G17"/>
  <c r="H16"/>
  <c r="I16" s="1"/>
  <c r="H35"/>
  <c r="I35" s="1"/>
  <c r="H34"/>
  <c r="I34" s="1"/>
  <c r="N20"/>
  <c r="G20"/>
  <c r="H33"/>
  <c r="I33" s="1"/>
  <c r="H23"/>
  <c r="I23" s="1"/>
  <c r="H21"/>
  <c r="I21" s="1"/>
  <c r="H20"/>
  <c r="I20" s="1"/>
  <c r="H19"/>
  <c r="I19" s="1"/>
  <c r="H17"/>
  <c r="I17" s="1"/>
  <c r="G13" i="13"/>
  <c r="G15"/>
  <c r="F48" i="14"/>
  <c r="I30" i="11"/>
  <c r="N14" i="1" s="1"/>
  <c r="N26" i="2"/>
  <c r="J30" i="11"/>
  <c r="N15" i="1" s="1"/>
  <c r="N28" i="2"/>
  <c r="N35"/>
  <c r="N19"/>
  <c r="N33"/>
  <c r="N23"/>
  <c r="N31"/>
  <c r="N27"/>
  <c r="G49" i="16"/>
  <c r="N34" i="1" s="1"/>
  <c r="G35" i="18"/>
  <c r="N33" i="1" s="1"/>
  <c r="G35" i="23" l="1"/>
  <c r="G22" i="19" s="1"/>
  <c r="H22" s="1"/>
  <c r="H43" s="1"/>
  <c r="N23" i="1" s="1"/>
  <c r="N24" s="1"/>
  <c r="A20"/>
  <c r="J32" i="2"/>
  <c r="J26"/>
  <c r="J19"/>
  <c r="J35"/>
  <c r="J31"/>
  <c r="J17"/>
  <c r="J34"/>
  <c r="J28"/>
  <c r="J21"/>
  <c r="J16"/>
  <c r="J33"/>
  <c r="J27"/>
  <c r="J20"/>
  <c r="N16" i="1"/>
  <c r="G36" i="2"/>
  <c r="I36"/>
  <c r="N20" i="1" s="1"/>
  <c r="G33" i="13"/>
  <c r="A29" i="1" s="1"/>
  <c r="N36" i="2"/>
  <c r="N35" i="1"/>
  <c r="G30" i="14" l="1"/>
  <c r="G43"/>
  <c r="G38"/>
  <c r="G13"/>
  <c r="G37"/>
  <c r="N18" i="1"/>
  <c r="N19" s="1"/>
  <c r="N27" s="1"/>
  <c r="G27" i="14"/>
  <c r="G19"/>
  <c r="G29"/>
  <c r="G39"/>
  <c r="G28"/>
  <c r="G18"/>
  <c r="G21"/>
  <c r="G26"/>
  <c r="G36"/>
  <c r="G31"/>
  <c r="G20"/>
  <c r="G17"/>
  <c r="G35"/>
  <c r="G14"/>
  <c r="G15"/>
  <c r="G16"/>
  <c r="G44"/>
  <c r="G25"/>
  <c r="G22" l="1"/>
  <c r="G46"/>
  <c r="G32"/>
  <c r="N21" i="1"/>
  <c r="N25" s="1"/>
  <c r="N28" s="1"/>
  <c r="G14" i="12"/>
  <c r="G12"/>
  <c r="G13"/>
  <c r="G40" i="14"/>
  <c r="N29" i="1" l="1"/>
  <c r="G29" i="12"/>
  <c r="G48" i="14"/>
  <c r="H33" i="13" l="1"/>
  <c r="H15" s="1"/>
  <c r="H13" l="1"/>
  <c r="N30" i="1"/>
  <c r="H14" i="13"/>
  <c r="N31" i="1" l="1"/>
  <c r="N36" s="1"/>
</calcChain>
</file>

<file path=xl/sharedStrings.xml><?xml version="1.0" encoding="utf-8"?>
<sst xmlns="http://schemas.openxmlformats.org/spreadsheetml/2006/main" count="27634" uniqueCount="16490">
  <si>
    <t>PROPOSTA FINANCEIRA DO PROJETO</t>
  </si>
  <si>
    <t>CODIGO:</t>
  </si>
  <si>
    <t>FPRO</t>
  </si>
  <si>
    <t>SERVIÇOS PAGOS A PREÇO GLOBAL</t>
  </si>
  <si>
    <t>CUSTOS DIRETOS</t>
  </si>
  <si>
    <t>MOBILIZAÇÃO/DESMOBILIZAÇÃO</t>
  </si>
  <si>
    <t>B1 - TOTAL SALÁRIOS DA EQUIPE COM VÍNCULO (FPRO-I)</t>
  </si>
  <si>
    <t>OUTRAS DESPESAS</t>
  </si>
  <si>
    <t>TOTAL DOS CUSTOS DIRETOS</t>
  </si>
  <si>
    <t>CUSTOS INDIRETOS</t>
  </si>
  <si>
    <t>TOTAL DOS CUSTOS INDIRETOS</t>
  </si>
  <si>
    <t>TOTAL DOS SERVIÇOS PAGOS A PREÇO GLOBAL</t>
  </si>
  <si>
    <t>SERVIÇOS PAGOS A PREÇO UNITÁRIO</t>
  </si>
  <si>
    <t>TOTAL DOS SERVIÇOS PAGOS A PREÇO UNITÁRIO</t>
  </si>
  <si>
    <t>TOTAL DA PROPOSTA</t>
  </si>
  <si>
    <t>NOME DO INFORMANTE:</t>
  </si>
  <si>
    <t>QUALIFICAÇÃO:</t>
  </si>
  <si>
    <t>ASSINATURA:</t>
  </si>
  <si>
    <t>DATA:</t>
  </si>
  <si>
    <t>OBSERVAÇÃO:</t>
  </si>
  <si>
    <t>SALÁRIOS DA EQUIPE TÉCNICA</t>
  </si>
  <si>
    <t>FPRO- I</t>
  </si>
  <si>
    <t>EQUIPE TÉCNICA</t>
  </si>
  <si>
    <t>COMPOSIÇÃO DOS SALÁRIOS POR CATEGORIA</t>
  </si>
  <si>
    <t xml:space="preserve">CATEGORIA </t>
  </si>
  <si>
    <t>S</t>
  </si>
  <si>
    <t>QTD</t>
  </si>
  <si>
    <t>B1</t>
  </si>
  <si>
    <t>B2</t>
  </si>
  <si>
    <t>(1)</t>
  </si>
  <si>
    <t>(2)</t>
  </si>
  <si>
    <t>(3)</t>
  </si>
  <si>
    <t>NÍVEL SUPERIOR</t>
  </si>
  <si>
    <t>C</t>
  </si>
  <si>
    <t>P0</t>
  </si>
  <si>
    <t>P1</t>
  </si>
  <si>
    <t>P2</t>
  </si>
  <si>
    <t>P3</t>
  </si>
  <si>
    <t>NÍVEL TÉCNICO</t>
  </si>
  <si>
    <t>A1</t>
  </si>
  <si>
    <t>A2</t>
  </si>
  <si>
    <t>A3</t>
  </si>
  <si>
    <t xml:space="preserve">TOTAIS DOS CUSTOS DE SALÁRIOS DA EQUIPE TÉCNICA  </t>
  </si>
  <si>
    <t>QTD.</t>
  </si>
  <si>
    <t>A</t>
  </si>
  <si>
    <t>FPRO- III</t>
  </si>
  <si>
    <t>DISCRIMINAÇÃO</t>
  </si>
  <si>
    <t>UNITÁRIO</t>
  </si>
  <si>
    <t>TOTAL</t>
  </si>
  <si>
    <t>UNID.</t>
  </si>
  <si>
    <t xml:space="preserve">PREÇOS </t>
  </si>
  <si>
    <t>m</t>
  </si>
  <si>
    <t>SERVIÇOS GEOTÉCNICOS</t>
  </si>
  <si>
    <t>FPRO- VII</t>
  </si>
  <si>
    <t>QUANT.</t>
  </si>
  <si>
    <t>PREÇOS</t>
  </si>
  <si>
    <t>equip</t>
  </si>
  <si>
    <t>unid.</t>
  </si>
  <si>
    <t>TOTAL DOS SERVIÇOS GEOTÉCNICOS</t>
  </si>
  <si>
    <t>SEQ</t>
  </si>
  <si>
    <t xml:space="preserve">DISCRIMINAÇÃO </t>
  </si>
  <si>
    <t xml:space="preserve">QTD </t>
  </si>
  <si>
    <t>CUSTOS UNITARIOS</t>
  </si>
  <si>
    <t>CUSTOS TOTAIS</t>
  </si>
  <si>
    <t>MOBILIZ.</t>
  </si>
  <si>
    <t>DESMOBILIZ.</t>
  </si>
  <si>
    <t>1.      DESLOCAMENTO DA EQUIPE</t>
  </si>
  <si>
    <t xml:space="preserve">         a) Coordenador (P0)</t>
  </si>
  <si>
    <t xml:space="preserve">CUSTOS TOTAIS DE MOBILIZAÇÃO/DESMOBILIZAÇÃO  </t>
  </si>
  <si>
    <t>DETALHAMENTO DO CUSTO DE ADMINISTRAÇÃO</t>
  </si>
  <si>
    <t>VALORES</t>
  </si>
  <si>
    <t>%</t>
  </si>
  <si>
    <t>R$</t>
  </si>
  <si>
    <t>Custos da equipe da administração central da empresa consultora ( diretoria, pessoal técnico de apoio e pessoal administrativo não diretamente vinculado à prestação dos serviços)</t>
  </si>
  <si>
    <t>TOTAL DO CUSTO DE ADMINISTRAÇÃO</t>
  </si>
  <si>
    <t>OBSERVAÇAO:</t>
  </si>
  <si>
    <t>DETALHAMENTO DAS DESPESAS FISCAIS</t>
  </si>
  <si>
    <r>
      <t xml:space="preserve">DISCRIMINAÇÃO </t>
    </r>
    <r>
      <rPr>
        <b/>
        <vertAlign val="superscript"/>
        <sz val="8"/>
        <rFont val="Arial"/>
        <family val="2"/>
      </rPr>
      <t>1</t>
    </r>
  </si>
  <si>
    <r>
      <t>DF (%)</t>
    </r>
    <r>
      <rPr>
        <b/>
        <vertAlign val="superscript"/>
        <sz val="8"/>
        <rFont val="Arial"/>
        <family val="2"/>
      </rPr>
      <t>2</t>
    </r>
  </si>
  <si>
    <r>
      <t xml:space="preserve">DF' (%) </t>
    </r>
    <r>
      <rPr>
        <b/>
        <vertAlign val="superscript"/>
        <sz val="8"/>
        <rFont val="Arial"/>
        <family val="2"/>
      </rPr>
      <t>3</t>
    </r>
  </si>
  <si>
    <t>1 - ISS</t>
  </si>
  <si>
    <t>2 - PIS</t>
  </si>
  <si>
    <t>3 - COFINS</t>
  </si>
  <si>
    <t xml:space="preserve">TOTAIS DE DESPESAS FISCAIS </t>
  </si>
  <si>
    <t>Observação:</t>
  </si>
  <si>
    <t>DETALHAMENTO DOS ENCARGOS SOCIAIS</t>
  </si>
  <si>
    <t>ENCARGOS SOCIAIS BÁSICOS</t>
  </si>
  <si>
    <t>Seconci</t>
  </si>
  <si>
    <t>INSS</t>
  </si>
  <si>
    <t>FGTS</t>
  </si>
  <si>
    <t>A4</t>
  </si>
  <si>
    <t>Incra</t>
  </si>
  <si>
    <t>A5</t>
  </si>
  <si>
    <t xml:space="preserve">Salário Educação </t>
  </si>
  <si>
    <t>A6</t>
  </si>
  <si>
    <t>Sebrae</t>
  </si>
  <si>
    <t>A7</t>
  </si>
  <si>
    <t>Seguro contra acidente</t>
  </si>
  <si>
    <t>A8</t>
  </si>
  <si>
    <t>Senai</t>
  </si>
  <si>
    <t>A9</t>
  </si>
  <si>
    <t>Sesi</t>
  </si>
  <si>
    <t>SUBTOTAL DE "A"</t>
  </si>
  <si>
    <t>B</t>
  </si>
  <si>
    <t xml:space="preserve"> ENCARGOS SOCIAIS QUE RECEBEM INCIDÊNCIA DE "A"</t>
  </si>
  <si>
    <t>SUBTOTAL DE  "B"</t>
  </si>
  <si>
    <t xml:space="preserve"> ENCARGOS SOCIAIS QUE NÃO RECEBEM INCIDÊNCIA DE "A"</t>
  </si>
  <si>
    <t>C1</t>
  </si>
  <si>
    <t>C2</t>
  </si>
  <si>
    <t>C3</t>
  </si>
  <si>
    <t>SUBTOTAL DE "C"</t>
  </si>
  <si>
    <t>D</t>
  </si>
  <si>
    <t xml:space="preserve"> REINCIDÊNCIAS</t>
  </si>
  <si>
    <t>D1</t>
  </si>
  <si>
    <t>Reincidência de "A" sobre "B"</t>
  </si>
  <si>
    <t>D2</t>
  </si>
  <si>
    <t>SUBTOTAL DE "D"</t>
  </si>
  <si>
    <t>TOTAIS DE ENCARGOS SOCIAIS</t>
  </si>
  <si>
    <t>A -   TOTAL DA MOBILIZAÇÃO/DESMOBILIZAÇÃO</t>
  </si>
  <si>
    <t>B -   TOTAL DE SALÁRIO DAS EQUIPE</t>
  </si>
  <si>
    <t>C -  TOTAL DE ENCARGOS SOCIAIS</t>
  </si>
  <si>
    <t xml:space="preserve">Profissional  médio </t>
  </si>
  <si>
    <t>Profissional  sênior coord.</t>
  </si>
  <si>
    <t>AS</t>
  </si>
  <si>
    <t>A0</t>
  </si>
  <si>
    <t xml:space="preserve">       - Mobilização/desmobilização de equipamento </t>
  </si>
  <si>
    <t xml:space="preserve"> </t>
  </si>
  <si>
    <t xml:space="preserve">       - 0  a  200 metros</t>
  </si>
  <si>
    <t>unida.</t>
  </si>
  <si>
    <t xml:space="preserve">       - 201 a 500 metros</t>
  </si>
  <si>
    <t xml:space="preserve">       - Acima de 500 metros</t>
  </si>
  <si>
    <t xml:space="preserve">        - Mobilização/desmobilização de equipamento</t>
  </si>
  <si>
    <t xml:space="preserve">        - 0 a 200 metros</t>
  </si>
  <si>
    <t xml:space="preserve">        - 201 a  500 metros</t>
  </si>
  <si>
    <t xml:space="preserve">        - Acima de 500 metros</t>
  </si>
  <si>
    <t>ensaio</t>
  </si>
  <si>
    <t>ITEM</t>
  </si>
  <si>
    <t>1.1</t>
  </si>
  <si>
    <t>1.2</t>
  </si>
  <si>
    <t>1.3</t>
  </si>
  <si>
    <t>1.4</t>
  </si>
  <si>
    <t>2.1</t>
  </si>
  <si>
    <t>2.2</t>
  </si>
  <si>
    <t>2.3</t>
  </si>
  <si>
    <t>Chefe de escritório</t>
  </si>
  <si>
    <t>Secretária</t>
  </si>
  <si>
    <t>Assistente administrativo</t>
  </si>
  <si>
    <t>MÃO DE OBRA</t>
  </si>
  <si>
    <t>B3</t>
  </si>
  <si>
    <t>B4</t>
  </si>
  <si>
    <t>B5</t>
  </si>
  <si>
    <t>B6</t>
  </si>
  <si>
    <t>B7</t>
  </si>
  <si>
    <t>Auxílio-enfermidade</t>
  </si>
  <si>
    <t>13º Salário</t>
  </si>
  <si>
    <t>Licença Paternidade</t>
  </si>
  <si>
    <t>Faltas Justificadas</t>
  </si>
  <si>
    <t>Auxílio Acidente de Trabalho</t>
  </si>
  <si>
    <t>Férias Gozadas</t>
  </si>
  <si>
    <t>Salário Maternidade</t>
  </si>
  <si>
    <t>C4</t>
  </si>
  <si>
    <t>C5</t>
  </si>
  <si>
    <t>Aviso Prévio Indenizado</t>
  </si>
  <si>
    <t>Aviso Prévio Trabalhado</t>
  </si>
  <si>
    <t>Férias Indenizadas</t>
  </si>
  <si>
    <t>Depósito Rescisão Sem Justa Causa</t>
  </si>
  <si>
    <t>Indenização Adicional</t>
  </si>
  <si>
    <t>SERVIÇOS TOPOGRÁFICOS</t>
  </si>
  <si>
    <t>1. -    SONDAGEM MISTA</t>
  </si>
  <si>
    <t>1.1 -  Sondagem Rotativa</t>
  </si>
  <si>
    <t xml:space="preserve">       - Ø N      </t>
  </si>
  <si>
    <t xml:space="preserve">       - Ø B</t>
  </si>
  <si>
    <t xml:space="preserve">       - Ø B (sondagem em solo)</t>
  </si>
  <si>
    <t xml:space="preserve">       - Deslocamento/instalação do equipamento</t>
  </si>
  <si>
    <t xml:space="preserve">1.2 - Sondagem a Percussão </t>
  </si>
  <si>
    <t xml:space="preserve">        - Sondagem à percussão com SPT</t>
  </si>
  <si>
    <t xml:space="preserve">        - Deslocamento/instalação de equipam.    </t>
  </si>
  <si>
    <t>km</t>
  </si>
  <si>
    <t xml:space="preserve">3. -  SONDAGEM A  TRADO (4") </t>
  </si>
  <si>
    <t>4. -  POÇOS DE INSPEÇÃO com retroescavadeira</t>
  </si>
  <si>
    <t>5. -      ENSAIOS</t>
  </si>
  <si>
    <t>5.1 -    Ensaios em solos</t>
  </si>
  <si>
    <t xml:space="preserve">5.1.1 - Umidade Natural </t>
  </si>
  <si>
    <t>5.1.2 - Densidade Natural</t>
  </si>
  <si>
    <t>5.1.3 - Limite de Liquidez</t>
  </si>
  <si>
    <t>5.1.4 - Limite de Plasticidade</t>
  </si>
  <si>
    <t>5.1.5 - Granulometria por Peneiramento</t>
  </si>
  <si>
    <t>5.1.6 - Granulometria por Sedimentação</t>
  </si>
  <si>
    <t>5.1.7 - Ensaio compactação Proctor Normal</t>
  </si>
  <si>
    <t>5.1.8 - Massa Especifica  Real dos Grãos</t>
  </si>
  <si>
    <t>5.1.9 - Adensamento Oedométrico</t>
  </si>
  <si>
    <t>5.1.13 - Dispersão</t>
  </si>
  <si>
    <t>5.1.13.1 - Granulometria Comparativa</t>
  </si>
  <si>
    <t>5.1.13.2 - Crumb Test</t>
  </si>
  <si>
    <t>5.1.16 -  Análise da Areia</t>
  </si>
  <si>
    <t>5.1.16.2 Mineralogia da Areia</t>
  </si>
  <si>
    <t xml:space="preserve">       - Em rochas graníticas e rochas afins</t>
  </si>
  <si>
    <t>Amarração Planialtimétrica</t>
  </si>
  <si>
    <t>Pontos GPS de dupla frequencia (L1/L2)</t>
  </si>
  <si>
    <t xml:space="preserve">un </t>
  </si>
  <si>
    <t>Pontos GPS de uma frequencia (L1)</t>
  </si>
  <si>
    <t>Poligonal eletrônica classe IIP</t>
  </si>
  <si>
    <t>Nivelamento Geométrico classe IIN</t>
  </si>
  <si>
    <t>Seções Transversais</t>
  </si>
  <si>
    <t>3.1</t>
  </si>
  <si>
    <t>3.2</t>
  </si>
  <si>
    <t>3.3</t>
  </si>
  <si>
    <t>Levantamentos Batimetricos</t>
  </si>
  <si>
    <t>4.1</t>
  </si>
  <si>
    <t>Levantamentos Topobatimétricos</t>
  </si>
  <si>
    <t>4.2</t>
  </si>
  <si>
    <t>Monumentação</t>
  </si>
  <si>
    <t>6.1</t>
  </si>
  <si>
    <t>Marco de Concreto (12x18x60cm)</t>
  </si>
  <si>
    <t>6.2</t>
  </si>
  <si>
    <t>Barrotes de Madeira (10x10x50cm)</t>
  </si>
  <si>
    <t>Piquetes de Madeira (2x2x20cm)</t>
  </si>
  <si>
    <t>Abertura de Picadas</t>
  </si>
  <si>
    <t>Manual (2 metros)</t>
  </si>
  <si>
    <t>Recomposição de cercas de arame</t>
  </si>
  <si>
    <t>Seções Transversais (Nivelamento IIN)</t>
  </si>
  <si>
    <t>5.1</t>
  </si>
  <si>
    <t>5.2</t>
  </si>
  <si>
    <t>Reincidência do Grupo A sobre Aviso Prévio Trabalhado e Reincidência do FGTS sobre aviso prévio</t>
  </si>
  <si>
    <t>TOTAL DOS SERVIÇOS TOPOGRÁFICOS</t>
  </si>
  <si>
    <t xml:space="preserve">DESPESAS GERAIS </t>
  </si>
  <si>
    <t>NOME DA CONSULTORA:</t>
  </si>
  <si>
    <t>EDITAL:</t>
  </si>
  <si>
    <t>CUSTOS (R$)</t>
  </si>
  <si>
    <t>TOTAL  DE DESPESAS GERAIS</t>
  </si>
  <si>
    <t>Eng.º Fiscal de Obra</t>
  </si>
  <si>
    <t>Eng.º Residente</t>
  </si>
  <si>
    <t>Ambientalista</t>
  </si>
  <si>
    <t xml:space="preserve">Geotécnico    </t>
  </si>
  <si>
    <t>T2</t>
  </si>
  <si>
    <t>Digitador</t>
  </si>
  <si>
    <t>FPRO-II</t>
  </si>
  <si>
    <t>Veículo Sedan - 71 a 115cv</t>
  </si>
  <si>
    <t>mês</t>
  </si>
  <si>
    <t>Despesas de edição de relatórios</t>
  </si>
  <si>
    <t>Despesas de acomodação e alimentação da equipe</t>
  </si>
  <si>
    <t>FPRO- IV</t>
  </si>
  <si>
    <t>5.3</t>
  </si>
  <si>
    <t>Áreas Especiais</t>
  </si>
  <si>
    <t>Edital:</t>
  </si>
  <si>
    <t xml:space="preserve">Edital: </t>
  </si>
  <si>
    <t>FPRO-V</t>
  </si>
  <si>
    <t>FPRO-VI</t>
  </si>
  <si>
    <t>FPRO-VIII</t>
  </si>
  <si>
    <t>A1 - MOBILIZAÇÃO (FPRO-V)</t>
  </si>
  <si>
    <t>A2 - DESMOBILIZAÇÃO (FPRO-V)</t>
  </si>
  <si>
    <t>PROJETO: SAA para Diversas Localidade no Estado de Pernambuco</t>
  </si>
  <si>
    <t>VAI P/FPRO</t>
  </si>
  <si>
    <t>NÍVEL ADMINISTRATIVO</t>
  </si>
  <si>
    <t>Adutoras, Estações de Bombeamento, Tubulações</t>
  </si>
  <si>
    <t>OBJETO: Projeto Executivo e Supervisão</t>
  </si>
  <si>
    <t>I - Serviços Geotécnicos (FPRO-IV)</t>
  </si>
  <si>
    <t>D1 - DESPESAS GERAIS (FPRO-II)</t>
  </si>
  <si>
    <t>D-TOTAL DE OUTRAS DESPESAS</t>
  </si>
  <si>
    <t>Levantamentos Ecobatimétricos (malha 5x5m)</t>
  </si>
  <si>
    <t>Técnico  prof. Pleno</t>
  </si>
  <si>
    <t>T1</t>
  </si>
  <si>
    <t>TAXA DE ENCARGOS SOCIAIS  %</t>
  </si>
  <si>
    <t>ENCARG. CONTRATO (7)</t>
  </si>
  <si>
    <t>SALÁRIO CATEG. (4)</t>
  </si>
  <si>
    <t>SALÁRIO CONTRATO (5)</t>
  </si>
  <si>
    <t>ENCARG. SOCIAIS (6)</t>
  </si>
  <si>
    <t>LEGENDA:</t>
  </si>
  <si>
    <t xml:space="preserve">ESTE ORÇAMENTO FOI CALCULADO COM OS SEGUINTES % MÁXIMOS DE ENCARGOS SOCIAIS E CUSTOS INDIRETOS: </t>
  </si>
  <si>
    <t>1. ENCARGOS SOCIAIS DE AUTÔNOMOS = 20% SOBRE O SALÁRIO MENSAL</t>
  </si>
  <si>
    <r>
      <t xml:space="preserve">6. </t>
    </r>
    <r>
      <rPr>
        <b/>
        <sz val="8"/>
        <rFont val="Arial"/>
        <family val="2"/>
      </rPr>
      <t>DF'</t>
    </r>
    <r>
      <rPr>
        <sz val="8"/>
        <rFont val="Arial"/>
        <family val="2"/>
      </rPr>
      <t xml:space="preserve"> = UTILIZADO NA LINHA "H" SERÁ CALCULADO APLICANDO A SEGUINTE FÓRMULA:</t>
    </r>
  </si>
  <si>
    <r>
      <t xml:space="preserve">    </t>
    </r>
    <r>
      <rPr>
        <b/>
        <sz val="8"/>
        <rFont val="Arial"/>
        <family val="2"/>
      </rPr>
      <t>DF'</t>
    </r>
    <r>
      <rPr>
        <sz val="8"/>
        <rFont val="Arial"/>
        <family val="2"/>
      </rPr>
      <t xml:space="preserve"> = { [ 1 / ( 1 - DF) ] - 1 } x 100</t>
    </r>
  </si>
  <si>
    <r>
      <t xml:space="preserve">    </t>
    </r>
    <r>
      <rPr>
        <b/>
        <sz val="8"/>
        <rFont val="Arial"/>
        <family val="2"/>
      </rPr>
      <t>DF'</t>
    </r>
    <r>
      <rPr>
        <sz val="8"/>
        <rFont val="Arial"/>
        <family val="2"/>
      </rPr>
      <t xml:space="preserve"> = { [ 1 / ( 1 - 0,1225 ) ] - 1 } x 100</t>
    </r>
  </si>
  <si>
    <r>
      <t xml:space="preserve">    </t>
    </r>
    <r>
      <rPr>
        <b/>
        <sz val="8"/>
        <rFont val="Arial"/>
        <family val="2"/>
      </rPr>
      <t>DF' = 0,1662  ou  16,62%</t>
    </r>
  </si>
  <si>
    <r>
      <t xml:space="preserve">7. </t>
    </r>
    <r>
      <rPr>
        <b/>
        <sz val="8"/>
        <rFont val="Arial"/>
        <family val="2"/>
      </rPr>
      <t>NÃO</t>
    </r>
    <r>
      <rPr>
        <sz val="8"/>
        <rFont val="Arial"/>
        <family val="2"/>
      </rPr>
      <t xml:space="preserve"> foram incluídos os tributos IRPJ e CSLL, em cumprimento ao Acórdão nº 325/2007 – TCU – Plenário.</t>
    </r>
  </si>
  <si>
    <t xml:space="preserve">2. ENCARGOS SOCIAIS DA EQUIPE COM VÍNCULO = 72,27% SOBRE O SALÁRIO MENSAL </t>
  </si>
  <si>
    <t xml:space="preserve"> Aluguel de computador work station (10539/ORSE)</t>
  </si>
  <si>
    <t>Aluguel de equipamentos de informática e softwares (Micro computador com de monitor 19", software e ploter) (09811/ORSE)</t>
  </si>
  <si>
    <t>Aluguel de computador notebook (10540/ORSE)</t>
  </si>
  <si>
    <t>COMPOSIÇÃO DE CUSTOS</t>
  </si>
  <si>
    <t>COD.</t>
  </si>
  <si>
    <t>Equipamento/mobiliário</t>
  </si>
  <si>
    <t>Quant.</t>
  </si>
  <si>
    <t>Unid.</t>
  </si>
  <si>
    <t>Valor R$</t>
  </si>
  <si>
    <t>Custo unitário</t>
  </si>
  <si>
    <t>kw/h</t>
  </si>
  <si>
    <t>BDI =</t>
  </si>
  <si>
    <t>DESCRIÇÃO</t>
  </si>
  <si>
    <t>VR.UNIT.</t>
  </si>
  <si>
    <t>FORNECEDOR</t>
  </si>
  <si>
    <t>CTMER-01</t>
  </si>
  <si>
    <t>Gasolina</t>
  </si>
  <si>
    <t>l</t>
  </si>
  <si>
    <t>Cotação</t>
  </si>
  <si>
    <t>001653 ORSE</t>
  </si>
  <si>
    <t>Óleo diesel</t>
  </si>
  <si>
    <t>ORSE</t>
  </si>
  <si>
    <t>04227 SINAPI</t>
  </si>
  <si>
    <t>Óleo Lubrificante para motores.</t>
  </si>
  <si>
    <t>SINAPI</t>
  </si>
  <si>
    <t>walmart</t>
  </si>
  <si>
    <t>um</t>
  </si>
  <si>
    <t>https://www.walmart.com.br/item/3842841/sk?utm_source=google-pla&amp;adtype=pla&amp;utm_medium=ppc&amp;utm_term=3842841&amp;utm_campaign=informatica+3842841</t>
  </si>
  <si>
    <t>Um.</t>
  </si>
  <si>
    <t>https://www.walmart.com.br/gps-esportivo-garmin-etrex-preto-e-cinza-30-a-prova-dagua/3198222/pr</t>
  </si>
  <si>
    <t>https://www.walmart.com.br/camera-digital-sony-cyber-shot-dsc-w830-prata/4427393/pr</t>
  </si>
  <si>
    <t>H</t>
  </si>
  <si>
    <t>10192 ORSE</t>
  </si>
  <si>
    <t>Nível Classe 2</t>
  </si>
  <si>
    <t/>
  </si>
  <si>
    <t>06442 ORSE</t>
  </si>
  <si>
    <t>Nível Ótico de prescisão</t>
  </si>
  <si>
    <t>h</t>
  </si>
  <si>
    <t>Impressora Multifuncional</t>
  </si>
  <si>
    <t>https://www.walmart.com.br/categoria/informatica/impressoras/?fq=C:4699/8232/8250/&amp;PS=20&amp;utmi_p=wm-desktop/header&amp;utmi_cp=linkheader_informatica_impressao-e-imagem_pos-7&amp;utmi_cp=linkheader_informatica_Impressoras_pos-5</t>
  </si>
  <si>
    <t>Data Show - Contrate 10.000:1 3LCD hdmi</t>
  </si>
  <si>
    <t>https://www.walmart.com.br/projetor-epson-powerlite-s27-2700-ansi-lumens-svga-contraste-10-000-1-3lcd-hdmi-wireless-ready-branco/3835935/pr</t>
  </si>
  <si>
    <t>11548 ORSE</t>
  </si>
  <si>
    <t>Mesa para computador</t>
  </si>
  <si>
    <t>03117 ORSE</t>
  </si>
  <si>
    <t>Cartucho de tinta preta (novo original)</t>
  </si>
  <si>
    <t>Um</t>
  </si>
  <si>
    <t>03118 ORSE</t>
  </si>
  <si>
    <t>Cartucho de tinta colorida (novo original)</t>
  </si>
  <si>
    <t>Cadeiras Giratoria para computador.</t>
  </si>
  <si>
    <t>https://www.mobly.com.br/cadeira-de-escritorio-cetus-diretor-giratoria-azul-398268.html#a=3|p=5|pn=1|t=catalog|c=2309|s=0</t>
  </si>
  <si>
    <t>Bomdele</t>
  </si>
  <si>
    <t>Papel A4</t>
  </si>
  <si>
    <t>COTAÇÃO</t>
  </si>
  <si>
    <t>Papel A3</t>
  </si>
  <si>
    <t>Bobina p/ fax</t>
  </si>
  <si>
    <t>Envelope 22 x 32</t>
  </si>
  <si>
    <t>Envelope 26 x 36</t>
  </si>
  <si>
    <t>Tonner (novo original) - grande</t>
  </si>
  <si>
    <t>CD-RW</t>
  </si>
  <si>
    <t>DVD-RW</t>
  </si>
  <si>
    <t>Pendrive 8 GB</t>
  </si>
  <si>
    <t>Pasta arquivo</t>
  </si>
  <si>
    <t>Caneta esferográfica</t>
  </si>
  <si>
    <t>Lápis preto nº 2</t>
  </si>
  <si>
    <t>Caneta para CD</t>
  </si>
  <si>
    <t>Clips nº 14</t>
  </si>
  <si>
    <t>Régua 30 cm</t>
  </si>
  <si>
    <t>Cola líquida</t>
  </si>
  <si>
    <t>Grampo 26/6</t>
  </si>
  <si>
    <t>Grampeador</t>
  </si>
  <si>
    <t>Prancheta</t>
  </si>
  <si>
    <t>00010778 SINAPI</t>
  </si>
  <si>
    <t>Locação de container 2,30 x 6,00 m, alt. 2,50 m, para sanitário, com 4 bacias, 8 chuveiros,1 lavatorio e 1 mictorio. Container em chapa aço nervurada trapez forro c/isol termo-acust chassis reforc piso compens naval incl inst elet /hidro-sanit excl transp/carga/descarga.</t>
  </si>
  <si>
    <t>10490 ORSE</t>
  </si>
  <si>
    <t>Aluguel de escritório</t>
  </si>
  <si>
    <t>002705 SINAPI</t>
  </si>
  <si>
    <t>Kwh</t>
  </si>
  <si>
    <t>14583 SINAPI</t>
  </si>
  <si>
    <t>m³</t>
  </si>
  <si>
    <t>cotação</t>
  </si>
  <si>
    <t>Aluguel de Câmara Digital com visor LCD de no minimo 2,7 polegada, resolução de no minimo 20,1MP, memoria interna de no minimo 29 MB, cabo de alimentação, cabo USB, Cartão de memoria de 32GB.</t>
  </si>
  <si>
    <t>https://www.walmart.com.br/item/4123268/sk?utm_source=google-pla&amp;adtype=pla&amp;utm_medium=ppc&amp;utm_term=4123268&amp;utm_campaign=undefined+4123268</t>
  </si>
  <si>
    <t>Mobiliário de alojamento para pessoal - DNIT</t>
  </si>
  <si>
    <t>10188 ORSE</t>
  </si>
  <si>
    <t>Mobiliário de escritório - DNIT</t>
  </si>
  <si>
    <t>10540 ORSE</t>
  </si>
  <si>
    <t>09811 ORSE</t>
  </si>
  <si>
    <t>10539 ORSE</t>
  </si>
  <si>
    <t>Codevasf</t>
  </si>
  <si>
    <t>Eng.  Consultor</t>
  </si>
  <si>
    <t>Coordenador (ENGENHEIRO OU ARQUITETO /PLENO)</t>
  </si>
  <si>
    <t>Técnio em Segurança do Trabalho (pleno).</t>
  </si>
  <si>
    <t>TI</t>
  </si>
  <si>
    <t>Técnio em Segurança do Trabalho (júnior)</t>
  </si>
  <si>
    <t>Técnio em Segurança do Trabalho (júnior).</t>
  </si>
  <si>
    <t>Engenheiro Ambiental ou Florestal ou Agronomo com especialização em Meio-Ambiente (pleno).</t>
  </si>
  <si>
    <t xml:space="preserve">Engenheiro Ambiental ou Florestal ou Agronomo com especialização em Meio-Ambiente (júnior). </t>
  </si>
  <si>
    <t>Profissional formado em Ciências Sociais ou Sociologia ou Pedagogia (pleno).</t>
  </si>
  <si>
    <t>Profissional formado em Ciências Sociais ou Sociologia ou Pedagogia  (pleno).</t>
  </si>
  <si>
    <t xml:space="preserve">Profissional formado em Ciências Sociais ou Sociologia ou Pedagogia (júnior).  </t>
  </si>
  <si>
    <t>Profissional formado em Ciências Sociais ou Sociologia ou Pedagogia (júnior).</t>
  </si>
  <si>
    <t>Engenheiro Residente  (pleno).</t>
  </si>
  <si>
    <t xml:space="preserve">Engenheiro Residente (júnior).  </t>
  </si>
  <si>
    <t>Técnico em Edificações, Agrimensura, Eletromecânica ou Saneamento (pleno).</t>
  </si>
  <si>
    <t xml:space="preserve">Técnico em Edificações, Agrimensura, Eletromecânica ou Saneamento  (júnior).  </t>
  </si>
  <si>
    <t>Técnico Laboratorista (pleno).</t>
  </si>
  <si>
    <t xml:space="preserve">Técnico Laboratorista  (júnior).  </t>
  </si>
  <si>
    <t>Tecnico Ambiental (pleno).</t>
  </si>
  <si>
    <t>Tecnico Ambiental (júnior)</t>
  </si>
  <si>
    <t>Chefe de Escritório</t>
  </si>
  <si>
    <t>Assistente Administrativo</t>
  </si>
  <si>
    <t>Ajudante Administrativo</t>
  </si>
  <si>
    <t>Cadista</t>
  </si>
  <si>
    <t>P4</t>
  </si>
  <si>
    <t>Coordenador/Esc</t>
  </si>
  <si>
    <t>Coordenador/campo</t>
  </si>
  <si>
    <t>Topógrafo</t>
  </si>
  <si>
    <t>T3</t>
  </si>
  <si>
    <t>Auxiliar de Topografia</t>
  </si>
  <si>
    <t>Servente</t>
  </si>
  <si>
    <t>CTMER-10</t>
  </si>
  <si>
    <t>Estação total classe 3</t>
  </si>
  <si>
    <t>CTMER-11</t>
  </si>
  <si>
    <t>Micro/Soft/Rádio</t>
  </si>
  <si>
    <t>CTMER-12</t>
  </si>
  <si>
    <t>Estação total classe 2</t>
  </si>
  <si>
    <t>CTMER-13</t>
  </si>
  <si>
    <t>Estação total classe 1</t>
  </si>
  <si>
    <t>CTMER-14</t>
  </si>
  <si>
    <t>Micro/Soft</t>
  </si>
  <si>
    <t>CTMER-15</t>
  </si>
  <si>
    <t>Nível classe 4 N3</t>
  </si>
  <si>
    <t>DATA: Outubro/2017</t>
  </si>
  <si>
    <t>Despesa com montagem, manutenção e aluguel de escritorio.</t>
  </si>
  <si>
    <t>Despesas de material de escritório (10562/ORSE)</t>
  </si>
  <si>
    <t>SERVIÇOS GRÁFICOS</t>
  </si>
  <si>
    <t>OBRA(S):</t>
  </si>
  <si>
    <t>OBJETO:</t>
  </si>
  <si>
    <t>EXEMPLARES/</t>
  </si>
  <si>
    <t>Nº DE</t>
  </si>
  <si>
    <t>ITENS</t>
  </si>
  <si>
    <t>VIAS</t>
  </si>
  <si>
    <t xml:space="preserve">  Relatório Mensal de Acompanhamento (Eng Coordenador)</t>
  </si>
  <si>
    <t xml:space="preserve">  Relatório Mensal de Acompanhamento  (Eng Residente)</t>
  </si>
  <si>
    <t xml:space="preserve"> Relatório diversos (ambiental, segurança do trabalho e assistencia social)</t>
  </si>
  <si>
    <t>SUBTOTAL</t>
  </si>
  <si>
    <t>TOTAL  DE SERVIÇOS GRÁFICOS</t>
  </si>
  <si>
    <t>ASSINTATURA:</t>
  </si>
  <si>
    <t xml:space="preserve">1 - CORREPONDEM AOS SERVIÇOS COM IMPRESSÃO DOS  RELATÓRIOS. </t>
  </si>
  <si>
    <t>FOLHAS</t>
  </si>
  <si>
    <t xml:space="preserve">  Projeto Especifico</t>
  </si>
  <si>
    <t xml:space="preserve">  Relatório Final de Acompanhamento (Eng Coordenador)</t>
  </si>
  <si>
    <t>Custo de impresão</t>
  </si>
  <si>
    <t>unid</t>
  </si>
  <si>
    <t>Exemplo prático: os cartuchos de impressora jato de tinta, ou até mesmo toner, custaram R$100. Esta mesma impressora foi capaz de imprimir 2 mil páginas com este volume de tintas. Para isso, a conta se torna: 100/2 mil = 0,05. Com isso, você já sabe que aquela impressora oferece um custo de R$ 0,05 de tinta por folha.Quantidade de folhas impressas no mês: 3 mil
Preço das folhas: R$ 45 (1 mil folhas custam R$ 15);
Cálculo do custo: 45/3 mil = 0,015.</t>
  </si>
  <si>
    <t>10562 ORSE</t>
  </si>
  <si>
    <t>DESPESAS COM ALIMENTAÇÃO/HOSPEDAGEM</t>
  </si>
  <si>
    <t>OBRAS(S):</t>
  </si>
  <si>
    <t>CATEGORIA</t>
  </si>
  <si>
    <t>ALIMENTAÇÃO</t>
  </si>
  <si>
    <t>HOSPEDAGEM</t>
  </si>
  <si>
    <t>CUSTO (R$)</t>
  </si>
  <si>
    <t>TOTAL (R$)</t>
  </si>
  <si>
    <t>TOTAL:</t>
  </si>
  <si>
    <t>TOTAL GERAL COM ALIMENTAÇÃO/HOSPEDAGEM</t>
  </si>
  <si>
    <t>DATA</t>
  </si>
  <si>
    <t>Os quantitativos referentes a HOSPEDAGEM referem-se a possíveis deslocamentos para onde não há Escritório/Alojamento</t>
  </si>
  <si>
    <t>Os valores referentes a HOSPEDAGEM somente serão pagos caso haja o efetivo deslocamento</t>
  </si>
  <si>
    <t>Os deslocamentos, nos termos acima, somente serão realizados caso expressamente autorizados pela FISCALIZAÇÃO</t>
  </si>
  <si>
    <t xml:space="preserve">Todos os profissionais terão sua lotação nos municípios base do Escritório Alojamento, exceto o Coordenador, Engº Ambiental, Administrativo Médio, </t>
  </si>
  <si>
    <t>Cadista, Assistentes Administrativos, que terão lotação em Petrolina.</t>
  </si>
  <si>
    <t>QUANT. REF.</t>
  </si>
  <si>
    <t>QUANT. PROF.</t>
  </si>
  <si>
    <t>PROFISSIONAL</t>
  </si>
  <si>
    <t>1.1    Passagens aéreas Pet/Rec/Pet</t>
  </si>
  <si>
    <t>H - Serviços Topográficos (FPRO-III)</t>
  </si>
  <si>
    <t>PFS-</t>
  </si>
  <si>
    <t>Água e esgoto com consumo entre 0 e 20 m³.</t>
  </si>
  <si>
    <t>Energia elétrica até 2.000 Kwh.</t>
  </si>
  <si>
    <t xml:space="preserve">Internet - dispêndio mensal </t>
  </si>
  <si>
    <t>10558 ORSE</t>
  </si>
  <si>
    <t>10557 ORSE</t>
  </si>
  <si>
    <t>Telefone movel - Dispêndio mensal</t>
  </si>
  <si>
    <t>DETALHAMENTO DE CUSTO DE MANUTENÇÃO DO ESCRITORIO</t>
  </si>
  <si>
    <t>DETALHAMENTO INSUMOS</t>
  </si>
  <si>
    <t>DETALHAMENTO DE CUSTO DE SERVIÇOS GRAFICOS</t>
  </si>
  <si>
    <t>DETALHAMENTO COM ALIMENTAÇÃO/HOSPEDAGEM</t>
  </si>
  <si>
    <r>
      <t xml:space="preserve">5. </t>
    </r>
    <r>
      <rPr>
        <b/>
        <sz val="8"/>
        <rFont val="Arial"/>
        <family val="2"/>
      </rPr>
      <t>DF</t>
    </r>
    <r>
      <rPr>
        <sz val="8"/>
        <rFont val="Arial"/>
        <family val="2"/>
      </rPr>
      <t xml:space="preserve"> = A SOMA DOS TRIBUTOS (EX: ISS 5,00 + PIS 1,65 + COFINS 7,60 = 14,25%)</t>
    </r>
  </si>
  <si>
    <t>PREÇOS DE INSUMOS</t>
  </si>
  <si>
    <r>
      <t xml:space="preserve">1 </t>
    </r>
    <r>
      <rPr>
        <sz val="8"/>
        <color rgb="FF000000"/>
        <rFont val="Arial"/>
        <family val="2"/>
      </rPr>
      <t xml:space="preserve">/ </t>
    </r>
    <r>
      <rPr>
        <sz val="8"/>
        <color rgb="FF0000CC"/>
        <rFont val="Arial"/>
        <family val="2"/>
      </rPr>
      <t>138</t>
    </r>
  </si>
  <si>
    <t>Indicação da origem do preço:</t>
  </si>
  <si>
    <t>• C - para preço coletado pelo IBGE</t>
  </si>
  <si>
    <t>• CR - para preço obtido por meio do coeficiente de representatividade do insumo (ver Manual de Metodologia e</t>
  </si>
  <si>
    <t>Conceitos);</t>
  </si>
  <si>
    <t>• AS - para preço atribuído com base no preço do insumo para a localidade de São Paulo.</t>
  </si>
  <si>
    <t>Mês de Coleta:</t>
  </si>
  <si>
    <r>
      <t xml:space="preserve">09/2017 </t>
    </r>
    <r>
      <rPr>
        <sz val="8"/>
        <color rgb="FF000000"/>
        <rFont val="Arial"/>
        <family val="2"/>
      </rPr>
      <t xml:space="preserve">Pesquisa: </t>
    </r>
    <r>
      <rPr>
        <sz val="8"/>
        <color rgb="FF0000CC"/>
        <rFont val="Arial"/>
        <family val="2"/>
      </rPr>
      <t>IBGE</t>
    </r>
  </si>
  <si>
    <t>Mensalista:</t>
  </si>
  <si>
    <t>Encargos Sociais (%) Horista:</t>
  </si>
  <si>
    <t>117,18</t>
  </si>
  <si>
    <t>72,27</t>
  </si>
  <si>
    <t>Localidade:</t>
  </si>
  <si>
    <t>Código</t>
  </si>
  <si>
    <t>Descriçao do Insumo</t>
  </si>
  <si>
    <t>Unid</t>
  </si>
  <si>
    <t>Preço</t>
  </si>
  <si>
    <t>Mediano (R$)</t>
  </si>
  <si>
    <t>00004757</t>
  </si>
  <si>
    <t>!EM PROCESSO DE DESATIVACAO! ASFALTADOR</t>
  </si>
  <si>
    <t>14,24</t>
  </si>
  <si>
    <t>00012075</t>
  </si>
  <si>
    <t>!EM PROCESSO DE DESATIVACAO! CAIXA P/ MEDICAO DE DEMANDA E ENERGIA REATIVA EM</t>
  </si>
  <si>
    <t>UN</t>
  </si>
  <si>
    <t>637,14</t>
  </si>
  <si>
    <t>CHAPA 18 ESTAMPADA , PADRAO DE CONCESSIONARIA LOCAL</t>
  </si>
  <si>
    <t>00002404</t>
  </si>
  <si>
    <t>!EM PROCESSO DE DESATIVACAO! DIVISORIA COLMEIA CEGA COM MONTANTE E RODAPE DE</t>
  </si>
  <si>
    <t>M2</t>
  </si>
  <si>
    <t>76,94</t>
  </si>
  <si>
    <t>ALUMINIO ANODIZADO SIMPLES (SEM COLOCACAO)</t>
  </si>
  <si>
    <t>00002720</t>
  </si>
  <si>
    <t>!EM PROCESSO DE DESATIVACAO! ESCAVADEIRA DRAGA DE ARRASTE, CAP. 3/4 JC 140HP</t>
  </si>
  <si>
    <t>212,44</t>
  </si>
  <si>
    <t>(INCL MANUTENCAO/OPERACAO)</t>
  </si>
  <si>
    <t>00002719</t>
  </si>
  <si>
    <t>!EM PROCESSO DE DESATIVACAO! ESCAVADEIRA HIDRAULICA SOBRE ESTEIRAS DE 99 HP,</t>
  </si>
  <si>
    <t>180,00</t>
  </si>
  <si>
    <t>PESO OPERACIONAL DE *16* T E CAPACIDADE DE 0,85 A 1,00 M3 (LOCACAO COM OPERADOR,</t>
  </si>
  <si>
    <t>COMBUSTIVEL E MANUTENCAO)</t>
  </si>
  <si>
    <t>00013382</t>
  </si>
  <si>
    <t>!EM PROCESSO DE DESATIVACAO! LUMINARIA FECHADA P/ ILUMINACAO PUBLICA, TIPO ABL</t>
  </si>
  <si>
    <t>261,13</t>
  </si>
  <si>
    <t>50/F OU EQUIV, P/ LAMPADA A VAPOR DE MERCURIO 400W</t>
  </si>
  <si>
    <t>00020198</t>
  </si>
  <si>
    <t>!EM PROCESSO DE DESATIVACAO! MADEIRA DE 1A. QUALIDADE (MADEIRA BRANCA),</t>
  </si>
  <si>
    <t>M3</t>
  </si>
  <si>
    <t>1.125,00</t>
  </si>
  <si>
    <t>SERRADA E NAO APARELHADA, PARA FORMAS DE CONCRETO ARMADO</t>
  </si>
  <si>
    <t>00004126</t>
  </si>
  <si>
    <t>!EM PROCESSO DE DESATIVACAO! TERMINAL DE PORCELANA (MUFLA) UNIPOLAR, USO</t>
  </si>
  <si>
    <t>178,29</t>
  </si>
  <si>
    <t>EXTERNO, TENSAO 3,6/6 KV, PARA CABO DE 10/16 MM2, COM ISOLAMENTO EPR</t>
  </si>
  <si>
    <t>00038605</t>
  </si>
  <si>
    <t>ABERTURA PARA ENCAIXE DE CUBA OU LAVATORIO EM BANCADA DE MARMORE/ GRANITO</t>
  </si>
  <si>
    <t>87,07</t>
  </si>
  <si>
    <t>OU OUTRO TIPO DE PEDRA NATURAL</t>
  </si>
  <si>
    <t>00011270</t>
  </si>
  <si>
    <t>ABRACADEIRA DE LATAO PARA FIXACAO DE CABO PARA-RAIO, DIMENSOES 32 X 24 X 24 MM</t>
  </si>
  <si>
    <t>1,11</t>
  </si>
  <si>
    <t>00000412</t>
  </si>
  <si>
    <t>ABRACADEIRA DE NYLON PARA AMARRACAO DE CABOS, COMPRIMENTO DE *230* X *7,6* MM</t>
  </si>
  <si>
    <t>1,13</t>
  </si>
  <si>
    <t>00000414</t>
  </si>
  <si>
    <t>ABRACADEIRA DE NYLON PARA AMARRACAO DE CABOS, COMPRIMENTO DE 100 X 2,5 MM</t>
  </si>
  <si>
    <t>0,07</t>
  </si>
  <si>
    <t>00000410</t>
  </si>
  <si>
    <t>ABRACADEIRA DE NYLON PARA AMARRACAO DE CABOS, COMPRIMENTO DE 150 X *3,6* MM</t>
  </si>
  <si>
    <t>0,17</t>
  </si>
  <si>
    <t>00000411</t>
  </si>
  <si>
    <t>ABRACADEIRA DE NYLON PARA AMARRACAO DE CABOS, COMPRIMENTO DE 200 X *4,6* MM</t>
  </si>
  <si>
    <t>0,22</t>
  </si>
  <si>
    <t>00000408</t>
  </si>
  <si>
    <t>ABRACADEIRA DE NYLON PARA AMARRACAO DE CABOS, COMPRIMENTO DE 390 X *4,6* MM</t>
  </si>
  <si>
    <t>1,09</t>
  </si>
  <si>
    <t>00039131</t>
  </si>
  <si>
    <t>ABRACADEIRA EM ACO PARA AMARRACAO DE ELETRODUTOS, TIPO D, COM 1 1/2" E CUNHA</t>
  </si>
  <si>
    <t>2,72</t>
  </si>
  <si>
    <t>DE FIXACAO</t>
  </si>
  <si>
    <t>00000394</t>
  </si>
  <si>
    <t>ABRACADEIRA EM ACO PARA AMARRACAO DE ELETRODUTOS, TIPO D, COM 1 1/2" E</t>
  </si>
  <si>
    <t>2,75</t>
  </si>
  <si>
    <t>PARAFUSO DE FIXACAO</t>
  </si>
  <si>
    <t>00039130</t>
  </si>
  <si>
    <t>ABRACADEIRA EM ACO PARA AMARRACAO DE ELETRODUTOS, TIPO D, COM 1 1/4" E CUNHA</t>
  </si>
  <si>
    <t>2,48</t>
  </si>
  <si>
    <t>00000395</t>
  </si>
  <si>
    <t>ABRACADEIRA EM ACO PARA AMARRACAO DE ELETRODUTOS, TIPO D, COM 1 1/4" E</t>
  </si>
  <si>
    <t>2,65</t>
  </si>
  <si>
    <t>00039127</t>
  </si>
  <si>
    <t>ABRACADEIRA EM ACO PARA AMARRACAO DE ELETRODUTOS, TIPO D, COM 1/2" E CUNHA DE</t>
  </si>
  <si>
    <t>1,31</t>
  </si>
  <si>
    <t>FIXACAO</t>
  </si>
  <si>
    <t>00000392</t>
  </si>
  <si>
    <t>ABRACADEIRA EM ACO PARA AMARRACAO DE ELETRODUTOS, TIPO D, COM 1/2" E</t>
  </si>
  <si>
    <t>1,34</t>
  </si>
  <si>
    <t>00039129</t>
  </si>
  <si>
    <t>ABRACADEIRA EM ACO PARA AMARRACAO DE ELETRODUTOS, TIPO D, COM 1" E CUNHA DE</t>
  </si>
  <si>
    <t>1,53</t>
  </si>
  <si>
    <t>00000393</t>
  </si>
  <si>
    <t>ABRACADEIRA EM ACO PARA AMARRACAO DE ELETRODUTOS, TIPO D, COM 1" E PARAFUSO</t>
  </si>
  <si>
    <t>1,60</t>
  </si>
  <si>
    <t>00039133</t>
  </si>
  <si>
    <t>ABRACADEIRA EM ACO PARA AMARRACAO DE ELETRODUTOS, TIPO D, COM 2 1/2" E CUNHA</t>
  </si>
  <si>
    <t>3,57</t>
  </si>
  <si>
    <t>00000397</t>
  </si>
  <si>
    <t>ABRACADEIRA EM ACO PARA AMARRACAO DE ELETRODUTOS, TIPO D, COM 2 1/2" E</t>
  </si>
  <si>
    <t>3,94</t>
  </si>
  <si>
    <t>00039132</t>
  </si>
  <si>
    <t>ABRACADEIRA EM ACO PARA AMARRACAO DE ELETRODUTOS, TIPO D, COM 2" E CUNHA DE</t>
  </si>
  <si>
    <t>2,85</t>
  </si>
  <si>
    <t>00000396</t>
  </si>
  <si>
    <t>ABRACADEIRA EM ACO PARA AMARRACAO DE ELETRODUTOS, TIPO D, COM 2" E PARAFUSO</t>
  </si>
  <si>
    <t>3,06</t>
  </si>
  <si>
    <t>00039135</t>
  </si>
  <si>
    <t>ABRACADEIRA EM ACO PARA AMARRACAO DE ELETRODUTOS, TIPO D, COM 3 1/2" E CUNHA</t>
  </si>
  <si>
    <t>5,71</t>
  </si>
  <si>
    <t>00039128</t>
  </si>
  <si>
    <t>ABRACADEIRA EM ACO PARA AMARRACAO DE ELETRODUTOS, TIPO D, COM 3/4" E CUNHA DE</t>
  </si>
  <si>
    <t>1,42</t>
  </si>
  <si>
    <t>00000400</t>
  </si>
  <si>
    <t>ABRACADEIRA EM ACO PARA AMARRACAO DE ELETRODUTOS, TIPO D, COM 3/4" E</t>
  </si>
  <si>
    <t>1,39</t>
  </si>
  <si>
    <t>00039125</t>
  </si>
  <si>
    <t>ABRACADEIRA EM ACO PARA AMARRACAO DE ELETRODUTOS, TIPO D, COM 3/8" E</t>
  </si>
  <si>
    <t>00039134</t>
  </si>
  <si>
    <t>ABRACADEIRA EM ACO PARA AMARRACAO DE ELETRODUTOS, TIPO D, COM 3" E CUNHA DE</t>
  </si>
  <si>
    <t>4,76</t>
  </si>
  <si>
    <t>00000398</t>
  </si>
  <si>
    <t>ABRACADEIRA EM ACO PARA AMARRACAO DE ELETRODUTOS, TIPO D, COM 3" E PARAFUSO</t>
  </si>
  <si>
    <t>4,39</t>
  </si>
  <si>
    <t>00039126</t>
  </si>
  <si>
    <t>ABRACADEIRA EM ACO PARA AMARRACAO DE ELETRODUTOS, TIPO D, COM 4" E CUNHA DE</t>
  </si>
  <si>
    <t>6,43</t>
  </si>
  <si>
    <t>Obs: dimensões entre asteríscos (*) indicam a aceitação de medidas aproximadas.</t>
  </si>
  <si>
    <r>
      <t xml:space="preserve">2 </t>
    </r>
    <r>
      <rPr>
        <sz val="8"/>
        <color rgb="FF000000"/>
        <rFont val="Arial"/>
        <family val="2"/>
      </rPr>
      <t xml:space="preserve">/ </t>
    </r>
    <r>
      <rPr>
        <sz val="8"/>
        <color rgb="FF0000CC"/>
        <rFont val="Arial"/>
        <family val="2"/>
      </rPr>
      <t>138</t>
    </r>
  </si>
  <si>
    <t>RECIFE</t>
  </si>
  <si>
    <t>00000399</t>
  </si>
  <si>
    <t>ABRACADEIRA EM ACO PARA AMARRACAO DE ELETRODUTOS, TIPO D, COM 4" E PARAFUSO</t>
  </si>
  <si>
    <t>5,66</t>
  </si>
  <si>
    <t>00039158</t>
  </si>
  <si>
    <t>ABRACADEIRA EM ACO PARA AMARRACAO DE ELETRODUTOS, TIPO ECONOMICA (GOTA),</t>
  </si>
  <si>
    <t>15,21</t>
  </si>
  <si>
    <t>COM 8"</t>
  </si>
  <si>
    <t>00039141</t>
  </si>
  <si>
    <t>ABRACADEIRA EM ACO PARA AMARRACAO DE ELETRODUTOS, TIPO U SIMPLES, COM 1 1/2"</t>
  </si>
  <si>
    <t>1,10</t>
  </si>
  <si>
    <t>00039140</t>
  </si>
  <si>
    <t>ABRACADEIRA EM ACO PARA AMARRACAO DE ELETRODUTOS, TIPO U SIMPLES, COM 1 1/4"</t>
  </si>
  <si>
    <t>1,00</t>
  </si>
  <si>
    <t>00039137</t>
  </si>
  <si>
    <t>ABRACADEIRA EM ACO PARA AMARRACAO DE ELETRODUTOS, TIPO U SIMPLES, COM 1/2"</t>
  </si>
  <si>
    <t>0,57</t>
  </si>
  <si>
    <t>00039139</t>
  </si>
  <si>
    <t>ABRACADEIRA EM ACO PARA AMARRACAO DE ELETRODUTOS, TIPO U SIMPLES, COM 1"</t>
  </si>
  <si>
    <t>0,83</t>
  </si>
  <si>
    <t>00039143</t>
  </si>
  <si>
    <t>ABRACADEIRA EM ACO PARA AMARRACAO DE ELETRODUTOS, TIPO U SIMPLES, COM 2 1/2"</t>
  </si>
  <si>
    <t>2,28</t>
  </si>
  <si>
    <t>00039142</t>
  </si>
  <si>
    <t>ABRACADEIRA EM ACO PARA AMARRACAO DE ELETRODUTOS, TIPO U SIMPLES, COM 2"</t>
  </si>
  <si>
    <t>1,63</t>
  </si>
  <si>
    <t>00039138</t>
  </si>
  <si>
    <t>ABRACADEIRA EM ACO PARA AMARRACAO DE ELETRODUTOS, TIPO U SIMPLES, COM 3/4"</t>
  </si>
  <si>
    <t>0,61</t>
  </si>
  <si>
    <t>00039136</t>
  </si>
  <si>
    <t>ABRACADEIRA EM ACO PARA AMARRACAO DE ELETRODUTOS, TIPO U SIMPLES, COM 3/8"</t>
  </si>
  <si>
    <t>0,40</t>
  </si>
  <si>
    <t>00039144</t>
  </si>
  <si>
    <t>ABRACADEIRA EM ACO PARA AMARRACAO DE ELETRODUTOS, TIPO U SIMPLES, COM 3"</t>
  </si>
  <si>
    <t>00039145</t>
  </si>
  <si>
    <t>ABRACADEIRA EM ACO PARA AMARRACAO DE ELETRODUTOS, TIPO U SIMPLES, COM 4"</t>
  </si>
  <si>
    <t>4,37</t>
  </si>
  <si>
    <t>00012615</t>
  </si>
  <si>
    <t>ABRACADEIRA PVC, PARA CALHA PLUVIAL, DIAMETRO ENTRE 80 E 100 MM, PARA DRENAGEM</t>
  </si>
  <si>
    <t>2,92</t>
  </si>
  <si>
    <t>PREDIAL</t>
  </si>
  <si>
    <t>00011927</t>
  </si>
  <si>
    <t>ABRACADEIRA, GALVANIZADA/ZINCADA, ROSCA SEM FIM, PARAFUSO INOX, LARGURA   FITA</t>
  </si>
  <si>
    <t>3,33</t>
  </si>
  <si>
    <t>*12,6 A *14 MM, D = 2" A 2 1/2"</t>
  </si>
  <si>
    <t>00011928</t>
  </si>
  <si>
    <t>3,81</t>
  </si>
  <si>
    <t>*12,6 A *14 MM, D = 3" A 3 3/4"</t>
  </si>
  <si>
    <t>00011929</t>
  </si>
  <si>
    <t>5,90</t>
  </si>
  <si>
    <t>*12,6 A *14 MM, D = 4" A 4 3/4"</t>
  </si>
  <si>
    <t>00036801</t>
  </si>
  <si>
    <t>ACABAMENTO CROMADO PARA REGISTRO PEQUENO, 1/2 " OU 3/4 "</t>
  </si>
  <si>
    <t>21,33</t>
  </si>
  <si>
    <t>00036246</t>
  </si>
  <si>
    <t>ACABAMENTO SIMPLES/CONVENCIONAL PARA FORRO PVC, TIPO "U" OU "C", COR BRANCA,</t>
  </si>
  <si>
    <t>M</t>
  </si>
  <si>
    <t>2,93</t>
  </si>
  <si>
    <t>COMPRIMENTO 6 M</t>
  </si>
  <si>
    <t>00037600</t>
  </si>
  <si>
    <t>ACESSORIO DE LIGACAO NAO ELETRICO PARA CARGAS EXPLOSIVAS, TUBO DE 6 M</t>
  </si>
  <si>
    <t>30,98</t>
  </si>
  <si>
    <t>00037599</t>
  </si>
  <si>
    <t>ACESSORIO INICIADOR NAO ELETRICO, TUBO DE 6 M, TEMPO DE RETARDO DE *160* MS</t>
  </si>
  <si>
    <t>28,83</t>
  </si>
  <si>
    <t>00000001</t>
  </si>
  <si>
    <t>ACETILENO (RECARGA PARA CILINDRO DE CONJUNTO OXICORTE GRANDE)</t>
  </si>
  <si>
    <t>KG</t>
  </si>
  <si>
    <t>33,00</t>
  </si>
  <si>
    <t>00000003</t>
  </si>
  <si>
    <t>ACIDO MURIATICO, DILUICAO 10% A 12% PARA USO EM LIMPEZA</t>
  </si>
  <si>
    <t>L</t>
  </si>
  <si>
    <t>4,41</t>
  </si>
  <si>
    <t>00000026</t>
  </si>
  <si>
    <t>ACO CA-25, 10,0 MM, VERGALHAO</t>
  </si>
  <si>
    <t>3,59</t>
  </si>
  <si>
    <t>00000020</t>
  </si>
  <si>
    <t>ACO CA-25, 12,5 MM, VERGALHAO</t>
  </si>
  <si>
    <t>3,62</t>
  </si>
  <si>
    <t>00000021</t>
  </si>
  <si>
    <t>ACO CA-25, 16,0 MM, VERGALHAO</t>
  </si>
  <si>
    <t>00000024</t>
  </si>
  <si>
    <t>ACO CA-25, 20,0 MM, VERGALHAO</t>
  </si>
  <si>
    <t>00000025</t>
  </si>
  <si>
    <t>ACO CA-25, 25,0 MM, VERGALHAO</t>
  </si>
  <si>
    <t>00034341</t>
  </si>
  <si>
    <t>ACO CA-25, 32,0 MM, VERGALHAO</t>
  </si>
  <si>
    <t>3,41</t>
  </si>
  <si>
    <t>00000022</t>
  </si>
  <si>
    <t>ACO CA-25, 6,3 MM, VERGALHAO</t>
  </si>
  <si>
    <t>3,87</t>
  </si>
  <si>
    <t>00000023</t>
  </si>
  <si>
    <t>ACO CA-25, 8,0 MM, VERGALHAO</t>
  </si>
  <si>
    <t>3,84</t>
  </si>
  <si>
    <t>00034439</t>
  </si>
  <si>
    <t>ACO CA-50, 10,0 MM, DOBRADO E CORTADO</t>
  </si>
  <si>
    <t>4,23</t>
  </si>
  <si>
    <t>00000034</t>
  </si>
  <si>
    <t>ACO CA-50, 10,0 MM, VERGALHAO</t>
  </si>
  <si>
    <t>3,76</t>
  </si>
  <si>
    <t>00034441</t>
  </si>
  <si>
    <t>ACO CA-50, 12,5 MM, DOBRADO E CORTADO</t>
  </si>
  <si>
    <t>4,01</t>
  </si>
  <si>
    <t>00000031</t>
  </si>
  <si>
    <t>ACO CA-50, 12,5 MM, VERGALHAO</t>
  </si>
  <si>
    <t>3,58</t>
  </si>
  <si>
    <t>00034443</t>
  </si>
  <si>
    <t>ACO CA-50, 16 MM, DOBRADO E CORTADO</t>
  </si>
  <si>
    <t>00000027</t>
  </si>
  <si>
    <t>ACO CA-50, 16,0 MM, VERGALHAO</t>
  </si>
  <si>
    <t>00034446</t>
  </si>
  <si>
    <t>ACO CA-50, 20 MM, DOBRADO E CORTADO</t>
  </si>
  <si>
    <t>00000029</t>
  </si>
  <si>
    <t>ACO CA-50, 20,0 MM, VERGALHAO</t>
  </si>
  <si>
    <t>3,34</t>
  </si>
  <si>
    <t>00000028</t>
  </si>
  <si>
    <t>ACO CA-50, 25,0 MM, VERGALHAO</t>
  </si>
  <si>
    <t>00034449</t>
  </si>
  <si>
    <t>ACO CA-50, 6,3 MM, DOBRADO E CORTADO</t>
  </si>
  <si>
    <t>4,42</t>
  </si>
  <si>
    <t>00000032</t>
  </si>
  <si>
    <t>ACO CA-50, 6,3 MM, VERGALHAO</t>
  </si>
  <si>
    <t>00000033</t>
  </si>
  <si>
    <t>ACO CA-50, 8,0 MM, VERGALHAO</t>
  </si>
  <si>
    <t>00034343</t>
  </si>
  <si>
    <t>ACO CA-60, VERGALHAO, 9,5 MM</t>
  </si>
  <si>
    <t>4,25</t>
  </si>
  <si>
    <t>00034452</t>
  </si>
  <si>
    <t>ACO CA-60, 4,2 MM, DOBRADO E CORTADO</t>
  </si>
  <si>
    <t>3,91</t>
  </si>
  <si>
    <t>00000036</t>
  </si>
  <si>
    <t>ACO CA-60, 4,2 MM, VERGALHAO</t>
  </si>
  <si>
    <t>3,73</t>
  </si>
  <si>
    <t>00034456</t>
  </si>
  <si>
    <t>ACO CA-60, 5,0 MM, DOBRADO E CORTADO</t>
  </si>
  <si>
    <r>
      <t xml:space="preserve">3 </t>
    </r>
    <r>
      <rPr>
        <sz val="8"/>
        <color rgb="FF000000"/>
        <rFont val="Arial"/>
        <family val="2"/>
      </rPr>
      <t xml:space="preserve">/ </t>
    </r>
    <r>
      <rPr>
        <sz val="8"/>
        <color rgb="FF0000CC"/>
        <rFont val="Arial"/>
        <family val="2"/>
      </rPr>
      <t>138</t>
    </r>
  </si>
  <si>
    <t>00000039</t>
  </si>
  <si>
    <t>ACO CA-60, 5,0 MM, VERGALHAO</t>
  </si>
  <si>
    <t>00034457</t>
  </si>
  <si>
    <t>ACO CA-60, 6,0 MM, DOBRADO E CORTADO</t>
  </si>
  <si>
    <t>4,20</t>
  </si>
  <si>
    <t>00000040</t>
  </si>
  <si>
    <t>ACO CA-60, 6,0 MM, VERGALHAO</t>
  </si>
  <si>
    <t>00034460</t>
  </si>
  <si>
    <t>ACO CA-60, 7,0 MM, DOBRADO E CORTADO</t>
  </si>
  <si>
    <t>4,28</t>
  </si>
  <si>
    <t>00000042</t>
  </si>
  <si>
    <t>ACO CA-60, 7,0 MM, VERGALHAO</t>
  </si>
  <si>
    <t>00000038</t>
  </si>
  <si>
    <t>ACO CA-60, 8,0 MM, VERGALHAO</t>
  </si>
  <si>
    <t>4,31</t>
  </si>
  <si>
    <t>00034344</t>
  </si>
  <si>
    <t>ACO-FIO PARA PROTENSAO, CP-150 RB L, 8 MM</t>
  </si>
  <si>
    <t>5,86</t>
  </si>
  <si>
    <t>00020063</t>
  </si>
  <si>
    <t>ACOPLAMENTO DE CONDUTOR PLUVIAL, EM PVC, DIAMETRO ENTRE 80 E 100 MM, PARA</t>
  </si>
  <si>
    <t>2,90</t>
  </si>
  <si>
    <t>DRENAGEM PREDIAL</t>
  </si>
  <si>
    <t>00040410</t>
  </si>
  <si>
    <t>ACOPLAMENTO RIGIDO EM FERRO FUNDIDO PARA SISTEMA DE TUBULACAO RANHURADA,</t>
  </si>
  <si>
    <t>13,21</t>
  </si>
  <si>
    <t>DN 50 MM (2")</t>
  </si>
  <si>
    <t>00040411</t>
  </si>
  <si>
    <t>14,33</t>
  </si>
  <si>
    <t>DN 65 MM (2 1/2")</t>
  </si>
  <si>
    <t>00040412</t>
  </si>
  <si>
    <t>ACOPLAMENTO RIGIDO EMFERRO FUNDIDO PARA SISTEMA DE TUBULACAO RANHURADA, DN</t>
  </si>
  <si>
    <t>16,09</t>
  </si>
  <si>
    <t>80 MM (3")</t>
  </si>
  <si>
    <t>00038838</t>
  </si>
  <si>
    <t>ADAPTADOR DE COBRE PARA TUBULACAO PEX, DN 16 X 15 MM</t>
  </si>
  <si>
    <t>6,24</t>
  </si>
  <si>
    <t>00038839</t>
  </si>
  <si>
    <t>ADAPTADOR DE COBRE PARA TUBULACAO PEX, DN 20 X 22 MM</t>
  </si>
  <si>
    <t>7,35</t>
  </si>
  <si>
    <t>00000055</t>
  </si>
  <si>
    <t>ADAPTADOR DE COMPRESSAO EM POLIPROPILENO (PP), PARA TUBO EM PEAD, 20 MM X 1/2",</t>
  </si>
  <si>
    <t>2,94</t>
  </si>
  <si>
    <t>PARA LIGACAO PREDIAL DE AGUA (NTS 179)</t>
  </si>
  <si>
    <t>00000061</t>
  </si>
  <si>
    <t>ADAPTADOR DE COMPRESSAO EM POLIPROPILENO (PP), PARA TUBO EM PEAD, 20 MM X 3/4",</t>
  </si>
  <si>
    <t>2,78</t>
  </si>
  <si>
    <t>00000062</t>
  </si>
  <si>
    <t>ADAPTADOR DE COMPRESSAO EM POLIPROPILENO (PP), PARA TUBO EM PEAD, 32 MM X 1",</t>
  </si>
  <si>
    <t>5,76</t>
  </si>
  <si>
    <t>00000077</t>
  </si>
  <si>
    <t>ADAPTADOR PVC PARA SIFAO METALICO, SOLDAVEL, COM ANEL BORRACHA (JE), 40 MM X 1</t>
  </si>
  <si>
    <t>1/2"</t>
  </si>
  <si>
    <t>00000076</t>
  </si>
  <si>
    <t>ADAPTADOR PVC PARA SIFAO, ROSCAVEL, 40 MM X 1 1/4"</t>
  </si>
  <si>
    <t>0,85</t>
  </si>
  <si>
    <t>00000067</t>
  </si>
  <si>
    <t>ADAPTADOR PVC ROSCAVEL, COM FLANGES E ANEL DE VEDACAO, 1/2", PARA CAIXA D' AGUA</t>
  </si>
  <si>
    <t>9,61</t>
  </si>
  <si>
    <t>00000071</t>
  </si>
  <si>
    <t>ADAPTADOR PVC ROSCAVEL, COM FLANGES E ANEL DE VEDACAO, 1", PARA CAIXA D' AGUA</t>
  </si>
  <si>
    <t>16,89</t>
  </si>
  <si>
    <t>00000073</t>
  </si>
  <si>
    <t>ADAPTADOR PVC ROSCAVEL, COM FLANGES E ANEL DE VEDACAO, 3/4", PARA CAIXA D' AGUA</t>
  </si>
  <si>
    <t>12,15</t>
  </si>
  <si>
    <t>00000103</t>
  </si>
  <si>
    <t>ADAPTADOR PVC SOLDAVEL CURTO COM BOLSA E ROSCA, 110 MM X 4", PARA AGUA FRIA</t>
  </si>
  <si>
    <t>42,01</t>
  </si>
  <si>
    <t>00000107</t>
  </si>
  <si>
    <t>ADAPTADOR PVC SOLDAVEL CURTO COM BOLSA E ROSCA, 20 MM X 1/2", PARA AGUA FRIA</t>
  </si>
  <si>
    <t>0,80</t>
  </si>
  <si>
    <t>00000065</t>
  </si>
  <si>
    <t>ADAPTADOR PVC SOLDAVEL CURTO COM BOLSA E ROSCA, 25 MM X 3/4", PARA AGUA FRIA</t>
  </si>
  <si>
    <t>0,90</t>
  </si>
  <si>
    <t>00000108</t>
  </si>
  <si>
    <t>ADAPTADOR PVC SOLDAVEL CURTO COM BOLSA E ROSCA, 32 MM X 1", PARA AGUA FRIA</t>
  </si>
  <si>
    <t>1,77</t>
  </si>
  <si>
    <t>00000110</t>
  </si>
  <si>
    <t>ADAPTADOR PVC SOLDAVEL CURTO COM BOLSA E ROSCA, 40 MM X 1 1/2", PARA AGUA FRIA</t>
  </si>
  <si>
    <t>4,21</t>
  </si>
  <si>
    <t>00000109</t>
  </si>
  <si>
    <t>ADAPTADOR PVC SOLDAVEL CURTO COM BOLSA E ROSCA, 40 MM X 1 1/4", PARA AGUA FRIA</t>
  </si>
  <si>
    <t>3,21</t>
  </si>
  <si>
    <t>00000111</t>
  </si>
  <si>
    <t>ADAPTADOR PVC SOLDAVEL CURTO COM BOLSA E ROSCA, 50 MM X 1 1/4", PARA AGUA FRIA</t>
  </si>
  <si>
    <t>7,30</t>
  </si>
  <si>
    <t>00000112</t>
  </si>
  <si>
    <t>ADAPTADOR PVC SOLDAVEL CURTO COM BOLSA E ROSCA, 50 MM X1 1/2", PARA AGUA FRIA</t>
  </si>
  <si>
    <t>3,95</t>
  </si>
  <si>
    <t>00000113</t>
  </si>
  <si>
    <t>ADAPTADOR PVC SOLDAVEL CURTO COM BOLSA E ROSCA, 60 MM X 2", PARA AGUA FRIA</t>
  </si>
  <si>
    <t>10,06</t>
  </si>
  <si>
    <t>00000104</t>
  </si>
  <si>
    <t>ADAPTADOR PVC SOLDAVEL CURTO COM BOLSA E ROSCA, 75 MM X 2 1/2", PARA AGUA FRIA</t>
  </si>
  <si>
    <t>17,35</t>
  </si>
  <si>
    <t>00000102</t>
  </si>
  <si>
    <t>ADAPTADOR PVC SOLDAVEL CURTO COM BOLSA E ROSCA, 85 MM X 3", PARA AGUA FRIA</t>
  </si>
  <si>
    <t>26,07</t>
  </si>
  <si>
    <t>00000095</t>
  </si>
  <si>
    <t>ADAPTADOR PVC SOLDAVEL, COM FLANGE E ANEL DE VEDACAO, 20 MM X 1/2", PARA CAIXA</t>
  </si>
  <si>
    <t>11,02</t>
  </si>
  <si>
    <t>D'AGUA</t>
  </si>
  <si>
    <t>00000096</t>
  </si>
  <si>
    <t>ADAPTADOR PVC SOLDAVEL, COM FLANGE E ANEL DE VEDACAO, 25 MM X 3/4", PARA CAIXA</t>
  </si>
  <si>
    <t>14,27</t>
  </si>
  <si>
    <t>00000097</t>
  </si>
  <si>
    <t>ADAPTADOR PVC SOLDAVEL, COM FLANGE E ANEL DE VEDACAO, 32 MM X 1", PARA CAIXA</t>
  </si>
  <si>
    <t>17,96</t>
  </si>
  <si>
    <t>00000098</t>
  </si>
  <si>
    <t>ADAPTADOR PVC SOLDAVEL, COM FLANGE E ANEL DE VEDACAO, 40 MM X 1 1/4", PARA CAIXA</t>
  </si>
  <si>
    <t>29,14</t>
  </si>
  <si>
    <t>00000099</t>
  </si>
  <si>
    <t>ADAPTADOR PVC SOLDAVEL, COM FLANGE E ANEL DE VEDACAO, 50 MM X 1 1/2", PARA CAIXA</t>
  </si>
  <si>
    <t>33,61</t>
  </si>
  <si>
    <t>00000100</t>
  </si>
  <si>
    <t>ADAPTADOR PVC SOLDAVEL, COM FLANGES E ANEL DE VEDACAO, 60 MM X 2", PARA CAIXA</t>
  </si>
  <si>
    <t>40,86</t>
  </si>
  <si>
    <t>D' AGUA</t>
  </si>
  <si>
    <t>00000075</t>
  </si>
  <si>
    <t>ADAPTADOR PVC SOLDAVEL, COM FLANGES LIVRES, 110 MM X 4", PARA CAIXA D' AGUA</t>
  </si>
  <si>
    <t>306,51</t>
  </si>
  <si>
    <t>00000114</t>
  </si>
  <si>
    <t>ADAPTADOR PVC SOLDAVEL, COM FLANGES LIVRES, 25 MM X 3/4", PARA CAIXA D' AGUA</t>
  </si>
  <si>
    <t>12,09</t>
  </si>
  <si>
    <t>00000068</t>
  </si>
  <si>
    <t>ADAPTADOR PVC SOLDAVEL, COM FLANGES LIVRES, 32 MM X 1", PARA CAIXA D' AGUA</t>
  </si>
  <si>
    <t>16,22</t>
  </si>
  <si>
    <t>00000086</t>
  </si>
  <si>
    <t>ADAPTADOR PVC SOLDAVEL, COM FLANGES LIVRES, 40 MM X 1   1/4", PARA CAIXA D' AGUA</t>
  </si>
  <si>
    <t>24,02</t>
  </si>
  <si>
    <r>
      <t xml:space="preserve">4 </t>
    </r>
    <r>
      <rPr>
        <sz val="8"/>
        <color rgb="FF000000"/>
        <rFont val="Arial"/>
        <family val="2"/>
      </rPr>
      <t xml:space="preserve">/ </t>
    </r>
    <r>
      <rPr>
        <sz val="8"/>
        <color rgb="FF0000CC"/>
        <rFont val="Arial"/>
        <family val="2"/>
      </rPr>
      <t>138</t>
    </r>
  </si>
  <si>
    <t>00000066</t>
  </si>
  <si>
    <t>ADAPTADOR PVC SOLDAVEL, COM FLANGES LIVRES, 50 MM X 1   1/2", PARA CAIXA D' AGUA</t>
  </si>
  <si>
    <t>27,55</t>
  </si>
  <si>
    <t>00000069</t>
  </si>
  <si>
    <t>ADAPTADOR PVC SOLDAVEL, COM FLANGES LIVRES, 60 MM X 2", PARA CAIXA D' AGUA</t>
  </si>
  <si>
    <t>00000083</t>
  </si>
  <si>
    <t>ADAPTADOR PVC SOLDAVEL, COM FLANGES LIVRES, 75 MM X 2   1/2", PARA CAIXA D' AGUA</t>
  </si>
  <si>
    <t>158,99</t>
  </si>
  <si>
    <t>00000074</t>
  </si>
  <si>
    <t>ADAPTADOR PVC SOLDAVEL, COM FLANGES LIVRES, 85 MM X 3", PARA CAIXA D' AGUA</t>
  </si>
  <si>
    <t>214,17</t>
  </si>
  <si>
    <t>00000106</t>
  </si>
  <si>
    <t>ADAPTADOR PVC SOLDAVEL, LONGO, COM FLANGE LIVRE,   110 MM X 4", PARA CAIXA D'</t>
  </si>
  <si>
    <t>437,85</t>
  </si>
  <si>
    <t>AGUA</t>
  </si>
  <si>
    <t>00000087</t>
  </si>
  <si>
    <t>ADAPTADOR PVC SOLDAVEL, LONGO, COM FLANGE LIVRE,   25 MM X 3/4", PARA CAIXA D'</t>
  </si>
  <si>
    <t>18,12</t>
  </si>
  <si>
    <t>00000088</t>
  </si>
  <si>
    <t>ADAPTADOR PVC SOLDAVEL, LONGO, COM FLANGE LIVRE,   32 MM X 1", PARA CAIXA D' AGUA</t>
  </si>
  <si>
    <t>21,80</t>
  </si>
  <si>
    <t>00000089</t>
  </si>
  <si>
    <t>ADAPTADOR PVC SOLDAVEL, LONGO, COM FLANGE LIVRE,   40 MM X 1 1/4", PARA CAIXA D'</t>
  </si>
  <si>
    <t>32,18</t>
  </si>
  <si>
    <t>00000090</t>
  </si>
  <si>
    <t>ADAPTADOR PVC SOLDAVEL, LONGO, COM FLANGE LIVRE,   50 MM X 1 1/2", PARA CAIXA D'</t>
  </si>
  <si>
    <t>36,91</t>
  </si>
  <si>
    <t>00000081</t>
  </si>
  <si>
    <t>ADAPTADOR PVC SOLDAVEL, LONGO, COM FLANGE LIVRE,   60 MM X 2", PARA CAIXA D' AGUA</t>
  </si>
  <si>
    <t>54,77</t>
  </si>
  <si>
    <t>00000082</t>
  </si>
  <si>
    <t>ADAPTADOR PVC SOLDAVEL, LONGO, COM FLANGE LIVRE,   75 MM X 2 1/2", PARA CAIXA D'</t>
  </si>
  <si>
    <t>213,12</t>
  </si>
  <si>
    <t>00000105</t>
  </si>
  <si>
    <t>ADAPTADOR PVC SOLDAVEL, LONGO, COM FLANGE LIVRE,   85 MM X 3", PARA CAIXA D' AGUA</t>
  </si>
  <si>
    <t>287,07</t>
  </si>
  <si>
    <t>00000060</t>
  </si>
  <si>
    <t>ADAPTADOR PVC, COM REGISTRO, PARA PEAD, 20 MM X 3/4", PARA LIGACAO PREDIAL DE</t>
  </si>
  <si>
    <t>00000072</t>
  </si>
  <si>
    <t>ADAPTADOR PVC, ROSCAVEL, COM FLANGES E ANEL DE VEDACAO, 1 1/2", PARA CAIXA</t>
  </si>
  <si>
    <t>28,42</t>
  </si>
  <si>
    <t>00000070</t>
  </si>
  <si>
    <t>ADAPTADOR PVC, ROSCAVEL, COM FLANGES E ANEL DE VEDACAO, 1 1/4", PARA CAIXA D'</t>
  </si>
  <si>
    <t>28,81</t>
  </si>
  <si>
    <t>00000085</t>
  </si>
  <si>
    <t>ADAPTADOR PVC, ROSCAVEL, COM FLANGES E ANEL DE VEDACAO, 2", PARA CAIXA D' AGUA</t>
  </si>
  <si>
    <t>41,40</t>
  </si>
  <si>
    <t>00000084</t>
  </si>
  <si>
    <t>ADAPTADOR PVC, ROSCAVEL, PARA VALVULA PIA OU LAVATORIO, 40 MM</t>
  </si>
  <si>
    <t>1,57</t>
  </si>
  <si>
    <t>00037997</t>
  </si>
  <si>
    <t>ADAPTADOR, CPVC, SOLDAVEL, 15 MM, PARA AGUA QUENTE</t>
  </si>
  <si>
    <t>4,53</t>
  </si>
  <si>
    <t>00037998</t>
  </si>
  <si>
    <t>ADAPTADOR, CPVC, SOLDAVEL, 22 MM, PARA AGUA QUENTE</t>
  </si>
  <si>
    <t>4,69</t>
  </si>
  <si>
    <t>00010899</t>
  </si>
  <si>
    <t>ADAPTADOR, EM LATAO, ENGATE RAPIDO 2 1/2" X ROSCA INTERNA 5 FIOS 2 1/2",   PARA</t>
  </si>
  <si>
    <t>82,01</t>
  </si>
  <si>
    <t>INSTALACAO PREDIAL DE COMBATE A INCENDIO</t>
  </si>
  <si>
    <t>00010900</t>
  </si>
  <si>
    <t>ADAPTADOR, EM LATAO, ENGATE RAPIDO1 1/2" X ROSCA INTERNA 5 FIOS 2 1/2",   PARA</t>
  </si>
  <si>
    <t>64,18</t>
  </si>
  <si>
    <t>00000046</t>
  </si>
  <si>
    <t>ADAPTADOR, PVC PBA,   BOLSA/ROSCA, JE, DN 75 / DE   85 MM</t>
  </si>
  <si>
    <t>23,06</t>
  </si>
  <si>
    <t>00000051</t>
  </si>
  <si>
    <t>ADAPTADOR, PVC PBA, A BOLSA DEFOFO, JE, DN 100 / DE 110 MM</t>
  </si>
  <si>
    <t>52,40</t>
  </si>
  <si>
    <t>00012863</t>
  </si>
  <si>
    <t>ADAPTADOR, PVC PBA, A BOLSA DEFOFO, JE, DN 50 / DE 60 MM</t>
  </si>
  <si>
    <t>15,08</t>
  </si>
  <si>
    <t>00000050</t>
  </si>
  <si>
    <t>ADAPTADOR, PVC PBA, A BOLSA DEFOFO, JE, DN 75 / DE   85 MM</t>
  </si>
  <si>
    <t>33,19</t>
  </si>
  <si>
    <t>00000047</t>
  </si>
  <si>
    <t>ADAPTADOR, PVC PBA, BOLSA/ROSCA, JE, DN 100 / DE 110 MM</t>
  </si>
  <si>
    <t>27,58</t>
  </si>
  <si>
    <t>00000048</t>
  </si>
  <si>
    <t>ADAPTADOR, PVC PBA, BOLSA/ROSCA, JE, DN 50 / DE 60 MM</t>
  </si>
  <si>
    <t>10,76</t>
  </si>
  <si>
    <t>00000052</t>
  </si>
  <si>
    <t>ADAPTADOR, PVC PBA, PONTA/ROSCA, JE, DN 50 / DE   60 MM</t>
  </si>
  <si>
    <t>5,37</t>
  </si>
  <si>
    <t>00000043</t>
  </si>
  <si>
    <t>ADAPTADOR, PVC PBA, PONTA/ROSCA, JE, DN 75 / DE   85 MM</t>
  </si>
  <si>
    <t>14,14</t>
  </si>
  <si>
    <t>00004791</t>
  </si>
  <si>
    <t>ADESIVO ACRILICO/COLA DE CONTATO</t>
  </si>
  <si>
    <t>19,70</t>
  </si>
  <si>
    <t>00000157</t>
  </si>
  <si>
    <t>ADESIVO ESTRUTURAL A BASE DE RESINA EPOXI PARA INJECAO EM TRINCAS,</t>
  </si>
  <si>
    <t>113,00</t>
  </si>
  <si>
    <t>BICOMPONENTE, BAIXA VISCOSIDADE</t>
  </si>
  <si>
    <t>00000156</t>
  </si>
  <si>
    <t>ADESIVO ESTRUTURAL A BASE DE RESINA EPOXI, BICOMPONENTE, FLUIDO</t>
  </si>
  <si>
    <t>50,44</t>
  </si>
  <si>
    <t>00000131</t>
  </si>
  <si>
    <t>ADESIVO ESTRUTURAL A BASE DE RESINA EPOXI, BICOMPONENTE, PASTOSO</t>
  </si>
  <si>
    <t>48,42</t>
  </si>
  <si>
    <t>(TIXOTROPICO)</t>
  </si>
  <si>
    <t>00039719</t>
  </si>
  <si>
    <t>ADESIVO LIQUIDO A BASE DE RESINAS PARA COLAGEM DE ESPUMA DE ISOLAMENTO</t>
  </si>
  <si>
    <t>58,67</t>
  </si>
  <si>
    <t>TERMICO FLEXIVEL</t>
  </si>
  <si>
    <t>00021114</t>
  </si>
  <si>
    <t>ADESIVO PARA TUBOS CPVC, *75* G</t>
  </si>
  <si>
    <t>12,57</t>
  </si>
  <si>
    <t>00000119</t>
  </si>
  <si>
    <t>ADESIVO PLASTICO PARA PVC, BISNAGA COM 75 GR</t>
  </si>
  <si>
    <t>4,96</t>
  </si>
  <si>
    <t>00020080</t>
  </si>
  <si>
    <t>ADESIVO PLASTICO PARA PVC, FRASCO COM 175 GR</t>
  </si>
  <si>
    <t>14,22</t>
  </si>
  <si>
    <t>00000122</t>
  </si>
  <si>
    <t>ADESIVO PLASTICO PARA PVC, FRASCO COM 850 GR</t>
  </si>
  <si>
    <t>44,80</t>
  </si>
  <si>
    <t>00003410</t>
  </si>
  <si>
    <t>ADESIVO/COLA PARA EPS (ISOPOR) E OUTROS MATERIAIS</t>
  </si>
  <si>
    <t>17,66</t>
  </si>
  <si>
    <t>00000124</t>
  </si>
  <si>
    <t>ADITIVO ACELERADOR DE PEGA E ENDURECIMENTO PARA ARGAMASSAS E CONCRETOS</t>
  </si>
  <si>
    <t>12,58</t>
  </si>
  <si>
    <t>00007334</t>
  </si>
  <si>
    <t>ADITIVO ADESIVO LIQUIDO PARA ARGAMASSAS DE REVESTIMENTOS CIMENTICIOS</t>
  </si>
  <si>
    <t>10,89</t>
  </si>
  <si>
    <t>00007325</t>
  </si>
  <si>
    <t>ADITIVO IMPERMEABILIZANTE DE PEGA NORMAL PARA ARGAMASSAS E   CONCRETOS SEM</t>
  </si>
  <si>
    <t>5,82</t>
  </si>
  <si>
    <t>ARMACAO</t>
  </si>
  <si>
    <r>
      <t xml:space="preserve">5 </t>
    </r>
    <r>
      <rPr>
        <sz val="8"/>
        <color rgb="FF000000"/>
        <rFont val="Arial"/>
        <family val="2"/>
      </rPr>
      <t xml:space="preserve">/ </t>
    </r>
    <r>
      <rPr>
        <sz val="8"/>
        <color rgb="FF0000CC"/>
        <rFont val="Arial"/>
        <family val="2"/>
      </rPr>
      <t>138</t>
    </r>
  </si>
  <si>
    <t>00000123</t>
  </si>
  <si>
    <t>ADITIVO IMPERMEABILIZANTE DE PEGA NORMAL PARA ARGAMASSAS E CONCRETOS SEM</t>
  </si>
  <si>
    <t>5,59</t>
  </si>
  <si>
    <t>00000127</t>
  </si>
  <si>
    <t>ADITIVO IMPERMEABILIZANTE DE PEGA ULTRARRAPIDA</t>
  </si>
  <si>
    <t>13,13</t>
  </si>
  <si>
    <t>00000133</t>
  </si>
  <si>
    <t>ADITIVO LIQUIDO INCORPORADOR DE AR PARA CONCRETO E ARGAMASSA</t>
  </si>
  <si>
    <t>5,63</t>
  </si>
  <si>
    <t>00037538</t>
  </si>
  <si>
    <t>ADITIVO PLASTIFICANTE E ESTABILIZADOR PARA ARGAMASSAS DE ASSENTAMENTO E</t>
  </si>
  <si>
    <t>18L</t>
  </si>
  <si>
    <t>139,95</t>
  </si>
  <si>
    <t>REBOCO</t>
  </si>
  <si>
    <t>00000132</t>
  </si>
  <si>
    <t>ADITIVO PLASTIFICANTE RETARDADOR DE PEGA E REDUTOR DE AGUA PARA CONCRETO</t>
  </si>
  <si>
    <t>6,20</t>
  </si>
  <si>
    <t>00013408</t>
  </si>
  <si>
    <t>ADITIVO SUPERPLASTIFICANTE DE PEGA NORMAL PARA CONCRETO (TAMBOR 200 KG)</t>
  </si>
  <si>
    <t>200KG</t>
  </si>
  <si>
    <t>2.204,79</t>
  </si>
  <si>
    <t>00037476</t>
  </si>
  <si>
    <t>ADUELA/GALERIA DE CONCRETO ARMADO, SECAO RETANGULAR 1.50 X 1.50 M (L X A), C =</t>
  </si>
  <si>
    <t>1.536,31</t>
  </si>
  <si>
    <t>1.00 M, E = 20 CM</t>
  </si>
  <si>
    <t>00037478</t>
  </si>
  <si>
    <t>ADUELA/GALERIA DE CONCRETO ARMADO, SECAO RETANGULAR 2.00 X 2.00 M (L X A), C =</t>
  </si>
  <si>
    <t>2.173,48</t>
  </si>
  <si>
    <t>00037477</t>
  </si>
  <si>
    <t>ADUELA/GALERIA DE CONCRETO ARMADO, SECAO RETANGULAR 2.50 X 2.50 M (L X A), C =</t>
  </si>
  <si>
    <t>2.659,57</t>
  </si>
  <si>
    <t>00037479</t>
  </si>
  <si>
    <t>ADUELA/GALERIA DE CONCRETO ARMADO, SECAO RETANGULAR 3.00 X 3.00 M (L X A), C =</t>
  </si>
  <si>
    <t>3.325,49</t>
  </si>
  <si>
    <t>00004319</t>
  </si>
  <si>
    <t>AFASTADOR PARA TELHA DE FIBROCIMENTO CANALETE 90 OU KALHETAO</t>
  </si>
  <si>
    <t>1,28</t>
  </si>
  <si>
    <t>00040553</t>
  </si>
  <si>
    <t>AGREGADO RECICLADO (RCD), CLASSE A, CINZA, TIPO RACHAO RECICLADO</t>
  </si>
  <si>
    <t>32,00</t>
  </si>
  <si>
    <t>00013003</t>
  </si>
  <si>
    <t>AGUA SANITARIA</t>
  </si>
  <si>
    <t>2,18</t>
  </si>
  <si>
    <t>00006114</t>
  </si>
  <si>
    <t>AJUDANTE DE ARMADOR</t>
  </si>
  <si>
    <t>10,68</t>
  </si>
  <si>
    <t>00040912</t>
  </si>
  <si>
    <t>AJUDANTE DE ARMADOR (MENSALISTA)</t>
  </si>
  <si>
    <t>MES</t>
  </si>
  <si>
    <t>1.867,92</t>
  </si>
  <si>
    <t>00000247</t>
  </si>
  <si>
    <t>AJUDANTE DE ELETRICISTA</t>
  </si>
  <si>
    <t>00040919</t>
  </si>
  <si>
    <t>AJUDANTE DE ELETRICISTA (MENSALISTA)</t>
  </si>
  <si>
    <t>1.781,51</t>
  </si>
  <si>
    <t>00025958</t>
  </si>
  <si>
    <t>AJUDANTE DE ESTRUTURA METALICA</t>
  </si>
  <si>
    <t>8,75</t>
  </si>
  <si>
    <t>00040984</t>
  </si>
  <si>
    <t>AJUDANTE DE ESTRUTURAS METALICAS (MENSALISTA)</t>
  </si>
  <si>
    <t>1.530,22</t>
  </si>
  <si>
    <t>00000248</t>
  </si>
  <si>
    <t>AJUDANTE DE OPERACAO EM GERAL</t>
  </si>
  <si>
    <t>11,66</t>
  </si>
  <si>
    <t>00041086</t>
  </si>
  <si>
    <t>AJUDANTE DE OPERACAO EM GERAL (MENSALISTA)</t>
  </si>
  <si>
    <t>2.037,21</t>
  </si>
  <si>
    <t>00006127</t>
  </si>
  <si>
    <t>AJUDANTE DE PEDREIRO</t>
  </si>
  <si>
    <t>10,35</t>
  </si>
  <si>
    <t>00034466</t>
  </si>
  <si>
    <t>AJUDANTE DE PINTOR</t>
  </si>
  <si>
    <t>10,72</t>
  </si>
  <si>
    <t>00041083</t>
  </si>
  <si>
    <t>AJUDANTE DE PINTOR (MENSALISTA)</t>
  </si>
  <si>
    <t>1.872,24</t>
  </si>
  <si>
    <t>00000252</t>
  </si>
  <si>
    <t>AJUDANTE DE SERRALHEIRO</t>
  </si>
  <si>
    <t>10,12</t>
  </si>
  <si>
    <t>00040909</t>
  </si>
  <si>
    <t>AJUDANTE DE SERRALHEIRO (MENSALISTA)</t>
  </si>
  <si>
    <t>1.766,88</t>
  </si>
  <si>
    <t>00000242</t>
  </si>
  <si>
    <t>AJUDANTE ESPECIALIZADO</t>
  </si>
  <si>
    <t>00041085</t>
  </si>
  <si>
    <t>AJUDANTE ESPECIALIZADO (MENSALISTA)</t>
  </si>
  <si>
    <t>00000427</t>
  </si>
  <si>
    <t>ALCA PREFORMADA DE CONTRA POSTE, EM ACO GALVANIZADO, PARA CABO 3/16",</t>
  </si>
  <si>
    <t>5,01</t>
  </si>
  <si>
    <t>COMPRIMENTO *860* MM</t>
  </si>
  <si>
    <t>00000417</t>
  </si>
  <si>
    <t>ALCA PREFORMADA DE DISTRIBUICAO, EM ACO GALVANIZADO, PARA CABO DE ALUMINIO</t>
  </si>
  <si>
    <t>2,36</t>
  </si>
  <si>
    <t>DIAMETRO 16 A 25 MM</t>
  </si>
  <si>
    <t>00011273</t>
  </si>
  <si>
    <t>ALCA PREFORMADA DE DISTRIBUICAO, EM ACO GALVANIZADO, PARA CONDUTORES DE</t>
  </si>
  <si>
    <t>7,33</t>
  </si>
  <si>
    <t>ALUMINIO AWG 1/0 (CAA 6/1 OU CA 7 FIOS)</t>
  </si>
  <si>
    <t>00011272</t>
  </si>
  <si>
    <t>4,43</t>
  </si>
  <si>
    <t>ALUMINIO AWG 2 (CAA 6/1 OU CA 7 FIOS)</t>
  </si>
  <si>
    <t>00011275</t>
  </si>
  <si>
    <t>ALCA PREFORMADA DE SERVICO, EM ACO GALVANIZADO, PARA CONDUTORES DE ALUMINIO</t>
  </si>
  <si>
    <t>AWG 4 (CAA 6/1)</t>
  </si>
  <si>
    <t>00011274</t>
  </si>
  <si>
    <t>1,35</t>
  </si>
  <si>
    <t>AWG 6 (CAA 6/1)</t>
  </si>
  <si>
    <t>00038470</t>
  </si>
  <si>
    <t>ALICATE DE CORTE DIAGONAL 6 " COM ISOLAMENTO</t>
  </si>
  <si>
    <t>33,25</t>
  </si>
  <si>
    <t>00038547</t>
  </si>
  <si>
    <t>ALICATE DE CRIMPAR RJ11, RJ12 E RJ45</t>
  </si>
  <si>
    <t>90,73</t>
  </si>
  <si>
    <t>00038469</t>
  </si>
  <si>
    <t>ALICATE DE PRESSAO PARA SOLDA DE CHAPA 18 "</t>
  </si>
  <si>
    <t>97,56</t>
  </si>
  <si>
    <t>00038467</t>
  </si>
  <si>
    <t>ALICATE DE PRESSAO 11 " PARA SOLDA, TIPO C</t>
  </si>
  <si>
    <t>54,89</t>
  </si>
  <si>
    <t>00038468</t>
  </si>
  <si>
    <t>ALICATE DE PRESSAO 11 " PARA SOLDA, TIPO U</t>
  </si>
  <si>
    <t>60,40</t>
  </si>
  <si>
    <t>00038471</t>
  </si>
  <si>
    <t>ALICATE PARA ANEIS DE PISTAO, CAPACIDADE 50 A 100 MM</t>
  </si>
  <si>
    <t>78,44</t>
  </si>
  <si>
    <t>00037370</t>
  </si>
  <si>
    <t>ALIMENTACAO - HORISTA (ENCARGOS COMPLEMENTARES) (COLETADO CAIXA)</t>
  </si>
  <si>
    <t>2,26</t>
  </si>
  <si>
    <t>00040862</t>
  </si>
  <si>
    <t>ALIMENTACAO - MENSALISTA (ENCARGOS COMPLEMENTARES) (COLETADO CAIXA)</t>
  </si>
  <si>
    <t>413,84</t>
  </si>
  <si>
    <t>00010658</t>
  </si>
  <si>
    <t>ALISADORA DE CONCRETO COM MOTOR A GASOLINA DE 5,5 HP, PESO COM MOTOR DE 78</t>
  </si>
  <si>
    <t>12.097,54</t>
  </si>
  <si>
    <r>
      <t xml:space="preserve">6 </t>
    </r>
    <r>
      <rPr>
        <sz val="8"/>
        <color rgb="FF000000"/>
        <rFont val="Arial"/>
        <family val="2"/>
      </rPr>
      <t xml:space="preserve">/ </t>
    </r>
    <r>
      <rPr>
        <sz val="8"/>
        <color rgb="FF0000CC"/>
        <rFont val="Arial"/>
        <family val="2"/>
      </rPr>
      <t>138</t>
    </r>
  </si>
  <si>
    <t>KG, 4 PAS</t>
  </si>
  <si>
    <t>00000253</t>
  </si>
  <si>
    <t>ALMOXARIFE</t>
  </si>
  <si>
    <t>00040809</t>
  </si>
  <si>
    <t>ALMOXARIFE (MENSALISTA)</t>
  </si>
  <si>
    <t>2.486,20</t>
  </si>
  <si>
    <t>00000583</t>
  </si>
  <si>
    <t>ALUMINIO ANODIZADO</t>
  </si>
  <si>
    <t>25,31</t>
  </si>
  <si>
    <t>00000299</t>
  </si>
  <si>
    <t>ANEL BORRACHA DN 100 MM, PARA TUBO SERIE REFORCADA ESGOTO PREDIAL</t>
  </si>
  <si>
    <t>1,81</t>
  </si>
  <si>
    <t>00000298</t>
  </si>
  <si>
    <t>ANEL BORRACHA DN 75 MM, PARA TUBO SERIE REFORCADA ESGOTO PREDIAL</t>
  </si>
  <si>
    <t>1,82</t>
  </si>
  <si>
    <t>00000295</t>
  </si>
  <si>
    <t>ANEL BORRACHA PARA TUBO ESGOTO PREDIAL DN 40 MM (NBR 5688)</t>
  </si>
  <si>
    <t>00000296</t>
  </si>
  <si>
    <t>ANEL BORRACHA PARA TUBO ESGOTO PREDIAL DN 50 MM (NBR 5688)</t>
  </si>
  <si>
    <t>00000297</t>
  </si>
  <si>
    <t>ANEL BORRACHA PARA TUBO ESGOTO PREDIAL DN 75 MM (NBR 5688)</t>
  </si>
  <si>
    <t>1,59</t>
  </si>
  <si>
    <t>00000301</t>
  </si>
  <si>
    <t>ANEL BORRACHA PARA TUBO ESGOTO PREDIAL, DN 100 MM (NBR 5688)</t>
  </si>
  <si>
    <t>2,00</t>
  </si>
  <si>
    <t>00000300</t>
  </si>
  <si>
    <t>ANEL BORRACHA, DN 150 MM, PARA TUBO SERIE REFORCADA ESGOTO PREDIAL</t>
  </si>
  <si>
    <t>8,40</t>
  </si>
  <si>
    <t>00020084</t>
  </si>
  <si>
    <t>ANEL BORRACHA, DN 40 MM, PARA TUBO SERIE REFORCADA ESGOTO PREDIAL</t>
  </si>
  <si>
    <t>00020085</t>
  </si>
  <si>
    <t>ANEL BORRACHA, DN 50 MM, PARA TUBO SERIE REFORCADA ESGOTO PREDIAL</t>
  </si>
  <si>
    <t>1,01</t>
  </si>
  <si>
    <t>00000311</t>
  </si>
  <si>
    <t>ANEL BORRACHA, PARA TUBO PVC DEFOFO, DN 100 MM (NBR 7665)</t>
  </si>
  <si>
    <t>6,50</t>
  </si>
  <si>
    <t>00000318</t>
  </si>
  <si>
    <t>ANEL BORRACHA, PARA TUBO PVC DEFOFO, DN 150 MM (NBR 7665)</t>
  </si>
  <si>
    <t>11,39</t>
  </si>
  <si>
    <t>00000319</t>
  </si>
  <si>
    <t>ANEL BORRACHA, PARA TUBO PVC DEFOFO, DN 200 MM (NBR 7665)</t>
  </si>
  <si>
    <t>21,51</t>
  </si>
  <si>
    <t>00000320</t>
  </si>
  <si>
    <t>ANEL BORRACHA, PARA TUBO PVC DEFOFO, DN 250 MM (NBR 7665)</t>
  </si>
  <si>
    <t>68,39</t>
  </si>
  <si>
    <t>00000314</t>
  </si>
  <si>
    <t>ANEL BORRACHA, PARA TUBO PVC DEFOFO, DN 300 MM (NBR 7665)</t>
  </si>
  <si>
    <t>105,05</t>
  </si>
  <si>
    <t>00000303</t>
  </si>
  <si>
    <t>ANEL BORRACHA, PARA TUBO PVC, REDE COLETOR ESGOTO, DN 100 MM (NBR 7362)</t>
  </si>
  <si>
    <t>00000304</t>
  </si>
  <si>
    <t>ANEL BORRACHA, PARA TUBO PVC, REDE COLETOR ESGOTO, DN 125 MM (NBR 7362)</t>
  </si>
  <si>
    <t>4,16</t>
  </si>
  <si>
    <t>00000305</t>
  </si>
  <si>
    <t>ANEL BORRACHA, PARA TUBO PVC, REDE COLETOR ESGOTO, DN 150 MM (NBR 7362)</t>
  </si>
  <si>
    <t>7,11</t>
  </si>
  <si>
    <t>00000306</t>
  </si>
  <si>
    <t>ANEL BORRACHA, PARA TUBO PVC, REDE COLETOR ESGOTO, DN 200 MM (NBR 7362)</t>
  </si>
  <si>
    <t>8,54</t>
  </si>
  <si>
    <t>00000307</t>
  </si>
  <si>
    <t>ANEL BORRACHA, PARA TUBO PVC, REDE COLETOR ESGOTO, DN 250 MM (NBR 7362)</t>
  </si>
  <si>
    <t>16,86</t>
  </si>
  <si>
    <t>00000309</t>
  </si>
  <si>
    <t>ANEL BORRACHA, PARA TUBO PVC, REDE COLETOR ESGOTO, DN 350 MM (NBR 7362)</t>
  </si>
  <si>
    <t>34,56</t>
  </si>
  <si>
    <t>00000310</t>
  </si>
  <si>
    <t>ANEL BORRACHA, PARA TUBO PVC, REDE COLETOR ESGOTO, DN 400 MM (NBR 7362)</t>
  </si>
  <si>
    <t>43,83</t>
  </si>
  <si>
    <t>00000328</t>
  </si>
  <si>
    <t>ANEL BORRACHA, PARA TUBO/CONEXAO PVC PBA, DN 100 MM, PARA REDE AGUA</t>
  </si>
  <si>
    <t>5,23</t>
  </si>
  <si>
    <t>00000325</t>
  </si>
  <si>
    <t>ANEL BORRACHA, PARA TUBO/CONEXAO PVC PBA, DN 50 MM, PARA REDE AGUA</t>
  </si>
  <si>
    <t>2,03</t>
  </si>
  <si>
    <t>00020326</t>
  </si>
  <si>
    <t>ANEL BORRACHA, PARA TUBO/CONEXAO PVC PBA, DN 60 MM, PARA REDE AGUA</t>
  </si>
  <si>
    <t>5,43</t>
  </si>
  <si>
    <t>00000329</t>
  </si>
  <si>
    <t>ANEL BORRACHA, PARA TUBO/CONEXAO PVC PBA, DN 75 MM, PARA REDE AGUA</t>
  </si>
  <si>
    <t>6,68</t>
  </si>
  <si>
    <t>00000308</t>
  </si>
  <si>
    <t>ANEL BORRACHA, PARA TUBO, PVC REDE COLETOR ESGOTO, DN 300 MM (NBR 7362)</t>
  </si>
  <si>
    <t>22,52</t>
  </si>
  <si>
    <t>00039642</t>
  </si>
  <si>
    <t>ANEL DE BORRACHA PARA VEDACAO DE DUTO PEAD CORRUGADO PARA ELETRICA, DN 1</t>
  </si>
  <si>
    <t>1,36</t>
  </si>
  <si>
    <t>00039641</t>
  </si>
  <si>
    <t>0,95</t>
  </si>
  <si>
    <t>1/4"</t>
  </si>
  <si>
    <t>00039643</t>
  </si>
  <si>
    <t>ANEL DE BORRACHA PARA VEDACAO DE DUTO PEAD CORRUGADO PARA ELETRICA, DN 2"</t>
  </si>
  <si>
    <t>3,80</t>
  </si>
  <si>
    <t>00039644</t>
  </si>
  <si>
    <t>ANEL DE BORRACHA PARA VEDACAO DE DUTO PEAD CORRUGADO PARA ELETRICA, DN 3"</t>
  </si>
  <si>
    <t>4,90</t>
  </si>
  <si>
    <t>00039645</t>
  </si>
  <si>
    <t>ANEL DE BORRACHA PARA VEDACAO DE DUTO PEAD CORRUGADO PARA ELETRICA, DN 4"</t>
  </si>
  <si>
    <t>6,33</t>
  </si>
  <si>
    <t>00012548</t>
  </si>
  <si>
    <t>ANEL DE CONCRETO ARMADO, D = *1,10* M, H = 0,30 M</t>
  </si>
  <si>
    <t>76,83</t>
  </si>
  <si>
    <t>00013113</t>
  </si>
  <si>
    <t>ANEL DE CONCRETO ARMADO, D = 0,60 M, H = 0,10 M</t>
  </si>
  <si>
    <t>31,49</t>
  </si>
  <si>
    <t>00013114</t>
  </si>
  <si>
    <t>ANEL DE CONCRETO ARMADO, D = 0,60 M, H = 0,15 M</t>
  </si>
  <si>
    <t>38,33</t>
  </si>
  <si>
    <t>00012530</t>
  </si>
  <si>
    <t>ANEL DE CONCRETO ARMADO, D = 0,60 M, H = 0,30 M</t>
  </si>
  <si>
    <t>46,71</t>
  </si>
  <si>
    <t>00012531</t>
  </si>
  <si>
    <t>ANEL DE CONCRETO ARMADO, D = 0,60 M, H = 0,40 M</t>
  </si>
  <si>
    <t>52,25</t>
  </si>
  <si>
    <t>00012532</t>
  </si>
  <si>
    <t>ANEL DE CONCRETO ARMADO, D = 0,60 M, H = 0,50 M</t>
  </si>
  <si>
    <t>63,89</t>
  </si>
  <si>
    <t>00012533</t>
  </si>
  <si>
    <t>ANEL DE CONCRETO ARMADO, D = 0,80 M, H = 0,30 M</t>
  </si>
  <si>
    <t>76,22</t>
  </si>
  <si>
    <t>00012544</t>
  </si>
  <si>
    <t>ANEL DE CONCRETO ARMADO, D = 0,80 M, H = 0,50 M</t>
  </si>
  <si>
    <t>93,11</t>
  </si>
  <si>
    <t>00012546</t>
  </si>
  <si>
    <t>ANEL DE CONCRETO ARMADO, D = 1,00 M, H = 0,40 M</t>
  </si>
  <si>
    <t>96,38</t>
  </si>
  <si>
    <t>00012547</t>
  </si>
  <si>
    <t>ANEL DE CONCRETO ARMADO, D = 1,00 M, H = 0,50 M</t>
  </si>
  <si>
    <t>112,08</t>
  </si>
  <si>
    <t>00012551</t>
  </si>
  <si>
    <t>ANEL DE CONCRETO ARMADO, D = 1,20 M, H = 0,50 M</t>
  </si>
  <si>
    <t>122,04</t>
  </si>
  <si>
    <t>00012563</t>
  </si>
  <si>
    <t>ANEL DE CONCRETO ARMADO, D = 1,50 M, H = 0,50 M</t>
  </si>
  <si>
    <t>191,69</t>
  </si>
  <si>
    <t>00012565</t>
  </si>
  <si>
    <t>ANEL DE CONCRETO ARMADO, D = 2,00 M, H = 0,50 M</t>
  </si>
  <si>
    <t>301,65</t>
  </si>
  <si>
    <t>00012567</t>
  </si>
  <si>
    <t>ANEL DE CONCRETO ARMADO, D = 2,50 M, H = 0,50 M</t>
  </si>
  <si>
    <t>392,52</t>
  </si>
  <si>
    <r>
      <t xml:space="preserve">7 </t>
    </r>
    <r>
      <rPr>
        <sz val="8"/>
        <color rgb="FF000000"/>
        <rFont val="Arial"/>
        <family val="2"/>
      </rPr>
      <t xml:space="preserve">/ </t>
    </r>
    <r>
      <rPr>
        <sz val="8"/>
        <color rgb="FF0000CC"/>
        <rFont val="Arial"/>
        <family val="2"/>
      </rPr>
      <t>138</t>
    </r>
  </si>
  <si>
    <t>00012568</t>
  </si>
  <si>
    <t>ANEL DE CONCRETO ARMADO, D = 3,00 M, H = 0,50 M</t>
  </si>
  <si>
    <t>648,11</t>
  </si>
  <si>
    <t>00011789</t>
  </si>
  <si>
    <t>ANEL DE DISTRIBUICAO EM ACO GALVANIZADO PARA FIO FE-160</t>
  </si>
  <si>
    <t>0,67</t>
  </si>
  <si>
    <t>00020975</t>
  </si>
  <si>
    <t>ANEL DE EXPANSAO EM COBRE, ENGATE RAPIDO 1 1/2", PARA EMPATACAO MANGUEIRA DE</t>
  </si>
  <si>
    <t>12,86</t>
  </si>
  <si>
    <t>COMBATE A INCENDIO PREDIAL</t>
  </si>
  <si>
    <t>00020976</t>
  </si>
  <si>
    <t>ANEL DE EXPANSAO EM COBRE, ENGATE RAPIDO 2 1/2", PARA EMPATACAO MANGUEIRA DE</t>
  </si>
  <si>
    <t>19,43</t>
  </si>
  <si>
    <t>00040340</t>
  </si>
  <si>
    <t>ANEL DE VEDACAO/JUNTA ELASTICA, H = *16* MM, PARA TUBO DE CONCRETO DN 300 MM</t>
  </si>
  <si>
    <t>52,96</t>
  </si>
  <si>
    <t>00040341</t>
  </si>
  <si>
    <t>ANEL DE VEDACAO/JUNTA ELASTICA, H = *16* MM, PARA TUBO DE CONCRETO DN 400 MM</t>
  </si>
  <si>
    <t>62,71</t>
  </si>
  <si>
    <t>00040342</t>
  </si>
  <si>
    <t>ANEL DE VEDACAO/JUNTA ELASTICA, H = *16* MM, PARA TUBO DE CONCRETO DN 500 MM</t>
  </si>
  <si>
    <t>79,50</t>
  </si>
  <si>
    <t>00040343</t>
  </si>
  <si>
    <t>ANEL DE VEDACAO/JUNTA ELASTICA, H = *16* MM, PARA TUBO DE CONCRETO DN 600 MM</t>
  </si>
  <si>
    <t>97,54</t>
  </si>
  <si>
    <t>00040344</t>
  </si>
  <si>
    <t>ANEL DE VEDACAO/JUNTA ELASTICA, H = *18* MM, PARA TUBO DE CONCRETO DN 700 MM</t>
  </si>
  <si>
    <t>103,13</t>
  </si>
  <si>
    <t>00040345</t>
  </si>
  <si>
    <t>ANEL DE VEDACAO/JUNTA ELASTICA, H = *19* MM, PARA TUBO DE CONCRETO DN 800 MM</t>
  </si>
  <si>
    <t>128,76</t>
  </si>
  <si>
    <t>00040346</t>
  </si>
  <si>
    <t>ANEL DE VEDACAO/JUNTA ELASTICA, H = *19* MM, PARA TUBO DE CONCRETO DN 900 MM</t>
  </si>
  <si>
    <t>121,13</t>
  </si>
  <si>
    <t>00040347</t>
  </si>
  <si>
    <t>ANEL DE VEDACAO/JUNTA ELASTICA, H = *21* MM, PARA TUBO DE CONCRETO DN 1000 MM</t>
  </si>
  <si>
    <t>149,77</t>
  </si>
  <si>
    <t>00038840</t>
  </si>
  <si>
    <t>ANEL DESLIZANTE / TRADICIONAL, METALICO, PARA TUBO PEX, DN 16 MM</t>
  </si>
  <si>
    <t>1,75</t>
  </si>
  <si>
    <t>00038841</t>
  </si>
  <si>
    <t>ANEL DESLIZANTE / TRADICIONAL, METALICO, PARA TUBO PEX, DN 20 MM</t>
  </si>
  <si>
    <t>1,94</t>
  </si>
  <si>
    <t>00038842</t>
  </si>
  <si>
    <t>ANEL DESLIZANTE / TRADICIONAL, METALICO, PARA TUBO PEX, DN 25 MM</t>
  </si>
  <si>
    <t>3,83</t>
  </si>
  <si>
    <t>00038843</t>
  </si>
  <si>
    <t>ANEL DESLIZANTE / TRADICIONAL, METALICO, PARA TUBO PEX, DN 32 MM</t>
  </si>
  <si>
    <t>5,98</t>
  </si>
  <si>
    <t>00013761</t>
  </si>
  <si>
    <t>APARELHO CORTE OXI-ACETILENO PARA SOLDA E CORTE CONTENDO MACARICO SOLDA,</t>
  </si>
  <si>
    <t>2.453,70</t>
  </si>
  <si>
    <t>BICO DE CORTE, CILINDROS, REGULADORES, MANGUEIRAS E CARRINHO</t>
  </si>
  <si>
    <t>00012888</t>
  </si>
  <si>
    <t>APARELHO DE APOIO DE NEOPRENE FRETADO, 60 X 45 X 7,6 CM, COM FRETAGEM DE ACO</t>
  </si>
  <si>
    <t>DM3</t>
  </si>
  <si>
    <t>104,08</t>
  </si>
  <si>
    <t>DE 4 MM INTERCALADAS COM ELASTOMERO DE 11 MM E REVESTIMENTO FINAL COM</t>
  </si>
  <si>
    <t>ELASTOMERO DE 6 MM</t>
  </si>
  <si>
    <t>00012889</t>
  </si>
  <si>
    <t>APARELHO DE APOIO DE NEOPRENE SIMPLES/ NAO FRETADO, 100 X 100 CM, ESPESSURA 6,3</t>
  </si>
  <si>
    <t>67,97</t>
  </si>
  <si>
    <t>MM</t>
  </si>
  <si>
    <t>00004814</t>
  </si>
  <si>
    <t>APARELHO SINALIZADOR LUMINOSO COM LED, PARA SAIDA GARAGEM, COM 2 LENTES EM</t>
  </si>
  <si>
    <t>167,63</t>
  </si>
  <si>
    <t>POLICARBONATO, BIVOLT (INCLUI SUPORTE DE FIXACAO)</t>
  </si>
  <si>
    <t>00025967</t>
  </si>
  <si>
    <t>APOIO DO PORTA DENTE PARA FRESADORA DE ASFALTO</t>
  </si>
  <si>
    <t>891,49</t>
  </si>
  <si>
    <t>00006122</t>
  </si>
  <si>
    <t>APONTADOR OU APROPRIADOR</t>
  </si>
  <si>
    <t>13,44</t>
  </si>
  <si>
    <t>00040810</t>
  </si>
  <si>
    <t>APONTADOR OU APROPRIADOR (MENSALISTA)</t>
  </si>
  <si>
    <t>2.348,83</t>
  </si>
  <si>
    <t>00021100</t>
  </si>
  <si>
    <t>AQUECEDOR DE AGUA A GAS GLP/GN COM CAPACIDADE DE ARMAZENAMENTO DE 50 A 80 L</t>
  </si>
  <si>
    <t>2.701,68</t>
  </si>
  <si>
    <t>00011816</t>
  </si>
  <si>
    <t>AQUECEDOR DE AGUA ELETRICO   RESERVATORIO DE 100 L CILINDRICO EM COBRE,</t>
  </si>
  <si>
    <t>2.880,78</t>
  </si>
  <si>
    <t>REFORCADO COM ACO CARBONO, MONOFASICO, TENSAO NOMINAL 220 V</t>
  </si>
  <si>
    <t>00011814</t>
  </si>
  <si>
    <t>AQUECEDOR DE AGUA ELETRICO   RESERVATORIO DE 500 L CILINDRICO EM COBRE,</t>
  </si>
  <si>
    <t>6.270,73</t>
  </si>
  <si>
    <t>00014186</t>
  </si>
  <si>
    <t>7.873,75</t>
  </si>
  <si>
    <t>REFORCADO COM ACO CARBONO, TRIFASICO, TENSAO NOMINAL 220/380/400 V, POTENCIA</t>
  </si>
  <si>
    <t>24 KW</t>
  </si>
  <si>
    <t>00014185</t>
  </si>
  <si>
    <t>AQUECEDOR DE AGUA ELETRICO   RESERVATORIO DE 700 L CILINDRICO EM COBRE,</t>
  </si>
  <si>
    <t>10.199,58</t>
  </si>
  <si>
    <t>00011811</t>
  </si>
  <si>
    <t>AQUECEDOR DE AGUA ELETRICO HORIZONTAL, RESERVATORIO DE 200 L CILINDRICO EM</t>
  </si>
  <si>
    <t>3.899,93</t>
  </si>
  <si>
    <t>COBRE, REFORCADO COM ACO CARBONO, MONOFASICO, TENSAO NOMINAL 220 V</t>
  </si>
  <si>
    <t>00026038</t>
  </si>
  <si>
    <t>AQUECEDOR DE OLEO BPF (FLUIDO) TERMICO, CAPACIDADE DE 300.000 KCAL/H</t>
  </si>
  <si>
    <t>178.304,23</t>
  </si>
  <si>
    <t>00034482</t>
  </si>
  <si>
    <t>AQUECEDOR SOLAR   CAPACIDADE DO RESERVATORIO 800 L, INCLUI 8 PLACAS COLETORAS</t>
  </si>
  <si>
    <t>4.315,66</t>
  </si>
  <si>
    <t>DE 1,42 M2</t>
  </si>
  <si>
    <t>00034469</t>
  </si>
  <si>
    <t>AQUECEDOR SOLAR CAPACIDADE DO RESERVATORIO 1000 L, INCLUI 10 PLACAS</t>
  </si>
  <si>
    <t>6.675,78</t>
  </si>
  <si>
    <t>COLETORAS DE 1,42 M2</t>
  </si>
  <si>
    <t>00034472</t>
  </si>
  <si>
    <t>AQUECEDOR SOLAR CAPACIDADE DO RESERVATORIO 200 L, INCLUI 2 PLACAS COLETORAS</t>
  </si>
  <si>
    <t>2.053,93</t>
  </si>
  <si>
    <t>00034476</t>
  </si>
  <si>
    <t>AQUECEDOR SOLAR CAPACIDADE DO RESERVATORIO 400L, INCLUI 4 PLACAS COLETORAS</t>
  </si>
  <si>
    <t>3.481,70</t>
  </si>
  <si>
    <t>00034477</t>
  </si>
  <si>
    <t>AQUECEDOR SOLAR CAPACIDADE DO RESERVATORIO 600 L, INCLUI 6 PLACAS COLETORAS</t>
  </si>
  <si>
    <t>4.620,89</t>
  </si>
  <si>
    <t>00039847</t>
  </si>
  <si>
    <t>AR-CONDICIONADO FRIO SPLIT HI-WALL (PAREDE) 12000 BTU/H</t>
  </si>
  <si>
    <t>1.348,42</t>
  </si>
  <si>
    <t>00039844</t>
  </si>
  <si>
    <t>AR-CONDICIONADO FRIO SPLIT HI-WALL (PAREDE) 18000 BTU/H</t>
  </si>
  <si>
    <t>1.990,00</t>
  </si>
  <si>
    <t>00039845</t>
  </si>
  <si>
    <t>AR-CONDICIONADO FRIO SPLIT HI-WALL (PAREDE) 7000 BTU/H</t>
  </si>
  <si>
    <t>1.151,79</t>
  </si>
  <si>
    <t>00039846</t>
  </si>
  <si>
    <t>AR-CONDICIONADO FRIO SPLIT HI-WALL (PAREDE) 9000 BTU/H</t>
  </si>
  <si>
    <t>1.215,85</t>
  </si>
  <si>
    <r>
      <t xml:space="preserve">8 </t>
    </r>
    <r>
      <rPr>
        <sz val="8"/>
        <color rgb="FF000000"/>
        <rFont val="Arial"/>
        <family val="2"/>
      </rPr>
      <t xml:space="preserve">/ </t>
    </r>
    <r>
      <rPr>
        <sz val="8"/>
        <color rgb="FF0000CC"/>
        <rFont val="Arial"/>
        <family val="2"/>
      </rPr>
      <t>138</t>
    </r>
  </si>
  <si>
    <t>00039838</t>
  </si>
  <si>
    <t>AR-CONDICIONADO FRIO SPLIT PISO-TETO 18000 BTU/H</t>
  </si>
  <si>
    <t>3.369,92</t>
  </si>
  <si>
    <t>00039839</t>
  </si>
  <si>
    <t>AR-CONDICIONADO FRIO SPLIT PISO-TETO 24000 BTU/H</t>
  </si>
  <si>
    <t>3.520,81</t>
  </si>
  <si>
    <t>00039840</t>
  </si>
  <si>
    <t>AR-CONDICIONADO FRIO SPLIT PISO-TETO 30000 BTU/H</t>
  </si>
  <si>
    <t>4.486,77</t>
  </si>
  <si>
    <t>00039841</t>
  </si>
  <si>
    <t>AR-CONDICIONADO FRIO SPLIT PISO-TETO 36000 BTU/H</t>
  </si>
  <si>
    <t>4.770,87</t>
  </si>
  <si>
    <t>00039842</t>
  </si>
  <si>
    <t>AR-CONDICIONADO FRIO SPLIT PISO-TETO 48000 BTU/H</t>
  </si>
  <si>
    <t>6.060,79</t>
  </si>
  <si>
    <t>00039843</t>
  </si>
  <si>
    <t>AR-CONDICIONADO FRIO SPLIT PISO-TETO 60000 BTU/H</t>
  </si>
  <si>
    <t>6.690,43</t>
  </si>
  <si>
    <t>00039580</t>
  </si>
  <si>
    <t>AR-CONDICIONADO FRIO SPLITAO INVERTER 30 TR</t>
  </si>
  <si>
    <t>57.848,87</t>
  </si>
  <si>
    <t>00039577</t>
  </si>
  <si>
    <t>AR-CONDICIONADO FRIO SPLITAO MODULAR 10 TR</t>
  </si>
  <si>
    <t>24.896,90</t>
  </si>
  <si>
    <t>00039578</t>
  </si>
  <si>
    <t>AR-CONDICIONADO FRIO SPLITAO MODULAR 15 TR</t>
  </si>
  <si>
    <t>30.102,85</t>
  </si>
  <si>
    <t>00039579</t>
  </si>
  <si>
    <t>AR-CONDICIONADO FRIO SPLITAO MODULAR 20 TR</t>
  </si>
  <si>
    <t>37.419,76</t>
  </si>
  <si>
    <t>00039557</t>
  </si>
  <si>
    <t>AR-CONDICIONADO QUENTE/FRIO SPLIT CASSETE (TETO)   4 VIAS 24000 BTU/H</t>
  </si>
  <si>
    <t>5.373,19</t>
  </si>
  <si>
    <t>00039558</t>
  </si>
  <si>
    <t>AR-CONDICIONADO QUENTE/FRIO SPLIT CASSETE (TETO)   4 VIAS 30000 BTU/H</t>
  </si>
  <si>
    <t>5.408,09</t>
  </si>
  <si>
    <t>00039559</t>
  </si>
  <si>
    <t>AR-CONDICIONADO QUENTE/FRIO SPLIT CASSETE (TETO)   4 VIAS 36000 BTU/H</t>
  </si>
  <si>
    <t>5.612,14</t>
  </si>
  <si>
    <t>00039560</t>
  </si>
  <si>
    <t>AR-CONDICIONADO QUENTE/FRIO SPLIT CASSETE (TETO)   4 VIAS 48000 BTU/H</t>
  </si>
  <si>
    <t>6.453,69</t>
  </si>
  <si>
    <t>00039561</t>
  </si>
  <si>
    <t>AR-CONDICIONADO QUENTE/FRIO SPLIT CASSETE (TETO)   4 VIAS 60000 BTU/H</t>
  </si>
  <si>
    <t>7.495,09</t>
  </si>
  <si>
    <t>00039556</t>
  </si>
  <si>
    <t>AR-CONDICIONADO QUENTE/FRIO SPLIT CASSETE (TETO) 4 VIAS 18000 BTU/H</t>
  </si>
  <si>
    <t>4.949,61</t>
  </si>
  <si>
    <t>00039555</t>
  </si>
  <si>
    <t>AR-CONDICIONADO QUENTE/FRIO SPLIT HI-WALL (PAREDE) 12000 BTU/H</t>
  </si>
  <si>
    <t>1.551,98</t>
  </si>
  <si>
    <t>00039548</t>
  </si>
  <si>
    <t>AR-CONDICIONADO QUENTE/FRIO SPLIT HI-WALL (PAREDE) 18000 BTU/H</t>
  </si>
  <si>
    <t>2.244,84</t>
  </si>
  <si>
    <t>00039554</t>
  </si>
  <si>
    <t>AR-CONDICIONADO QUENTE/FRIO SPLIT HI-WALL (PAREDE) 24000 BTU/H</t>
  </si>
  <si>
    <t>2.786,39</t>
  </si>
  <si>
    <t>00039550</t>
  </si>
  <si>
    <t>AR-CONDICIONADO QUENTE/FRIO SPLIT HI-WALL (PAREDE) 7000 BTU/H</t>
  </si>
  <si>
    <t>1.086,63</t>
  </si>
  <si>
    <t>00039551</t>
  </si>
  <si>
    <t>AR-CONDICIONADO QUENTE/FRIO SPLIT HI-WALL (PAREDE) 9000 BTU/H</t>
  </si>
  <si>
    <t>1.360,74</t>
  </si>
  <si>
    <t>00039826</t>
  </si>
  <si>
    <t>AR-CONDICIONADO QUENTE/FRIO SPLIT PISO-TETO 24000 BTU/H</t>
  </si>
  <si>
    <t>3.682,34</t>
  </si>
  <si>
    <t>00010700</t>
  </si>
  <si>
    <t>ARADO REVERSIVEL COM 3 DISCOS DE 26" X 6MM REBOCAVEL</t>
  </si>
  <si>
    <t>9.722,14</t>
  </si>
  <si>
    <t>00000346</t>
  </si>
  <si>
    <t>ARAME DE ACO OVALADO 15 X 17 ( 45,7 KG, 700 KGF), ROLO 1000 M</t>
  </si>
  <si>
    <t>9,96</t>
  </si>
  <si>
    <t>00003312</t>
  </si>
  <si>
    <t>ARAME DE AMARRACAO PARA GABIAO GALVANIZADO, DIAMETRO 2,2 MM</t>
  </si>
  <si>
    <t>13,27</t>
  </si>
  <si>
    <t>00000339</t>
  </si>
  <si>
    <t>ARAME FARPADO GALVANIZADO 14 BWG, CLASSE 250</t>
  </si>
  <si>
    <t>0,48</t>
  </si>
  <si>
    <t>00034346</t>
  </si>
  <si>
    <t>ARAME FARPADO GALVANIZADO 16 BWG, CLASSE 250</t>
  </si>
  <si>
    <t>0,63</t>
  </si>
  <si>
    <t>00000338</t>
  </si>
  <si>
    <t>ARAME FARPADO 16 BWG (0,047 KG/M)</t>
  </si>
  <si>
    <t>12,54</t>
  </si>
  <si>
    <t>00000340</t>
  </si>
  <si>
    <t>ARAME FARPADO 16 BWG 4 X 4", 23,50 KG/ROLO 500 M</t>
  </si>
  <si>
    <t>0,66</t>
  </si>
  <si>
    <t>00000334</t>
  </si>
  <si>
    <t>ARAME GALVANIZADO   8 BWG, D = 4,19MM (0,101 KG/M)</t>
  </si>
  <si>
    <t>9,01</t>
  </si>
  <si>
    <t>00000335</t>
  </si>
  <si>
    <t>ARAME GALVANIZADO 10 BWG, 3,40 MM (0,0713 KG/M)</t>
  </si>
  <si>
    <t>8,25</t>
  </si>
  <si>
    <t>00000342</t>
  </si>
  <si>
    <t>ARAME GALVANIZADO 12 BWG, 2,76 MM (0,048 KG/M)</t>
  </si>
  <si>
    <t>9,33</t>
  </si>
  <si>
    <t>00000333</t>
  </si>
  <si>
    <t>ARAME GALVANIZADO 14 BWG, D = 2,11 MM (0,026 KG/M)</t>
  </si>
  <si>
    <t>9,55</t>
  </si>
  <si>
    <t>00000343</t>
  </si>
  <si>
    <t>ARAME GALVANIZADO 14 BWG, 2,10MM (0,0272 KG/M)</t>
  </si>
  <si>
    <t>0,25</t>
  </si>
  <si>
    <t>00000344</t>
  </si>
  <si>
    <t>ARAME GALVANIZADO 16 BWG, 1,65MM (0,0166 KG/M)</t>
  </si>
  <si>
    <t>10,33</t>
  </si>
  <si>
    <t>00000345</t>
  </si>
  <si>
    <t>ARAME GALVANIZADO 18 BWG, 1,24MM (0,009 KG/M)</t>
  </si>
  <si>
    <t>12,62</t>
  </si>
  <si>
    <t>00000341</t>
  </si>
  <si>
    <t>0,12</t>
  </si>
  <si>
    <t>00011107</t>
  </si>
  <si>
    <t>ARAME GALVANIZADO 6 BWG, 5,16 MM (0,157 KG/M)</t>
  </si>
  <si>
    <t>8,20</t>
  </si>
  <si>
    <t>00003313</t>
  </si>
  <si>
    <t>ARAME PROTEGIDO COM PVC PARA GABIAO, DIAMETRO 2,2 MM</t>
  </si>
  <si>
    <t>17,08</t>
  </si>
  <si>
    <t>00034562</t>
  </si>
  <si>
    <t>ARAME RECOZIDO 16 BWG, 1,60 MM (0,016 KG/M)</t>
  </si>
  <si>
    <t>8,28</t>
  </si>
  <si>
    <t>00000337</t>
  </si>
  <si>
    <t>ARAME RECOZIDO 18 BWG, 1,25 MM (0,01 KG/M)</t>
  </si>
  <si>
    <t>8,00</t>
  </si>
  <si>
    <t>00000369</t>
  </si>
  <si>
    <t>AREIA AMARELA, AREIA BARRADA OU ARENOSO (RETIRADA NO AREAL, SEM TRANSPORTE)</t>
  </si>
  <si>
    <t>81,25</t>
  </si>
  <si>
    <t>00000366</t>
  </si>
  <si>
    <t>AREIA FINA - POSTO JAZIDA/FORNECEDOR (RETIRADO NA JAZIDA, SEM TRANSPORTE)</t>
  </si>
  <si>
    <t>70,00</t>
  </si>
  <si>
    <t>00000367</t>
  </si>
  <si>
    <t>AREIA GROSSA - POSTO JAZIDA/FORNECEDOR (RETIRADO NA JAZIDA, SEM TRANSPORTE)</t>
  </si>
  <si>
    <t>60,00</t>
  </si>
  <si>
    <t>00000370</t>
  </si>
  <si>
    <t>AREIA MEDIA - POSTO JAZIDA/FORNECEDOR (RETIRADO NA JAZIDA, SEM TRANSPORTE)</t>
  </si>
  <si>
    <t>50,00</t>
  </si>
  <si>
    <t>00000368</t>
  </si>
  <si>
    <t>AREIA PARA ATERRO - POSTO JAZIDA/FORNECEDOR (RETIRADO NA JAZIDA, SEM</t>
  </si>
  <si>
    <t>45,00</t>
  </si>
  <si>
    <t>TRANSPORTE)</t>
  </si>
  <si>
    <t>00011075</t>
  </si>
  <si>
    <t>AREIA PARA LEITO FILTRANTE (0,42 A 1,68 MM) - POSTO JAZIDA/FORNECEDOR (RETIRADO NA</t>
  </si>
  <si>
    <t>982,50</t>
  </si>
  <si>
    <t>JAZIDA, SEM TRANSPORTE)</t>
  </si>
  <si>
    <t>00011076</t>
  </si>
  <si>
    <t>AREIA PRETA PARA EMBOCO - POSTO JAZIDA/FORNECEDOR (RETIRADO NA JAZIDA, SEM</t>
  </si>
  <si>
    <t>75,00</t>
  </si>
  <si>
    <r>
      <t xml:space="preserve">9 </t>
    </r>
    <r>
      <rPr>
        <sz val="8"/>
        <color rgb="FF000000"/>
        <rFont val="Arial"/>
        <family val="2"/>
      </rPr>
      <t xml:space="preserve">/ </t>
    </r>
    <r>
      <rPr>
        <sz val="8"/>
        <color rgb="FF0000CC"/>
        <rFont val="Arial"/>
        <family val="2"/>
      </rPr>
      <t>138</t>
    </r>
  </si>
  <si>
    <t>00001381</t>
  </si>
  <si>
    <t>ARGAMASSA COLANTE AC I PARA CERAMICAS</t>
  </si>
  <si>
    <t>0,42</t>
  </si>
  <si>
    <t>00034353</t>
  </si>
  <si>
    <t>ARGAMASSA COLANTE AC-II</t>
  </si>
  <si>
    <t>0,84</t>
  </si>
  <si>
    <t>00037595</t>
  </si>
  <si>
    <t>ARGAMASSA COLANTE TIPO ACIII</t>
  </si>
  <si>
    <t>1,27</t>
  </si>
  <si>
    <t>00037596</t>
  </si>
  <si>
    <t>ARGAMASSA COLANTE TIPO ACIII E</t>
  </si>
  <si>
    <t>1,89</t>
  </si>
  <si>
    <t>00000371</t>
  </si>
  <si>
    <t>ARGAMASSA INDUSTRIALIZADA MULTIUSO, PARA REVESTIMENTO INTERNO E EXTERNO E</t>
  </si>
  <si>
    <t>0,38</t>
  </si>
  <si>
    <t>ASSENTAMENTO DE BLOCOS DIVERSOS</t>
  </si>
  <si>
    <t>00037553</t>
  </si>
  <si>
    <t>ARGAMASSA INDUSTRIALIZADA PARA CHAPISCO COLANTE</t>
  </si>
  <si>
    <t>00037552</t>
  </si>
  <si>
    <t>ARGAMASSA INDUSTRIALIZADA PARA CHAPISCO ROLADO</t>
  </si>
  <si>
    <t>00036880</t>
  </si>
  <si>
    <t>ARGAMASSA PARA REVESTIMENTO DECORATIVO MONOCAMADA, CORES CLARAS</t>
  </si>
  <si>
    <t>00034355</t>
  </si>
  <si>
    <t>ARGAMASSA PISO SOBRE PISO</t>
  </si>
  <si>
    <t>1,17</t>
  </si>
  <si>
    <t>00000130</t>
  </si>
  <si>
    <t>ARGAMASSA POLIMERICA DE REPARO ESTRUTURAL, BICOMPONENTE</t>
  </si>
  <si>
    <t>4,51</t>
  </si>
  <si>
    <t>00000135</t>
  </si>
  <si>
    <t>ARGAMASSA POLIMERICA IMPERMEABILIZANTE SEMIFLEXIVEL, BICOMPONENTE (MEMBRANA</t>
  </si>
  <si>
    <t>IMPERMEABILIZANTE ACRILICA)</t>
  </si>
  <si>
    <t>00036886</t>
  </si>
  <si>
    <t>ARGAMASSA PRONTA PARA CONTRAPISO</t>
  </si>
  <si>
    <t>00000374</t>
  </si>
  <si>
    <t>ARGAMASSA PRONTA PARA REVESTIMENTO INTERNO EM PAREDES</t>
  </si>
  <si>
    <t>0,32</t>
  </si>
  <si>
    <t>00038546</t>
  </si>
  <si>
    <t>ARGAMASSA USINADA AUTOADENSAVEL E AUTONIVELANTE PARA CONTRAPISO, INCLUI</t>
  </si>
  <si>
    <t>342,81</t>
  </si>
  <si>
    <t>BOMBEAMENTO</t>
  </si>
  <si>
    <t>00034549</t>
  </si>
  <si>
    <t>ARGILA EXPANDIDA, GRANULOMETRIA 2215</t>
  </si>
  <si>
    <t>243,75</t>
  </si>
  <si>
    <t>00006081</t>
  </si>
  <si>
    <t>ARGILA OU BARRO PARA ATERRO/REATERRO (COM TRANSPORTE ATE 10 KM)</t>
  </si>
  <si>
    <t>34,53</t>
  </si>
  <si>
    <t>00006077</t>
  </si>
  <si>
    <t>ARGILA OU BARRO PARA ATERRO/REATERRO (RETIRADO NA JAZIDA, SEM TRANSPORTE)</t>
  </si>
  <si>
    <t>19,90</t>
  </si>
  <si>
    <t>00006079</t>
  </si>
  <si>
    <t>ARGILA, ARGILA VERMELHA OU ARGILA ARENOSA (RETIRADA NA JAZIDA, SEM TRANSPORTE)</t>
  </si>
  <si>
    <t>11,37</t>
  </si>
  <si>
    <t>00001091</t>
  </si>
  <si>
    <t>ARMACAO VERTICAL COM HASTE E CONTRA-PINO, EM CHAPA DE ACO GALVANIZADO 3/16",</t>
  </si>
  <si>
    <t>19,98</t>
  </si>
  <si>
    <t>COM 1 ESTRIBO E 1 ISOLADOR</t>
  </si>
  <si>
    <t>00001094</t>
  </si>
  <si>
    <t>13,97</t>
  </si>
  <si>
    <t>COM 1 ESTRIBO, SEM ISOLADOR</t>
  </si>
  <si>
    <t>00001095</t>
  </si>
  <si>
    <t>29,70</t>
  </si>
  <si>
    <t>COM 2 ESTRIBOS, E 2 ISOLADORES</t>
  </si>
  <si>
    <t>00001092</t>
  </si>
  <si>
    <t>22,98</t>
  </si>
  <si>
    <t>COM 2 ESTRIBOS, SEM ISOLADOR</t>
  </si>
  <si>
    <t>00001093</t>
  </si>
  <si>
    <t>53,66</t>
  </si>
  <si>
    <t>COM 3 ESTRIBOS E 3 ISOLADORES</t>
  </si>
  <si>
    <t>00001090</t>
  </si>
  <si>
    <t>38,42</t>
  </si>
  <si>
    <t>COM 3 ESTRIBOS, SEM ISOLADOR</t>
  </si>
  <si>
    <t>00001096</t>
  </si>
  <si>
    <t>69,15</t>
  </si>
  <si>
    <t>COM 4 ESTRIBOS E 4 ISOLADORES</t>
  </si>
  <si>
    <t>00001097</t>
  </si>
  <si>
    <t>58,70</t>
  </si>
  <si>
    <t>COM 4 ESTRIBOS, SEM ISOLADOR</t>
  </si>
  <si>
    <t>00000378</t>
  </si>
  <si>
    <t>ARMADOR</t>
  </si>
  <si>
    <t>00040911</t>
  </si>
  <si>
    <t>ARMADOR (MENSALISTA)</t>
  </si>
  <si>
    <t>00033939</t>
  </si>
  <si>
    <t>ARQUITETO JUNIOR</t>
  </si>
  <si>
    <t>74,29</t>
  </si>
  <si>
    <t>00040815</t>
  </si>
  <si>
    <t>ARQUITETO JUNIOR (MENSALISTA)</t>
  </si>
  <si>
    <t>12.966,90</t>
  </si>
  <si>
    <t>00034760</t>
  </si>
  <si>
    <t>ARQUITETO PAISAGISTA</t>
  </si>
  <si>
    <t>00040935</t>
  </si>
  <si>
    <t>ARQUITETO PAISAGISTA (MENSALISTA)</t>
  </si>
  <si>
    <t>00033952</t>
  </si>
  <si>
    <t>ARQUITETO PLENO</t>
  </si>
  <si>
    <t>85,26</t>
  </si>
  <si>
    <t>00040816</t>
  </si>
  <si>
    <t>ARQUITETO PLENO (MENSALISTA)</t>
  </si>
  <si>
    <t>14.879,85</t>
  </si>
  <si>
    <t>00033953</t>
  </si>
  <si>
    <t>ARQUITETO SENIOR</t>
  </si>
  <si>
    <t>101,01</t>
  </si>
  <si>
    <t>00040817</t>
  </si>
  <si>
    <t>ARQUITETO SENIOR (MENSALISTA)</t>
  </si>
  <si>
    <t>17.628,87</t>
  </si>
  <si>
    <t>00013348</t>
  </si>
  <si>
    <t>ARRUELA   EM ACO GALVANIZADO, DIAMETRO EXTERNO = 35MM, ESPESSURA = 3MM,</t>
  </si>
  <si>
    <t>0,81</t>
  </si>
  <si>
    <t>DIAMETRO DO FURO= 18MM</t>
  </si>
  <si>
    <t>00039211</t>
  </si>
  <si>
    <t>ARRUELA EM ALUMINIO, COM ROSCA, DE   1 1/4", PARA ELETRODUTO</t>
  </si>
  <si>
    <t>1,24</t>
  </si>
  <si>
    <t>00039212</t>
  </si>
  <si>
    <t>ARRUELA EM ALUMINIO, COM ROSCA, DE 1 1/2", PARA ELETRODUTO</t>
  </si>
  <si>
    <t>1,38</t>
  </si>
  <si>
    <t>00039208</t>
  </si>
  <si>
    <t>ARRUELA EM ALUMINIO, COM ROSCA, DE 1/2", PARA ELETRODUTO</t>
  </si>
  <si>
    <t>0,37</t>
  </si>
  <si>
    <t>00039210</t>
  </si>
  <si>
    <t>ARRUELA EM ALUMINIO, COM ROSCA, DE 1", PARA ELETRODUTO</t>
  </si>
  <si>
    <t>0,69</t>
  </si>
  <si>
    <t>00039214</t>
  </si>
  <si>
    <t>ARRUELA EM ALUMINIO, COM ROSCA, DE 2 1/2", PARA ELETRODUTO</t>
  </si>
  <si>
    <t>2,55</t>
  </si>
  <si>
    <t>00039213</t>
  </si>
  <si>
    <t>ARRUELA EM ALUMINIO, COM ROSCA, DE 2", PARA ELETRODUTO</t>
  </si>
  <si>
    <t>1,80</t>
  </si>
  <si>
    <r>
      <t xml:space="preserve">10 </t>
    </r>
    <r>
      <rPr>
        <sz val="8"/>
        <color rgb="FF000000"/>
        <rFont val="Arial"/>
        <family val="2"/>
      </rPr>
      <t xml:space="preserve">/ </t>
    </r>
    <r>
      <rPr>
        <sz val="8"/>
        <color rgb="FF0000CC"/>
        <rFont val="Arial"/>
        <family val="2"/>
      </rPr>
      <t>138</t>
    </r>
  </si>
  <si>
    <t>00039209</t>
  </si>
  <si>
    <t>ARRUELA EM ALUMINIO, COM ROSCA, DE 3/4", PARA ELETRODUTO</t>
  </si>
  <si>
    <t>0,45</t>
  </si>
  <si>
    <t>00039207</t>
  </si>
  <si>
    <t>ARRUELA EM ALUMINIO, COM ROSCA, DE 3/8", PARA ELETRODUTO</t>
  </si>
  <si>
    <t>00039215</t>
  </si>
  <si>
    <t>ARRUELA EM ALUMINIO, COM ROSCA, DE 3", PARA ELETRODUTO</t>
  </si>
  <si>
    <t>4,66</t>
  </si>
  <si>
    <t>00039216</t>
  </si>
  <si>
    <t>ARRUELA EM ALUMINIO, COM ROSCA, DE 4", PARA ELETRODUTO</t>
  </si>
  <si>
    <t>00000379</t>
  </si>
  <si>
    <t>ARRUELA QUADRADA EM ACO GALVANIZADO, DIMENSAO = 38 MM, ESPESSURA = 3MM,</t>
  </si>
  <si>
    <t>0,71</t>
  </si>
  <si>
    <t>DIAMETRO DO FURO= 18 MM</t>
  </si>
  <si>
    <t>00011267</t>
  </si>
  <si>
    <t>ARRUELA REDONDA DE LATAO, DIAMETRO EXTERNO = 34 MM, ESPESSURA = 2,5 MM,</t>
  </si>
  <si>
    <t>7,10</t>
  </si>
  <si>
    <t>DIAMETRO DO FURO = 17 MM</t>
  </si>
  <si>
    <t>00041901</t>
  </si>
  <si>
    <t>ASFALTO DILUIDO DE PETROLEO CM-30 (COLETADO CAIXA NA ANP ACRESCIDO DE ICMS)</t>
  </si>
  <si>
    <t>2,84</t>
  </si>
  <si>
    <t>00000510</t>
  </si>
  <si>
    <t>ASFALTO MODIFICADO TIPO I - NBR 9910 (ASFALTO OXIDADO PARA IMPERMEABILIZACAO,</t>
  </si>
  <si>
    <t>7,17</t>
  </si>
  <si>
    <t>COEFICIENTE DE PENETRACAO 25-40)</t>
  </si>
  <si>
    <t>00000516</t>
  </si>
  <si>
    <t>ASFALTO MODIFICADO TIPO II - NBR 9910 (ASFALTO OXIDADO PARA IMPERMEABILIZACAO,</t>
  </si>
  <si>
    <t>7,65</t>
  </si>
  <si>
    <t>COEFICIENTE DE PENETRACAO 20-35)</t>
  </si>
  <si>
    <t>00000509</t>
  </si>
  <si>
    <t>ASFALTO MODIFICADO TIPO III - NBR 9910 (ASFALTO OXIDADO PARA IMPERMEABILIZACAO,</t>
  </si>
  <si>
    <t>7,81</t>
  </si>
  <si>
    <t>COEFICIENTE DE PENETRACAO 15-25)</t>
  </si>
  <si>
    <t>00040331</t>
  </si>
  <si>
    <t>ASSENTADOR DE   TUBOS</t>
  </si>
  <si>
    <t>18,69</t>
  </si>
  <si>
    <t>00040930</t>
  </si>
  <si>
    <t>ASSENTADOR DE TUBOS (MENSALISTA)</t>
  </si>
  <si>
    <t>3.269,39</t>
  </si>
  <si>
    <t>00011761</t>
  </si>
  <si>
    <t>ASSENTO   VASO SANITARIO INFANTIL EM PLASTICO BRANCO</t>
  </si>
  <si>
    <t>41,39</t>
  </si>
  <si>
    <t>00000377</t>
  </si>
  <si>
    <t>ASSENTO SANITARIO DE PLASTICO, TIPO CONVENCIONAL</t>
  </si>
  <si>
    <t>19,45</t>
  </si>
  <si>
    <t>00007588</t>
  </si>
  <si>
    <t>AUTOMATICO DE BOIA SUPERIOR / INFERIOR, *15* A / 250 V</t>
  </si>
  <si>
    <t>35,45</t>
  </si>
  <si>
    <t>00034392</t>
  </si>
  <si>
    <t>AUXILIAR   DE ALMOXARIFE</t>
  </si>
  <si>
    <t>00040908</t>
  </si>
  <si>
    <t>AUXILIAR DE ALMOXARIFE (MENSALISTA)</t>
  </si>
  <si>
    <t>00034551</t>
  </si>
  <si>
    <t>AUXILIAR DE AZULEJISTA</t>
  </si>
  <si>
    <t>9,72</t>
  </si>
  <si>
    <t>00041078</t>
  </si>
  <si>
    <t>AUXILIAR DE AZULEJISTA (MENSALISTA)</t>
  </si>
  <si>
    <t>1.698,49</t>
  </si>
  <si>
    <t>00006117</t>
  </si>
  <si>
    <t>AUXILIAR DE CARPINTEIRO</t>
  </si>
  <si>
    <t>00002359</t>
  </si>
  <si>
    <t>AUXILIAR DE DESENHISTA</t>
  </si>
  <si>
    <t>21,93</t>
  </si>
  <si>
    <t>00000246</t>
  </si>
  <si>
    <t>AUXILIAR DE ENCANADOR OU BOMBEIRO HIDRAULICO</t>
  </si>
  <si>
    <t>00040927</t>
  </si>
  <si>
    <t>AUXILIAR DE ENCANADOR OU BOMBEIRO HIDRAULICO (MENSALISTA)</t>
  </si>
  <si>
    <t>1.867,90</t>
  </si>
  <si>
    <t>00002350</t>
  </si>
  <si>
    <t>AUXILIAR DE ESCRITORIO</t>
  </si>
  <si>
    <t>13,94</t>
  </si>
  <si>
    <t>00040812</t>
  </si>
  <si>
    <t>AUXILIAR DE ESCRITORIO (MENSALISTA)</t>
  </si>
  <si>
    <t>2.436,34</t>
  </si>
  <si>
    <t>00000245</t>
  </si>
  <si>
    <t>AUXILIAR DE LABORATORISTA DE SOLOS E CONCRETO</t>
  </si>
  <si>
    <t>10,92</t>
  </si>
  <si>
    <t>00041090</t>
  </si>
  <si>
    <t>AUXILIAR DE LABORATORISTA DE SOLOS E DE CONCRETO (MENSALISTA)</t>
  </si>
  <si>
    <t>1.913,05</t>
  </si>
  <si>
    <t>00000251</t>
  </si>
  <si>
    <t>AUXILIAR DE MECANICO</t>
  </si>
  <si>
    <t>13,68</t>
  </si>
  <si>
    <t>00040975</t>
  </si>
  <si>
    <t>AUXILIAR DE MECANICO (MENSALISTA)</t>
  </si>
  <si>
    <t>2.391,10</t>
  </si>
  <si>
    <t>00041072</t>
  </si>
  <si>
    <t>AUXILIAR DE PEDREIRO (MENSALISTA)</t>
  </si>
  <si>
    <t>1.809,93</t>
  </si>
  <si>
    <t>00006121</t>
  </si>
  <si>
    <t>AUXILIAR DE SERVICOS GERAIS</t>
  </si>
  <si>
    <t>9,62</t>
  </si>
  <si>
    <t>00041071</t>
  </si>
  <si>
    <t>AUXILIAR DE SERVICOS GERAIS (MENSALISTA)</t>
  </si>
  <si>
    <t>1.683,18</t>
  </si>
  <si>
    <t>00000244</t>
  </si>
  <si>
    <t>AUXILIAR DE TOPOGRAFO</t>
  </si>
  <si>
    <t>13,16</t>
  </si>
  <si>
    <t>00041093</t>
  </si>
  <si>
    <t>AUXILIAR DE TOPOGRAFO (MENSALISTA)</t>
  </si>
  <si>
    <t>2.297,87</t>
  </si>
  <si>
    <t>00000532</t>
  </si>
  <si>
    <t>AUXILIAR TECNICO / ASSISTENTE DE ENGENHARIA</t>
  </si>
  <si>
    <t>25,36</t>
  </si>
  <si>
    <t>00040931</t>
  </si>
  <si>
    <t>AUXILIAR TECNICO / ASSISTENTE DE ENGENHARIA (MENSALISTA)</t>
  </si>
  <si>
    <t>4.430,37</t>
  </si>
  <si>
    <t>00036150</t>
  </si>
  <si>
    <t>AVENTAL DE SEGURANCA DE RASPA DE COURO 1,00 X 0,60 M</t>
  </si>
  <si>
    <t>32,67</t>
  </si>
  <si>
    <t>00041069</t>
  </si>
  <si>
    <t>AZULEJISTA OU LADRILHEIRO (MENSALISTA)</t>
  </si>
  <si>
    <t>2.260,68</t>
  </si>
  <si>
    <t>00004760</t>
  </si>
  <si>
    <t>AZULEJISTA OU LADRILHISTA</t>
  </si>
  <si>
    <t>12,94</t>
  </si>
  <si>
    <t>00010422</t>
  </si>
  <si>
    <t>BACIA SANITARIA (VASO) COM CAIXA ACOPLADA, DE LOUCA BRANCA</t>
  </si>
  <si>
    <t>263,96</t>
  </si>
  <si>
    <t>00010420</t>
  </si>
  <si>
    <t>BACIA SANITARIA (VASO) CONVENCIONAL DE LOUCA BRANCA</t>
  </si>
  <si>
    <t>99,00</t>
  </si>
  <si>
    <t>00010421</t>
  </si>
  <si>
    <t>BACIA SANITARIA (VASO) CONVENCIONAL DE LOUCA COR</t>
  </si>
  <si>
    <t>132,49</t>
  </si>
  <si>
    <t>00036519</t>
  </si>
  <si>
    <t>BACIA SANITARIA (VASO) CONVENCIONAL PARA PCD COM FURO FRONTAL, DE LOUCA</t>
  </si>
  <si>
    <t>385,45</t>
  </si>
  <si>
    <t>BRANCA, COM ASSENTO</t>
  </si>
  <si>
    <t>00036520</t>
  </si>
  <si>
    <t>BACIA SANITARIA (VASO) CONVENCIONAL PARA PCD SEM FURO FRONTAL, DE LOUCA</t>
  </si>
  <si>
    <t>493,23</t>
  </si>
  <si>
    <t>BRANCA, SEM ASSENTO</t>
  </si>
  <si>
    <t>00011784</t>
  </si>
  <si>
    <t>BACIA SANITARIA TURCA DE LOUCA BRANCA</t>
  </si>
  <si>
    <t>370,44</t>
  </si>
  <si>
    <t>00000010</t>
  </si>
  <si>
    <t>BALDE PLASTICO CAPACIDADE *10* L</t>
  </si>
  <si>
    <t>9,20</t>
  </si>
  <si>
    <r>
      <t xml:space="preserve">11 </t>
    </r>
    <r>
      <rPr>
        <sz val="8"/>
        <color rgb="FF000000"/>
        <rFont val="Arial"/>
        <family val="2"/>
      </rPr>
      <t xml:space="preserve">/ </t>
    </r>
    <r>
      <rPr>
        <sz val="8"/>
        <color rgb="FF0000CC"/>
        <rFont val="Arial"/>
        <family val="2"/>
      </rPr>
      <t>138</t>
    </r>
  </si>
  <si>
    <t>00004815</t>
  </si>
  <si>
    <t>BALDE VERMELHO PARA SINALIZACAO DE VIAS</t>
  </si>
  <si>
    <t>4,62</t>
  </si>
  <si>
    <t>00000541</t>
  </si>
  <si>
    <t>BANCADA DE MARMORE SINTETICO COM UMA CUBA, 120 X *60* CM</t>
  </si>
  <si>
    <t>79,90</t>
  </si>
  <si>
    <t>00000542</t>
  </si>
  <si>
    <t>BANCADA DE MARMORE SINTETICO COM UMA CUBA, 150 X *60* CM</t>
  </si>
  <si>
    <t>100,15</t>
  </si>
  <si>
    <t>00000540</t>
  </si>
  <si>
    <t>BANCADA DE MARMORE SINTETICO COM UMA CUBA, 200 X *60* CM</t>
  </si>
  <si>
    <t>225,70</t>
  </si>
  <si>
    <t>00038364</t>
  </si>
  <si>
    <t>BANCADA/ BANCA EM GRANITO, POLIDO, TIPO ANDORINHA/ QUARTZ/ CASTELO/ CORUMBA</t>
  </si>
  <si>
    <t>628,93</t>
  </si>
  <si>
    <t>OU OUTROS EQUIVALENTES DA REGIAO, COM CUBA INOX, FORMATO *120 X 60* CM, E=   *2*</t>
  </si>
  <si>
    <t>CM</t>
  </si>
  <si>
    <t>00011692</t>
  </si>
  <si>
    <t>BANCADA/ BANCA EM MARMORE, POLIDO, BRANCO COMUM, E=   *3* CM</t>
  </si>
  <si>
    <t>294,69</t>
  </si>
  <si>
    <t>00001746</t>
  </si>
  <si>
    <t>BANCADA/BANCA/PIA DE ACO INOXIDAVEL (AISI 430) COM 1 CUBA CENTRAL, COM VALVULA,</t>
  </si>
  <si>
    <t>159,00</t>
  </si>
  <si>
    <t>ESCORREDOR DUPLO, DE *0,55 X 1,20* M</t>
  </si>
  <si>
    <t>00001748</t>
  </si>
  <si>
    <t>211,43</t>
  </si>
  <si>
    <t>ESCORREDOR DUPLO, DE *0,55 X 1,40* M</t>
  </si>
  <si>
    <t>00001749</t>
  </si>
  <si>
    <t>306,32</t>
  </si>
  <si>
    <t>ESCORREDOR DUPLO, DE *0,55 X 1,80* M</t>
  </si>
  <si>
    <t>00037412</t>
  </si>
  <si>
    <t>155,42</t>
  </si>
  <si>
    <t>LISA (SEM ESCORREDOR), DE *0,55 X 1,20* M</t>
  </si>
  <si>
    <t>00001745</t>
  </si>
  <si>
    <t>BANCADA/BANCA/PIA DE ACO INOXIDAVEL (AISI 430) COM 1 CUBA CENTRAL, SEM VALVULA,</t>
  </si>
  <si>
    <t>184,81</t>
  </si>
  <si>
    <t>ESCORREDOR DUPLO, DE *0,55 X 1,60* M</t>
  </si>
  <si>
    <t>00001750</t>
  </si>
  <si>
    <t>BANCADA/BANCA/PIA DE ACO INOXIDAVEL (AISI 430) COM 2 CUBAS, COM VALVULAS,</t>
  </si>
  <si>
    <t>431,89</t>
  </si>
  <si>
    <t>ESCORREDOR DUPLO, DE *0,55 X 2,00* M</t>
  </si>
  <si>
    <t>00011687</t>
  </si>
  <si>
    <t>BANCADA/TAMPO ACO INOX (AISI 304), LARGURA 60 CM, COM RODABANCA (NAO INCLUI PES</t>
  </si>
  <si>
    <t>688,13</t>
  </si>
  <si>
    <t>DE APOIO)</t>
  </si>
  <si>
    <t>00011689</t>
  </si>
  <si>
    <t>BANCADA/TAMPO ACO INOX (AISI 304), LARGURA 70 CM, COM RODABANCA (NAO INCLUI PES</t>
  </si>
  <si>
    <t>862,19</t>
  </si>
  <si>
    <t>00011693</t>
  </si>
  <si>
    <t>BANCADA/TAMPO LISO (SEM CUBA) EM MARMORE SINTETICO</t>
  </si>
  <si>
    <t>88,59</t>
  </si>
  <si>
    <t>00036215</t>
  </si>
  <si>
    <t>BANCO ARTICULADO PARA BANHO, EM ACO INOX POLIDO, 70* CM X 45* CM</t>
  </si>
  <si>
    <t>911,34</t>
  </si>
  <si>
    <t>00038381</t>
  </si>
  <si>
    <t>BANDEJA DE PINTURA PARA ROLO 23 CM</t>
  </si>
  <si>
    <t>8,48</t>
  </si>
  <si>
    <t>00039621</t>
  </si>
  <si>
    <t>BARRA ANTIPANICO DUPLA, CEGA LADO OPOSTO, COR CINZA</t>
  </si>
  <si>
    <t>PAR</t>
  </si>
  <si>
    <t>1.067,37</t>
  </si>
  <si>
    <t>00039624</t>
  </si>
  <si>
    <t>BARRA ANTIPANICO DUPLA, PARA PORTA DE VIDRO, COR CINZA</t>
  </si>
  <si>
    <t>1.080,12</t>
  </si>
  <si>
    <t>00039615</t>
  </si>
  <si>
    <t>BARRA ANTIPANICO SIMPLES, CEGA LADO OPOSTO, COR CINZA</t>
  </si>
  <si>
    <t>372,38</t>
  </si>
  <si>
    <t>00039620</t>
  </si>
  <si>
    <t>BARRA ANTIPANICO SIMPLES, COM FECHADURA LADO OPOSTO, COR CINZA</t>
  </si>
  <si>
    <t>569,26</t>
  </si>
  <si>
    <t>00039623</t>
  </si>
  <si>
    <t>BARRA ANTIPANICO SIMPLES, PARA PORTA DE VIDRO, COR CINZA</t>
  </si>
  <si>
    <t>551,24</t>
  </si>
  <si>
    <t>00036214</t>
  </si>
  <si>
    <t>BARRA DE APOIO ANGULAR, 60 CM, EM ACO INOX POLIDO, DIAMETRO MINIMO 3 CM</t>
  </si>
  <si>
    <t>293,65</t>
  </si>
  <si>
    <t>00036207</t>
  </si>
  <si>
    <t>BARRA DE APOIO EM "L", EM ACO INOX POLIDO 70 X 70 CM, DIAMETRO MINIMO 3 CM</t>
  </si>
  <si>
    <t>403,66</t>
  </si>
  <si>
    <t>00036209</t>
  </si>
  <si>
    <t>BARRA DE APOIO EM "L", EM ACO INOX POLIDO 80 X 80 CM, DIAMETRO MINIMO 3 CM</t>
  </si>
  <si>
    <t>463,26</t>
  </si>
  <si>
    <t>00036210</t>
  </si>
  <si>
    <t>BARRA DE APOIO LATERAL ARTICULADA, COM TRAVA, EM ACO INOX POLIDO, 70 CM,</t>
  </si>
  <si>
    <t>501,24</t>
  </si>
  <si>
    <t>DIAMETRO MINIMO 3 CM</t>
  </si>
  <si>
    <t>00036212</t>
  </si>
  <si>
    <t>BARRA DE APOIO LAVATORIO DE CANTO, EM ACO INOX POLIDO, DIAMETRO MINIMO 3 CM.</t>
  </si>
  <si>
    <t>494,15</t>
  </si>
  <si>
    <t>00036211</t>
  </si>
  <si>
    <t>BARRA DE APOIO LAVATORIO, EM ACO INOX POLIDO, *40 X 50* CM,   DIAMETRO MINIMO 3 CM</t>
  </si>
  <si>
    <t>464,78</t>
  </si>
  <si>
    <t>00036204</t>
  </si>
  <si>
    <t>BARRA DE APOIO RETA, EM ACO INOX POLIDO, COMPRIMENTO 60CM, DIAMETRO MINIMO 3</t>
  </si>
  <si>
    <t>177,72</t>
  </si>
  <si>
    <t>00036205</t>
  </si>
  <si>
    <t>BARRA DE APOIO RETA, EM ACO INOX POLIDO, COMPRIMENTO 70CM, DIAMETRO MINIMO 3</t>
  </si>
  <si>
    <t>197,37</t>
  </si>
  <si>
    <t>00036081</t>
  </si>
  <si>
    <t>BARRA DE APOIO RETA, EM ACO INOX POLIDO, COMPRIMENTO 80CM, DIAMETRO MINIMO 3</t>
  </si>
  <si>
    <t>210,45</t>
  </si>
  <si>
    <t>00036206</t>
  </si>
  <si>
    <t>BARRA DE APOIO RETA, EM ACO INOX POLIDO, COMPRIMENTO 90 CM, DIAMETRO MINIMO 3</t>
  </si>
  <si>
    <t>220,48</t>
  </si>
  <si>
    <t>00036218</t>
  </si>
  <si>
    <t>BARRA DE APOIO RETA, EM ALUMINIO, COMPRIMENTO 60CM, DIAMETRO MINIMO 3 CM</t>
  </si>
  <si>
    <t>124,97</t>
  </si>
  <si>
    <t>00036220</t>
  </si>
  <si>
    <t>BARRA DE APOIO RETA, EM ALUMINIO, COMPRIMENTO 70CM, DIAMETRO MINIMO 3 CM</t>
  </si>
  <si>
    <t>143,30</t>
  </si>
  <si>
    <t>00036080</t>
  </si>
  <si>
    <t>BARRA DE APOIO RETA, EM ALUMINIO, COMPRIMENTO 80 CM, DIAMETRO MINIMO 3 CM</t>
  </si>
  <si>
    <t>155,00</t>
  </si>
  <si>
    <t>00036223</t>
  </si>
  <si>
    <t>BARRA DE APOIO RETA, EM ALUMINIO, COMPRIMENTO 90 CM, DIAMETRO MINIMO 3 CM</t>
  </si>
  <si>
    <t>162,31</t>
  </si>
  <si>
    <t>00000546</t>
  </si>
  <si>
    <t>BARRA DE FERRO RETANGULAR, BARRA CHATA (QUALQUER DIMENSAO)</t>
  </si>
  <si>
    <t>4,48</t>
  </si>
  <si>
    <t>00000557</t>
  </si>
  <si>
    <t>BARRA DE FERRO RETANGULAR, BARRA CHATA, 1 1/2"   X 1/2" (L X E), 3,79 KG/M</t>
  </si>
  <si>
    <t>17,19</t>
  </si>
  <si>
    <t>00000552</t>
  </si>
  <si>
    <t>BARRA DE FERRO RETANGULAR, BARRA CHATA, 1 1/2" X 1/4" (L X E), 1,89 KG/M</t>
  </si>
  <si>
    <t>8,46</t>
  </si>
  <si>
    <t>00000555</t>
  </si>
  <si>
    <t>BARRA DE FERRO RETANGULAR, BARRA CHATA, 1" X 1/4" (L X E), 1,2265 KG/M</t>
  </si>
  <si>
    <t>5,19</t>
  </si>
  <si>
    <t>00000565</t>
  </si>
  <si>
    <t>BARRA DE FERRO RETANGULAR, BARRA CHATA, 1" X 3/16" (L X E), 1,73 KG/M</t>
  </si>
  <si>
    <t>7,92</t>
  </si>
  <si>
    <r>
      <t xml:space="preserve">12 </t>
    </r>
    <r>
      <rPr>
        <sz val="8"/>
        <color rgb="FF000000"/>
        <rFont val="Arial"/>
        <family val="2"/>
      </rPr>
      <t xml:space="preserve">/ </t>
    </r>
    <r>
      <rPr>
        <sz val="8"/>
        <color rgb="FF0000CC"/>
        <rFont val="Arial"/>
        <family val="2"/>
      </rPr>
      <t>138</t>
    </r>
  </si>
  <si>
    <t>00000549</t>
  </si>
  <si>
    <t>BARRA DE FERRO RETANGULAR, BARRA CHATA, 2" X 1/2" (L X E), 5,06 KG/M</t>
  </si>
  <si>
    <t>22,66</t>
  </si>
  <si>
    <t>00000559</t>
  </si>
  <si>
    <t>BARRA DE FERRO RETANGULAR, BARRA CHATA, 2" X 1/4" (L X E), 2,53 KG/M</t>
  </si>
  <si>
    <t>11,33</t>
  </si>
  <si>
    <t>00000551</t>
  </si>
  <si>
    <t>BARRA DE FERRO RETANGULAR, BARRA CHATA, 2" X 1" (L X E), 10,12 KG/M</t>
  </si>
  <si>
    <t>44,29</t>
  </si>
  <si>
    <t>00000547</t>
  </si>
  <si>
    <t>BARRA DE FERRO RETANGULAR, BARRA CHATA, 2" X 3/8" (L X E), 3,79KG/M</t>
  </si>
  <si>
    <t>16,97</t>
  </si>
  <si>
    <t>00000560</t>
  </si>
  <si>
    <t>BARRA DE FERRO RETANGULAR, BARRA CHATA, 2" X 5/16" (L X E), 3,162 KG/M</t>
  </si>
  <si>
    <t>14,34</t>
  </si>
  <si>
    <t>00000566</t>
  </si>
  <si>
    <t>BARRA DE FERRO RETANGULAR, BARRA CHATA, 3/4" X 1/8" (L X E), 0,47 KG/M</t>
  </si>
  <si>
    <t>2,30</t>
  </si>
  <si>
    <t>00000563</t>
  </si>
  <si>
    <t>BARRA DE FERRO RETANGULAR, BARRA CHATA, 3/8" X 1 1/2" (L X E), 2,84 KG/M</t>
  </si>
  <si>
    <t>12,88</t>
  </si>
  <si>
    <t>00000581</t>
  </si>
  <si>
    <t>BASCULANTE ALUMINIO 80 X 60CM - SERIE 25</t>
  </si>
  <si>
    <t>565,23</t>
  </si>
  <si>
    <t>00038127</t>
  </si>
  <si>
    <t>BASE DE MISTURADOR MONOCOMANDO PARA CHUVEIRO</t>
  </si>
  <si>
    <t>373,73</t>
  </si>
  <si>
    <t>00038060</t>
  </si>
  <si>
    <t>BASE PARA MASTRO DE PARA-RAIOS DIAMETRO NOMINAL 1 1/2"</t>
  </si>
  <si>
    <t>62,75</t>
  </si>
  <si>
    <t>00010956</t>
  </si>
  <si>
    <t>BASE PARA MASTRO DE PARA-RAIOS DIAMETRO NOMINAL 2"</t>
  </si>
  <si>
    <t>65,18</t>
  </si>
  <si>
    <t>00039380</t>
  </si>
  <si>
    <t>BASE PARA RELE COM SUPORTE METALICO</t>
  </si>
  <si>
    <t>13,58</t>
  </si>
  <si>
    <t>00013374</t>
  </si>
  <si>
    <t>BASE UNIPOLAR PARA FUSIVEL NH1, CORRENTE NOMINAL DE 250 A, SEM CAPA</t>
  </si>
  <si>
    <t>71,07</t>
  </si>
  <si>
    <t>00037597</t>
  </si>
  <si>
    <t>BATE-ESTACAS POR GRAVIDADE, POTENCIA160 HP, PESO DO MARTELO ATE 3 TONELADAS</t>
  </si>
  <si>
    <t>285.468,75</t>
  </si>
  <si>
    <t>00000183</t>
  </si>
  <si>
    <t>BATENTE/ PORTAL/ ADUELA/ MARCO MACICO, E= *3 CM, L= *13 CM, *60 CM A 120* CM X *210</t>
  </si>
  <si>
    <t>JG</t>
  </si>
  <si>
    <t>87,50</t>
  </si>
  <si>
    <t>CM,   EM CEDRINHO/ ANGELIM COMERCIAL/ EUCALIPTO/ CURUPIXA/ PEROBA/ CUMARU OU</t>
  </si>
  <si>
    <t>EQUIVALENTE DA REGIAO (NAO INCLUI ALIZARES)</t>
  </si>
  <si>
    <t>00000184</t>
  </si>
  <si>
    <t>BATENTE/ PORTAL/ ADUELA/ MARCO MACICO, E= *3* CM, L= *13* CM, *60 CM A 120* CM X *210*</t>
  </si>
  <si>
    <t>57,83</t>
  </si>
  <si>
    <t>CM, EM PINUS/ TAUARI/ VIROLA OU EQUIVALENTE DA REGIAO (NAO INCLUI ALIZARES)</t>
  </si>
  <si>
    <t>00000195</t>
  </si>
  <si>
    <t>BATENTE/ PORTAL/ ADUELA/ MARCO MACICO, E= *3* CM, L= *7* CM, *60 CM A 120* CM X *210*</t>
  </si>
  <si>
    <t>71,08</t>
  </si>
  <si>
    <t>00000194</t>
  </si>
  <si>
    <t>38,64</t>
  </si>
  <si>
    <t>00020001</t>
  </si>
  <si>
    <t>BATENTE/ PORTAL/ ADUELA/MARCO MACICO, E= *3* CM, L= *15* CM, *60 CM A 120* CM   X *210*</t>
  </si>
  <si>
    <t>70,83</t>
  </si>
  <si>
    <t>CM, EM PINUS/ TAUARI/ VIROLA OU EQUIVALENTE DA REGIAO</t>
  </si>
  <si>
    <t>00000181</t>
  </si>
  <si>
    <t>BATENTE/ PORTAL/ADUELA/ MARCO MACICO, E= *3* CM, L= *15* CM, *60 CM A 120* CM   X *210*</t>
  </si>
  <si>
    <t>95,83</t>
  </si>
  <si>
    <t>CM,   EM CEDRINHO/ ANGELIM COMERCIAL/   EUCALIPTO/ CURUPIXA/ PEROBA/ CUMARU OU</t>
  </si>
  <si>
    <t>00039837</t>
  </si>
  <si>
    <t>BATENTE/PORTAL/ADUELA/MARCO, EM MDF/PVC WOOD/POLIESTIRENO OU MADEIRA</t>
  </si>
  <si>
    <t>210,46</t>
  </si>
  <si>
    <t>LAMINADA, L = *9,0* CM COM GUARNICAO REGULAVEL 2 FACES = *35* MM, PRIMER</t>
  </si>
  <si>
    <t>00010535</t>
  </si>
  <si>
    <t>BETONEIRA CAPACIDADE NOMINAL 400 L, CAPACIDADE DE MISTURA   280 L, MOTOR</t>
  </si>
  <si>
    <t>3.190,00</t>
  </si>
  <si>
    <t>ELETRICO TRIFASICO 220/380 V POTENCIA 2 CV, SEM CARREGADOR</t>
  </si>
  <si>
    <t>00010537</t>
  </si>
  <si>
    <t>BETONEIRA CAPACIDADE NOMINAL 400 L, CAPACIDADE DE MISTURA 310 L, MOTOR A DIESEL</t>
  </si>
  <si>
    <t>4.350,29</t>
  </si>
  <si>
    <t>POTENCIA 5 CV, SEM CARREGADOR</t>
  </si>
  <si>
    <t>00013891</t>
  </si>
  <si>
    <t>BETONEIRA CAPACIDADE NOMINAL 400 L, CAPACIDADE DE MISTURA 310 L, MOTOR A</t>
  </si>
  <si>
    <t>3.990,20</t>
  </si>
  <si>
    <t>GASOLINA POTENCIA 5,5 CV, SEM CARREGADOR</t>
  </si>
  <si>
    <t>00025975</t>
  </si>
  <si>
    <t>BETONEIRA CAPACIDADE NOMINAL 600 L, CAPACIDADE DE MISTURA 440 L, MOTOR A</t>
  </si>
  <si>
    <t>17.355,76</t>
  </si>
  <si>
    <t>GASOLINA POTENCIA 10 HP, COM CARREGADOR</t>
  </si>
  <si>
    <t>00036396</t>
  </si>
  <si>
    <t>BETONEIRA, CAPACIDADE NOMINAL 400 L, CAPACIDADE DE MISTURA 310L, MOTOR</t>
  </si>
  <si>
    <t>3.649,57</t>
  </si>
  <si>
    <t>ELETRICO TRIFASICO 220/380V POTENCIA 2 CV, SEM CARREGADOR</t>
  </si>
  <si>
    <t>00036397</t>
  </si>
  <si>
    <t>BETONEIRA, CAPACIDADE NOMINAL 600 L, CAPACIDADE DE MISTURA   360L, MOTOR</t>
  </si>
  <si>
    <t>12.976,27</t>
  </si>
  <si>
    <t>ELETRICO TRIFASICO 220/380V, POTENCIA 4CV, EXCLUSO CARREGADOR</t>
  </si>
  <si>
    <t>00036398</t>
  </si>
  <si>
    <t>BETONEIRA, CAPACIDADE NOMINAL 600 L, CAPACIDADE DE MISTURA 440 L, MOTOR A DIESEL</t>
  </si>
  <si>
    <t>15.771,57</t>
  </si>
  <si>
    <t>POTENCIA 10 CV, COM CARREGADOR</t>
  </si>
  <si>
    <t>00000647</t>
  </si>
  <si>
    <t>BLASTER, DINAMITADOR OU CABO DE FOGO</t>
  </si>
  <si>
    <t>16,15</t>
  </si>
  <si>
    <t>00040920</t>
  </si>
  <si>
    <t>BLASTER, DINAMITADOR OU CABO DE FOGO (MENSALISTA)</t>
  </si>
  <si>
    <t>2.821,64</t>
  </si>
  <si>
    <t>00007266</t>
  </si>
  <si>
    <t>BLOCO CERAMICO (ALVENARIA DE VEDACAO), DE 9 X 19 X 19 CM</t>
  </si>
  <si>
    <t>MIL</t>
  </si>
  <si>
    <t>450,00</t>
  </si>
  <si>
    <t>00007270</t>
  </si>
  <si>
    <t>BLOCO CERAMICO (ALVENARIA DE VEDACAO), 4 FUROS, DE 9 X 9 X 19 CM</t>
  </si>
  <si>
    <t>00007269</t>
  </si>
  <si>
    <t>BLOCO CERAMICO (ALVENARIA DE VEDACAO), 6 FUROS, DE 9 X 9 X 19 CM</t>
  </si>
  <si>
    <t>0,30</t>
  </si>
  <si>
    <t>00007271</t>
  </si>
  <si>
    <t>BLOCO CERAMICO (ALVENARIA DE VEDACAO), 8 FUROS, DE 9 X 19 X 19 CM</t>
  </si>
  <si>
    <t>00007268</t>
  </si>
  <si>
    <t>BLOCO CERAMICO (ALVENARIA DE VEDACAO), 8 FUROS, DE 9 X 19 X 29 CM</t>
  </si>
  <si>
    <t>00007267</t>
  </si>
  <si>
    <t>BLOCO CERAMICO (ALVENARIA VEDACAO), 6 FUROS, DE 9 X 14 X 19 CM</t>
  </si>
  <si>
    <t>0,31</t>
  </si>
  <si>
    <t>00038783</t>
  </si>
  <si>
    <t>BLOCO CERAMICO DE VEDACAO COM FUROS NA HORIZONTAL, 11,5 X 19 X 19 CM - 4,5 MPA</t>
  </si>
  <si>
    <t>0,56</t>
  </si>
  <si>
    <t>(NBR 15270)</t>
  </si>
  <si>
    <t>00037593</t>
  </si>
  <si>
    <t>BLOCO CERAMICO DE VEDACAO COM FUROS NA VERTICAL, 14 X 19 X 39 CM - 4,5 MPA (NBR</t>
  </si>
  <si>
    <t>1,47</t>
  </si>
  <si>
    <t>15270)</t>
  </si>
  <si>
    <t>00037594</t>
  </si>
  <si>
    <t>BLOCO CERAMICO DE VEDACAO COM FUROS NA VERTICAL, 19 X 19 X 39 CM - 4,5 MPA (NBR</t>
  </si>
  <si>
    <r>
      <t xml:space="preserve">13 </t>
    </r>
    <r>
      <rPr>
        <sz val="8"/>
        <color rgb="FF000000"/>
        <rFont val="Arial"/>
        <family val="2"/>
      </rPr>
      <t xml:space="preserve">/ </t>
    </r>
    <r>
      <rPr>
        <sz val="8"/>
        <color rgb="FF0000CC"/>
        <rFont val="Arial"/>
        <family val="2"/>
      </rPr>
      <t>138</t>
    </r>
  </si>
  <si>
    <t>00037592</t>
  </si>
  <si>
    <t>BLOCO CERAMICO DE VEDACAO COM FUROS NA VERTICAL, 9 X 19 X 39 CM - 4,5 MPA (NBR</t>
  </si>
  <si>
    <t>00034556</t>
  </si>
  <si>
    <t>BLOCO CONCRETO ESTRUTURAL 14 X 19 X 29 CM, FBK 10 MPA (NBR 6136)</t>
  </si>
  <si>
    <t>00037873</t>
  </si>
  <si>
    <t>BLOCO CONCRETO ESTRUTURAL 14 X 19 X 29 CM, FBK 12 MPA   (NBR 6136)</t>
  </si>
  <si>
    <t>2,57</t>
  </si>
  <si>
    <t>00034564</t>
  </si>
  <si>
    <t>BLOCO CONCRETO ESTRUTURAL 14 X 19 X 29 CM, FBK 14 MPA (NBR 6136)</t>
  </si>
  <si>
    <t>2,95</t>
  </si>
  <si>
    <t>00034565</t>
  </si>
  <si>
    <t>BLOCO CONCRETO ESTRUTURAL 14 X 19 X 29 CM, FBK 16 MPA (NBR 6136)</t>
  </si>
  <si>
    <t>3,40</t>
  </si>
  <si>
    <t>00038590</t>
  </si>
  <si>
    <t>BLOCO CONCRETO ESTRUTURAL 14 X 19 X 29 CM, FBK 4,5 MPA (NBR 6136)</t>
  </si>
  <si>
    <t>1,97</t>
  </si>
  <si>
    <t>00034566</t>
  </si>
  <si>
    <t>BLOCO CONCRETO ESTRUTURAL 14 X 19 X 29 CM, FBK 6 MPA (NBR 6136)</t>
  </si>
  <si>
    <t>1,85</t>
  </si>
  <si>
    <t>00034567</t>
  </si>
  <si>
    <t>BLOCO CONCRETO ESTRUTURAL 14 X 19 X 29 CM, FBK 8 MPA (NBR 6136)</t>
  </si>
  <si>
    <t>2,07</t>
  </si>
  <si>
    <t>00038591</t>
  </si>
  <si>
    <t>BLOCO CONCRETO ESTRUTURAL 14 X 19 X 34 CM, FBK 4,5 MPA (NBR 6136)</t>
  </si>
  <si>
    <t>2,24</t>
  </si>
  <si>
    <t>00034568</t>
  </si>
  <si>
    <t>BLOCO CONCRETO ESTRUTURAL 14 X 19 X 39 CM, FBK 10 MPA (NBR 6136)</t>
  </si>
  <si>
    <t>2,70</t>
  </si>
  <si>
    <t>00034569</t>
  </si>
  <si>
    <t>BLOCO CONCRETO ESTRUTURAL 14 X 19 X 39 CM, FBK 12 MPA (NBR 6136)</t>
  </si>
  <si>
    <t>2,77</t>
  </si>
  <si>
    <t>00034570</t>
  </si>
  <si>
    <t>BLOCO CONCRETO ESTRUTURAL 14 X 19 X 39 CM, FBK 14 MPA (NBR 6136)</t>
  </si>
  <si>
    <t>2,96</t>
  </si>
  <si>
    <t>00025070</t>
  </si>
  <si>
    <t>BLOCO CONCRETO ESTRUTURAL 14 X 19 X 39 CM, FBK 4,5 MPA (NBR 6136)</t>
  </si>
  <si>
    <t>00034571</t>
  </si>
  <si>
    <t>BLOCO CONCRETO ESTRUTURAL 14 X 19 X 39 CM, FBK 6 MPA (NBR 6136)</t>
  </si>
  <si>
    <t>2,31</t>
  </si>
  <si>
    <t>00034573</t>
  </si>
  <si>
    <t>BLOCO CONCRETO ESTRUTURAL 14 X 19 X 39 CM, FBK 8 MPA (NBR 6136)</t>
  </si>
  <si>
    <t>2,44</t>
  </si>
  <si>
    <t>00037107</t>
  </si>
  <si>
    <t>BLOCO CONCRETO ESTRUTURAL 14 X 19 X 39, FCK 16 MPA - NBR 6136/2007</t>
  </si>
  <si>
    <t>00034576</t>
  </si>
  <si>
    <t>BLOCO CONCRETO ESTRUTURAL 19 X 19 X 39 CM, FBK 10 MPA (NBR 6136)</t>
  </si>
  <si>
    <t>3,37</t>
  </si>
  <si>
    <t>00034577</t>
  </si>
  <si>
    <t>BLOCO CONCRETO ESTRUTURAL 19 X 19 X 39 CM, FBK 12 MPA (NBR 6136)</t>
  </si>
  <si>
    <t>00034578</t>
  </si>
  <si>
    <t>BLOCO CONCRETO ESTRUTURAL 19 X 19 X 39 CM, FBK 14 MPA (NBR 6136)</t>
  </si>
  <si>
    <t>3,99</t>
  </si>
  <si>
    <t>00034579</t>
  </si>
  <si>
    <t>BLOCO CONCRETO ESTRUTURAL 19 X 19 X 39 CM, FBK 16 MPA (NBR 6136)</t>
  </si>
  <si>
    <t>5,11</t>
  </si>
  <si>
    <t>00025067</t>
  </si>
  <si>
    <t>BLOCO CONCRETO ESTRUTURAL 19 X 19 X 39 CM, FBK 4,5 MPA (NBR 6136)</t>
  </si>
  <si>
    <t>00034580</t>
  </si>
  <si>
    <t>BLOCO CONCRETO ESTRUTURAL 19 X 19 X 39 CM, FBK 8 MPA (NBR 6136)</t>
  </si>
  <si>
    <t>00025071</t>
  </si>
  <si>
    <t>BLOCO CONCRETO ESTRUTURAL 9 X 19 X 39 CM, FBK 4,5 MPA (NBR 6136)</t>
  </si>
  <si>
    <t>1,55</t>
  </si>
  <si>
    <t>00038395</t>
  </si>
  <si>
    <t>BLOCO DE ESPUMA MULTIUSO *23 X 13 X 8* CM</t>
  </si>
  <si>
    <t>7,08</t>
  </si>
  <si>
    <t>00034583</t>
  </si>
  <si>
    <t>BLOCO DE GESSO COMPACTO, BRANCO, E = 10 CM, *67 X 50* CM</t>
  </si>
  <si>
    <t>25,75</t>
  </si>
  <si>
    <t>00034584</t>
  </si>
  <si>
    <t>BLOCO DE GESSO VAZADO BRANCO, E = *7* CM, *67 X 50* CM</t>
  </si>
  <si>
    <t>14,41</t>
  </si>
  <si>
    <t>00000709</t>
  </si>
  <si>
    <t>BLOCO DE POLIETILENO ALTA DENSIDADE, *27* X *30* X *100* CM, ACOMPANHADOS PLACAS</t>
  </si>
  <si>
    <t>433,04</t>
  </si>
  <si>
    <t>TERMINAIS   E LONGARINAS, PARA FUNDO DE FILTRO</t>
  </si>
  <si>
    <t>00000716</t>
  </si>
  <si>
    <t>BLOCO DE VIDRO INCOLOR XADREZ, DE *20 X 20 X 10* CM</t>
  </si>
  <si>
    <t>12,63</t>
  </si>
  <si>
    <t>00000715</t>
  </si>
  <si>
    <t>BLOCO DE VIDRO INCOLOR, CANELADO, DE *19 X 19 X 8* CM</t>
  </si>
  <si>
    <t>12,50</t>
  </si>
  <si>
    <t>00000718</t>
  </si>
  <si>
    <t>BLOCO DE VIDRO/ELEMENTO VAZADO INCOLOR, VENEZIANA, DE *20 X 20 X 6* CM</t>
  </si>
  <si>
    <t>18,62</t>
  </si>
  <si>
    <t>00011981</t>
  </si>
  <si>
    <t>BLOCO DE VIDRO/ELEMENTO VAZADO, INCOLOR, VENEZIANA, *20 X 10 X 8* CM</t>
  </si>
  <si>
    <t>12,77</t>
  </si>
  <si>
    <t>00010610</t>
  </si>
  <si>
    <t>BLOCO ESTRUTURAL CERAMICO - 14 X 19 X 29 CM - 4,0 MPA -   NBR 15270</t>
  </si>
  <si>
    <t>1,21</t>
  </si>
  <si>
    <t>00034585</t>
  </si>
  <si>
    <t>BLOCO ESTRUTURAL CERAMICO 14 X 19 X 29 CM, 3,0 MPA (NBR 15270)</t>
  </si>
  <si>
    <t>1,23</t>
  </si>
  <si>
    <t>00034586</t>
  </si>
  <si>
    <t>BLOCO ESTRUTURAL CERAMICO 14 X 19 X 29 CM, 6,0 MPA (NBR 15270)</t>
  </si>
  <si>
    <t>1,25</t>
  </si>
  <si>
    <t>00038603</t>
  </si>
  <si>
    <t>BLOCO ESTRUTURAL CERAMICO 14 X 19 X 34 CM, 6,0 MPA (NBR 15270)</t>
  </si>
  <si>
    <t>1,44</t>
  </si>
  <si>
    <t>00034588</t>
  </si>
  <si>
    <t>BLOCO ESTRUTURAL CERAMICO 14 X 19 X 39 CM, 6,0 MPA (NBR 15270)</t>
  </si>
  <si>
    <t>1,61</t>
  </si>
  <si>
    <t>00034590</t>
  </si>
  <si>
    <t>BLOCO ESTRUTURAL CERAMICO 19 X 19 X 29 CM, 6,0 MPA (NBR 15270)</t>
  </si>
  <si>
    <t>1,73</t>
  </si>
  <si>
    <t>00034591</t>
  </si>
  <si>
    <t>BLOCO ESTRUTURAL CERAMICO 19 X 19 X 39 CM, 6,0 MPA (NBR 15270)</t>
  </si>
  <si>
    <t>2,16</t>
  </si>
  <si>
    <t>00037103</t>
  </si>
  <si>
    <t>BLOCO VEDACAO CONCRETO APARENTE 14 X 19 X 39 CM (CLASSE C - NBR 6136)</t>
  </si>
  <si>
    <t>1,93</t>
  </si>
  <si>
    <t>00034555</t>
  </si>
  <si>
    <t>BLOCO VEDACAO CONCRETO APARENTE 19 X 19 X 39 CM   (CLASSE C - NBR 6136)</t>
  </si>
  <si>
    <t>2,41</t>
  </si>
  <si>
    <t>00034599</t>
  </si>
  <si>
    <t>BLOCO VEDACAO CONCRETO APARENTE 9 X 19 X 39 CM (CLASSE D - NBR 6136)</t>
  </si>
  <si>
    <t>00000674</t>
  </si>
  <si>
    <t>BLOCO VEDACAO CONCRETO CELULAR AUTOCLAVADO 10 X 30 X 60 CM (E X A X C)</t>
  </si>
  <si>
    <t>48,19</t>
  </si>
  <si>
    <t>00034600</t>
  </si>
  <si>
    <t>BLOCO VEDACAO CONCRETO CELULAR AUTOCLAVADO 15 X 30 X 60 CM (E X A X C)</t>
  </si>
  <si>
    <t>78,30</t>
  </si>
  <si>
    <t>00000652</t>
  </si>
  <si>
    <t>BLOCO VEDACAO CONCRETO CELULAR AUTOCLAVADO 20 X 30 X 60 CM</t>
  </si>
  <si>
    <t>99,72</t>
  </si>
  <si>
    <t>00034592</t>
  </si>
  <si>
    <t>BLOCO VEDACAO CONCRETO 14 X 19 X 29 CM (CLASSE C - NBR 6136)</t>
  </si>
  <si>
    <t>1,64</t>
  </si>
  <si>
    <t>00000651</t>
  </si>
  <si>
    <t>BLOCO VEDACAO CONCRETO 14 X 19 X 39 CM (CLASSE B - NBR 6136)</t>
  </si>
  <si>
    <t>1,88</t>
  </si>
  <si>
    <t>00000654</t>
  </si>
  <si>
    <t>BLOCO VEDACAO CONCRETO 19 X 19 X 39 CM (CLASSE C - NBR 6136)</t>
  </si>
  <si>
    <t>2,42</t>
  </si>
  <si>
    <t>00000650</t>
  </si>
  <si>
    <t>BLOCO VEDACAO CONCRETO 9 X 19 X 39 CM (CLASSE C - NBR 6136)</t>
  </si>
  <si>
    <r>
      <t xml:space="preserve">14 </t>
    </r>
    <r>
      <rPr>
        <sz val="8"/>
        <color rgb="FF000000"/>
        <rFont val="Arial"/>
        <family val="2"/>
      </rPr>
      <t xml:space="preserve">/ </t>
    </r>
    <r>
      <rPr>
        <sz val="8"/>
        <color rgb="FF0000CC"/>
        <rFont val="Arial"/>
        <family val="2"/>
      </rPr>
      <t>138</t>
    </r>
  </si>
  <si>
    <t>00040517</t>
  </si>
  <si>
    <t>BLOQUETE/PISO DE CONCRETO - MODELO BLOCO PISOGRAMA/CONCREGRAMA 2 FUROS,</t>
  </si>
  <si>
    <t>43,41</t>
  </si>
  <si>
    <t>*35   CM X 15* CM, E =   *6* CM, COR NATURAL</t>
  </si>
  <si>
    <t>00040520</t>
  </si>
  <si>
    <t>45,48</t>
  </si>
  <si>
    <t>*35   CM X 15* CM, E =   *8* CM, COR NATURAL</t>
  </si>
  <si>
    <t>00040515</t>
  </si>
  <si>
    <t>BLOQUETE/PISO DE CONCRETO - MODELO PISOGRAMA/CONCREGRAMA/PAVI-</t>
  </si>
  <si>
    <t>54,91</t>
  </si>
  <si>
    <t>GRADE/GRAMEIRO, *60   CM X 45* CM, E =   *7* CM, COR NATURAL</t>
  </si>
  <si>
    <t>00040516</t>
  </si>
  <si>
    <t>65,39</t>
  </si>
  <si>
    <t>GRADE/GRAMEIRO, *60   CM X 45* CM, E =   *9* CM, COR NATURAL</t>
  </si>
  <si>
    <t>00040525</t>
  </si>
  <si>
    <t>BLOQUETE/PISO INTERTRAVADO DE CONCRETO - MODELO ONDA/16 FACES/UNISTEIN/PAVIS,</t>
  </si>
  <si>
    <t>46,52</t>
  </si>
  <si>
    <t>*22 CM X *11 CM, E = 10 CM, RESISTENCIA DE 35 MPA (NBR 9781), COR NATURAL</t>
  </si>
  <si>
    <t>00040529</t>
  </si>
  <si>
    <t>51,06</t>
  </si>
  <si>
    <t>*22 CM X *11 CM, E = 10 CM, RESISTENCIA DE 50 MPA (NBR 9781), COR NATURAL</t>
  </si>
  <si>
    <t>00000695</t>
  </si>
  <si>
    <t>BLOQUETE/PISO INTERTRAVADO DE CONCRETO - MODELO RAQUETE, *22 CM X 13,5* CM, E =</t>
  </si>
  <si>
    <t>35,07</t>
  </si>
  <si>
    <t>6 CM, RESISTENCIA DE 35 MPA (NBR 9781), COR NATURAL</t>
  </si>
  <si>
    <t>00040524</t>
  </si>
  <si>
    <t>BLOQUETE/PISO INTERTRAVADO DE CONCRETO - MODELO</t>
  </si>
  <si>
    <t>RETANGULAR/TIJOLINHO/PAVER/HOLANDES/PARALELEPIPEDO, 20 CM X 10 CM, E = 10 CM,</t>
  </si>
  <si>
    <t>RESISTENCIA DE 35 MPA (NBR 9781), COR NATURAL</t>
  </si>
  <si>
    <t>00036156</t>
  </si>
  <si>
    <t>40,31</t>
  </si>
  <si>
    <t>RETANGULAR/TIJOLINHO/PAVER/HOLANDES/PARALELEPIPEDO, 20 CM X 10 CM, E = 6 CM,</t>
  </si>
  <si>
    <t>RESISTENCIA DE 35 MPA (NBR 9781), COLORIDO</t>
  </si>
  <si>
    <t>00036155</t>
  </si>
  <si>
    <t>35,71</t>
  </si>
  <si>
    <t>00036154</t>
  </si>
  <si>
    <t>47,45</t>
  </si>
  <si>
    <t>RETANGULAR/TIJOLINHO/PAVER/HOLANDES/PARALELEPIPEDO, 20 CM X 10 CM, E = 8 CM,</t>
  </si>
  <si>
    <t>00036196</t>
  </si>
  <si>
    <t>00000679</t>
  </si>
  <si>
    <t>BLOQUETE/PISO INTERTRAVADO DE CONCRETO - MODELO SEXTAVADO, 25 CM X 25 CM, E =</t>
  </si>
  <si>
    <t>48,07</t>
  </si>
  <si>
    <t>10 CM, RESISTENCIA DE 35 MPA (NBR 9781), COR NATURAL</t>
  </si>
  <si>
    <t>00000711</t>
  </si>
  <si>
    <t>36,69</t>
  </si>
  <si>
    <t>00000712</t>
  </si>
  <si>
    <t>38,25</t>
  </si>
  <si>
    <t>8 CM, RESISTENCIA DE 35 MPA (NBR 9781), COR NATURAL</t>
  </si>
  <si>
    <t>00036191</t>
  </si>
  <si>
    <t>2,67</t>
  </si>
  <si>
    <t>00036169</t>
  </si>
  <si>
    <t>BLOQUETE/PISO INTERTRAVADO DE CONCRETO - ONDA/16 FACES/UNISTEIN/PAVIS, *22 CM X</t>
  </si>
  <si>
    <t>39,07</t>
  </si>
  <si>
    <t>11* CM, E = 6 CM, RESISTENCIA DE 35 MPA (NBR 9781), COLORIDO</t>
  </si>
  <si>
    <t>00036172</t>
  </si>
  <si>
    <t>34,11</t>
  </si>
  <si>
    <t>11* CM, E = 6 CM, RESISTENCIA DE 35 MPA (NBR 9781), COR NATURAL</t>
  </si>
  <si>
    <t>00036174</t>
  </si>
  <si>
    <t>44,78</t>
  </si>
  <si>
    <t>11* CM, E = 8 CM, RESISTENCIA DE 35 MPA (NBR 9781), COLORIDO</t>
  </si>
  <si>
    <t>00036170</t>
  </si>
  <si>
    <t>11* CM, E = 8 CM, RESISTENCIA DE 35 MPA (NBR 9781), COR NATURAL</t>
  </si>
  <si>
    <t>00012614</t>
  </si>
  <si>
    <t>BOCAL PVC, PARA CALHA PLUVIAL, DIAMETRO DA SAIDA ENTRE 80 E 100 MM, PARA</t>
  </si>
  <si>
    <t>00006140</t>
  </si>
  <si>
    <t>BOLSA DE LIGACAO EM PVC FLEXIVEL PARA VASO SANITARIO 1.1/2 " (40 MM)</t>
  </si>
  <si>
    <t>2,22</t>
  </si>
  <si>
    <t>00038399</t>
  </si>
  <si>
    <t>BOLSA DE LONA PARA FERRAMENTAS *50 X 35 X 25* CM</t>
  </si>
  <si>
    <t>132,77</t>
  </si>
  <si>
    <t>00000735</t>
  </si>
  <si>
    <t>BOMBA CENTRIFUGA   MOTOR ELETRICO TRIFASICO 1,48HP   DIAMETRO DE SUCCAO X</t>
  </si>
  <si>
    <t>1.689,80</t>
  </si>
  <si>
    <t>ELEVACAO 1" X 1", 4 ESTAGIOS, DIAMETRO DOS ROTORES 3 X 107 MM + 1 X 100 MM, HM/Q: 10</t>
  </si>
  <si>
    <t>M / 5,3 M3/H A 70 M / 1,8 M3/H</t>
  </si>
  <si>
    <t>00000736</t>
  </si>
  <si>
    <t>BOMBA CENTRIFUGA   MOTOR ELETRICO TRIFASICO 2,96HP, DIAMETRO DE SUCCAO X</t>
  </si>
  <si>
    <t>1.420,82</t>
  </si>
  <si>
    <t>ELEVACAO 1 1/2" X 1 1/4", DIAMETRO DO ROTOR 148 MM, HM/Q: 34 M / 14,80 M3/H A 40 M / 8,60</t>
  </si>
  <si>
    <t>M3/H</t>
  </si>
  <si>
    <t>00000729</t>
  </si>
  <si>
    <t>BOMBA CENTRIFUGA COM MOTOR ELETRICO MONOFASICO, POTENCIA 0,33 HP,   BOCAIS 1" X</t>
  </si>
  <si>
    <t>579,00</t>
  </si>
  <si>
    <t>3/4", DIAMETRO DO ROTOR 99 MM, HM/Q = 4 MCA / 8,5 M3/H A 18 MCA / 0,90 M3/H</t>
  </si>
  <si>
    <t>00039925</t>
  </si>
  <si>
    <t>BOMBA CENTRIFUGA MONOESTAGIO COM MOTOR ELETRICO MONOFASICO, POTENCIA 15</t>
  </si>
  <si>
    <t>8.366,49</t>
  </si>
  <si>
    <t>HP,   DIAMETRO DO ROTOR *173* MM, HM/Q = *30* MCA / *90* M3/H A *45* MCA / *55* M3/H</t>
  </si>
  <si>
    <t>00000731</t>
  </si>
  <si>
    <t>BOMBA CENTRIFUGA MOTOR ELETRICO MONOFASICO 0,49 HP   BOCAIS 1" X 3/4", DIAMETRO</t>
  </si>
  <si>
    <t>563,51</t>
  </si>
  <si>
    <t>DO ROTOR 110 MM, HM/Q: 6 M / 8,3 M3/H A 20 M / 1,2 M3/H</t>
  </si>
  <si>
    <t>00010575</t>
  </si>
  <si>
    <t>BOMBA CENTRIFUGA MOTOR ELETRICO MONOFASICO 0,50 CV DIAMETRO DE SUCCAO X</t>
  </si>
  <si>
    <t>879,40</t>
  </si>
  <si>
    <t>ELEVACAO 3/4" X 3/4", MONOESTAGIO, DIAMETRO DOS ROTORES 114 MM, HM/Q: 2 M / 2,99</t>
  </si>
  <si>
    <t>M3/H A 24 M / 0,71 M3/H</t>
  </si>
  <si>
    <r>
      <t xml:space="preserve">15 </t>
    </r>
    <r>
      <rPr>
        <sz val="8"/>
        <color rgb="FF000000"/>
        <rFont val="Arial"/>
        <family val="2"/>
      </rPr>
      <t xml:space="preserve">/ </t>
    </r>
    <r>
      <rPr>
        <sz val="8"/>
        <color rgb="FF0000CC"/>
        <rFont val="Arial"/>
        <family val="2"/>
      </rPr>
      <t>138</t>
    </r>
  </si>
  <si>
    <t>00000733</t>
  </si>
  <si>
    <t>BOMBA CENTRIFUGA MOTOR ELETRICO MONOFASICO 0,74HP   DIAMETRO DE SUCCAO X</t>
  </si>
  <si>
    <t>962,83</t>
  </si>
  <si>
    <t>ELEVACAO 1 1/4" X 1", DIAMETRO DO ROTOR 120 MM, HM/Q: 8 M / 7,70 M3/H A 24 M / 2,80 M3/H</t>
  </si>
  <si>
    <t>00000732</t>
  </si>
  <si>
    <t>BOMBA CENTRIFUGA MOTOR ELETRICO TRIFASICO 0,99HP   DIAMETRO DE SUCCAO X</t>
  </si>
  <si>
    <t>949,89</t>
  </si>
  <si>
    <t>ELEVACAO 1" X 1", DIAMETRO DO ROTOR 145 MM, HM/Q: 14 M / 8,4 M3/H A 40 M / 0,60 M3/H</t>
  </si>
  <si>
    <t>00000737</t>
  </si>
  <si>
    <t>BOMBA CENTRIFUGA MOTOR ELETRICO TRIFASICO 14,8 HP, DIAMETRO DE SUCCAO X</t>
  </si>
  <si>
    <t>5.326,70</t>
  </si>
  <si>
    <t>ELEVACAO 2 1/2" X 2", DIAMETRO DO ROTOR 195 MM, HM/Q: 62 M / 55,5 M3/H A 80 M / 31,50</t>
  </si>
  <si>
    <t>00000738</t>
  </si>
  <si>
    <t>BOMBA CENTRIFUGA MOTOR ELETRICO TRIFASICO 5HP, DIAMETRO DE SUCCAO X</t>
  </si>
  <si>
    <t>2.469,95</t>
  </si>
  <si>
    <t>ELEVACAO 2" X 1 1/2", DIAMETRO DO ROTOR 155 MM, HM/Q: 40 M / 20,40 M3/H A 46 M / 9,20</t>
  </si>
  <si>
    <t>00000740</t>
  </si>
  <si>
    <t>BOMBA CENTRIFUGA MOTOR ELETRICO TRIFASICO 9,86 DIAMETRO DE SUCCAO X ELEVACAO</t>
  </si>
  <si>
    <t>5.011,03</t>
  </si>
  <si>
    <t>1" X 1", 4 ESTAGIOS, DIAMETRO DOS ROTORES 4 X 146 MM, HM/Q: 85 M / 14,9 M3/H A 140 M /</t>
  </si>
  <si>
    <t>4,2 M3/H</t>
  </si>
  <si>
    <t>00000734</t>
  </si>
  <si>
    <t>BOMBA CENTRIFUGA,   MOTOR ELETRICO TRIFASICO 1,48HP   DIAMETRO DE SUCCAO X</t>
  </si>
  <si>
    <t>1.018,28</t>
  </si>
  <si>
    <t>ELEVACAO 1 1/2" X 1", DIAMETRO DO ROTOR 117 MM, HM/Q: 10 M / 21,9 M3/H A 24 M / 6,1 M3/H</t>
  </si>
  <si>
    <t>00039008</t>
  </si>
  <si>
    <t>BOMBA DE PROJECAO DE CONCRETO SECO, POTENCIA 10 CV, VAZAO 3 M3/H</t>
  </si>
  <si>
    <t>38.887,07</t>
  </si>
  <si>
    <t>00039009</t>
  </si>
  <si>
    <t>BOMBA DE PROJECAO DE CONCRETO SECO, POTENCIA 10 CV, VAZAO 6 M3/H</t>
  </si>
  <si>
    <t>41.662,68</t>
  </si>
  <si>
    <t>00010587</t>
  </si>
  <si>
    <t>BOMBA SUBMERSA PARA POCOS TUBULARES PROFUNDOS DIAMETRO DE 4 POLEGADAS,</t>
  </si>
  <si>
    <t>2.433,97</t>
  </si>
  <si>
    <t>ELETRICA, MONOFASICA, POTENCIA 0,49 HP, 13 ESTAGIOS, BOCAL DE DESCARGA DIAMETRO</t>
  </si>
  <si>
    <t>DE UMA POLEGADA E MEIA, HM/Q = 18 M / 1,90 M3/H A 85 M / 0,60 M3/H</t>
  </si>
  <si>
    <t>00000759</t>
  </si>
  <si>
    <t>3.499,56</t>
  </si>
  <si>
    <t>ELETRICA, TRIFASICA, POTENCIA 1,97 HP, 20 ESTAGIOS, BOCAL DE DESCARGA DIAMETRO</t>
  </si>
  <si>
    <t>DE UMA POLEGADA E MEIA, HM/Q = 18 M / 5,40 M3/H A 164 M / 0,80 M3/H</t>
  </si>
  <si>
    <t>00000761</t>
  </si>
  <si>
    <t>5.932,05</t>
  </si>
  <si>
    <t>ELETRICA, TRIFASICA, POTENCIA 5,42 HP, 15 ESTAGIOS, BOCAL DE DESCARGA DIAMETRO</t>
  </si>
  <si>
    <t>DE 2 POLEGADAS, HM/Q = 18 M / 18,10 M3/H A 121 M / 2,90 M3/H</t>
  </si>
  <si>
    <t>00000750</t>
  </si>
  <si>
    <t>5.632,01</t>
  </si>
  <si>
    <t>ELETRICA, TRIFASICA, POTENCIA 5,42 HP, 29 ESTAGIOS, BOCAL DE DESCARGA DE UMA</t>
  </si>
  <si>
    <t>POLEGADA E MEIA, HM/Q = 18 M / 8,10 M3/H A 201 M / 3,2 M3/H</t>
  </si>
  <si>
    <t>00000755</t>
  </si>
  <si>
    <t>BOMBA SUBMERSA PARA POCOS TUBULARES PROFUNDOS DIAMETRO DE 6 POLEGADAS,</t>
  </si>
  <si>
    <t>23.111,06</t>
  </si>
  <si>
    <t>ELETRICA, TRIFASICA, POTENCIA 27,12 HP, 7 ESTAGIOS, BOCAL DE DESCARGA DIAMETRO</t>
  </si>
  <si>
    <t>DE 4 POLEGADAS, HM/Q = 13,9 M / 90 M3/H A 44,0 M / 25,0 M3/H</t>
  </si>
  <si>
    <t>00000749</t>
  </si>
  <si>
    <t>8.499,82</t>
  </si>
  <si>
    <t>ELETRICA, TRIFASICA, POTENCIA 3,45 HP, 5 ESTAGIOS, BOCAL DE DESCARGA DIAMETRO DE</t>
  </si>
  <si>
    <t>2 POLEGADAS, HM/Q = 68,5 M / 6,12 M3/H A 39,5 M / 14,04 M3/H</t>
  </si>
  <si>
    <t>00000756</t>
  </si>
  <si>
    <t>25.205,70</t>
  </si>
  <si>
    <t>ELETRICA, TRIFASICA, POTENCIA 32 HP, 9 ESTAGIOS, BOCAL DE DESCARGA DIAMETRO DE 4</t>
  </si>
  <si>
    <t>POLEGADAS, HM/Q = 114,0 M / 13,9 M3/H A 57,0 M / 25,0 M3/H</t>
  </si>
  <si>
    <t>00000757</t>
  </si>
  <si>
    <t>BOMBA SUBMERSIVEL,   ELETRICA, TRIFASICA, POTENCIA 6 HP, DIAMETRO DO ROTOR 127</t>
  </si>
  <si>
    <t>11.445,00</t>
  </si>
  <si>
    <t>MM, BOCAL DE SAIDA DIAMETRO DE 3 POLEGADAS, HM/Q = 7 M / 66,90 M3/H A 26 M / 2,88 M3/H</t>
  </si>
  <si>
    <t>00010588</t>
  </si>
  <si>
    <t>BOMBA SUBMERSIVEL, ELETRICA, TRIFASICA, POTENCIA 0,98 HP, DIAMETRO DO ROTOR 142</t>
  </si>
  <si>
    <t>2.526,77</t>
  </si>
  <si>
    <t>MM SEMIABERTO, BOCAL DE SAIDA DIAMETRO DE 2 POLEGADAS, HM/Q = 2 M / 32 M3/H A 8 M /</t>
  </si>
  <si>
    <t>16 M3/H</t>
  </si>
  <si>
    <t>00010592</t>
  </si>
  <si>
    <t>BOMBA SUBMERSIVEL, ELETRICA, TRIFASICA, POTENCIA 0,99 HP, DIAMETRO ROTOR 98 MM</t>
  </si>
  <si>
    <t>3.052,00</t>
  </si>
  <si>
    <t>SEMIABERTO, BOCAL DE SAIDA DIAMETRO 2 POLEGADAS, HM/Q = 2 M / 28,90 M3/H A 14 M / 7</t>
  </si>
  <si>
    <t>00010589</t>
  </si>
  <si>
    <t>BOMBA SUBMERSIVEL, ELETRICA, TRIFASICA, POTENCIA 1,97 HP, DIAMETRO DO ROTOR 144</t>
  </si>
  <si>
    <t>4.100,17</t>
  </si>
  <si>
    <t>MM SEMIABERTO, BOCAL DE SAIDA DIAMETRO DE 2 POLEGADAS, HM/Q = 2 M / 26,8 M3/H A 28</t>
  </si>
  <si>
    <t>M / 4,6 M3/H</t>
  </si>
  <si>
    <t>00000760</t>
  </si>
  <si>
    <t>BOMBA SUBMERSIVEL, ELETRICA, TRIFASICA, POTENCIA 13 HP, DIAMETRO DO ROTOR 170</t>
  </si>
  <si>
    <t>22.890,00</t>
  </si>
  <si>
    <t>MM, BOCAL DE SAIDA DIAMETRO DE 3 POLEGADAS, HM/Q = 11 M / 68,40 M3/H A 72 M / 3,6 M3/H</t>
  </si>
  <si>
    <t>00000751</t>
  </si>
  <si>
    <t>BOMBA SUBMERSIVEL, ELETRICA, TRIFASICA, POTENCIA 2,96 HP, DIAMETRO DO ROTOR 144</t>
  </si>
  <si>
    <t>3.605,17</t>
  </si>
  <si>
    <t>MM SEMIABERTO, BOCAL DE SAIDA DIAMETRO DE DUAS POLEGADAS, HM/Q = 2 M / 38,8 M3/H</t>
  </si>
  <si>
    <t>A 28 M / 5 M3/H</t>
  </si>
  <si>
    <t>00000754</t>
  </si>
  <si>
    <t>BOMBA SUBMERSIVEL, ELETRICA, TRIFASICA, POTENCIA 3,75 HP, DIAMETRO DO ROTOR 90</t>
  </si>
  <si>
    <t>5.722,50</t>
  </si>
  <si>
    <t>MM SEMIABERTO, BOCAL DE SAIDA DIAMETRO DE 2 POLEGADAS, HM/Q = 5 M / 61,2 M3/H A</t>
  </si>
  <si>
    <t>25,5 M / 3,6 M3/H</t>
  </si>
  <si>
    <t>00014013</t>
  </si>
  <si>
    <t>BOMBA TRIPLEX COM MOTOR A DIESEL, NACIONAL, DIAMETRO DE SUCCAO DE 2 1/2''</t>
  </si>
  <si>
    <t>143.939,14</t>
  </si>
  <si>
    <t>00039917</t>
  </si>
  <si>
    <t>BOMBA TRIPLEX, PARA INJECAO DE CALDA DE CIMENTO, VAZAO MAXIMA DE *100*</t>
  </si>
  <si>
    <t>59.733,35</t>
  </si>
  <si>
    <t>LITROS/MINUTO, PRESSAO MAXIMA DE *70* BAR, POTENCIA DE 15 CV</t>
  </si>
  <si>
    <t>00005081</t>
  </si>
  <si>
    <t>BORBOLETA EM LATAO FUNDIDO CROMADO, PARA TRAVAR JANELA TIPO GUILHOTINA</t>
  </si>
  <si>
    <t>16,21</t>
  </si>
  <si>
    <t>00038167</t>
  </si>
  <si>
    <t>BORBOLETA EM ZAMAC CROMADO, PARA TRAVAR JANELA TIPO GUILHOTINA</t>
  </si>
  <si>
    <t>00036145</t>
  </si>
  <si>
    <t>BOTA DE PVC PRETA, CANO MEDIO, SEM FORRO</t>
  </si>
  <si>
    <t>31,68</t>
  </si>
  <si>
    <t>00012893</t>
  </si>
  <si>
    <t>BOTA DE SEGURANCA COM BIQUEIRA DE ACO E COLARINHO ACOLCHOADO</t>
  </si>
  <si>
    <t>52,80</t>
  </si>
  <si>
    <r>
      <t xml:space="preserve">16 </t>
    </r>
    <r>
      <rPr>
        <sz val="8"/>
        <color rgb="FF000000"/>
        <rFont val="Arial"/>
        <family val="2"/>
      </rPr>
      <t xml:space="preserve">/ </t>
    </r>
    <r>
      <rPr>
        <sz val="8"/>
        <color rgb="FF0000CC"/>
        <rFont val="Arial"/>
        <family val="2"/>
      </rPr>
      <t>138</t>
    </r>
  </si>
  <si>
    <t>00011685</t>
  </si>
  <si>
    <t>BRACO / CANO PARA CHUVEIRO ELETRICO, EM ALUMINIO, 30 CM X 1/2 "</t>
  </si>
  <si>
    <t>16,81</t>
  </si>
  <si>
    <t>00011679</t>
  </si>
  <si>
    <t>BRACO OU HASTE COM CANOPLA PLASTICA, 1/2 ", PARA CHUVEIRO ELETRICO</t>
  </si>
  <si>
    <t>00011680</t>
  </si>
  <si>
    <t>BRACO OU HASTE COM CANOPLA PLASTICA, 1/2 ", PARA CHUVEIRO SIMPLES</t>
  </si>
  <si>
    <t>00002512</t>
  </si>
  <si>
    <t>BRACO P/ LUMINARIA PUBLICA 1 X 1,50M ROMAGNOLE OU EQUIV</t>
  </si>
  <si>
    <t>26,11</t>
  </si>
  <si>
    <t>00004374</t>
  </si>
  <si>
    <t>BUCHA DE NYLON SEM ABA S10</t>
  </si>
  <si>
    <t>00007568</t>
  </si>
  <si>
    <t>BUCHA DE NYLON SEM ABA S10, COM PARAFUSO DE 6,10 X 65 MM EM ACO ZINCADO COM</t>
  </si>
  <si>
    <t>ROSCA SOBERBA, CABECA CHATA E FENDA PHILLIPS</t>
  </si>
  <si>
    <t>00007584</t>
  </si>
  <si>
    <t>BUCHA DE NYLON SEM ABA S12, COM PARAFUSO DE 5/16" X 80 MM EM ACO ZINCADO COM</t>
  </si>
  <si>
    <t>1,02</t>
  </si>
  <si>
    <t>ROSCA SOBERBA E CABECA SEXTAVADA</t>
  </si>
  <si>
    <t>00011945</t>
  </si>
  <si>
    <t>BUCHA DE NYLON SEM ABA S4</t>
  </si>
  <si>
    <t>0,06</t>
  </si>
  <si>
    <t>00011946</t>
  </si>
  <si>
    <t>BUCHA DE NYLON SEM ABA S5</t>
  </si>
  <si>
    <t>00004375</t>
  </si>
  <si>
    <t>BUCHA DE NYLON SEM ABA S6</t>
  </si>
  <si>
    <t>0,11</t>
  </si>
  <si>
    <t>00011950</t>
  </si>
  <si>
    <t>BUCHA DE NYLON SEM ABA S6, COM PARAFUSO DE 4,20 X 40 MM EM ACO ZINCADO COM</t>
  </si>
  <si>
    <t>00004376</t>
  </si>
  <si>
    <t>BUCHA DE NYLON SEM ABA S8</t>
  </si>
  <si>
    <t>0,21</t>
  </si>
  <si>
    <t>00007583</t>
  </si>
  <si>
    <t>BUCHA DE NYLON SEM ABA S8, COM PARAFUSO DE 4,80 X 50 MM EM ACO ZINCADO COM</t>
  </si>
  <si>
    <t>0,46</t>
  </si>
  <si>
    <t>00004350</t>
  </si>
  <si>
    <t>BUCHA DE NYLON, DIAMETRO DO FURO 8 MM, COMPRIMENTO 40 MM, COM PARAFUSO DE</t>
  </si>
  <si>
    <t>0,27</t>
  </si>
  <si>
    <t>ROSCA SOBERBA, CABECA CHATA, FENDA SIMPLES, 4,8 X 50 MM</t>
  </si>
  <si>
    <t>00039886</t>
  </si>
  <si>
    <t>BUCHA DE REDUCAO DE COBRE (REF 600-2) SEM ANEL DE SOLDA, PONTA X BOLSA, 22 X 15</t>
  </si>
  <si>
    <t>2,43</t>
  </si>
  <si>
    <t>00039887</t>
  </si>
  <si>
    <t>BUCHA DE REDUCAO DE COBRE (REF 600-2) SEM ANEL DE SOLDA, PONTA X BOLSA, 28 X 22</t>
  </si>
  <si>
    <t>3,65</t>
  </si>
  <si>
    <t>00039888</t>
  </si>
  <si>
    <t>BUCHA DE REDUCAO DE COBRE (REF 600-2) SEM ANEL DE SOLDA, PONTA X BOLSA, 35 X 28</t>
  </si>
  <si>
    <t>8,36</t>
  </si>
  <si>
    <t>00039890</t>
  </si>
  <si>
    <t>BUCHA DE REDUCAO DE COBRE (REF 600-2) SEM ANEL DE SOLDA, PONTA X BOLSA, 42 X 35</t>
  </si>
  <si>
    <t>00039891</t>
  </si>
  <si>
    <t>BUCHA DE REDUCAO DE COBRE (REF 600-2) SEM ANEL DE SOLDA, PONTA X BOLSA, 54 X 42</t>
  </si>
  <si>
    <t>20,13</t>
  </si>
  <si>
    <t>00039892</t>
  </si>
  <si>
    <t>BUCHA DE REDUCAO DE COBRE (REF 600-2) SEM ANEL DE SOLDA, PONTA X BOLSA, 66 X 54</t>
  </si>
  <si>
    <t>62,74</t>
  </si>
  <si>
    <t>00000790</t>
  </si>
  <si>
    <t>BUCHA DE REDUCAO DE FERRO GALVANIZADO, COM ROSCA BSP, DE 1 1/2" X 1 1/4"</t>
  </si>
  <si>
    <t>10,13</t>
  </si>
  <si>
    <t>00000766</t>
  </si>
  <si>
    <t>BUCHA DE REDUCAO DE FERRO GALVANIZADO, COM ROSCA BSP, DE 1 1/2" X 1/2"</t>
  </si>
  <si>
    <t>00000791</t>
  </si>
  <si>
    <t>BUCHA DE REDUCAO DE FERRO GALVANIZADO, COM ROSCA BSP, DE 1 1/2" X 1"</t>
  </si>
  <si>
    <t>00000767</t>
  </si>
  <si>
    <t>BUCHA DE REDUCAO DE FERRO GALVANIZADO, COM ROSCA BSP, DE 1 1/2" X 3/4"</t>
  </si>
  <si>
    <t>00000768</t>
  </si>
  <si>
    <t>BUCHA DE REDUCAO DE FERRO GALVANIZADO, COM ROSCA BSP, DE 1 1/4" X 1/2"</t>
  </si>
  <si>
    <t>7,96</t>
  </si>
  <si>
    <t>00000789</t>
  </si>
  <si>
    <t>BUCHA DE REDUCAO DE FERRO GALVANIZADO, COM ROSCA BSP, DE 1 1/4" X 1"</t>
  </si>
  <si>
    <t>7,79</t>
  </si>
  <si>
    <t>00000769</t>
  </si>
  <si>
    <t>BUCHA DE REDUCAO DE FERRO GALVANIZADO, COM ROSCA BSP, DE 1 1/4" X 3/4"</t>
  </si>
  <si>
    <t>00000770</t>
  </si>
  <si>
    <t>BUCHA DE REDUCAO DE FERRO GALVANIZADO, COM ROSCA BSP, DE 1/2" X 1/4"</t>
  </si>
  <si>
    <t>2,81</t>
  </si>
  <si>
    <t>00012394</t>
  </si>
  <si>
    <t>BUCHA DE REDUCAO DE FERRO GALVANIZADO, COM ROSCA BSP, DE 1/2" X 3/8"</t>
  </si>
  <si>
    <t>00000764</t>
  </si>
  <si>
    <t>BUCHA DE REDUCAO DE FERRO GALVANIZADO, COM ROSCA BSP, DE 1" X 1/2"</t>
  </si>
  <si>
    <t>00000765</t>
  </si>
  <si>
    <t>BUCHA DE REDUCAO DE FERRO GALVANIZADO, COM ROSCA BSP, DE 1" X 3/4"</t>
  </si>
  <si>
    <t>00000787</t>
  </si>
  <si>
    <t>BUCHA DE REDUCAO DE FERRO GALVANIZADO, COM ROSCA BSP, DE 2 1/2" X 1 1/2"</t>
  </si>
  <si>
    <t>21,88</t>
  </si>
  <si>
    <t>00000774</t>
  </si>
  <si>
    <t>BUCHA DE REDUCAO DE FERRO GALVANIZADO, COM ROSCA BSP, DE 2 1/2" X 1 1/4"</t>
  </si>
  <si>
    <t>00000773</t>
  </si>
  <si>
    <t>BUCHA DE REDUCAO DE FERRO GALVANIZADO, COM ROSCA BSP, DE 2 1/2" X 1"</t>
  </si>
  <si>
    <t>00000775</t>
  </si>
  <si>
    <t>BUCHA DE REDUCAO DE FERRO GALVANIZADO, COM ROSCA BSP, DE 2 1/2" X 2"</t>
  </si>
  <si>
    <t>00000788</t>
  </si>
  <si>
    <t>BUCHA DE REDUCAO DE FERRO GALVANIZADO, COM ROSCA BSP, DE 2" X 1 1/2"</t>
  </si>
  <si>
    <t>13,60</t>
  </si>
  <si>
    <t>00000772</t>
  </si>
  <si>
    <t>BUCHA DE REDUCAO DE FERRO GALVANIZADO, COM ROSCA BSP, DE 2" X 1 1/4"</t>
  </si>
  <si>
    <t>00000771</t>
  </si>
  <si>
    <t>BUCHA DE REDUCAO DE FERRO GALVANIZADO, COM ROSCA BSP, DE 2" X 1"</t>
  </si>
  <si>
    <t>00000779</t>
  </si>
  <si>
    <t>BUCHA DE REDUCAO DE FERRO GALVANIZADO, COM ROSCA BSP, DE 3/4" X 1/2"</t>
  </si>
  <si>
    <t>3,38</t>
  </si>
  <si>
    <t>00000776</t>
  </si>
  <si>
    <t>BUCHA DE REDUCAO DE FERRO GALVANIZADO, COM ROSCA BSP, DE 3" X 1 1/2"</t>
  </si>
  <si>
    <t>32,26</t>
  </si>
  <si>
    <t>00000777</t>
  </si>
  <si>
    <t>BUCHA DE REDUCAO DE FERRO GALVANIZADO, COM ROSCA BSP, DE 3" X 1 1/4"</t>
  </si>
  <si>
    <t>31,36</t>
  </si>
  <si>
    <t>00000780</t>
  </si>
  <si>
    <t>BUCHA DE REDUCAO DE FERRO GALVANIZADO, COM ROSCA BSP, DE 3" X 2 1/2"</t>
  </si>
  <si>
    <t>31,52</t>
  </si>
  <si>
    <t>00000778</t>
  </si>
  <si>
    <t>BUCHA DE REDUCAO DE FERRO GALVANIZADO, COM ROSCA BSP, DE 3" X 2"</t>
  </si>
  <si>
    <t>00000781</t>
  </si>
  <si>
    <t>BUCHA DE REDUCAO DE FERRO GALVANIZADO, COM ROSCA BSP, DE 4" X 2 1/2"</t>
  </si>
  <si>
    <t>59,61</t>
  </si>
  <si>
    <r>
      <t xml:space="preserve">17 </t>
    </r>
    <r>
      <rPr>
        <sz val="8"/>
        <color rgb="FF000000"/>
        <rFont val="Arial"/>
        <family val="2"/>
      </rPr>
      <t xml:space="preserve">/ </t>
    </r>
    <r>
      <rPr>
        <sz val="8"/>
        <color rgb="FF0000CC"/>
        <rFont val="Arial"/>
        <family val="2"/>
      </rPr>
      <t>138</t>
    </r>
  </si>
  <si>
    <t>00000786</t>
  </si>
  <si>
    <t>BUCHA DE REDUCAO DE FERRO GALVANIZADO, COM ROSCA BSP, DE 4" X 2"</t>
  </si>
  <si>
    <t>00000782</t>
  </si>
  <si>
    <t>BUCHA DE REDUCAO DE FERRO GALVANIZADO, COM ROSCA BSP, DE 4" X 3"</t>
  </si>
  <si>
    <t>00000783</t>
  </si>
  <si>
    <t>BUCHA DE REDUCAO DE FERRO GALVANIZADO, COM ROSCA BSP, DE 5" X 4"</t>
  </si>
  <si>
    <t>163,16</t>
  </si>
  <si>
    <t>00000785</t>
  </si>
  <si>
    <t>BUCHA DE REDUCAO DE FERRO GALVANIZADO, COM ROSCA BSP, DE 6" X 4"</t>
  </si>
  <si>
    <t>172,39</t>
  </si>
  <si>
    <t>00000784</t>
  </si>
  <si>
    <t>BUCHA DE REDUCAO DE FERRO GALVANIZADO, COM ROSCA BSP, DE 6" X 5"</t>
  </si>
  <si>
    <t>184,94</t>
  </si>
  <si>
    <t>00000831</t>
  </si>
  <si>
    <t>BUCHA DE REDUCAO DE PVC, SOLDAVEL, CURTA, COM 110 X 85 MM, PARA AGUA FRIA</t>
  </si>
  <si>
    <t>77,69</t>
  </si>
  <si>
    <t>00000828</t>
  </si>
  <si>
    <t>BUCHA DE REDUCAO DE PVC, SOLDAVEL, CURTA, COM 25 X 20 MM, PARA AGUA FRIA</t>
  </si>
  <si>
    <t>00000829</t>
  </si>
  <si>
    <t>BUCHA DE REDUCAO DE PVC, SOLDAVEL, CURTA, COM 32 X 25 MM, PARA AGUA FRIA</t>
  </si>
  <si>
    <t>00000812</t>
  </si>
  <si>
    <t>BUCHA DE REDUCAO DE PVC, SOLDAVEL, CURTA, COM 40 X 32 MM, PARA AGUA FRIA</t>
  </si>
  <si>
    <t>00000819</t>
  </si>
  <si>
    <t>BUCHA DE REDUCAO DE PVC, SOLDAVEL, CURTA, COM 50 X 40 MM, PARA AGUA FRIA</t>
  </si>
  <si>
    <t>4,09</t>
  </si>
  <si>
    <t>00000818</t>
  </si>
  <si>
    <t>BUCHA DE REDUCAO DE PVC, SOLDAVEL, CURTA, COM 60 X 50 MM, PARA AGUA FRIA</t>
  </si>
  <si>
    <t>7,67</t>
  </si>
  <si>
    <t>00000823</t>
  </si>
  <si>
    <t>BUCHA DE REDUCAO DE PVC, SOLDAVEL, CURTA, COM 75 X 60 MM, PARA AGUA FRIA</t>
  </si>
  <si>
    <t>18,93</t>
  </si>
  <si>
    <t>00000830</t>
  </si>
  <si>
    <t>BUCHA DE REDUCAO DE PVC, SOLDAVEL, CURTA, COM 85 X 75 MM, PARA AGUA FRIA</t>
  </si>
  <si>
    <t>15,28</t>
  </si>
  <si>
    <t>00000826</t>
  </si>
  <si>
    <t>BUCHA DE REDUCAO DE PVC, SOLDAVEL, LONGA, COM 110 X 60 MM, PARA AGUA FRIA</t>
  </si>
  <si>
    <t>00000827</t>
  </si>
  <si>
    <t>BUCHA DE REDUCAO DE PVC, SOLDAVEL, LONGA, COM 110 X 75 MM, PARA AGUA FRIA</t>
  </si>
  <si>
    <t>38,35</t>
  </si>
  <si>
    <t>00000832</t>
  </si>
  <si>
    <t>BUCHA DE REDUCAO DE PVC, SOLDAVEL, LONGA, COM 32 X 20 MM, PARA AGUA FRIA</t>
  </si>
  <si>
    <t>2,45</t>
  </si>
  <si>
    <t>00000833</t>
  </si>
  <si>
    <t>BUCHA DE REDUCAO DE PVC, SOLDAVEL, LONGA, COM 40 X 20 MM, PARA AGUA FRIA</t>
  </si>
  <si>
    <t>00000834</t>
  </si>
  <si>
    <t>BUCHA DE REDUCAO DE PVC, SOLDAVEL, LONGA, COM 40 X 25 MM, PARA AGUA FRIA</t>
  </si>
  <si>
    <t>3,96</t>
  </si>
  <si>
    <t>00000825</t>
  </si>
  <si>
    <t>BUCHA DE REDUCAO DE PVC, SOLDAVEL, LONGA, COM 50 X 20 MM, PARA AGUA FRIA</t>
  </si>
  <si>
    <t>4,24</t>
  </si>
  <si>
    <t>00000813</t>
  </si>
  <si>
    <t>BUCHA DE REDUCAO DE PVC, SOLDAVEL, LONGA, COM 50 X 25 MM, PARA AGUA FRIA</t>
  </si>
  <si>
    <t>00000820</t>
  </si>
  <si>
    <t>BUCHA DE REDUCAO DE PVC, SOLDAVEL, LONGA, COM 50 X 32 MM, PARA AGUA FRIA</t>
  </si>
  <si>
    <t>5,67</t>
  </si>
  <si>
    <t>00000816</t>
  </si>
  <si>
    <t>BUCHA DE REDUCAO DE PVC, SOLDAVEL, LONGA, COM 60 X 25 MM, PARA AGUA FRIA</t>
  </si>
  <si>
    <t>9,71</t>
  </si>
  <si>
    <t>00000814</t>
  </si>
  <si>
    <t>BUCHA DE REDUCAO DE PVC, SOLDAVEL, LONGA, COM 60 X 32 MM, PARA AGUA FRIA</t>
  </si>
  <si>
    <t>12,10</t>
  </si>
  <si>
    <t>00000815</t>
  </si>
  <si>
    <t>BUCHA DE REDUCAO DE PVC, SOLDAVEL, LONGA, COM 60 X 40 MM, PARA AGUA FRIA</t>
  </si>
  <si>
    <t>12,41</t>
  </si>
  <si>
    <t>00000822</t>
  </si>
  <si>
    <t>BUCHA DE REDUCAO DE PVC, SOLDAVEL, LONGA, COM 60 X 50 MM, PARA AGUA FRIA</t>
  </si>
  <si>
    <t>14,37</t>
  </si>
  <si>
    <t>00000821</t>
  </si>
  <si>
    <t>BUCHA DE REDUCAO DE PVC, SOLDAVEL, LONGA, COM 75 X 50 MM, PARA AGUA FRIA</t>
  </si>
  <si>
    <t>00000817</t>
  </si>
  <si>
    <t>BUCHA DE REDUCAO DE PVC, SOLDAVEL, LONGA, COM 85 X 60 MM, PARA AGUA FRIA</t>
  </si>
  <si>
    <t>23,49</t>
  </si>
  <si>
    <t>00020086</t>
  </si>
  <si>
    <t>BUCHA DE REDUCAO DE PVC, SOLDAVEL, LONGA, 50 X 40 MM, PARA ESGOTO PREDIAL</t>
  </si>
  <si>
    <t>3,23</t>
  </si>
  <si>
    <t>00039191</t>
  </si>
  <si>
    <t>BUCHA DE REDUCAO EM ALUMINIO, COM ROSCA, DE 1 1/2" X 1 1/4", PARA ELETRODUTO</t>
  </si>
  <si>
    <t>14,51</t>
  </si>
  <si>
    <t>00039190</t>
  </si>
  <si>
    <t>BUCHA DE REDUCAO EM ALUMINIO, COM ROSCA, DE 1 1/2" X 1", PARA ELETRODUTO</t>
  </si>
  <si>
    <t>15,16</t>
  </si>
  <si>
    <t>00039189</t>
  </si>
  <si>
    <t>BUCHA DE REDUCAO EM ALUMINIO, COM ROSCA, DE 1 1/2" X 3/4", PARA ELETRODUTO</t>
  </si>
  <si>
    <t>16,05</t>
  </si>
  <si>
    <t>00039186</t>
  </si>
  <si>
    <t>BUCHA DE REDUCAO EM ALUMINIO, COM ROSCA, DE 1 1/4" X 1/2", PARA ELETRODUTO</t>
  </si>
  <si>
    <t>14,36</t>
  </si>
  <si>
    <t>00039188</t>
  </si>
  <si>
    <t>BUCHA DE REDUCAO EM ALUMINIO, COM ROSCA, DE 1 1/4" X 1", PARA ELETRODUTO</t>
  </si>
  <si>
    <t>11,81</t>
  </si>
  <si>
    <t>00039187</t>
  </si>
  <si>
    <t>BUCHA DE REDUCAO EM ALUMINIO, COM ROSCA, DE 1 1/4" X 3/4", PARA ELETRODUTO</t>
  </si>
  <si>
    <t>12,38</t>
  </si>
  <si>
    <t>00039184</t>
  </si>
  <si>
    <t>BUCHA DE REDUCAO EM ALUMINIO, COM ROSCA, DE 1" X 1/2", PARA ELETRODUTO</t>
  </si>
  <si>
    <t>00039185</t>
  </si>
  <si>
    <t>BUCHA DE REDUCAO EM ALUMINIO, COM ROSCA, DE 1" X 3/4", PARA ELETRODUTO</t>
  </si>
  <si>
    <t>00039198</t>
  </si>
  <si>
    <t>BUCHA DE REDUCAO EM ALUMINIO, COM ROSCA, DE 2 1/2" X 1 1/2", PARA ELETRODUTO</t>
  </si>
  <si>
    <t>47,62</t>
  </si>
  <si>
    <r>
      <t xml:space="preserve">18 </t>
    </r>
    <r>
      <rPr>
        <sz val="8"/>
        <color rgb="FF000000"/>
        <rFont val="Arial"/>
        <family val="2"/>
      </rPr>
      <t xml:space="preserve">/ </t>
    </r>
    <r>
      <rPr>
        <sz val="8"/>
        <color rgb="FF0000CC"/>
        <rFont val="Arial"/>
        <family val="2"/>
      </rPr>
      <t>138</t>
    </r>
  </si>
  <si>
    <t>00039197</t>
  </si>
  <si>
    <t>BUCHA DE REDUCAO EM ALUMINIO, COM ROSCA, DE 2 1/2" X 1 1/4", PARA ELETRODUTO</t>
  </si>
  <si>
    <t>49,74</t>
  </si>
  <si>
    <t>00039196</t>
  </si>
  <si>
    <t>BUCHA DE REDUCAO EM ALUMINIO, COM ROSCA, DE 2 1/2" X 1", PARA ELETRODUTO</t>
  </si>
  <si>
    <t>51,30</t>
  </si>
  <si>
    <t>00039199</t>
  </si>
  <si>
    <t>BUCHA DE REDUCAO EM ALUMINIO, COM ROSCA, DE 2 1/2" X 2", PARA ELETRODUTO</t>
  </si>
  <si>
    <t>45,82</t>
  </si>
  <si>
    <t>00039195</t>
  </si>
  <si>
    <t>BUCHA DE REDUCAO EM ALUMINIO, COM ROSCA, DE 2" X 1 1/2", PARA ELETRODUTO</t>
  </si>
  <si>
    <t>26,45</t>
  </si>
  <si>
    <t>00039194</t>
  </si>
  <si>
    <t>BUCHA DE REDUCAO EM ALUMINIO, COM ROSCA, DE 2" X 1 1/4", PARA ELETRODUTO</t>
  </si>
  <si>
    <t>28,30</t>
  </si>
  <si>
    <t>00039193</t>
  </si>
  <si>
    <t>BUCHA DE REDUCAO EM ALUMINIO, COM ROSCA, DE 2" X 1", PARA ELETRODUTO</t>
  </si>
  <si>
    <t>31,02</t>
  </si>
  <si>
    <t>00039192</t>
  </si>
  <si>
    <t>BUCHA DE REDUCAO EM ALUMINIO, COM ROSCA, DE 2" X 3/4", PARA ELETRODUTO</t>
  </si>
  <si>
    <t>32,27</t>
  </si>
  <si>
    <t>00039920</t>
  </si>
  <si>
    <t>BUCHA DE REDUCAO EM ALUMINIO, COM ROSCA, DE 3/4" X 1/2",   PARA ELETRODUTO</t>
  </si>
  <si>
    <t>3,90</t>
  </si>
  <si>
    <t>00039201</t>
  </si>
  <si>
    <t>BUCHA DE REDUCAO EM ALUMINIO, COM ROSCA, DE 3" X 1 1/2", PARA ELETRODUTO</t>
  </si>
  <si>
    <t>56,93</t>
  </si>
  <si>
    <t>00039200</t>
  </si>
  <si>
    <t>BUCHA DE REDUCAO EM ALUMINIO, COM ROSCA, DE 3" X 1 1/4", PARA ELETRODUTO</t>
  </si>
  <si>
    <t>57,39</t>
  </si>
  <si>
    <t>00039203</t>
  </si>
  <si>
    <t>BUCHA DE REDUCAO EM ALUMINIO, COM ROSCA, DE 3" X 2 1/2", PARA ELETRODUTO</t>
  </si>
  <si>
    <t>46,34</t>
  </si>
  <si>
    <t>00039202</t>
  </si>
  <si>
    <t>BUCHA DE REDUCAO EM ALUMINIO, COM ROSCA, DE 3" X 2", PARA ELETRODUTO</t>
  </si>
  <si>
    <t>54,43</t>
  </si>
  <si>
    <t>00039205</t>
  </si>
  <si>
    <t>BUCHA DE REDUCAO EM ALUMINIO, COM ROSCA, DE 4" X 2 1/2", PARA ELETRODUTO</t>
  </si>
  <si>
    <t>90,82</t>
  </si>
  <si>
    <t>00039204</t>
  </si>
  <si>
    <t>BUCHA DE REDUCAO EM ALUMINIO, COM ROSCA, DE 4" X 2", PARA ELETRODUTO</t>
  </si>
  <si>
    <t>93,01</t>
  </si>
  <si>
    <t>00039206</t>
  </si>
  <si>
    <t>BUCHA DE REDUCAO EM ALUMINIO, COM ROSCA, DE 4" X 3", PARA ELETRODUTO</t>
  </si>
  <si>
    <t>88,24</t>
  </si>
  <si>
    <t>00000797</t>
  </si>
  <si>
    <t>BUCHA DE REDUCAO PVC ROSCAVEL 1 1/2" X 1"</t>
  </si>
  <si>
    <t>6,29</t>
  </si>
  <si>
    <t>00000798</t>
  </si>
  <si>
    <t>BUCHA DE REDUCAO PVC ROSCAVEL 3/4" X 1/2"</t>
  </si>
  <si>
    <t>0,92</t>
  </si>
  <si>
    <t>00000796</t>
  </si>
  <si>
    <t>BUCHA DE REDUCAO PVC ROSCAVEL, 1 1/2" X 3/4"</t>
  </si>
  <si>
    <t>6,19</t>
  </si>
  <si>
    <t>00000799</t>
  </si>
  <si>
    <t>BUCHA DE REDUCAO PVC ROSCAVEL, 1" X 1/2"</t>
  </si>
  <si>
    <t>00000792</t>
  </si>
  <si>
    <t>BUCHA DE REDUCAO PVC ROSCAVEL, 1" X 3/4"</t>
  </si>
  <si>
    <t>00000804</t>
  </si>
  <si>
    <t>BUCHA DE REDUCAO PVC, ROSCAVEL,   2"   X 1 1/2 "</t>
  </si>
  <si>
    <t>9,14</t>
  </si>
  <si>
    <t>00000793</t>
  </si>
  <si>
    <t>BUCHA DE REDUCAO PVC, ROSCAVEL, 1 1/2"   X1 1/4 "</t>
  </si>
  <si>
    <t>4,52</t>
  </si>
  <si>
    <t>00000801</t>
  </si>
  <si>
    <t>BUCHA DE REDUCAO PVC, ROSCAVEL, 1 1/4"   X 3/4 "</t>
  </si>
  <si>
    <t>00000794</t>
  </si>
  <si>
    <t>BUCHA DE REDUCAO PVC, ROSCAVEL, 1 1/4" X 1 "</t>
  </si>
  <si>
    <t>3,20</t>
  </si>
  <si>
    <t>00000802</t>
  </si>
  <si>
    <t>BUCHA DE REDUCAO PVC, ROSCAVEL, 2"   X 1 "</t>
  </si>
  <si>
    <t>9,65</t>
  </si>
  <si>
    <t>00000803</t>
  </si>
  <si>
    <t>BUCHA DE REDUCAO PVC, ROSCAVEL, 2"   X 1 1/4 "</t>
  </si>
  <si>
    <t>00038001</t>
  </si>
  <si>
    <t>BUCHA DE REDUCAO, CPVC, SOLDAVEL, 22 X 15 MM, PARA AGUA QUENTE</t>
  </si>
  <si>
    <t>0,74</t>
  </si>
  <si>
    <t>00038002</t>
  </si>
  <si>
    <t>BUCHA DE REDUCAO, CPVC, SOLDAVEL, 28 X 22 MM, PARA AGUA QUENTE</t>
  </si>
  <si>
    <t>00038003</t>
  </si>
  <si>
    <t>BUCHA DE REDUCAO, CPVC, SOLDAVEL, 35 X 28 MM, PARA AGUA QUENTE</t>
  </si>
  <si>
    <t>16,57</t>
  </si>
  <si>
    <t>00038004</t>
  </si>
  <si>
    <t>BUCHA DE REDUCAO, CPVC, SOLDAVEL, 42 X 22 MM, PARA AGUA QUENTE</t>
  </si>
  <si>
    <t>22,16</t>
  </si>
  <si>
    <t>00036327</t>
  </si>
  <si>
    <t>BUCHA DE REDUCAO, PPR, DN 25 X 20 MM, PARA AGUA QUENTE PREDIAL</t>
  </si>
  <si>
    <t>00038992</t>
  </si>
  <si>
    <t>BUCHA DE REDUCAO, PPR, DN 32 X 25 MM, PARA AGUA QUENTE E FRIA PREDIAL</t>
  </si>
  <si>
    <t>00038993</t>
  </si>
  <si>
    <t>BUCHA DE REDUCAO, PPR, DN 40 X 25 MM, PARA AGUA QUENTE E FRIA PREDIAL</t>
  </si>
  <si>
    <t>5,53</t>
  </si>
  <si>
    <t>00038418</t>
  </si>
  <si>
    <t>BUCHA DE REDUCAO, PVC, LONGA, SERIE R, DN 50 X 40 MM, PARA ESGOTO PREDIAL</t>
  </si>
  <si>
    <t>00039178</t>
  </si>
  <si>
    <t>BUCHA EM ALUMINIO, COM ROSCA, DE   1 1/2", PARA ELETRODUTO</t>
  </si>
  <si>
    <t>00039177</t>
  </si>
  <si>
    <t>BUCHA EM ALUMINIO, COM ROSCA, DE 1 1/4", PARA ELETRODUTO</t>
  </si>
  <si>
    <t>00039174</t>
  </si>
  <si>
    <t>BUCHA EM ALUMINIO, COM ROSCA, DE 1/2", PARA ELETRODUTO</t>
  </si>
  <si>
    <t>00039176</t>
  </si>
  <si>
    <t>BUCHA EM ALUMINIO, COM ROSCA, DE 1", PARA ELETRODUTO</t>
  </si>
  <si>
    <t>0,93</t>
  </si>
  <si>
    <t>00039180</t>
  </si>
  <si>
    <t>BUCHA EM ALUMINIO, COM ROSCA, DE 2 1/2", PARA ELETRODUTO</t>
  </si>
  <si>
    <t>4,26</t>
  </si>
  <si>
    <t>00039179</t>
  </si>
  <si>
    <t>BUCHA EM ALUMINIO, COM ROSCA, DE 2", PARA ELETRODUTO</t>
  </si>
  <si>
    <t>3,77</t>
  </si>
  <si>
    <t>00039175</t>
  </si>
  <si>
    <t>BUCHA EM ALUMINIO, COM ROSCA, DE 3/4", PARA ELETRODUTO</t>
  </si>
  <si>
    <t>0,86</t>
  </si>
  <si>
    <t>00039217</t>
  </si>
  <si>
    <t>BUCHA EM ALUMINIO, COM ROSCA, DE 3/8", PARA ELETRODUTO</t>
  </si>
  <si>
    <t>00039181</t>
  </si>
  <si>
    <t>BUCHA EM ALUMINIO, COM ROSCA, DE 3", PARA ELETRODUTO</t>
  </si>
  <si>
    <t>00039182</t>
  </si>
  <si>
    <t>BUCHA EM ALUMINIO, COM ROSCA, DE 4", PARA ELETRODUTO</t>
  </si>
  <si>
    <t>8,04</t>
  </si>
  <si>
    <t>00012616</t>
  </si>
  <si>
    <t>CABECEIRA DIREITA OU ESQUERDA, PVC, PARA CALHA PLUVIAL, DIAMETRO ENTRE 119 E 170</t>
  </si>
  <si>
    <t>4,03</t>
  </si>
  <si>
    <t>MM, PARA DRENAGEM PREDIAL</t>
  </si>
  <si>
    <t>00001049</t>
  </si>
  <si>
    <t>CABECOTE PARA ENTRADA DE LINHA DE ALIMENTACAO PARA ELETRODUTO, EM LIGA DE</t>
  </si>
  <si>
    <t>6,72</t>
  </si>
  <si>
    <t>ALUMINIO COM ACABAMENTO ANTI CORROSIVO, COM FIXACAO POR ENCAIXE LISO DE 360</t>
  </si>
  <si>
    <t>GRAUS, DE 1 1/2"</t>
  </si>
  <si>
    <t>00001099</t>
  </si>
  <si>
    <t>5,15</t>
  </si>
  <si>
    <t>GRAUS, DE 1 1/4"</t>
  </si>
  <si>
    <r>
      <t xml:space="preserve">19 </t>
    </r>
    <r>
      <rPr>
        <sz val="8"/>
        <color rgb="FF000000"/>
        <rFont val="Arial"/>
        <family val="2"/>
      </rPr>
      <t xml:space="preserve">/ </t>
    </r>
    <r>
      <rPr>
        <sz val="8"/>
        <color rgb="FF0000CC"/>
        <rFont val="Arial"/>
        <family val="2"/>
      </rPr>
      <t>138</t>
    </r>
  </si>
  <si>
    <t>00039678</t>
  </si>
  <si>
    <t>GRAUS, DE 1/2"</t>
  </si>
  <si>
    <t>00001050</t>
  </si>
  <si>
    <t>3,52</t>
  </si>
  <si>
    <t>GRAUS, DE 1"</t>
  </si>
  <si>
    <t>00001101</t>
  </si>
  <si>
    <t>22,19</t>
  </si>
  <si>
    <t>GRAUS, DE 2 1/2"</t>
  </si>
  <si>
    <t>00001100</t>
  </si>
  <si>
    <t>11,45</t>
  </si>
  <si>
    <t>GRAUS, DE 2"</t>
  </si>
  <si>
    <t>00039679</t>
  </si>
  <si>
    <t>44,23</t>
  </si>
  <si>
    <t>GRAUS, DE 3 1/2"</t>
  </si>
  <si>
    <t>00001098</t>
  </si>
  <si>
    <t>2,74</t>
  </si>
  <si>
    <t>GRAUS, DE 3/4"</t>
  </si>
  <si>
    <t>00001102</t>
  </si>
  <si>
    <t>33,09</t>
  </si>
  <si>
    <t>GRAUS, DE 3"</t>
  </si>
  <si>
    <t>00001051</t>
  </si>
  <si>
    <t>48,10</t>
  </si>
  <si>
    <t>GRAUS, DE 4"</t>
  </si>
  <si>
    <t>00037399</t>
  </si>
  <si>
    <t>CABIDE/GANCHO DE BANHEIRO SIMPLES EM METAL CROMADO</t>
  </si>
  <si>
    <t>39,33</t>
  </si>
  <si>
    <t>00042014</t>
  </si>
  <si>
    <t>CABO DE ACO GALVANIZADO, DIAMETRO 12,7 MM (1/2"), COM ALMA DE ACO CABO</t>
  </si>
  <si>
    <t>17,42</t>
  </si>
  <si>
    <t>INDEPENDENTE 6 X 25 F (COLETADO CAIXA)</t>
  </si>
  <si>
    <t>00042012</t>
  </si>
  <si>
    <t>CABO DE ACO GALVANIZADO, DIAMETRO 12,7 MM (1/2"), COM ALMA DE FIBRA 6 X 25 F</t>
  </si>
  <si>
    <t>13,25</t>
  </si>
  <si>
    <t>(COLETADO CAIXA)</t>
  </si>
  <si>
    <t>00042013</t>
  </si>
  <si>
    <t>CABO DE ACO GALVANIZADO, DIAMETRO 9,53 MM (3/8"), COM ALMA DE FIBRA 6 X 25 F</t>
  </si>
  <si>
    <t>7,13</t>
  </si>
  <si>
    <t>00025004</t>
  </si>
  <si>
    <t>CABO DE ALUMINIO NU COM ALMA DE ACO, BITOLA 1/0 AWG</t>
  </si>
  <si>
    <t>22,64</t>
  </si>
  <si>
    <t>00025002</t>
  </si>
  <si>
    <t>CABO DE ALUMINIO NU COM ALMA DE ACO, BITOLA 2 AWG</t>
  </si>
  <si>
    <t>22,82</t>
  </si>
  <si>
    <t>00037409</t>
  </si>
  <si>
    <t>CABO DE ALUMINIO NU COM ALMA DE ACO, BITOLA 2/0 AWG</t>
  </si>
  <si>
    <t>22,45</t>
  </si>
  <si>
    <t>00000841</t>
  </si>
  <si>
    <t>CABO DE ALUMINIO NU COM ALMA DE ACO, BITOLA 4 AWG</t>
  </si>
  <si>
    <t>23,19</t>
  </si>
  <si>
    <t>00025005</t>
  </si>
  <si>
    <t>CABO DE ALUMINIO NU SEM ALMA DE ACO, BITOLA 1/0 AWG</t>
  </si>
  <si>
    <t>25,42</t>
  </si>
  <si>
    <t>00025003</t>
  </si>
  <si>
    <t>CABO DE ALUMINIO NU SEM ALMA DE ACO, BITOLA 2 AWG</t>
  </si>
  <si>
    <t>27,16</t>
  </si>
  <si>
    <t>00037410</t>
  </si>
  <si>
    <t>CABO DE ALUMINIO NU SEM ALMA DE ACO, BITOLA 2/0 AWG</t>
  </si>
  <si>
    <t>00000842</t>
  </si>
  <si>
    <t>CABO DE ALUMINIO NU SEM ALMA DE ACO, BITOLA 4 AWG</t>
  </si>
  <si>
    <t>28,60</t>
  </si>
  <si>
    <t>00000862</t>
  </si>
  <si>
    <t>CABO DE COBRE NU 10 MM2 MEIO-DURO</t>
  </si>
  <si>
    <t>6,22</t>
  </si>
  <si>
    <t>00000866</t>
  </si>
  <si>
    <t>CABO DE COBRE NU 120 MM2 MEIO-DURO</t>
  </si>
  <si>
    <t>76,47</t>
  </si>
  <si>
    <t>00000892</t>
  </si>
  <si>
    <t>CABO DE COBRE NU 150 MM2 MEIO-DURO</t>
  </si>
  <si>
    <t>97,25</t>
  </si>
  <si>
    <t>00000857</t>
  </si>
  <si>
    <t>CABO DE COBRE NU 16 MM2 MEIO-DURO</t>
  </si>
  <si>
    <t>9,90</t>
  </si>
  <si>
    <t>00037404</t>
  </si>
  <si>
    <t>CABO DE COBRE NU 185 MM2 MEIO-DURO</t>
  </si>
  <si>
    <t>116,94</t>
  </si>
  <si>
    <t>00000868</t>
  </si>
  <si>
    <t>CABO DE COBRE NU 25 MM2 MEIO-DURO</t>
  </si>
  <si>
    <t>15,29</t>
  </si>
  <si>
    <t>00000870</t>
  </si>
  <si>
    <t>CABO DE COBRE NU 300 MM2 MEIO-DURO</t>
  </si>
  <si>
    <t>201,51</t>
  </si>
  <si>
    <t>00000863</t>
  </si>
  <si>
    <t>CABO DE COBRE NU 35 MM2 MEIO-DURO</t>
  </si>
  <si>
    <t>21,12</t>
  </si>
  <si>
    <t>00000867</t>
  </si>
  <si>
    <t>CABO DE COBRE NU 50 MM2 MEIO-DURO</t>
  </si>
  <si>
    <t>29,42</t>
  </si>
  <si>
    <t>00000891</t>
  </si>
  <si>
    <t>CABO DE COBRE NU 500 MM2 MEIO-DURO</t>
  </si>
  <si>
    <t>338,41</t>
  </si>
  <si>
    <t>00000864</t>
  </si>
  <si>
    <t>CABO DE COBRE NU 70 MM2 MEIO-DURO</t>
  </si>
  <si>
    <t>41,44</t>
  </si>
  <si>
    <t>00000865</t>
  </si>
  <si>
    <t>CABO DE COBRE NU 95 MM2 MEIO-DURO</t>
  </si>
  <si>
    <t>58,37</t>
  </si>
  <si>
    <t>00001006</t>
  </si>
  <si>
    <t>CABO DE COBRE RIGIDO, CLASSE 2, ISOLACAO EM PVC, ANTI-CHAMA BWF-B, 1 CONDUTOR,</t>
  </si>
  <si>
    <t>64,15</t>
  </si>
  <si>
    <t>450/750 V, DIAMETRO 120 MM2</t>
  </si>
  <si>
    <t>00000948</t>
  </si>
  <si>
    <t>CABO DE COBRE UNIPOLAR 10 MM2, BLINDADO, ISOLACAO 3,6/6 KV EPR, COBERTURA EM</t>
  </si>
  <si>
    <t>21,52</t>
  </si>
  <si>
    <t>PVC</t>
  </si>
  <si>
    <t>00000947</t>
  </si>
  <si>
    <t>CABO DE COBRE UNIPOLAR 16 MM2, BLINDADO, ISOLACAO 3,6/6 KV EPR, COBERTURA EM</t>
  </si>
  <si>
    <t>21,89</t>
  </si>
  <si>
    <t>00000911</t>
  </si>
  <si>
    <t>CABO DE COBRE UNIPOLAR 16 MM2, BLINDADO, ISOLACAO 6/10 KV EPR, COBERTURA EM</t>
  </si>
  <si>
    <t>31,83</t>
  </si>
  <si>
    <r>
      <t xml:space="preserve">20 </t>
    </r>
    <r>
      <rPr>
        <sz val="8"/>
        <color rgb="FF000000"/>
        <rFont val="Arial"/>
        <family val="2"/>
      </rPr>
      <t xml:space="preserve">/ </t>
    </r>
    <r>
      <rPr>
        <sz val="8"/>
        <color rgb="FF0000CC"/>
        <rFont val="Arial"/>
        <family val="2"/>
      </rPr>
      <t>138</t>
    </r>
  </si>
  <si>
    <t>00000925</t>
  </si>
  <si>
    <t>CABO DE COBRE UNIPOLAR 25 MM2, BLINDADO, ISOLACAO 3,6/6 KV EPR, COBERTURA EM</t>
  </si>
  <si>
    <t>00000954</t>
  </si>
  <si>
    <t>CABO DE COBRE UNIPOLAR 25MM2, BLINDADO, ISOLACAO 6/10 KV EPR, COBERTURA EM PVC</t>
  </si>
  <si>
    <t>32,50</t>
  </si>
  <si>
    <t>00000901</t>
  </si>
  <si>
    <t>CABO DE COBRE UNIPOLAR 35 MM2, BLINDADO, ISOLACAO 12/20 KV EPR, COBERTURA EM</t>
  </si>
  <si>
    <t>34,79</t>
  </si>
  <si>
    <t>00000926</t>
  </si>
  <si>
    <t>CABO DE COBRE UNIPOLAR 35 MM2, BLINDADO, ISOLACAO 3,6/6 KV EPR, COBERTURA EM</t>
  </si>
  <si>
    <t>36,76</t>
  </si>
  <si>
    <t>00000912</t>
  </si>
  <si>
    <t>CABO DE COBRE UNIPOLAR 35 MM2, BLINDADO, ISOLACAO 6/10 KV EPR, COBERTURA EM</t>
  </si>
  <si>
    <t>36,99</t>
  </si>
  <si>
    <t>00000955</t>
  </si>
  <si>
    <t>CABO DE COBRE UNIPOLAR 50 MM2, BLINDADO, ISOLACAO 12/20 KV EPR, COBERTURA EM</t>
  </si>
  <si>
    <t>44,15</t>
  </si>
  <si>
    <t>00000946</t>
  </si>
  <si>
    <t>CABO DE COBRE UNIPOLAR 50 MM2, BLINDADO, ISOLACAO 3,6/6 KV EPR, COBERTURA EM</t>
  </si>
  <si>
    <t>49,64</t>
  </si>
  <si>
    <t>00000953</t>
  </si>
  <si>
    <t>CABO DE COBRE UNIPOLAR 50 MM2, BLINDADO, ISOLACAO 6/10 KV EPR, COBERTURA EM</t>
  </si>
  <si>
    <t>45,17</t>
  </si>
  <si>
    <t>00000902</t>
  </si>
  <si>
    <t>CABO DE COBRE UNIPOLAR 70 MM2, BLINDADO, ISOLACAO 12/20 KV EPR, COBERTURA EM</t>
  </si>
  <si>
    <t>00000927</t>
  </si>
  <si>
    <t>CABO DE COBRE UNIPOLAR 70 MM2, BLINDADO, ISOLACAO 3,6/6 KV EPR, COBERTURA EM</t>
  </si>
  <si>
    <t>53,23</t>
  </si>
  <si>
    <t>00000913</t>
  </si>
  <si>
    <t>CABO DE COBRE UNIPOLAR 70 MM2, BLINDADO, ISOLACAO 6/10 KV EPR, COBERTURA EM</t>
  </si>
  <si>
    <t>59,41</t>
  </si>
  <si>
    <t>00000903</t>
  </si>
  <si>
    <t>CABO DE COBRE UNIPOLAR 95 MM2, BLINDADO, ISOLACAO 12/20 KV EPR, COBERTURA EM</t>
  </si>
  <si>
    <t>67,23</t>
  </si>
  <si>
    <t>00000945</t>
  </si>
  <si>
    <t>CABO DE COBRE UNIPOLAR 95 MM2, BLINDADO, ISOLACAO 3,6/6 KV EPR, COBERTURA EM</t>
  </si>
  <si>
    <t>71,12</t>
  </si>
  <si>
    <t>00000914</t>
  </si>
  <si>
    <t>CABO DE COBRE UNIPOLAR 95 MM2, BLINDADO, ISOLACAO 6/10 KV EPR, COBERTURA EM</t>
  </si>
  <si>
    <t>72,86</t>
  </si>
  <si>
    <t>00000993</t>
  </si>
  <si>
    <t>CABO DE COBRE, FLEXIVEL, CLASSE 4 OU 5, ISOLACAO EM PVC/A, ANTICHAMA BWF-B,</t>
  </si>
  <si>
    <t>COBERTURA PVC-ST1, ANTICHAMA BWF-B, 1 CONDUTOR, 0,6/1 KV, SECAO NOMINAL 1,5 MM2</t>
  </si>
  <si>
    <t>00001020</t>
  </si>
  <si>
    <t>6,01</t>
  </si>
  <si>
    <t>COBERTURA PVC-ST1, ANTICHAMA BWF-B, 1 CONDUTOR, 0,6/1 KV, SECAO NOMINAL 10 MM2</t>
  </si>
  <si>
    <t>00001017</t>
  </si>
  <si>
    <t>66,08</t>
  </si>
  <si>
    <t>COBERTURA PVC-ST1, ANTICHAMA BWF-B, 1 CONDUTOR, 0,6/1 KV, SECAO NOMINAL 120 MM2</t>
  </si>
  <si>
    <t>00000999</t>
  </si>
  <si>
    <t>81,88</t>
  </si>
  <si>
    <t>COBERTURA PVC-ST1, ANTICHAMA BWF-B, 1 CONDUTOR, 0,6/1 KV, SECAO NOMINAL 150 MM2</t>
  </si>
  <si>
    <t>00000995</t>
  </si>
  <si>
    <t>9,22</t>
  </si>
  <si>
    <t>COBERTURA PVC-ST1, ANTICHAMA BWF-B, 1 CONDUTOR, 0,6/1 KV, SECAO NOMINAL 16 MM2</t>
  </si>
  <si>
    <t>00001000</t>
  </si>
  <si>
    <t>100,37</t>
  </si>
  <si>
    <t>COBERTURA PVC-ST1, ANTICHAMA BWF-B, 1 CONDUTOR, 0,6/1 KV, SECAO NOMINAL 185 MM2</t>
  </si>
  <si>
    <t>00001022</t>
  </si>
  <si>
    <t>1,91</t>
  </si>
  <si>
    <t>COBERTURA PVC-ST1, ANTICHAMA BWF-B, 1 CONDUTOR, 0,6/1 KV, SECAO NOMINAL 2,5 MM2</t>
  </si>
  <si>
    <t>00001015</t>
  </si>
  <si>
    <t>132,17</t>
  </si>
  <si>
    <t>COBERTURA PVC-ST1, ANTICHAMA BWF-B, 1 CONDUTOR, 0,6/1 KV, SECAO NOMINAL 240 MM2</t>
  </si>
  <si>
    <t>00000996</t>
  </si>
  <si>
    <t>14,04</t>
  </si>
  <si>
    <t>COBERTURA PVC-ST1, ANTICHAMA BWF-B, 1 CONDUTOR, 0,6/1 KV, SECAO NOMINAL 25 MM2</t>
  </si>
  <si>
    <t>00001001</t>
  </si>
  <si>
    <t>165,41</t>
  </si>
  <si>
    <t>COBERTURA PVC-ST1, ANTICHAMA BWF-B, 1 CONDUTOR, 0,6/1 KV, SECAO NOMINAL 300 MM2</t>
  </si>
  <si>
    <t>00001019</t>
  </si>
  <si>
    <t>19,35</t>
  </si>
  <si>
    <t>COBERTURA PVC-ST1, ANTICHAMA BWF-B, 1 CONDUTOR, 0,6/1 KV, SECAO NOMINAL 35 MM2</t>
  </si>
  <si>
    <t>00001021</t>
  </si>
  <si>
    <t>COBERTURA PVC-ST1, ANTICHAMA BWF-B, 1 CONDUTOR, 0,6/1 KV, SECAO NOMINAL 4 MM2</t>
  </si>
  <si>
    <t>00039249</t>
  </si>
  <si>
    <t>215,78</t>
  </si>
  <si>
    <t>COBERTURA PVC-ST1, ANTICHAMA BWF-B, 1 CONDUTOR, 0,6/1 KV, SECAO NOMINAL 400 MM2</t>
  </si>
  <si>
    <t>00001018</t>
  </si>
  <si>
    <t>27,59</t>
  </si>
  <si>
    <t>COBERTURA PVC-ST1, ANTICHAMA BWF-B, 1 CONDUTOR, 0,6/1 KV, SECAO NOMINAL 50 MM2</t>
  </si>
  <si>
    <t>00039250</t>
  </si>
  <si>
    <t>277,19</t>
  </si>
  <si>
    <t>COBERTURA PVC-ST1, ANTICHAMA BWF-B, 1 CONDUTOR, 0,6/1 KV, SECAO NOMINAL 500 MM2</t>
  </si>
  <si>
    <t>00000994</t>
  </si>
  <si>
    <t>3,75</t>
  </si>
  <si>
    <t>COBERTURA PVC-ST1, ANTICHAMA BWF-B, 1 CONDUTOR, 0,6/1 KV, SECAO NOMINAL 6 MM2</t>
  </si>
  <si>
    <t>00000977</t>
  </si>
  <si>
    <t>38,22</t>
  </si>
  <si>
    <t>COBERTURA PVC-ST1, ANTICHAMA BWF-B, 1 CONDUTOR, 0,6/1 KV, SECAO NOMINAL 70 MM2</t>
  </si>
  <si>
    <t>00000998</t>
  </si>
  <si>
    <t>50,77</t>
  </si>
  <si>
    <t>COBERTURA PVC-ST1, ANTICHAMA BWF-B, 1 CONDUTOR, 0,6/1 KV, SECAO NOMINAL 95 MM2</t>
  </si>
  <si>
    <r>
      <t xml:space="preserve">21 </t>
    </r>
    <r>
      <rPr>
        <sz val="8"/>
        <color rgb="FF000000"/>
        <rFont val="Arial"/>
        <family val="2"/>
      </rPr>
      <t xml:space="preserve">/ </t>
    </r>
    <r>
      <rPr>
        <sz val="8"/>
        <color rgb="FF0000CC"/>
        <rFont val="Arial"/>
        <family val="2"/>
      </rPr>
      <t>138</t>
    </r>
  </si>
  <si>
    <t>00039251</t>
  </si>
  <si>
    <t>CABO DE COBRE, FLEXIVEL, CLASSE 4 OU 5, ISOLACAO EM PVC/A, ANTICHAMA BWF-B, 1</t>
  </si>
  <si>
    <t>0,36</t>
  </si>
  <si>
    <t>CONDUTOR, 450/750 V, SECAO NOMINAL 0,5 MM2</t>
  </si>
  <si>
    <t>00001011</t>
  </si>
  <si>
    <t>0,51</t>
  </si>
  <si>
    <t>CONDUTOR, 450/750 V, SECAO NOMINAL 0,75 MM2</t>
  </si>
  <si>
    <t>00039252</t>
  </si>
  <si>
    <t>CONDUTOR, 450/750 V, SECAO NOMINAL 1,0 MM2</t>
  </si>
  <si>
    <t>00001013</t>
  </si>
  <si>
    <t>CONDUTOR, 450/750 V, SECAO NOMINAL 1,5 MM2</t>
  </si>
  <si>
    <t>00000980</t>
  </si>
  <si>
    <t>5,51</t>
  </si>
  <si>
    <t>CONDUTOR, 450/750 V, SECAO NOMINAL 10 MM2</t>
  </si>
  <si>
    <t>00039237</t>
  </si>
  <si>
    <t>CONDUTOR, 450/750 V, SECAO NOMINAL 120 MM2</t>
  </si>
  <si>
    <t>00039238</t>
  </si>
  <si>
    <t>81,64</t>
  </si>
  <si>
    <t>CONDUTOR, 450/750 V, SECAO NOMINAL 150 MM2</t>
  </si>
  <si>
    <t>00000979</t>
  </si>
  <si>
    <t>8,50</t>
  </si>
  <si>
    <t>CONDUTOR, 450/750 V, SECAO NOMINAL 16 MM2</t>
  </si>
  <si>
    <t>00039239</t>
  </si>
  <si>
    <t>99,36</t>
  </si>
  <si>
    <t>CONDUTOR, 450/750 V, SECAO NOMINAL 185 MM2</t>
  </si>
  <si>
    <t>00001014</t>
  </si>
  <si>
    <t>1,29</t>
  </si>
  <si>
    <t>CONDUTOR, 450/750 V, SECAO NOMINAL 2,5 MM2</t>
  </si>
  <si>
    <t>00039240</t>
  </si>
  <si>
    <t>131,32</t>
  </si>
  <si>
    <t>CONDUTOR, 450/750 V, SECAO NOMINAL 240 MM2</t>
  </si>
  <si>
    <t>00039232</t>
  </si>
  <si>
    <t>13,63</t>
  </si>
  <si>
    <t>CONDUTOR, 450/750 V, SECAO NOMINAL 25 MM2</t>
  </si>
  <si>
    <t>00039233</t>
  </si>
  <si>
    <t>18,75</t>
  </si>
  <si>
    <t>CONDUTOR, 450/750 V, SECAO NOMINAL 35 MM2</t>
  </si>
  <si>
    <t>00000981</t>
  </si>
  <si>
    <t>CONDUTOR, 450/750 V, SECAO NOMINAL 4 MM2</t>
  </si>
  <si>
    <t>00039234</t>
  </si>
  <si>
    <t>27,51</t>
  </si>
  <si>
    <t>CONDUTOR, 450/750 V, SECAO NOMINAL 50 MM2</t>
  </si>
  <si>
    <t>00000982</t>
  </si>
  <si>
    <t>3,22</t>
  </si>
  <si>
    <t>CONDUTOR, 450/750 V, SECAO NOMINAL 6 MM2</t>
  </si>
  <si>
    <t>00039235</t>
  </si>
  <si>
    <t>38,70</t>
  </si>
  <si>
    <t>CONDUTOR, 450/750 V, SECAO NOMINAL 70 MM2</t>
  </si>
  <si>
    <t>00039236</t>
  </si>
  <si>
    <t>50,73</t>
  </si>
  <si>
    <t>CONDUTOR, 450/750 V, SECAO NOMINAL 95 MM2</t>
  </si>
  <si>
    <t>00000876</t>
  </si>
  <si>
    <t>CABO DE COBRE, RIGIDO, CLASSE 2, COMPACTADO, BLINDADO, ISOLACAO EM EPR OU XLPE,</t>
  </si>
  <si>
    <t>130,96</t>
  </si>
  <si>
    <t>COBERTURA ANTICHAMA EM PVC, PEAD OU HFFR, 1 CONDUTOR, 20/35 KV, SECAO NOMINAL</t>
  </si>
  <si>
    <t>120 MM2</t>
  </si>
  <si>
    <t>00000877</t>
  </si>
  <si>
    <t>153,95</t>
  </si>
  <si>
    <t>150 MM2</t>
  </si>
  <si>
    <t>00000882</t>
  </si>
  <si>
    <t>167,76</t>
  </si>
  <si>
    <t>185 MM2</t>
  </si>
  <si>
    <t>00000878</t>
  </si>
  <si>
    <t>208,56</t>
  </si>
  <si>
    <t>240 MM2</t>
  </si>
  <si>
    <t>00000879</t>
  </si>
  <si>
    <t>245,82</t>
  </si>
  <si>
    <t>300 MM2</t>
  </si>
  <si>
    <t>00000880</t>
  </si>
  <si>
    <t>289,24</t>
  </si>
  <si>
    <t>400 MM2</t>
  </si>
  <si>
    <t>00000873</t>
  </si>
  <si>
    <t>87,95</t>
  </si>
  <si>
    <t>50 MM2</t>
  </si>
  <si>
    <t>00000881</t>
  </si>
  <si>
    <t>395,34</t>
  </si>
  <si>
    <t>500 MM2</t>
  </si>
  <si>
    <t>00000874</t>
  </si>
  <si>
    <t>104,37</t>
  </si>
  <si>
    <t>70 MM2</t>
  </si>
  <si>
    <t>00000875</t>
  </si>
  <si>
    <t>124,52</t>
  </si>
  <si>
    <r>
      <t xml:space="preserve">22 </t>
    </r>
    <r>
      <rPr>
        <sz val="8"/>
        <color rgb="FF000000"/>
        <rFont val="Arial"/>
        <family val="2"/>
      </rPr>
      <t xml:space="preserve">/ </t>
    </r>
    <r>
      <rPr>
        <sz val="8"/>
        <color rgb="FF0000CC"/>
        <rFont val="Arial"/>
        <family val="2"/>
      </rPr>
      <t>138</t>
    </r>
  </si>
  <si>
    <t>95 MM2</t>
  </si>
  <si>
    <t>00000983</t>
  </si>
  <si>
    <t>CABO DE COBRE, RIGIDO, CLASSE 2, ISOLACAO EM PVC/A, ANTICHAMA BWF-B, 1 CONDUTOR,</t>
  </si>
  <si>
    <t>0,78</t>
  </si>
  <si>
    <t>450/750 V, SECAO NOMINAL 1,5 MM2</t>
  </si>
  <si>
    <t>00000985</t>
  </si>
  <si>
    <t>5,85</t>
  </si>
  <si>
    <t>450/750 V, SECAO NOMINAL 10 MM2</t>
  </si>
  <si>
    <t>00000990</t>
  </si>
  <si>
    <t>80,05</t>
  </si>
  <si>
    <t>450/750 V, SECAO NOMINAL 150 MM2</t>
  </si>
  <si>
    <t>00039241</t>
  </si>
  <si>
    <t>9,15</t>
  </si>
  <si>
    <t>450/750 V, SECAO NOMINAL 16 MM2</t>
  </si>
  <si>
    <t>00001005</t>
  </si>
  <si>
    <t>98,25</t>
  </si>
  <si>
    <t>450/750 V, SECAO NOMINAL 185 MM2</t>
  </si>
  <si>
    <t>00000984</t>
  </si>
  <si>
    <t>2,02</t>
  </si>
  <si>
    <t>450/750 V, SECAO NOMINAL 2,5 MM2</t>
  </si>
  <si>
    <t>00000991</t>
  </si>
  <si>
    <t>129,83</t>
  </si>
  <si>
    <t>450/750 V, SECAO NOMINAL 240 MM2</t>
  </si>
  <si>
    <t>00000986</t>
  </si>
  <si>
    <t>13,98</t>
  </si>
  <si>
    <t>450/750 V, SECAO NOMINAL 25 MM2</t>
  </si>
  <si>
    <t>00001024</t>
  </si>
  <si>
    <t>160,69</t>
  </si>
  <si>
    <t>450/750 V, SECAO NOMINAL 300 MM2</t>
  </si>
  <si>
    <t>00000987</t>
  </si>
  <si>
    <t>19,00</t>
  </si>
  <si>
    <t>450/750 V, SECAO NOMINAL 35 MM2</t>
  </si>
  <si>
    <t>00001003</t>
  </si>
  <si>
    <t>450/750 V, SECAO NOMINAL 4 MM2</t>
  </si>
  <si>
    <t>00000992</t>
  </si>
  <si>
    <t>207,90</t>
  </si>
  <si>
    <t>450/750 V, SECAO NOMINAL 400 MM2</t>
  </si>
  <si>
    <t>00001007</t>
  </si>
  <si>
    <t>26,96</t>
  </si>
  <si>
    <t>450/750 V, SECAO NOMINAL 50 MM2</t>
  </si>
  <si>
    <t>00039242</t>
  </si>
  <si>
    <t>257,59</t>
  </si>
  <si>
    <t>450/750 V, SECAO NOMINAL 500 MM2</t>
  </si>
  <si>
    <t>00001008</t>
  </si>
  <si>
    <t>3,35</t>
  </si>
  <si>
    <t>450/750 V, SECAO NOMINAL 6 MM2</t>
  </si>
  <si>
    <t>00000988</t>
  </si>
  <si>
    <t>37,24</t>
  </si>
  <si>
    <t>450/750 V, SECAO NOMINAL 70 MM2</t>
  </si>
  <si>
    <t>00000989</t>
  </si>
  <si>
    <t>450/750 V, SECAO NOMINAL 95 MM2</t>
  </si>
  <si>
    <t>00039598</t>
  </si>
  <si>
    <t>CABO DE PAR TRANCADO UTP, 4 PARES, CATEGORIA 5E</t>
  </si>
  <si>
    <t>00039599</t>
  </si>
  <si>
    <t>CABO DE PAR TRANCADO UTP, 4 PARES, CATEGORIA 6</t>
  </si>
  <si>
    <t>1,86</t>
  </si>
  <si>
    <t>00034602</t>
  </si>
  <si>
    <t>CABO FLEXIVEL PVC 750 V, 2 CONDUTORES DE 1,5 MM2</t>
  </si>
  <si>
    <t>00034603</t>
  </si>
  <si>
    <t>CABO FLEXIVEL PVC 750 V, 2 CONDUTORES DE 10,0 MM2</t>
  </si>
  <si>
    <t>9,75</t>
  </si>
  <si>
    <t>00034607</t>
  </si>
  <si>
    <t>CABO FLEXIVEL PVC 750 V, 2 CONDUTORES DE 4,0 MM2</t>
  </si>
  <si>
    <t>4,34</t>
  </si>
  <si>
    <t>00034609</t>
  </si>
  <si>
    <t>CABO FLEXIVEL PVC 750 V, 2 CONDUTORES DE 6,0 MM2</t>
  </si>
  <si>
    <t>6,52</t>
  </si>
  <si>
    <t>00034618</t>
  </si>
  <si>
    <t>CABO FLEXIVEL PVC 750 V, 3 CONDUTORES DE 1,5 MM2</t>
  </si>
  <si>
    <t>2,69</t>
  </si>
  <si>
    <t>00034620</t>
  </si>
  <si>
    <t>CABO FLEXIVEL PVC 750 V, 3 CONDUTORES DE 10,0 MM2</t>
  </si>
  <si>
    <t>13,45</t>
  </si>
  <si>
    <t>00034621</t>
  </si>
  <si>
    <t>CABO FLEXIVEL PVC 750 V, 3 CONDUTORES DE 4,0 MM2</t>
  </si>
  <si>
    <t>00034622</t>
  </si>
  <si>
    <t>CABO FLEXIVEL PVC 750 V, 3 CONDUTORES DE 6,0 MM2</t>
  </si>
  <si>
    <t>8,84</t>
  </si>
  <si>
    <t>00034624</t>
  </si>
  <si>
    <t>CABO FLEXIVEL PVC 750 V, 4 CONDUTORES DE 1,5 MM2</t>
  </si>
  <si>
    <t>3,43</t>
  </si>
  <si>
    <t>00034626</t>
  </si>
  <si>
    <t>CABO FLEXIVEL PVC 750 V, 4 CONDUTORES DE 10,0 MM2</t>
  </si>
  <si>
    <t>18,49</t>
  </si>
  <si>
    <t>00034627</t>
  </si>
  <si>
    <t>CABO FLEXIVEL PVC 750 V, 4 CONDUTORES DE 4,0 MM2</t>
  </si>
  <si>
    <t>7,97</t>
  </si>
  <si>
    <t>00034629</t>
  </si>
  <si>
    <t>CABO FLEXIVEL PVC 750 V, 4 CONDUTORES DE 6,0 MM2</t>
  </si>
  <si>
    <t>00039257</t>
  </si>
  <si>
    <t>CABO MULTIPOLAR DE COBRE, FLEXIVEL, CLASSE 4 OU 5, ISOLACAO EM HEPR, COBERTURA</t>
  </si>
  <si>
    <t>EM PVC-ST2, ANTICHAMA BWF-B, 0,6/1 KV, 3 CONDUTORES DE 1,5 MM2</t>
  </si>
  <si>
    <t>00039261</t>
  </si>
  <si>
    <t>18,76</t>
  </si>
  <si>
    <t>EM PVC-ST2, ANTICHAMA BWF-B, 0,6/1 KV, 3 CONDUTORES DE 10 MM2</t>
  </si>
  <si>
    <t>00039268</t>
  </si>
  <si>
    <t>216,52</t>
  </si>
  <si>
    <t>EM PVC-ST2, ANTICHAMA BWF-B, 0,6/1 KV, 3 CONDUTORES DE 120 MM2</t>
  </si>
  <si>
    <t>00039262</t>
  </si>
  <si>
    <t>29,34</t>
  </si>
  <si>
    <t>EM PVC-ST2, ANTICHAMA BWF-B, 0,6/1 KV, 3 CONDUTORES DE 16 MM2</t>
  </si>
  <si>
    <t>00039258</t>
  </si>
  <si>
    <t>5,22</t>
  </si>
  <si>
    <t>EM PVC-ST2, ANTICHAMA BWF-B, 0,6/1 KV, 3 CONDUTORES DE 2,5 MM2</t>
  </si>
  <si>
    <r>
      <t xml:space="preserve">23 </t>
    </r>
    <r>
      <rPr>
        <sz val="8"/>
        <color rgb="FF000000"/>
        <rFont val="Arial"/>
        <family val="2"/>
      </rPr>
      <t xml:space="preserve">/ </t>
    </r>
    <r>
      <rPr>
        <sz val="8"/>
        <color rgb="FF0000CC"/>
        <rFont val="Arial"/>
        <family val="2"/>
      </rPr>
      <t>138</t>
    </r>
  </si>
  <si>
    <t>00039263</t>
  </si>
  <si>
    <t>45,40</t>
  </si>
  <si>
    <t>EM PVC-ST2, ANTICHAMA BWF-B, 0,6/1 KV, 3 CONDUTORES DE 25 MM2</t>
  </si>
  <si>
    <t>00039264</t>
  </si>
  <si>
    <t>61,47</t>
  </si>
  <si>
    <t>EM PVC-ST2, ANTICHAMA BWF-B, 0,6/1 KV, 3 CONDUTORES DE 35 MM2</t>
  </si>
  <si>
    <t>00039259</t>
  </si>
  <si>
    <t>7,95</t>
  </si>
  <si>
    <t>EM PVC-ST2, ANTICHAMA BWF-B, 0,6/1 KV, 3 CONDUTORES DE 4 MM2</t>
  </si>
  <si>
    <t>00039265</t>
  </si>
  <si>
    <t>90,55</t>
  </si>
  <si>
    <t>EM PVC-ST2, ANTICHAMA BWF-B, 0,6/1 KV, 3 CONDUTORES DE 50 MM2</t>
  </si>
  <si>
    <t>00039260</t>
  </si>
  <si>
    <t>11,32</t>
  </si>
  <si>
    <t>EM PVC-ST2, ANTICHAMA BWF-B, 0,6/1 KV, 3 CONDUTORES DE 6 MM2</t>
  </si>
  <si>
    <t>00039266</t>
  </si>
  <si>
    <t>127,06</t>
  </si>
  <si>
    <t>EM PVC-ST2, ANTICHAMA BWF-B, 0,6/1 KV, 3 CONDUTORES DE 70 MM2</t>
  </si>
  <si>
    <t>00039267</t>
  </si>
  <si>
    <t>166,56</t>
  </si>
  <si>
    <t>EM PVC-ST2, ANTICHAMA BWF-B, 0,6/1 KV, 3 CONDUTORES DE 95 MM2</t>
  </si>
  <si>
    <t>00011901</t>
  </si>
  <si>
    <t>CABO TELEFONICO CCI 50, 1 PAR, USO INTERNO, SEM BLINDAGEM</t>
  </si>
  <si>
    <t>00011902</t>
  </si>
  <si>
    <t>CABO TELEFONICO CCI 50, 2 PARES, USO INTERNO, SEM BLINDAGEM</t>
  </si>
  <si>
    <t>00011903</t>
  </si>
  <si>
    <t>CABO TELEFONICO CCI 50, 3 PARES, USO INTERNO, SEM BLINDAGEM</t>
  </si>
  <si>
    <t>00011904</t>
  </si>
  <si>
    <t>CABO TELEFONICO CCI 50, 4 PARES, USO INTERNO, SEM BLINDAGEM</t>
  </si>
  <si>
    <t>00011905</t>
  </si>
  <si>
    <t>CABO TELEFONICO CCI 50, 5 PARES, USO INTERNO, SEM BLINDAGEM</t>
  </si>
  <si>
    <t>2,12</t>
  </si>
  <si>
    <t>00011906</t>
  </si>
  <si>
    <t>CABO TELEFONICO CCI 50, 6 PARES, USO INTERNO, SEM BLINDAGEM</t>
  </si>
  <si>
    <t>00011919</t>
  </si>
  <si>
    <t>CABO TELEFONICO CI 50, 10 PARES, USO INTERNO</t>
  </si>
  <si>
    <t>4,79</t>
  </si>
  <si>
    <t>00011920</t>
  </si>
  <si>
    <t>CABO TELEFONICO CI 50, 20 PARES, USO INTERNO</t>
  </si>
  <si>
    <t>9,28</t>
  </si>
  <si>
    <t>00011924</t>
  </si>
  <si>
    <t>CABO TELEFONICO CI 50, 200 PARES, USO INTERNO</t>
  </si>
  <si>
    <t>90,27</t>
  </si>
  <si>
    <t>00011921</t>
  </si>
  <si>
    <t>CABO TELEFONICO CI 50, 30 PARES, USO INTERNO</t>
  </si>
  <si>
    <t>00011922</t>
  </si>
  <si>
    <t>CABO TELEFONICO CI 50, 50 PARES, USO INTERNO</t>
  </si>
  <si>
    <t>22,43</t>
  </si>
  <si>
    <t>00011923</t>
  </si>
  <si>
    <t>CABO TELEFONICO CI 50, 75 PARES, USO INTERNO</t>
  </si>
  <si>
    <t>36,64</t>
  </si>
  <si>
    <t>00011916</t>
  </si>
  <si>
    <t>CABO TELEFONICO CTP - APL - 50, 10 PARES, USO EXTERNO</t>
  </si>
  <si>
    <t>00011914</t>
  </si>
  <si>
    <t>CABO TELEFONICO CTP - APL - 50, 100 PARES, USO EXTERNO</t>
  </si>
  <si>
    <t>45,15</t>
  </si>
  <si>
    <t>00011917</t>
  </si>
  <si>
    <t>CABO TELEFONICO CTP - APL - 50, 20 PARES, USO EXTERNO</t>
  </si>
  <si>
    <t>10,82</t>
  </si>
  <si>
    <t>00011918</t>
  </si>
  <si>
    <t>CABO TELEFONICO CTP - APL - 50, 30 PARES, USO EXTERNO</t>
  </si>
  <si>
    <t>14,68</t>
  </si>
  <si>
    <t>00037734</t>
  </si>
  <si>
    <t>CACAMBA METALICA BASCULANTE COM CAPACIDADE DE 10 M3 (INCLUI MONTAGEM, NAO</t>
  </si>
  <si>
    <t>38.611,88</t>
  </si>
  <si>
    <t>INCLUI CAMINHAO)</t>
  </si>
  <si>
    <t>00037733</t>
  </si>
  <si>
    <t>CACAMBA METALICA BASCULANTE COM CAPACIDADE DE 6 M3 (INCLUI MONTAGEM, NAO</t>
  </si>
  <si>
    <t>28.951,04</t>
  </si>
  <si>
    <t>00037735</t>
  </si>
  <si>
    <t>CACAMBA METALICA BASCULANTE COM CAPACIDADE DE 8 M3 (INCLUI MONTAGEM, NAO</t>
  </si>
  <si>
    <t>34.886,01</t>
  </si>
  <si>
    <t>00002354</t>
  </si>
  <si>
    <t>CADASTRISTA DE REDES   DE AGUA   E ESGOTO</t>
  </si>
  <si>
    <t>22,13</t>
  </si>
  <si>
    <t>00041758</t>
  </si>
  <si>
    <t>CADEADO EM ACO INOX, LARGURA DE *50* MM, COM HASTE EM ACO TEMPERADO, SEM</t>
  </si>
  <si>
    <t>112,61</t>
  </si>
  <si>
    <t>MOLA - CHAVES INCLUIDAS</t>
  </si>
  <si>
    <t>00005090</t>
  </si>
  <si>
    <t>CADEADO SIMPLES/COMUM, EM LATAO MACICO CROMADO, LARGURA DE 25 MM,   HASTE DE</t>
  </si>
  <si>
    <t>12,90</t>
  </si>
  <si>
    <t>ACO TEMPERADO, CEMENTADO (NAO LONGA), INCLUI 2 CHAVES</t>
  </si>
  <si>
    <t>00005085</t>
  </si>
  <si>
    <t>CADEADO SIMPLES, EM LATAO MACICO CROMADO, LARGURA DE 35 MM,   HASTE DE ACO</t>
  </si>
  <si>
    <t>14,38</t>
  </si>
  <si>
    <t>TEMPERADO, CEMENTADO (NAO LONGA), INCLUI 2 CHAVES</t>
  </si>
  <si>
    <t>00038374</t>
  </si>
  <si>
    <t>CADEIRA SUSPENSA MANUAL / BALANCIM INDIVIDUAL (NBR 14751)</t>
  </si>
  <si>
    <t>794,14</t>
  </si>
  <si>
    <t>00020212</t>
  </si>
  <si>
    <t>CAIBRO DE MADEIRA APARELHADA *6 X 8* CM, MACARANDUBA, ANGELIM OU EQUIVALENTE</t>
  </si>
  <si>
    <t>DA REGIAO</t>
  </si>
  <si>
    <t>00004430</t>
  </si>
  <si>
    <t>CAIBRO DE MADEIRA NAO APARELHADA *5 X 6* CM, MACARANDUBA, ANGELIM OU</t>
  </si>
  <si>
    <t>10,32</t>
  </si>
  <si>
    <t>EQUIVALENTE DA REGIAO</t>
  </si>
  <si>
    <t>00004400</t>
  </si>
  <si>
    <t>CAIBRO DE MADEIRA NAO APARELHADA *6 X 8* CM, MACARANDUBA, ANGELIM OU</t>
  </si>
  <si>
    <t>13,04</t>
  </si>
  <si>
    <t>00004496</t>
  </si>
  <si>
    <t>CAIBRO DE MADEIRA NATIVA/REGIONAL 5 X 5 CM NAO APARELHADA (P/FORMA)</t>
  </si>
  <si>
    <t>00011871</t>
  </si>
  <si>
    <t>CAIXA D'AGUA DE FIBRA DE VIDRO, PARA 500 LITROS, COM TAMPA</t>
  </si>
  <si>
    <t>229,50</t>
  </si>
  <si>
    <t>00034636</t>
  </si>
  <si>
    <t>CAIXA D'AGUA EM POLIETILENO 1000 LITROS, COM TAMPA</t>
  </si>
  <si>
    <t>256,05</t>
  </si>
  <si>
    <t>00034639</t>
  </si>
  <si>
    <t>CAIXA D'AGUA EM POLIETILENO 1500 LITROS, COM TAMPA</t>
  </si>
  <si>
    <t>520,03</t>
  </si>
  <si>
    <t>00034640</t>
  </si>
  <si>
    <t>CAIXA D'AGUA EM POLIETILENO 2000 LITROS, COM TAMPA</t>
  </si>
  <si>
    <t>584,13</t>
  </si>
  <si>
    <t>00034637</t>
  </si>
  <si>
    <t>CAIXA D'AGUA EM POLIETILENO 500 LITROS, COM TAMPA</t>
  </si>
  <si>
    <t>147,01</t>
  </si>
  <si>
    <t>00034638</t>
  </si>
  <si>
    <t>CAIXA D'AGUA EM POLIETILENO 750 LITROS, COM TAMPA</t>
  </si>
  <si>
    <t>252,10</t>
  </si>
  <si>
    <r>
      <t xml:space="preserve">24 </t>
    </r>
    <r>
      <rPr>
        <sz val="8"/>
        <color rgb="FF000000"/>
        <rFont val="Arial"/>
        <family val="2"/>
      </rPr>
      <t xml:space="preserve">/ </t>
    </r>
    <r>
      <rPr>
        <sz val="8"/>
        <color rgb="FF0000CC"/>
        <rFont val="Arial"/>
        <family val="2"/>
      </rPr>
      <t>138</t>
    </r>
  </si>
  <si>
    <t>00011868</t>
  </si>
  <si>
    <t>CAIXA D'AGUA FIBRA DE VIDRO PARA 1000 LITROS, COM TAMPA</t>
  </si>
  <si>
    <t>315,41</t>
  </si>
  <si>
    <t>00037106</t>
  </si>
  <si>
    <t>CAIXA D'AGUA FIBRA DE VIDRO PARA 10000 LITROS, COM TAMPA</t>
  </si>
  <si>
    <t>3.046,56</t>
  </si>
  <si>
    <t>00011869</t>
  </si>
  <si>
    <t>CAIXA D'AGUA FIBRA DE VIDRO PARA 1500 LITROS, COM TAMPA</t>
  </si>
  <si>
    <t>511,75</t>
  </si>
  <si>
    <t>00037104</t>
  </si>
  <si>
    <t>CAIXA D'AGUA FIBRA DE VIDRO PARA 2000 LITROS, COM TAMPA</t>
  </si>
  <si>
    <t>659,68</t>
  </si>
  <si>
    <t>00037105</t>
  </si>
  <si>
    <t>CAIXA D'AGUA FIBRA DE VIDRO PARA 5000 LITROS, COM TAMPA</t>
  </si>
  <si>
    <t>1.469,22</t>
  </si>
  <si>
    <t>00011638</t>
  </si>
  <si>
    <t>CAIXA DE CONCRETO PRE-MOLDADO PARA AR-CONDICIONADO DE JANELA, DE *80 X 54 X</t>
  </si>
  <si>
    <t>144,87</t>
  </si>
  <si>
    <t>76,5* CM (L X A X P)</t>
  </si>
  <si>
    <t>00001030</t>
  </si>
  <si>
    <t>CAIXA DE DESCARGA DE PLASTICO EXTERNA, DE *9* L, PUXADOR FIO DE NYLON, NAO</t>
  </si>
  <si>
    <t>25,50</t>
  </si>
  <si>
    <t>INCLUSO CANO, BOLSA, ENGATE</t>
  </si>
  <si>
    <t>00011694</t>
  </si>
  <si>
    <t>CAIXA DE DESCARGA PLASTICA DE EMBUTIR COMPLETA, COM ESPELHO PLASTICO,</t>
  </si>
  <si>
    <t>563,68</t>
  </si>
  <si>
    <t>CAPACIDADE 6 A 10 L, ACESSORIOS INCLUSOS</t>
  </si>
  <si>
    <t>00035277</t>
  </si>
  <si>
    <t>CAIXA DE GORDURA EM PVC, DIAMETRO MINIMO 300 MM, DIAMETRO DE SAIDA 100 MM,</t>
  </si>
  <si>
    <t>297,31</t>
  </si>
  <si>
    <t>CAPACIDADE   APROXIMADA 18 LITROS, COM TAMPA</t>
  </si>
  <si>
    <t>00010521</t>
  </si>
  <si>
    <t>CAIXA DE INCENDIO/ABRIGO PARA MANGUEIRA, DE EMBUTIR/INTERNA, COM 75 X 45 X 17 CM,</t>
  </si>
  <si>
    <t>284,45</t>
  </si>
  <si>
    <t>EM CHAPA DE ACO, PORTA COM VENTILACAO, VISOR COM A INSCRICAO "INCENDIO",</t>
  </si>
  <si>
    <t>SUPORTE/CESTA INTERNA PARA A MANGUEIRA, PINTURA ELETROSTATICA VERMELHA</t>
  </si>
  <si>
    <t>00010885</t>
  </si>
  <si>
    <t>CAIXA DE INCENDIO/ABRIGO PARA MANGUEIRA, DE EMBUTIR/INTERNA, COM 90 X 60 X 17 CM,</t>
  </si>
  <si>
    <t>359,80</t>
  </si>
  <si>
    <t>00020962</t>
  </si>
  <si>
    <t>CAIXA DE INCENDIO/ABRIGO PARA MANGUEIRA, DE SOBREPOR/EXTERNA, COM 75 X 45 X 17</t>
  </si>
  <si>
    <t>298,00</t>
  </si>
  <si>
    <t>CM, EM CHAPA DE ACO, PORTA COM VENTILACAO, VISOR COM A INSCRICAO "INCENDIO",</t>
  </si>
  <si>
    <t>00020963</t>
  </si>
  <si>
    <t>CAIXA DE INCENDIO/ABRIGO PARA MANGUEIRA, DE SOBREPOR/EXTERNA, COM 90 X 60 X 17</t>
  </si>
  <si>
    <t>364,03</t>
  </si>
  <si>
    <t>00002555</t>
  </si>
  <si>
    <t>CAIXA DE LUZ "3 X 3" EM ACO ESMALTADA</t>
  </si>
  <si>
    <t>1,16</t>
  </si>
  <si>
    <t>00002556</t>
  </si>
  <si>
    <t>CAIXA DE LUZ "4 X 2" EM ACO ESMALTADA</t>
  </si>
  <si>
    <t>1,08</t>
  </si>
  <si>
    <t>00002557</t>
  </si>
  <si>
    <t>CAIXA DE LUZ "4 X 4" EM ACO ESMALTADA</t>
  </si>
  <si>
    <t>2,27</t>
  </si>
  <si>
    <t>00039810</t>
  </si>
  <si>
    <t>CAIXA DE PASSAGEM DE PAREDE, DE EMBUTIR, EM PVC, DIMENSOES *120 X 120 X 75* MM</t>
  </si>
  <si>
    <t>00039811</t>
  </si>
  <si>
    <t>CAIXA DE PASSAGEM DE PAREDE, DE EMBUTIR, EM PVC, DIMENSOES *150 X 150 X 75* MM</t>
  </si>
  <si>
    <t>18,24</t>
  </si>
  <si>
    <t>00039812</t>
  </si>
  <si>
    <t>CAIXA DE PASSAGEM DE PAREDE, DE EMBUTIR, EM PVC, DIMENSOES *200 X 200 X 90* MM</t>
  </si>
  <si>
    <t>27,83</t>
  </si>
  <si>
    <t>00020254</t>
  </si>
  <si>
    <t>CAIXA DE PASSAGEM METALICA DE SOBREPOR COM TAMPA PARAFUSADA, DIMENSOES 15 X</t>
  </si>
  <si>
    <t>12,55</t>
  </si>
  <si>
    <t>15 X 10 CM</t>
  </si>
  <si>
    <t>00039771</t>
  </si>
  <si>
    <t>CAIXA DE PASSAGEM METALICA DE SOBREPOR COM TAMPA PARAFUSADA, DIMENSOES 20 X</t>
  </si>
  <si>
    <t>20,78</t>
  </si>
  <si>
    <t>20 X 10 CM</t>
  </si>
  <si>
    <t>00020255</t>
  </si>
  <si>
    <t>CAIXA DE PASSAGEM METALICA DE SOBREPOR COM TAMPA PARAFUSADA, DIMENSOES 25 X</t>
  </si>
  <si>
    <t>34,34</t>
  </si>
  <si>
    <t>25 X 10 CM</t>
  </si>
  <si>
    <t>00039772</t>
  </si>
  <si>
    <t>CAIXA DE PASSAGEM METALICA DE SOBREPOR COM TAMPA PARAFUSADA, DIMENSOES 30 X</t>
  </si>
  <si>
    <t>41,17</t>
  </si>
  <si>
    <t>30 X 10 CM</t>
  </si>
  <si>
    <t>00020253</t>
  </si>
  <si>
    <t>CAIXA DE PASSAGEM METALICA DE SOBREPOR COM TAMPA PARAFUSADA, DIMENSOES 35 X</t>
  </si>
  <si>
    <t>71,77</t>
  </si>
  <si>
    <t>35 X 12 CM</t>
  </si>
  <si>
    <t>00039773</t>
  </si>
  <si>
    <t>CAIXA DE PASSAGEM METALICA DE SOBREPOR COM TAMPA PARAFUSADA, DIMENSOES 40 X</t>
  </si>
  <si>
    <t>74,55</t>
  </si>
  <si>
    <t>40 X 15 CM</t>
  </si>
  <si>
    <t>00039774</t>
  </si>
  <si>
    <t>CAIXA DE PASSAGEM METALICA DE SOBREPOR COM TAMPA PARAFUSADA, DIMENSOES 50 X</t>
  </si>
  <si>
    <t>96,87</t>
  </si>
  <si>
    <t>50 X 15 CM</t>
  </si>
  <si>
    <t>00039775</t>
  </si>
  <si>
    <t>CAIXA DE PASSAGEM METALICA DE SOBREPOR COM TAMPA PARAFUSADA, DIMENSOES 60 X</t>
  </si>
  <si>
    <t>169,64</t>
  </si>
  <si>
    <t>60 X 20 CM</t>
  </si>
  <si>
    <t>00039776</t>
  </si>
  <si>
    <t>CAIXA DE PASSAGEM METALICA DE SOBREPOR COM TAMPA PARAFUSADA, DIMENSOES 70 X</t>
  </si>
  <si>
    <t>208,80</t>
  </si>
  <si>
    <t>70 X 20 CM</t>
  </si>
  <si>
    <t>00039777</t>
  </si>
  <si>
    <t>CAIXA DE PASSAGEM METALICA DE SOBREPOR COM TAMPA PARAFUSADA, DIMENSOES 80 X</t>
  </si>
  <si>
    <t>250,55</t>
  </si>
  <si>
    <t>80 X 20 CM</t>
  </si>
  <si>
    <t>00011250</t>
  </si>
  <si>
    <t>CAIXA DE PASSAGEM N 2, DE EMBUTIR, PADRAO TELEBRAS, DIMENSOES 20 X 20 X 12 CM, EM</t>
  </si>
  <si>
    <t>37,21</t>
  </si>
  <si>
    <t>CHAPA DE ACO GALVANIZADO</t>
  </si>
  <si>
    <t>00039766</t>
  </si>
  <si>
    <t>CAIXA DE PASSAGEM N 2, DE SOBREPOR, PADRAO TELEBRAS, DIMENSOES 20 X 20 X *12*</t>
  </si>
  <si>
    <t>45,41</t>
  </si>
  <si>
    <t>CM, EM CHAPA DE ACO GALVANIZADO</t>
  </si>
  <si>
    <t>00011251</t>
  </si>
  <si>
    <t>CAIXA DE PASSAGEM N 3, DE EMBUTIR, PADRAO TELEBRAS, DIMENSOES 40 X 40 X 12 CM, EM</t>
  </si>
  <si>
    <t>00039767</t>
  </si>
  <si>
    <t>CAIXA DE PASSAGEM N 3, DE SOBREPOR, PADRAO TELEBRAS, DIMENSOES 40 X 40 X *12*</t>
  </si>
  <si>
    <t>103,09</t>
  </si>
  <si>
    <t>00011253</t>
  </si>
  <si>
    <t>CAIXA DE PASSAGEM N 4, DE EMBUTIR, PADRAO TELEBRAS, DIMENSOES 60 X 60 X 12 CM, EM</t>
  </si>
  <si>
    <t>153,98</t>
  </si>
  <si>
    <r>
      <t xml:space="preserve">25 </t>
    </r>
    <r>
      <rPr>
        <sz val="8"/>
        <color rgb="FF000000"/>
        <rFont val="Arial"/>
        <family val="2"/>
      </rPr>
      <t xml:space="preserve">/ </t>
    </r>
    <r>
      <rPr>
        <sz val="8"/>
        <color rgb="FF0000CC"/>
        <rFont val="Arial"/>
        <family val="2"/>
      </rPr>
      <t>138</t>
    </r>
  </si>
  <si>
    <t>00011254</t>
  </si>
  <si>
    <t>CAIXA DE PASSAGEM N 4, DE SOBREPOR, PADRAO TELEBRAS, DIMENSOES 60 X 60 X *12*</t>
  </si>
  <si>
    <t>165,44</t>
  </si>
  <si>
    <t>00011255</t>
  </si>
  <si>
    <t>CAIXA DE PASSAGEM N 5, DE EMBUTIR, PADRAO TELEBRAS, DIMENSOES 80 X 80 X 12 CM, EM</t>
  </si>
  <si>
    <t>00011256</t>
  </si>
  <si>
    <t>CAIXA DE PASSAGEM N 5, DE SOBREPOR, PADRAO TELEBRAS, DIMENSOES 80 X 80 X *12*</t>
  </si>
  <si>
    <t>286,72</t>
  </si>
  <si>
    <t>00014055</t>
  </si>
  <si>
    <t>CAIXA DE PASSAGEM N 6, DE EMBUTIR, PADRAO TELEBRAS, DIMENSOES 120 X 120 X 12 CM,</t>
  </si>
  <si>
    <t>508,63</t>
  </si>
  <si>
    <t>EM CHAPA DE ACO GALVANIZADO</t>
  </si>
  <si>
    <t>00039768</t>
  </si>
  <si>
    <t>CAIXA DE PASSAGEM N 6, DE SOBREPOR, PADRAO TELEBRAS, DIMENSOES 120 X 120 X *12*</t>
  </si>
  <si>
    <t>542,72</t>
  </si>
  <si>
    <t>00011247</t>
  </si>
  <si>
    <t>CAIXA DE PASSAGEM N 7, DE EMBUTIR, PADRAO TELEBRAS, DIMENSOES 150 X 150 X 15 CM,</t>
  </si>
  <si>
    <t>728,67</t>
  </si>
  <si>
    <t>00039769</t>
  </si>
  <si>
    <t>CAIXA DE PASSAGEM N 7, DE SOBREPOR, PADRAO TELEBRAS, DIMENSOES 150 X 150 X *15*</t>
  </si>
  <si>
    <t>883,38</t>
  </si>
  <si>
    <t>00011249</t>
  </si>
  <si>
    <t>CAIXA DE PASSAGEM N 8, DE EMBUTIR, PADRAO TELEBRAS, DIMENSOES 200 X 200 X 20 CM,</t>
  </si>
  <si>
    <t>2.381,78</t>
  </si>
  <si>
    <t>00039770</t>
  </si>
  <si>
    <t>CAIXA DE PASSAGEM N 8, DE SOBREPOR, PADRAO TELEBRAS, DIMENSOES 200 X 200 X *20*</t>
  </si>
  <si>
    <t>3.097,02</t>
  </si>
  <si>
    <t>00010569</t>
  </si>
  <si>
    <t>CAIXA DE PASSAGEM OCTOGONAL 4 X4, EM ACO ESMALTADA, COM FUNDO MOVEL SIMPLES</t>
  </si>
  <si>
    <t>00001872</t>
  </si>
  <si>
    <t>CAIXA DE PASSAGEM, EM PVC, DE 4" X 2", PARA ELETRODUTO FLEXIVEL CORRUGADO</t>
  </si>
  <si>
    <t>00001873</t>
  </si>
  <si>
    <t>CAIXA DE PASSAGEM, EM PVC, DE 4" X 4", PARA ELETRODUTO FLEXIVEL CORRUGADO</t>
  </si>
  <si>
    <t>3,47</t>
  </si>
  <si>
    <t>00039693</t>
  </si>
  <si>
    <t>CAIXA DE PROTECAO EXTERNA PARA MEDIDOR HOROSAZONAL, DE BAIXA TENSAO, COM</t>
  </si>
  <si>
    <t>1.359,18</t>
  </si>
  <si>
    <t>MODULO, EM CHAPA DE ACO (PADRAO DA CONCESSIONARIA LOCAL)</t>
  </si>
  <si>
    <t>00039692</t>
  </si>
  <si>
    <t>CAIXA DE PROTECAO PARA TRANSFORMADOR CORRENTE, EM CHAPA DE ACO 18 USG</t>
  </si>
  <si>
    <t>228,79</t>
  </si>
  <si>
    <t>(PADRAO DA CONCESSIONARIA LOCAL)</t>
  </si>
  <si>
    <t>00039681</t>
  </si>
  <si>
    <t>CAIXA DE PROTECAO PARA 1 MEDIDOR BIFASICO, EM CHAPA DE ACO 20 USG (PADRAO DA</t>
  </si>
  <si>
    <t>129,19</t>
  </si>
  <si>
    <t>CONCESSIONARIA LOCAL)</t>
  </si>
  <si>
    <t>00039680</t>
  </si>
  <si>
    <t>CAIXA DE PROTECAO PARA 1 MEDIDOR MONOFASICO, EM CHAPA DE ACO 20 USG (PADRAO</t>
  </si>
  <si>
    <t>66,55</t>
  </si>
  <si>
    <t>DA CONCESSIONARIA LOCAL)</t>
  </si>
  <si>
    <t>00039682</t>
  </si>
  <si>
    <t>CAIXA DE PROTECAO PARA 1 MEDIDOR TRIFASICO, EM CHAPA DE ACO 20 USG (PADRAO DA</t>
  </si>
  <si>
    <t>130,49</t>
  </si>
  <si>
    <t>00039685</t>
  </si>
  <si>
    <t>CAIXA EXTERNA DE MEDICAO PARA 1 MEDIDOR TRIFASICO, COM VISOR, EM CHAPA DE ACO</t>
  </si>
  <si>
    <t>110,70</t>
  </si>
  <si>
    <t>18 USG (PADRAO DA CONCESSIONARIA LOCAL)</t>
  </si>
  <si>
    <t>00039687</t>
  </si>
  <si>
    <t>CAIXA EXTERNA DE MEDICAO PARA 4 MEDIDORES MONOFASICOS, COM VISOR, EM CHAPA</t>
  </si>
  <si>
    <t>208,69</t>
  </si>
  <si>
    <t>DE ACO 18 USG (PADRAO DA CONCESSIONARIA LOCAL)</t>
  </si>
  <si>
    <t>00003280</t>
  </si>
  <si>
    <t>CAIXA GORDURA DUPLA, CONCRETO PRE MOLDADO, CIRCULAR, COM TAMPA, D = 60* CM</t>
  </si>
  <si>
    <t>121,86</t>
  </si>
  <si>
    <t>00011881</t>
  </si>
  <si>
    <t>CAIXA GORDURA, SIMPLES, CONCRETO PRE MOLDADO, CIRCULAR, COM TAMPA, D = 40 CM</t>
  </si>
  <si>
    <t>56,59</t>
  </si>
  <si>
    <t>00034641</t>
  </si>
  <si>
    <t>CAIXA INSPECAO EM CONCRETO PARA ATERRAMENTO E PARA RAIOS DIAMETRO = 300 MM</t>
  </si>
  <si>
    <t>45,64</t>
  </si>
  <si>
    <t>00034643</t>
  </si>
  <si>
    <t>CAIXA INSPECAO EM POLIETILENO PARA ATERRAMENTO E PARA RAIOS DIAMETRO = 300 MM</t>
  </si>
  <si>
    <t>00003278</t>
  </si>
  <si>
    <t>CAIXA INSPECAO, CONCRETO PRE MOLDADO, CIRCULAR, COM TAMPA, D = 40* CM</t>
  </si>
  <si>
    <t>00003279</t>
  </si>
  <si>
    <t>CAIXA INSPECAO, CONCRETO PRE MOLDADO, CIRCULAR, COM TAMPA, D = 60* CM, H= 60* CM</t>
  </si>
  <si>
    <t>105,43</t>
  </si>
  <si>
    <t>00001062</t>
  </si>
  <si>
    <t>CAIXA INTERNA DE MEDICAO PARA 1 MEDIDOR TRIFASICO, COM VISOR, EM CHAPA DE ACO</t>
  </si>
  <si>
    <t>117,45</t>
  </si>
  <si>
    <t>00039686</t>
  </si>
  <si>
    <t>CAIXA INTERNA DE MEDICAO PARA 4 MEDIDORES MONOFASICOS, COM VISOR, EM CHAPA DE</t>
  </si>
  <si>
    <t>200,34</t>
  </si>
  <si>
    <t>ACO 18 USG (PADRAO DA CONCESSIONARIA LOCAL)</t>
  </si>
  <si>
    <t>00039683</t>
  </si>
  <si>
    <t>CAIXA INTERNA/EXTERNA DE MEDICAO PARA 1 MEDIDOR MONOFASICO, COM VISOR, EM</t>
  </si>
  <si>
    <t>40,74</t>
  </si>
  <si>
    <t>CHAPA DE ACO 18 USG (PADRAO DA CONCESSIONARIA LOCAL)</t>
  </si>
  <si>
    <t>00001871</t>
  </si>
  <si>
    <t>CAIXA OCTOGONAL DE FUNDO MOVEL, EM PVC, DE 3" X 3", PARA ELETRODUTO FLEXIVEL</t>
  </si>
  <si>
    <t>3,13</t>
  </si>
  <si>
    <t>CORRUGADO</t>
  </si>
  <si>
    <t>00012001</t>
  </si>
  <si>
    <t>CAIXA OCTOGONAL DE FUNDO MOVEL, EM PVC, DE 4" X 4", PARA ELETRODUTO FLEXIVEL</t>
  </si>
  <si>
    <t>00011882</t>
  </si>
  <si>
    <t>CAIXA PARA HIDROMETRO CONCRETO PRE MOLDADO</t>
  </si>
  <si>
    <t>00039689</t>
  </si>
  <si>
    <t>CAIXA PARA MEDICAO COLETIVA TIPO H, PADRAO BIFASICO OU TRIFASICO, PARA ATE 6</t>
  </si>
  <si>
    <t>2.609,99</t>
  </si>
  <si>
    <t>MEDIDORES (PADRAO DA CONCESSIONARIA LOCAL)</t>
  </si>
  <si>
    <t>00039688</t>
  </si>
  <si>
    <t>CAIXA PARA MEDICAO COLETIVA TIPO K, PADRAO BIFASICO OU TRIFASICO, PARA ATE 2</t>
  </si>
  <si>
    <t>377,14</t>
  </si>
  <si>
    <t>00001068</t>
  </si>
  <si>
    <t>CAIXA PARA MEDICAO COLETIVA TIPO L, PADRAO BIFASICO OU TRIFASICO, PARA ATE 4</t>
  </si>
  <si>
    <t>1.575,13</t>
  </si>
  <si>
    <t>00039690</t>
  </si>
  <si>
    <t>CAIXA PARA MEDICAO COLETIVA TIPO M, PADRAO BIFASICO OU TRIFASICO, PARA ATE 8</t>
  </si>
  <si>
    <t>3.543,07</t>
  </si>
  <si>
    <r>
      <t xml:space="preserve">26 </t>
    </r>
    <r>
      <rPr>
        <sz val="8"/>
        <color rgb="FF000000"/>
        <rFont val="Arial"/>
        <family val="2"/>
      </rPr>
      <t xml:space="preserve">/ </t>
    </r>
    <r>
      <rPr>
        <sz val="8"/>
        <color rgb="FF0000CC"/>
        <rFont val="Arial"/>
        <family val="2"/>
      </rPr>
      <t>138</t>
    </r>
  </si>
  <si>
    <t>00039691</t>
  </si>
  <si>
    <t>CAIXA PARA MEDICAO COLETIVA TIPO N, PADRAO BIFASICO OU TRIFASICO, PARA ATE 12</t>
  </si>
  <si>
    <t>3.960,67</t>
  </si>
  <si>
    <t>00039808</t>
  </si>
  <si>
    <t>CAIXA PARA MEDIDOR MONOFASICO, EM POLICARBONATO (TERMOPLASTICO), COM</t>
  </si>
  <si>
    <t>53,18</t>
  </si>
  <si>
    <t>DISJUNTOR</t>
  </si>
  <si>
    <t>00039809</t>
  </si>
  <si>
    <t>CAIXA PARA MEDIDOR POLIFASICO, EM POLICARBONATO (TERMOPLASTICO), COM</t>
  </si>
  <si>
    <t>146,80</t>
  </si>
  <si>
    <t>00011713</t>
  </si>
  <si>
    <t>CAIXA SIFONADA PVC 150 X 150 X 50MM COM TAMPA CEGA QUADRADA BRANCA</t>
  </si>
  <si>
    <t>20,88</t>
  </si>
  <si>
    <t>00011716</t>
  </si>
  <si>
    <t>CAIXA SIFONADA PVC, 100 X 100 X 40 MM, COM GRELHA REDONDA BRANCA</t>
  </si>
  <si>
    <t>8,92</t>
  </si>
  <si>
    <t>00005103</t>
  </si>
  <si>
    <t>CAIXA SIFONADA PVC, 100 X 100 X 50 MM, COM GRELHA REDONDA BRANCA</t>
  </si>
  <si>
    <t>9,04</t>
  </si>
  <si>
    <t>00011712</t>
  </si>
  <si>
    <t>CAIXA SIFONADA PVC, 150 X 150 X 50 MM, COM GRELHA QUADRADA BRANCA (NBR 5688)</t>
  </si>
  <si>
    <t>21,06</t>
  </si>
  <si>
    <t>00011717</t>
  </si>
  <si>
    <t>CAIXA SIFONADA PVC, 150 X 150 X 50 MM, COM GRELHA REDONDA BRANCA</t>
  </si>
  <si>
    <t>22,88</t>
  </si>
  <si>
    <t>00011714</t>
  </si>
  <si>
    <t>CAIXA SIFONADA PVC, 150 X 185 X 75 MM, COM GRELHA QUADRADA BRANCA</t>
  </si>
  <si>
    <t>28,47</t>
  </si>
  <si>
    <t>00011715</t>
  </si>
  <si>
    <t>CAIXA SIFONADA PVC, 150 X 185 X 75 MM, COM TAMPA CEGA QUADRADA BRANCA</t>
  </si>
  <si>
    <t>32,76</t>
  </si>
  <si>
    <t>00011880</t>
  </si>
  <si>
    <t>CAIXA SIFONADA PVC, 250 X 230 X 75 MM, COM TAMPA E PORTA TAMPA QUADRADA BRANCA</t>
  </si>
  <si>
    <t>58,89</t>
  </si>
  <si>
    <t>00000599</t>
  </si>
  <si>
    <t>CAIXILHO FIXO ALUMINIO SERIE 25 COMPLETO 60 X 80CM</t>
  </si>
  <si>
    <t>490,40</t>
  </si>
  <si>
    <t>00034380</t>
  </si>
  <si>
    <t>CAIXILHO FIXO ALUMINIO 60 X 80 CM COMPLETO</t>
  </si>
  <si>
    <t>264,33</t>
  </si>
  <si>
    <t>00001106</t>
  </si>
  <si>
    <t>CAL HIDRATADA CH-I PARA ARGAMASSAS</t>
  </si>
  <si>
    <t>0,68</t>
  </si>
  <si>
    <t>00011161</t>
  </si>
  <si>
    <t>CAL HIDRATADA PARA PINTURA</t>
  </si>
  <si>
    <t>00001107</t>
  </si>
  <si>
    <t>CAL VIRGEM COMUM PARA ARGAMASSAS (NBR 6453)</t>
  </si>
  <si>
    <t>00004758</t>
  </si>
  <si>
    <t>CALAFETADOR / CALAFATE</t>
  </si>
  <si>
    <t>13,33</t>
  </si>
  <si>
    <t>00041080</t>
  </si>
  <si>
    <t>CALAFETADOR / CALAFATE (MENSALISTA)</t>
  </si>
  <si>
    <t>2.329,26</t>
  </si>
  <si>
    <t>00025963</t>
  </si>
  <si>
    <t>CALCARIO DOLOMITICO A (POSTO PEDREIRA/FORNECEDOR, SEM FRETE)</t>
  </si>
  <si>
    <t>00004759</t>
  </si>
  <si>
    <t>CALCETEIRO</t>
  </si>
  <si>
    <t>14,74</t>
  </si>
  <si>
    <t>00041068</t>
  </si>
  <si>
    <t>CALCETEIRO   (MENSALISTA)</t>
  </si>
  <si>
    <t>2.289,64</t>
  </si>
  <si>
    <t>00001108</t>
  </si>
  <si>
    <t>CALHA MOLDURA AMERICANA DE CHAPA DE ACO GALVANIZADA NUM 26, CORTE 33 CM</t>
  </si>
  <si>
    <t>17,64</t>
  </si>
  <si>
    <t>00001117</t>
  </si>
  <si>
    <t>CALHA PARA AGUA FURTADA DE CHAPA DE ACO GALVANIZADA NUM 26, CORTE 40 CM</t>
  </si>
  <si>
    <t>20,48</t>
  </si>
  <si>
    <t>00001118</t>
  </si>
  <si>
    <t>CALHA PARA AGUA FURTADA DE CHAPA DE ACO GALVANIZADA NUM 26, CORTE 50 CM</t>
  </si>
  <si>
    <t>26,33</t>
  </si>
  <si>
    <t>00001110</t>
  </si>
  <si>
    <t>CALHA PLATIBANDA DE CHAPA DE ACO GALVANIZADA NUM 26, CORTE 45 CM</t>
  </si>
  <si>
    <t>00012618</t>
  </si>
  <si>
    <t>CALHA PLUVIAL DE PVC, DIAMETRO ENTRE 119 E 170 MM, COMPRIMENTO DE 3 M, PARA</t>
  </si>
  <si>
    <t>32,39</t>
  </si>
  <si>
    <t>00040871</t>
  </si>
  <si>
    <t>CALHA QUADRADA DE CHAPA DE ACO GALVANIZADA NUM 24, CORTE 100 CM (COLETADO</t>
  </si>
  <si>
    <t>55,73</t>
  </si>
  <si>
    <t>CAIXA)</t>
  </si>
  <si>
    <t>00040869</t>
  </si>
  <si>
    <t>CALHA QUADRADA DE CHAPA DE ACO GALVANIZADA NUM 24, CORTE 33 CM (COLETADO</t>
  </si>
  <si>
    <t>17,54</t>
  </si>
  <si>
    <t>00040870</t>
  </si>
  <si>
    <t>CALHA QUADRADA DE CHAPA DE ACO GALVANIZADA NUM 24, CORTE 50 CM (COLETADO</t>
  </si>
  <si>
    <t>27,86</t>
  </si>
  <si>
    <t>00001109</t>
  </si>
  <si>
    <t>CALHA QUADRADA DE CHAPA DE ACO GALVANIZADA NUM 26, CORTE 33 CM</t>
  </si>
  <si>
    <t>17,55</t>
  </si>
  <si>
    <t>00001119</t>
  </si>
  <si>
    <t>CALHA QUADRADA DE CHAPA DE ACO GALVANIZADA NUM 28, CORTE 25 CM</t>
  </si>
  <si>
    <t>00013115</t>
  </si>
  <si>
    <t>CALHA/CANALETA DE CONCRETO SIMPLES, TIPO MEIA CANA, D = 20 CM, PARA AGUA PLUVIAL</t>
  </si>
  <si>
    <t>11,82</t>
  </si>
  <si>
    <t>00010541</t>
  </si>
  <si>
    <t>CALHA/CANALETA DE CONCRETO SIMPLES, TIPO MEIA CANA, D = 30 CM, PARA AGUA PLUVIAL</t>
  </si>
  <si>
    <t>13,72</t>
  </si>
  <si>
    <t>00010543</t>
  </si>
  <si>
    <t>CALHA/CANALETA DE CONCRETO SIMPLES, TIPO MEIA CANA, D = 50 CM, PARA AGUA PLUVIAL</t>
  </si>
  <si>
    <t>26,63</t>
  </si>
  <si>
    <t>00010544</t>
  </si>
  <si>
    <t>CALHA/CANALETA DE CONCRETO SIMPLES, TIPO MEIA CANA, D = 60 CM, PARA AGUA PLUVIAL</t>
  </si>
  <si>
    <t>32,03</t>
  </si>
  <si>
    <t>00010545</t>
  </si>
  <si>
    <t>CALHA/CANALETA DE CONCRETO SIMPLES, TIPO MEIA CANA, D = 80 CM, PARA AGUA PLUVIAL</t>
  </si>
  <si>
    <t>49,13</t>
  </si>
  <si>
    <t>00010542</t>
  </si>
  <si>
    <t>CALHA/CANALETA DE CONCRETO SIMPLES, TIPO MEIA CANA, D= 40 CM, PARA AGUA PLUVIAL</t>
  </si>
  <si>
    <t>18,91</t>
  </si>
  <si>
    <t>00038365</t>
  </si>
  <si>
    <t>CAMADA SEPARADORA DE FILME DE POLIETILENO 20 A 25 MICRA</t>
  </si>
  <si>
    <t>00037745</t>
  </si>
  <si>
    <t>CAMINHAO TOCO, PESO BRUTO TOTAL 13000 KG, CARGA UTIL MAXIMA 7925 KG, DISTANCIA</t>
  </si>
  <si>
    <t>185.000,00</t>
  </si>
  <si>
    <t>ENTRE EIXOS 4,80 M, POTENCIA 189 CV (INCLUI CABINE E CHASSI, NAO INCLUI CARROCERIA)</t>
  </si>
  <si>
    <t>00037754</t>
  </si>
  <si>
    <t>CAMINHAO TOCO, PESO BRUTO TOTAL 14300 KG, CARGA UTIL MAXIMA 9590 KG, DISTANCIA</t>
  </si>
  <si>
    <t>193.196,20</t>
  </si>
  <si>
    <t>ENTRE EIXOS 4,76 M, POTENCIA 185 CV (INCLUI CABINE E CHASSI, NAO INCLUI CARROCERIA)</t>
  </si>
  <si>
    <t>00037748</t>
  </si>
  <si>
    <t>CAMINHAO TOCO, PESO BRUTO TOTAL 14300 KG, CARGA UTIL MAXIMA 9710 KG, DISTANCIA</t>
  </si>
  <si>
    <t>196.679,58</t>
  </si>
  <si>
    <t>ENTRE EIXOS 3,56 M, POTENCIA 185 CV (INCLUI CABINE E CHASSI, NAO INCLUI CARROCERIA)</t>
  </si>
  <si>
    <t>00037761</t>
  </si>
  <si>
    <t>CAMINHAO TOCO, PESO BRUTO TOTAL 16000 KG, CARGA UTIL MAXIMA DE 10685 KG,</t>
  </si>
  <si>
    <t>162.753,15</t>
  </si>
  <si>
    <t>DISTANCIA ENTRE EIXOS 4,8M, POTENCIA 189 CV (INCLUI CABINE E CHASSI, NAO INCLUI</t>
  </si>
  <si>
    <t>CARROCERIA)</t>
  </si>
  <si>
    <t>00037757</t>
  </si>
  <si>
    <t>CAMINHAO TOCO, PESO BRUTO TOTAL 16000 KG, CARGA UTIL MAXIMA 10600 KG, DISTANCIA</t>
  </si>
  <si>
    <t>226.566,44</t>
  </si>
  <si>
    <r>
      <t xml:space="preserve">27 </t>
    </r>
    <r>
      <rPr>
        <sz val="8"/>
        <color rgb="FF000000"/>
        <rFont val="Arial"/>
        <family val="2"/>
      </rPr>
      <t xml:space="preserve">/ </t>
    </r>
    <r>
      <rPr>
        <sz val="8"/>
        <color rgb="FF0000CC"/>
        <rFont val="Arial"/>
        <family val="2"/>
      </rPr>
      <t>138</t>
    </r>
  </si>
  <si>
    <t>ENTRE EIXOS 4,80 M, POTENCIA 275 CV (INCLUI CABINE E CHASSI, NAO INCLUI CARROCERIA)</t>
  </si>
  <si>
    <t>00037759</t>
  </si>
  <si>
    <t>CAMINHAO TOCO, PESO BRUTO TOTAL 16000 KG, CARGA UTIL MAXIMA 10780 KG, DISTANCIA</t>
  </si>
  <si>
    <t>227.444,62</t>
  </si>
  <si>
    <t>ENTRE EIXOS 3,56 M, POTENCIA 275 CV (INCLUI CABINE E CHASSI, NAO INCLUI CARROCERIA)</t>
  </si>
  <si>
    <t>00037766</t>
  </si>
  <si>
    <t>CAMINHAO TOCO, PESO BRUTO TOTAL 16000 KG, CARGA UTIL MAXIMA 11030 KG, DISTANCIA</t>
  </si>
  <si>
    <t>227.444,60</t>
  </si>
  <si>
    <t>ENTRE EIXOS 3,56M, POTENCIA 186 CV (INCLUI CABINE E CHASSI, NAO INCLUI CARROCERIA)</t>
  </si>
  <si>
    <t>00037752</t>
  </si>
  <si>
    <t>CAMINHAO TOCO, PESO BRUTO TOTAL 16000 KG, CARGA UTIL MAXIMA 11130 KG, DISTANCIA</t>
  </si>
  <si>
    <t>206.251,57</t>
  </si>
  <si>
    <t>ENTRE EIXOS 5,36 M, POTENCIA 185 CV (INCLUI CABINE E CHASSI, NAO INCLUI CARROCERIA)</t>
  </si>
  <si>
    <t>00037760</t>
  </si>
  <si>
    <t>CAMINHAO TOCO, PESO BRUTO TOTAL 16000 KG, CARGA UTIL MAXIMA 13071 KG, DISTANCIA</t>
  </si>
  <si>
    <t>217.199,36</t>
  </si>
  <si>
    <t>ENTRE EIXOS 4,80 M, POTENCIA 230 CV (INCLUI CABINE E CHASSI, NAO INCLUI CARROCERIA)</t>
  </si>
  <si>
    <t>00037765</t>
  </si>
  <si>
    <t>CAMINHAO TOCO, PESO BRUTO TOTAL 8250 KG, CARGA UTIL MAXIMA 5110 KG, DISTANCIA</t>
  </si>
  <si>
    <t>151.629,75</t>
  </si>
  <si>
    <t>ENTRE EIXOS 4,30 M, POTENCIA 162 CV (INCLUI CABINE E CHASSI, NAO INCLUI CARROCERIA)</t>
  </si>
  <si>
    <t>00037746</t>
  </si>
  <si>
    <t>CAMINHAO TOCO, PESO BRUTO TOTAL 9000 KG, CARGA UTIL MAXIMA 5940 KG, DISTANCIA</t>
  </si>
  <si>
    <t>166.236,54</t>
  </si>
  <si>
    <t>ENTRE EIXOS 3,69 M, POTENCIA 177 CV (INCLUI CABINE E CHASSI, NAO INCLUI CARROCERIA)</t>
  </si>
  <si>
    <t>00037750</t>
  </si>
  <si>
    <t>CAMINHAO TOCO, PESO BRUTO TOTAL 9600 KG, CARGA UTIL MAXIMA 6110 KG, DISTANCIA</t>
  </si>
  <si>
    <t>165.651,10</t>
  </si>
  <si>
    <t>ENTRE EIXOS 3,70 M, POTENCIA 156 CV (INCLUI CABINE E CHASSI, NAO INCLUI CARROCERIA)</t>
  </si>
  <si>
    <t>00037753</t>
  </si>
  <si>
    <t>CAMINHAO TOCO, PESO BRUTO TOTAL 9600 KG, CARGA UTIL MAXIMA 6200 KG, DISTANCIA</t>
  </si>
  <si>
    <t>165.065,65</t>
  </si>
  <si>
    <t>ENTRE EIXOS 3,10 M, POTENCIA 156 CV (INCLUI CABINE E CHASSI, NAO INCLUI CARROCERIA)</t>
  </si>
  <si>
    <t>00037756</t>
  </si>
  <si>
    <t>CAMINHAO TOCO, PESO BRUTO TOTAL 9700 KG, CARGA UTIL MAXIMA 6360 KG, DISTANCIA</t>
  </si>
  <si>
    <t>ENTRE EIXOS 4,30 M, POTENCIA 160 CV (INCLUI CABINE E CHASSI, NAO INCLUI CARROCERIA)</t>
  </si>
  <si>
    <t>00037755</t>
  </si>
  <si>
    <t>CAMINHAO TRUCADO, PESO BRUTO TOTAL 22000 KG, CARGA UTIL MAXIMA 15350 KG,</t>
  </si>
  <si>
    <t>236.518,98</t>
  </si>
  <si>
    <t>DISTANCIA ENTRE EIXOS 5,17 M, POTENCIA 238 CV (INCLUI CABINE E CHASSI, NAO INCLUI</t>
  </si>
  <si>
    <t>00037758</t>
  </si>
  <si>
    <t>CAMINHAO TRUCADO, PESO BRUTO TOTAL 23000 KG, CARGA UTIL MAXIMA 15378 KG,</t>
  </si>
  <si>
    <t>266.962,03</t>
  </si>
  <si>
    <t>DISTANCIA ENTRE EIXOS 4,80 M, POTENCIA 326 CV (INCLUI CABINE E CHASSI, NAO INCLUI</t>
  </si>
  <si>
    <t>00037747</t>
  </si>
  <si>
    <t>CAMINHAO TRUCADO, PESO BRUTO TOTAL 23000 KG, CARGA UTIL MAXIMA 15935 KG,</t>
  </si>
  <si>
    <t>240.207,27</t>
  </si>
  <si>
    <t>DISTANCIA ENTRE EIXOS 4,80 M, POTENCIA 230 CV (INCLUI CABINE E CHASSI, NAO INCLUI</t>
  </si>
  <si>
    <t>00037767</t>
  </si>
  <si>
    <t>CAMINHAO TRUCADO, PESO BRUTO TOTAL 23000 KG, CARGA UTIL MAXIMA 15940 KG,</t>
  </si>
  <si>
    <t>253.496,84</t>
  </si>
  <si>
    <t>DISTANCIA ENTRE EIXOS 3,60 M, POTENCIA 286 CV (INCLUI CABINE E CHASSI, NAO INCLUI</t>
  </si>
  <si>
    <t>00037751</t>
  </si>
  <si>
    <t>CAMINHAO TRUCADO, PESO BRUTO TOTAL 23000 KG, CARGA UTIL MAXIMA 16190 KG,</t>
  </si>
  <si>
    <t>00037749</t>
  </si>
  <si>
    <t>CAMINHAO TRUCADO, PESO BRUTO TOTAL 23000 KG, CARGA UTIL MAXIMA 16360 KG, CABINE</t>
  </si>
  <si>
    <t>250.569,62</t>
  </si>
  <si>
    <t>ESTENDIDA, DISTANCIA ENTRE EIXOS 3,56 M, POTENCIA 275 CV (INCLUI CABINE E CHASSI,</t>
  </si>
  <si>
    <t>NAO INCLUI CARROCERIA)</t>
  </si>
  <si>
    <t>00013617</t>
  </si>
  <si>
    <t>CAMINHONETE CABINE SIMPLES COM MOTOR 1.6 FLEX, CAMBIO   MANUAL, POTENCIA 101/104</t>
  </si>
  <si>
    <t>42.970,42</t>
  </si>
  <si>
    <t>CV, 2 PORTAS</t>
  </si>
  <si>
    <t>00001159</t>
  </si>
  <si>
    <t>CAMINHONETE COM MOTOR A DIESEL, POTENCIA 180 CV, CABINE DUPLA, 4X4</t>
  </si>
  <si>
    <t>140.902,14</t>
  </si>
  <si>
    <t>00012114</t>
  </si>
  <si>
    <t>CAMPAINHA ALTA POTENCIA 110V / 220V, DIAMETRO 150 MM</t>
  </si>
  <si>
    <t>129,77</t>
  </si>
  <si>
    <t>00038106</t>
  </si>
  <si>
    <t>CAMPAINHA CIGARRA 127 V / 220 V (APENAS MODULO)</t>
  </si>
  <si>
    <t>17,63</t>
  </si>
  <si>
    <t>00038085</t>
  </si>
  <si>
    <t>CAMPAINHA CIGARRA 127 V / 220 V, CONJUNTO MONTADO PARA EMBUTIR 4" X 2" (PLACA +</t>
  </si>
  <si>
    <t>20,83</t>
  </si>
  <si>
    <t>SUPORTE + MODULO)</t>
  </si>
  <si>
    <t>00038599</t>
  </si>
  <si>
    <t>CANALETA CONCRETO ESTRUTURAL 14 X 19 X 29 CM, FBK 14 MPA (NBR 6136)</t>
  </si>
  <si>
    <t>3,03</t>
  </si>
  <si>
    <t>00038596</t>
  </si>
  <si>
    <t>CANALETA CONCRETO ESTRUTURAL 14 X 19 X 29 CM, FBK 4,5 MPA (NBR 6136)</t>
  </si>
  <si>
    <t>00038600</t>
  </si>
  <si>
    <t>CANALETA CONCRETO ESTRUTURAL 14 X 19 X 39 CM, FBK 14 MPA (NBR 6136)</t>
  </si>
  <si>
    <t>00038597</t>
  </si>
  <si>
    <t>CANALETA CONCRETO ESTRUTURAL 14 X 19 X 39 CM, FBK 4,5 MPA (NBR 6136)</t>
  </si>
  <si>
    <t>2,53</t>
  </si>
  <si>
    <t>00000659</t>
  </si>
  <si>
    <t>CANALETA CONCRETO 14 X 19 X 19 CM (CLASSE C - NBR 6136)</t>
  </si>
  <si>
    <t>00000660</t>
  </si>
  <si>
    <t>CANALETA CONCRETO 19 X 19 X 19 CM (CLASSE C - NBR 6136)</t>
  </si>
  <si>
    <t>00000658</t>
  </si>
  <si>
    <t>CANALETA CONCRETO 9 X 19 X 19 CM (CLASSE C - NBR 6136)</t>
  </si>
  <si>
    <t>0,99</t>
  </si>
  <si>
    <t>00038548</t>
  </si>
  <si>
    <t>CANALETA ESTRUTURAL CERAMICA, 14 X 19 X 19 CM, 6,0 MPA (NBR 15270)</t>
  </si>
  <si>
    <t>0,94</t>
  </si>
  <si>
    <t>00034647</t>
  </si>
  <si>
    <t>CANALETA ESTRUTURAL CERAMICA, 14 X 19 X 29 CM, 4,0 MPA (NBR 15270)</t>
  </si>
  <si>
    <t>00034649</t>
  </si>
  <si>
    <t>CANALETA ESTRUTURAL CERAMICA, 14 X 19 X 29 CM, 6,0 MPA (NBR 15270)</t>
  </si>
  <si>
    <t>1,68</t>
  </si>
  <si>
    <t>00034652</t>
  </si>
  <si>
    <t>CANALETA ESTRUTURAL CERAMICA, 14 X 19 X 39 CM, 4,0 MPA (NBR 15270)</t>
  </si>
  <si>
    <t>2,29</t>
  </si>
  <si>
    <t>00034655</t>
  </si>
  <si>
    <t>CANALETA ESTRUTURAL CERAMICA, 14 X 19 X 39 CM, 6,0 MPA (NBR 15270)</t>
  </si>
  <si>
    <t>00040607</t>
  </si>
  <si>
    <t>CANOPLA ACABAMENTO CROMADO PARA INSTALACAO DE SPRINKLER, SOB FORRO, 15 MM</t>
  </si>
  <si>
    <t>6,37</t>
  </si>
  <si>
    <t>00000585</t>
  </si>
  <si>
    <t>CANTONEIRA "U" ALUMINIO ABAS IGUAIS 1 ", E = 3/32 "</t>
  </si>
  <si>
    <t>20,54</t>
  </si>
  <si>
    <t>00004777</t>
  </si>
  <si>
    <t>CANTONEIRA ACO ABAS IGUAIS (QUALQUER BITOLA), ESPESSURA ENTRE 1/8" E 1/4"</t>
  </si>
  <si>
    <t>3,30</t>
  </si>
  <si>
    <r>
      <t xml:space="preserve">28 </t>
    </r>
    <r>
      <rPr>
        <sz val="8"/>
        <color rgb="FF000000"/>
        <rFont val="Arial"/>
        <family val="2"/>
      </rPr>
      <t xml:space="preserve">/ </t>
    </r>
    <r>
      <rPr>
        <sz val="8"/>
        <color rgb="FF0000CC"/>
        <rFont val="Arial"/>
        <family val="2"/>
      </rPr>
      <t>138</t>
    </r>
  </si>
  <si>
    <t>00000587</t>
  </si>
  <si>
    <t>CANTONEIRA ALUMINIO ABAS DESIGUAIS 1" X 3/4 ", E = 1/8 "</t>
  </si>
  <si>
    <t>22,01</t>
  </si>
  <si>
    <t>00000590</t>
  </si>
  <si>
    <t>CANTONEIRA ALUMINIO ABAS DESIGUAIS 2 1/2" X 1/2 ", E = 3/16 "</t>
  </si>
  <si>
    <t>21,27</t>
  </si>
  <si>
    <t>00000592</t>
  </si>
  <si>
    <t>CANTONEIRA ALUMINIO ABAS IGUAIS 1 ", E = 1/8 ", 25,40 X 3,17 MM (0,408 KG/M)</t>
  </si>
  <si>
    <t>00000586</t>
  </si>
  <si>
    <t>CANTONEIRA ALUMINIO ABAS IGUAIS 1 ", E = 3 /16 "</t>
  </si>
  <si>
    <t>00000591</t>
  </si>
  <si>
    <t>CANTONEIRA ALUMINIO ABAS IGUAIS 1 1/2 ", E = 3/16 "</t>
  </si>
  <si>
    <t>00000588</t>
  </si>
  <si>
    <t>CANTONEIRA ALUMINIO ABAS IGUAIS 1 1/4 ", E = 3/16 "</t>
  </si>
  <si>
    <t>20,46</t>
  </si>
  <si>
    <t>00000589</t>
  </si>
  <si>
    <t>CANTONEIRA ALUMINIO ABAS IGUAIS 2 ", E = 1/4 "</t>
  </si>
  <si>
    <t>34,59</t>
  </si>
  <si>
    <t>00000584</t>
  </si>
  <si>
    <t>CANTONEIRA ALUMINIO ABAS IGUAIS 2 ", E = 1/8 "</t>
  </si>
  <si>
    <t>21,86</t>
  </si>
  <si>
    <t>00004912</t>
  </si>
  <si>
    <t>CANTONEIRA DE ACO 3 "   X   3 "   X   1/4 "</t>
  </si>
  <si>
    <t>00000574</t>
  </si>
  <si>
    <t>CANTONEIRA FERRO GALVANIZADO DE ABAS IGUAIS, 1 1/2" X 1/4" (L X E), 3,40 KG/M</t>
  </si>
  <si>
    <t>15,93</t>
  </si>
  <si>
    <t>00000567</t>
  </si>
  <si>
    <t>CANTONEIRA FERRO GALVANIZADO DE ABAS IGUAIS, 1" X 1/8" (L X E) , 1,20KG/M</t>
  </si>
  <si>
    <t>00000568</t>
  </si>
  <si>
    <t>CANTONEIRA FERRO GALVANIZADO DE ABAS IGUAIS, 2" X 3/8" (L X E), 6,9 KG/M</t>
  </si>
  <si>
    <t>35,74</t>
  </si>
  <si>
    <t>00000569</t>
  </si>
  <si>
    <t>CANTONEIRA FERRO GALVANIZADO DE ABAS IGUAIS, 3/4" X 1/8" (L X E)</t>
  </si>
  <si>
    <t>4,97</t>
  </si>
  <si>
    <t>00001165</t>
  </si>
  <si>
    <t>CAP OU TAMPAO DE FERRO GALVANIZADO, COM ROSCA BSP, DE 1 1/2"</t>
  </si>
  <si>
    <t>9,39</t>
  </si>
  <si>
    <t>00001164</t>
  </si>
  <si>
    <t>CAP OU TAMPAO DE FERRO GALVANIZADO, COM ROSCA BSP, DE 1 1/4"</t>
  </si>
  <si>
    <t>7,61</t>
  </si>
  <si>
    <t>00001162</t>
  </si>
  <si>
    <t>CAP OU TAMPAO DE FERRO GALVANIZADO, COM ROSCA BSP, DE 1/2"</t>
  </si>
  <si>
    <t>2,64</t>
  </si>
  <si>
    <t>00012395</t>
  </si>
  <si>
    <t>CAP OU TAMPAO DE FERRO GALVANIZADO, COM ROSCA BSP, DE 1/4"</t>
  </si>
  <si>
    <t>00001170</t>
  </si>
  <si>
    <t>CAP OU TAMPAO DE FERRO GALVANIZADO, COM ROSCA BSP, DE 1"</t>
  </si>
  <si>
    <t>4,98</t>
  </si>
  <si>
    <t>00001169</t>
  </si>
  <si>
    <t>CAP OU TAMPAO DE FERRO GALVANIZADO, COM ROSCA BSP, DE 2 1/2"</t>
  </si>
  <si>
    <t>24,48</t>
  </si>
  <si>
    <t>00001166</t>
  </si>
  <si>
    <t>CAP OU TAMPAO DE FERRO GALVANIZADO, COM ROSCA BSP, DE 2"</t>
  </si>
  <si>
    <t>13,57</t>
  </si>
  <si>
    <t>00001163</t>
  </si>
  <si>
    <t>CAP OU TAMPAO DE FERRO GALVANIZADO, COM ROSCA BSP, DE 3/4"</t>
  </si>
  <si>
    <t>3,42</t>
  </si>
  <si>
    <t>00012396</t>
  </si>
  <si>
    <t>CAP OU TAMPAO DE FERRO GALVANIZADO, COM ROSCA BSP, DE 3/8"</t>
  </si>
  <si>
    <t>00001168</t>
  </si>
  <si>
    <t>CAP OU TAMPAO DE FERRO GALVANIZADO, COM ROSCA BSP, DE 3"</t>
  </si>
  <si>
    <t>34,89</t>
  </si>
  <si>
    <t>00001167</t>
  </si>
  <si>
    <t>CAP OU TAMPAO DE FERRO GALVANIZADO, COM ROSCA BSP, DE 4"</t>
  </si>
  <si>
    <t>00036331</t>
  </si>
  <si>
    <t>CAP PPR DN 20 MM, PARA AGUA QUENTE PREDIAL</t>
  </si>
  <si>
    <t>00036346</t>
  </si>
  <si>
    <t>CAP PPR DN 25 MM, PARA AGUA QUENTE PREDIAL</t>
  </si>
  <si>
    <t>00001210</t>
  </si>
  <si>
    <t>CAP PVC, ROSCAVEL, 1 1/2",   AGUA FRIA PREDIAL</t>
  </si>
  <si>
    <t>00001203</t>
  </si>
  <si>
    <t>CAP PVC, ROSCAVEL, 1 1/4",   AGUA FRIA PREDIAL</t>
  </si>
  <si>
    <t>5,40</t>
  </si>
  <si>
    <t>00001197</t>
  </si>
  <si>
    <t>CAP PVC, ROSCAVEL, 1/2", PARA AGUA FRIA PREDIAL</t>
  </si>
  <si>
    <t>0,64</t>
  </si>
  <si>
    <t>00001202</t>
  </si>
  <si>
    <t>CAP PVC, ROSCAVEL, 1",   PARA AGUA FRIA PREDIAL</t>
  </si>
  <si>
    <t>1,74</t>
  </si>
  <si>
    <t>00001188</t>
  </si>
  <si>
    <t>CAP PVC, ROSCAVEL, 2 1/2",   AGUA FRIA PREDIAL</t>
  </si>
  <si>
    <t>17,90</t>
  </si>
  <si>
    <t>00001211</t>
  </si>
  <si>
    <t>CAP PVC, ROSCAVEL, 2",   AGUA FRIA PREDIAL</t>
  </si>
  <si>
    <t>9,91</t>
  </si>
  <si>
    <t>00001198</t>
  </si>
  <si>
    <t>CAP PVC, ROSCAVEL, 3/4",   PARA AGUA FRIA PREDIAL</t>
  </si>
  <si>
    <t>00001199</t>
  </si>
  <si>
    <t>CAP PVC, ROSCAVEL, 3",   AGUA FRIA PREDIAL</t>
  </si>
  <si>
    <t>27,73</t>
  </si>
  <si>
    <t>00020088</t>
  </si>
  <si>
    <t>CAP PVC, SERIE R, DN 100 MM, PARA ESGOTO PREDIAL</t>
  </si>
  <si>
    <t>10,42</t>
  </si>
  <si>
    <t>00020089</t>
  </si>
  <si>
    <t>CAP PVC, SERIE R, DN 150 MM, PARA ESGOTO PREDIAL</t>
  </si>
  <si>
    <t>51,89</t>
  </si>
  <si>
    <t>00020087</t>
  </si>
  <si>
    <t>CAP PVC, SERIE R, DN 75 MM, PARA ESGOTO PREDIAL</t>
  </si>
  <si>
    <t>7,03</t>
  </si>
  <si>
    <t>00001200</t>
  </si>
  <si>
    <t>CAP PVC, SOLDAVEL, DN 100 MM, SERIE NORMAL, PARA ESGOTO PREDIAL</t>
  </si>
  <si>
    <t>4,04</t>
  </si>
  <si>
    <t>00012909</t>
  </si>
  <si>
    <t>CAP PVC, SOLDAVEL, DN 50 MM, SERIE NORMAL, PARA ESGOTO PREDIAL</t>
  </si>
  <si>
    <t>1,79</t>
  </si>
  <si>
    <t>00012910</t>
  </si>
  <si>
    <t>CAP PVC, SOLDAVEL, DN 75 MM, SERIE NORMAL, PARA ESGOTO PREDIAL</t>
  </si>
  <si>
    <t>3,05</t>
  </si>
  <si>
    <t>00001184</t>
  </si>
  <si>
    <t>CAP PVC, SOLDAVEL, 110 MM, PARA AGUA FRIA PREDIAL</t>
  </si>
  <si>
    <t>36,55</t>
  </si>
  <si>
    <t>00001191</t>
  </si>
  <si>
    <t>CAP PVC, SOLDAVEL, 20 MM, PARA AGUA FRIA PREDIAL</t>
  </si>
  <si>
    <t>0,59</t>
  </si>
  <si>
    <t>00001185</t>
  </si>
  <si>
    <t>CAP PVC, SOLDAVEL, 25 MM, PARA AGUA FRIA PREDIAL</t>
  </si>
  <si>
    <t>00001189</t>
  </si>
  <si>
    <t>CAP PVC, SOLDAVEL, 32 MM, PARA AGUA FRIA PREDIAL</t>
  </si>
  <si>
    <t>00001193</t>
  </si>
  <si>
    <t>CAP PVC, SOLDAVEL, 40 MM, PARA AGUA FRIA PREDIAL</t>
  </si>
  <si>
    <t>00001194</t>
  </si>
  <si>
    <t>CAP PVC, SOLDAVEL, 50 MM, PARA AGUA FRIA PREDIAL</t>
  </si>
  <si>
    <t>3,31</t>
  </si>
  <si>
    <t>00001195</t>
  </si>
  <si>
    <t>CAP PVC, SOLDAVEL, 60 MM, PARA AGUA FRIA PREDIAL</t>
  </si>
  <si>
    <t>5,07</t>
  </si>
  <si>
    <t>00001204</t>
  </si>
  <si>
    <t>CAP PVC, SOLDAVEL, 75 MM, PARA AGUA FRIA PREDIAL</t>
  </si>
  <si>
    <t>9,36</t>
  </si>
  <si>
    <t>00001205</t>
  </si>
  <si>
    <t>CAP PVC, SOLDAVEL, 85 MM, PARA AGUA FRIA PREDIAL</t>
  </si>
  <si>
    <t>21,10</t>
  </si>
  <si>
    <t>00001207</t>
  </si>
  <si>
    <t>CAP, PVC PBA, JE, DN 100 / DE 110 MM,   PARA REDE DE AGUA (NBR 10351)</t>
  </si>
  <si>
    <t>23,63</t>
  </si>
  <si>
    <r>
      <t xml:space="preserve">29 </t>
    </r>
    <r>
      <rPr>
        <sz val="8"/>
        <color rgb="FF000000"/>
        <rFont val="Arial"/>
        <family val="2"/>
      </rPr>
      <t xml:space="preserve">/ </t>
    </r>
    <r>
      <rPr>
        <sz val="8"/>
        <color rgb="FF0000CC"/>
        <rFont val="Arial"/>
        <family val="2"/>
      </rPr>
      <t>138</t>
    </r>
  </si>
  <si>
    <t>00001206</t>
  </si>
  <si>
    <t>CAP, PVC PBA, JE, DN 50 / DE 60 MM,   PARA REDE DE AGUA (NBR 10351)</t>
  </si>
  <si>
    <t>00001183</t>
  </si>
  <si>
    <t>CAP, PVC PBA, JE, DN 75 / DE 85 MM,   PARA REDE DE AGUA (NBR 10351)</t>
  </si>
  <si>
    <t>12,68</t>
  </si>
  <si>
    <t>00026047</t>
  </si>
  <si>
    <t>CAP, PVC, JE, DN 150 MM, PARA REDE COLETORA DE ESGOTO</t>
  </si>
  <si>
    <t>101,87</t>
  </si>
  <si>
    <t>00026048</t>
  </si>
  <si>
    <t>CAP, PVC, JE, DN 200 MM, PARA REDE COLETORA DE ESGOTO</t>
  </si>
  <si>
    <t>151,78</t>
  </si>
  <si>
    <t>00012894</t>
  </si>
  <si>
    <t>CAPA PARA CHUVA EM PVC COM FORRO DE POLIESTER, COM CAPUZ (AMARELA OU AZUL)</t>
  </si>
  <si>
    <t>14,30</t>
  </si>
  <si>
    <t>00012895</t>
  </si>
  <si>
    <t>CAPACETE DE SEGURANCA ABA FRONTAL COM SUSPENSAO DE POLIETILENO, SEM</t>
  </si>
  <si>
    <t>11,00</t>
  </si>
  <si>
    <t>JUGULAR (CLASSE B)</t>
  </si>
  <si>
    <t>00001631</t>
  </si>
  <si>
    <t>CAPACITOR TRIFASICO, POTENCIA 2,5 KVAR, TENSAO 220 V, FORNECIDO COM CAPA</t>
  </si>
  <si>
    <t>97,34</t>
  </si>
  <si>
    <t>PROTETORA, RESISTOR INTERNO A UNIDADE CAPACITIVA</t>
  </si>
  <si>
    <t>00001633</t>
  </si>
  <si>
    <t>CAPACITOR TRIFASICO, POTENCIA 5 KVAR, TENSAO 220 V, FORNECIDO COM CAPA</t>
  </si>
  <si>
    <t>165,38</t>
  </si>
  <si>
    <t>00010818</t>
  </si>
  <si>
    <t>CAPIM BRAQUIARIA DECUMBENS/ BRAQUIARINHA, VC *70*% MINIMO</t>
  </si>
  <si>
    <t>32,85</t>
  </si>
  <si>
    <t>00039359</t>
  </si>
  <si>
    <t>CARENAGEM /TAMPA, EM PLASTICO, COR BRANCA, UTILIZADO EM KIT CHASSI METALICO</t>
  </si>
  <si>
    <t>19,76</t>
  </si>
  <si>
    <t>PARA INSTALACAO HIDRAULICA DE CUBA SIMPLES SEM MAQUINA DE LAVAR ROUPA,</t>
  </si>
  <si>
    <t>LARGURA *355* MM X ALTURA *670* MM (COM FUROS E DEMAIS ENCAIXES)</t>
  </si>
  <si>
    <t>00039360</t>
  </si>
  <si>
    <t>PARA INSTALACAO HIDRAULICA DE TANQUE COM MAQUINA DE LAVAR ROUPA, LARGURA</t>
  </si>
  <si>
    <t>*360* MM X ALTURA *470* MM (COM FUROS E DEMAIS ENCAIXES)</t>
  </si>
  <si>
    <t>00010710</t>
  </si>
  <si>
    <t>CARPETE DE NYLON EM MANTA PARA TRAFEGO COMERCIAL PESADO, E = 6 A 7 MM</t>
  </si>
  <si>
    <t>107,50</t>
  </si>
  <si>
    <t>(INSTALADO)</t>
  </si>
  <si>
    <t>00010709</t>
  </si>
  <si>
    <t>CARPETE DE NYLON EM MANTA PARA TRAFEGO COMERCIAL PESADO, E = 9 A 10 MM</t>
  </si>
  <si>
    <t>132,07</t>
  </si>
  <si>
    <t>00039636</t>
  </si>
  <si>
    <t>CARPETE DE NYLON EM PLACAS 50 X 50 CM PARA TRAFEGO COMERCIAL PESADO, E = 6,5</t>
  </si>
  <si>
    <t>134,86</t>
  </si>
  <si>
    <t>MM (INSTALADO)</t>
  </si>
  <si>
    <t>00010708</t>
  </si>
  <si>
    <t>CARPETE DE POLIESTER EM MANTA PARA TRAFEGO COMERCIAL PESADO, E = 4 A 5 MM</t>
  </si>
  <si>
    <t>41,61</t>
  </si>
  <si>
    <t>00039635</t>
  </si>
  <si>
    <t>CARPETE DE POLIPROPILENO EM MANTA PARA TRAFEGO COMERCIAL MEDIO, E = 5 A 6 MM</t>
  </si>
  <si>
    <t>70,85</t>
  </si>
  <si>
    <t>00040913</t>
  </si>
  <si>
    <t>CARPINTEIRO AUXILIAR (MENSALISTA)</t>
  </si>
  <si>
    <t>1.528,87</t>
  </si>
  <si>
    <t>00001214</t>
  </si>
  <si>
    <t>CARPINTEIRO DE ESQUADRIAS</t>
  </si>
  <si>
    <t>14,02</t>
  </si>
  <si>
    <t>00040915</t>
  </si>
  <si>
    <t>CARPINTEIRO DE ESQUADRIAS (MENSALISTA)</t>
  </si>
  <si>
    <t>2.449,79</t>
  </si>
  <si>
    <t>00001213</t>
  </si>
  <si>
    <t>CARPINTEIRO DE FORMAS</t>
  </si>
  <si>
    <t>00040914</t>
  </si>
  <si>
    <t>CARPINTEIRO DE FORMAS (MENSALISTA)</t>
  </si>
  <si>
    <t>00005091</t>
  </si>
  <si>
    <t>CARRANCA PARA JANELA VENEZIANA DE ABRIR, EM LATAO CROMADO, SIMPLES, PARA</t>
  </si>
  <si>
    <t>12,59</t>
  </si>
  <si>
    <t>APARAFUSAR NA PAREDE</t>
  </si>
  <si>
    <t>00014615</t>
  </si>
  <si>
    <t>CARRINHO COM 2 PNEUS PARA TRANSPORTAR TUBO CONCRETO, ALTURA ATE 1,0 M E</t>
  </si>
  <si>
    <t>3.974,98</t>
  </si>
  <si>
    <t>DIAMETRO ATE 1000MM, COM ESTRUTURA EM PERFIL OU TUBO METALICO</t>
  </si>
  <si>
    <t>00002711</t>
  </si>
  <si>
    <t>CARRINHO DE MAO DE ACO CAPACIDADE 50 A 60 L, PNEU COM CAMARA</t>
  </si>
  <si>
    <t>107,45</t>
  </si>
  <si>
    <t>00037727</t>
  </si>
  <si>
    <t>CARROCERIA FIXA ABERTA DE MADEIRA PARA TRANSPORTE GERAL DE CARGA SECA</t>
  </si>
  <si>
    <t>9.000,00</t>
  </si>
  <si>
    <t>DIMENSOES APROXIMADAS 2,25 X 4,10 X 0,50 M (INCLUI MONTAGEM, NAO INCLUI CAMINHAO)</t>
  </si>
  <si>
    <t>00037728</t>
  </si>
  <si>
    <t>12.209,79</t>
  </si>
  <si>
    <t>DIMENSOES APROXIMADAS 2,5 X 5,5 X 0,50 M (INCLUI MONTAGEM, NAO INCLUI CAMINHAO)</t>
  </si>
  <si>
    <t>00037729</t>
  </si>
  <si>
    <t>13.216,78</t>
  </si>
  <si>
    <t>DIMENSOES APROXIMADAS 2,5 X 6,00 X 0,50 M (INCLUI MONTAGEM, NAO INCLUI CAMINHAO)</t>
  </si>
  <si>
    <t>00037730</t>
  </si>
  <si>
    <t>14.223,77</t>
  </si>
  <si>
    <t>DIMENSOES APROXIMADAS 2,5 X 6,5 X 0,50 M (INCLUI MONTAGEM, NAO INCLUI CAMINHAO)</t>
  </si>
  <si>
    <t>00037731</t>
  </si>
  <si>
    <t>15.230,76</t>
  </si>
  <si>
    <t>DIMENSOES APROXIMADAS 2,5 X 7,00 X 0,50 M (INCLUI MONTAGEM, NAO INCLUI CAMINHAO)</t>
  </si>
  <si>
    <t>00037732</t>
  </si>
  <si>
    <t>17.370,62</t>
  </si>
  <si>
    <t>DIMENSOES APROXIMADAS 2,5 X 7,5 X 0,50 M (INCLUI MONTAGEM, NAO INCLUI CAMINHAO)</t>
  </si>
  <si>
    <t>00042250</t>
  </si>
  <si>
    <t>CARVAO ANTRACITO PARA FILTRO, GRAO VARIANDO DE 0,8 ATE 1,1 MM, COEFICIENTE DE</t>
  </si>
  <si>
    <t>T</t>
  </si>
  <si>
    <t>1.451,96</t>
  </si>
  <si>
    <t>UNIFORMIDADE MENOR QUE 1,7 MM</t>
  </si>
  <si>
    <t>00004743</t>
  </si>
  <si>
    <t>CASCALHO DE CAVA</t>
  </si>
  <si>
    <t>25,18</t>
  </si>
  <si>
    <t>00004744</t>
  </si>
  <si>
    <t>CASCALHO DE RIO</t>
  </si>
  <si>
    <t>32,91</t>
  </si>
  <si>
    <t>00004745</t>
  </si>
  <si>
    <t>CASCALHO LAVADO</t>
  </si>
  <si>
    <t>44,09</t>
  </si>
  <si>
    <t>00036496</t>
  </si>
  <si>
    <t>CAVALETE PARA TALHA COM ESTRUTURA EM TUBO METALICO ALTURA MINIMA 3,2 M</t>
  </si>
  <si>
    <t>10.092,41</t>
  </si>
  <si>
    <t>EQUIPADO COM RODAS DE BORRACHA PARA MOVIMENTACAO DE TUBOS DE CONCRETO NA</t>
  </si>
  <si>
    <t>CENTRAL DE PREMOLDADOS COM CAPACIDADE DE CARGA DE 3 TONELADAS</t>
  </si>
  <si>
    <t>00010630</t>
  </si>
  <si>
    <t>CAVALO MECANICO TRACAO 4X2, PESO BRUTO TOTAL COMBINADO 49000 KG, CAPACIDADE</t>
  </si>
  <si>
    <t>309.584,74</t>
  </si>
  <si>
    <t>MAXIMA DE TRACAO *66000* KG, POTENCIA *360* CV (INCLUI CABINE E CHASSI, NAO INCLUI</t>
  </si>
  <si>
    <r>
      <t xml:space="preserve">30 </t>
    </r>
    <r>
      <rPr>
        <sz val="8"/>
        <color rgb="FF000000"/>
        <rFont val="Arial"/>
        <family val="2"/>
      </rPr>
      <t xml:space="preserve">/ </t>
    </r>
    <r>
      <rPr>
        <sz val="8"/>
        <color rgb="FF0000CC"/>
        <rFont val="Arial"/>
        <family val="2"/>
      </rPr>
      <t>138</t>
    </r>
  </si>
  <si>
    <t>SEMIRREBOQUE)</t>
  </si>
  <si>
    <t>00037762</t>
  </si>
  <si>
    <t>CAVALO MECANICO TRACAO 4X2, PESO BRUTO TOTAL 16000 KG, CAPACIDADE MAXIMA DE</t>
  </si>
  <si>
    <t>265.511,97</t>
  </si>
  <si>
    <t>TRACAO *36000* KG, DISTANCIA ENTRE EIXOS *3,56* M, POTENCIA *286* CV (INCLUI CABINE E</t>
  </si>
  <si>
    <t>CHASSI, NAO INCLUI SEMIRREBOQUE)</t>
  </si>
  <si>
    <t>00037763</t>
  </si>
  <si>
    <t>268.736,77</t>
  </si>
  <si>
    <t>TRACAO *45000* KG, DISTANCIA ENTRE EIXOS *3,56* M, POTENCIA *330* CV (INCLUI CABINE E</t>
  </si>
  <si>
    <t>00041992</t>
  </si>
  <si>
    <t>305.500,00</t>
  </si>
  <si>
    <t>TRACAO *80000* KG, POTENCIA *380* CV (INCLUI CABINE E CHASSI, NAO INCLUI</t>
  </si>
  <si>
    <t>00013215</t>
  </si>
  <si>
    <t>CAVALO MECANICO TRACAO 6X2, PESO BRUTO TOTAL COMBINADO 56000 KG, CAPACIDADE</t>
  </si>
  <si>
    <t>374.619,06</t>
  </si>
  <si>
    <t>00004235</t>
  </si>
  <si>
    <t>CAVOUQUEIRO OU OPERADOR DE PERFURATRIZ / ROMPEDOR</t>
  </si>
  <si>
    <t>14,63</t>
  </si>
  <si>
    <t>00040976</t>
  </si>
  <si>
    <t>CAVOUQUEIRO OU OPERADOR DE PERFURATRIZ / ROMPEDOR (MENSALISTA)</t>
  </si>
  <si>
    <t>2.556,57</t>
  </si>
  <si>
    <t>00039013</t>
  </si>
  <si>
    <t>CENTRALIZADOR DE BARRA DE ACO (CHUMBADOR TIPO CARAMBOLA), PARA ACO ATE 20 MM</t>
  </si>
  <si>
    <t>1,20</t>
  </si>
  <si>
    <t>00041967</t>
  </si>
  <si>
    <t>CERA   LIQUIDA</t>
  </si>
  <si>
    <t>6,42</t>
  </si>
  <si>
    <t>00012760</t>
  </si>
  <si>
    <t>CHAPA ACO INOX AISI 304 NUMERO 4 (E = 6 MM), ACABAMENTO NUMERO 1 (LAMINADO A</t>
  </si>
  <si>
    <t>924,58</t>
  </si>
  <si>
    <t>QUENTE, FOSCO)</t>
  </si>
  <si>
    <t>00012759</t>
  </si>
  <si>
    <t>CHAPA ACO INOX AISI 304 NUMERO 9 (E = 4 MM), ACABAMENTO NUMERO 1 (LAMINADO A</t>
  </si>
  <si>
    <t>616,38</t>
  </si>
  <si>
    <t>00040424</t>
  </si>
  <si>
    <t>CHAPA DE ACO CARBONO LAMINADO A QUENTE, QUALIDADE ESTRUTURAL, BITOLA 3/16", E</t>
  </si>
  <si>
    <t>=4,75 MM (37,29 KG/M2)</t>
  </si>
  <si>
    <t>00001325</t>
  </si>
  <si>
    <t>CHAPA DE ACO FINA A FRIO BITOLA MSG 20, E = 0,90 MM (7,20 KG/M2)</t>
  </si>
  <si>
    <t>00001327</t>
  </si>
  <si>
    <t>CHAPA DE ACO FINA A FRIO BITOLA MSG 24, E = 0,60 MM (4,80 KG/M2)</t>
  </si>
  <si>
    <t>00001328</t>
  </si>
  <si>
    <t>CHAPA DE ACO FINA A FRIO BITOLA MSG 26, E = 0,45 MM (3,60 KG/M2)</t>
  </si>
  <si>
    <t>4,83</t>
  </si>
  <si>
    <t>00001321</t>
  </si>
  <si>
    <t>CHAPA DE ACO FINA A QUENTE BITOLA MSG 13, E = 2,25 MM (18,00 KG/M2)</t>
  </si>
  <si>
    <t>5,18</t>
  </si>
  <si>
    <t>00001318</t>
  </si>
  <si>
    <t>CHAPA DE ACO FINA A QUENTE BITOLA MSG 14, E = 2,00 MM (16,0 KG/M2)</t>
  </si>
  <si>
    <t>00001322</t>
  </si>
  <si>
    <t>CHAPA DE ACO FINA A QUENTE BITOLA MSG 16, E = 1,50 MM (12,00 KG/M2)</t>
  </si>
  <si>
    <t>5,49</t>
  </si>
  <si>
    <t>00001323</t>
  </si>
  <si>
    <t>CHAPA DE ACO FINA A QUENTE BITOLA MSG 18, E = 1,20 MM (9,60 KG/M2)</t>
  </si>
  <si>
    <t>00001319</t>
  </si>
  <si>
    <t>CHAPA DE ACO FINA A QUENTE BITOLA MSG 3/16 ", E = 4,75 MM (38,00 KG/M2)</t>
  </si>
  <si>
    <t>4,75</t>
  </si>
  <si>
    <t>00011026</t>
  </si>
  <si>
    <t>CHAPA DE ACO GALVANIZADA BITOLA GSG 14, E = 1,95 MM (15,60 KG/M2)</t>
  </si>
  <si>
    <t>6,36</t>
  </si>
  <si>
    <t>00011027</t>
  </si>
  <si>
    <t>CHAPA DE ACO GALVANIZADA BITOLA GSG 16, E = 1,55 MM (12,40 KG/M2)</t>
  </si>
  <si>
    <t>6,75</t>
  </si>
  <si>
    <t>00011046</t>
  </si>
  <si>
    <t>CHAPA DE ACO GALVANIZADA BITOLA GSG 18, E = 1,25 MM (10,00 KG/M2)</t>
  </si>
  <si>
    <t>6,56</t>
  </si>
  <si>
    <t>00011047</t>
  </si>
  <si>
    <t>CHAPA DE ACO GALVANIZADA BITOLA GSG 19, E = 1,11 MM (8,88 KG/M2)</t>
  </si>
  <si>
    <t>4,95</t>
  </si>
  <si>
    <t>00039630</t>
  </si>
  <si>
    <t>CHAPA DE ACO GALVANIZADA BITOLA GSG 20, E = 0,95 MM (7,60 KG/M2)</t>
  </si>
  <si>
    <t>46,05</t>
  </si>
  <si>
    <t>00011049</t>
  </si>
  <si>
    <t>CHAPA DE ACO GALVANIZADA BITOLA GSG 22, E = 0,80 MM (6,40 KG/M2)</t>
  </si>
  <si>
    <t>6,11</t>
  </si>
  <si>
    <t>00039632</t>
  </si>
  <si>
    <t>CHAPA DE ACO GALVANIZADA BITOLA GSG 24, E = 0,65 MM (5,20 KG/M2)</t>
  </si>
  <si>
    <t>32,13</t>
  </si>
  <si>
    <t>00011051</t>
  </si>
  <si>
    <t>CHAPA DE ACO GALVANIZADA BITOLA GSG 26, E = 0,50 MM (4,00 KG/M2)</t>
  </si>
  <si>
    <t>00011061</t>
  </si>
  <si>
    <t>CHAPA DE ACO GALVANIZADA BITOLA GSG 30, E = 0,35 MM (2,80 KG/M2)</t>
  </si>
  <si>
    <t>4,59</t>
  </si>
  <si>
    <t>00001336</t>
  </si>
  <si>
    <t>CHAPA DE ACO GROSSA, ASTM A36, E = 1 " (25,40 MM) 199,18 KG/M2</t>
  </si>
  <si>
    <t>1.228,82</t>
  </si>
  <si>
    <t>00001333</t>
  </si>
  <si>
    <t>CHAPA DE ACO GROSSA, ASTM A36, E = 1/2 " (12,70 MM) 99,59 KG/M2</t>
  </si>
  <si>
    <t>4,77</t>
  </si>
  <si>
    <t>00001330</t>
  </si>
  <si>
    <t>CHAPA DE ACO GROSSA, ASTM A36, E = 1/4 " (6,35 MM) 49,79 KG/M2</t>
  </si>
  <si>
    <t>00010957</t>
  </si>
  <si>
    <t>CHAPA DE ACO GROSSA, ASTM A36, E = 3/4 " (19,05 MM) 149,39 KG/M2</t>
  </si>
  <si>
    <t>00001332</t>
  </si>
  <si>
    <t>CHAPA DE ACO GROSSA, ASTM A36, E = 3/8 " (9,53 MM) 74,69 KG/M2</t>
  </si>
  <si>
    <t>5,09</t>
  </si>
  <si>
    <t>00001334</t>
  </si>
  <si>
    <t>CHAPA DE ACO GROSSA, ASTM A36, E = 5/8 " (15,88 MM) 124,49 KG/M2</t>
  </si>
  <si>
    <t>00001335</t>
  </si>
  <si>
    <t>CHAPA DE ACO GROSSA, ASTM A36, E = 7/8 " (22,23 MM) 174,28 KG/M2</t>
  </si>
  <si>
    <t>00040425</t>
  </si>
  <si>
    <t>CHAPA DE ACO GROSSA, SAE 1020, BITOLA 1/4", E = 6,35 MM (49,85 KG/M2)</t>
  </si>
  <si>
    <t>00001337</t>
  </si>
  <si>
    <t>CHAPA DE ACO XADREZ PARA PISOS, E = 1/4 " (6,30 MM) 54,53 KG/M2</t>
  </si>
  <si>
    <t>6,02</t>
  </si>
  <si>
    <t>00011122</t>
  </si>
  <si>
    <t>CHAPA DE ALUMINIO, E = 3 MM, L = 1000 MM - 8,10 KG/M2 (LIGA 1200 - H14)</t>
  </si>
  <si>
    <t>14,35</t>
  </si>
  <si>
    <t>00011123</t>
  </si>
  <si>
    <t>CHAPA DE ALUMINIO, E = 4 MM, L = 1000 MM - 10,8 KG/M2 (LIGA 1200 - H14)</t>
  </si>
  <si>
    <t>00011125</t>
  </si>
  <si>
    <t>CHAPA DE ALUMINIO, E = 5 MM, L = 1060 MM - 13,5 KG/M2 (LIGA 1200 - H14)</t>
  </si>
  <si>
    <t>00039416</t>
  </si>
  <si>
    <t>CHAPA DE GESSO ACARTONADO, RESISTENTE A UMIDADE (RU), COR VERDE, E = 12,5 MM,</t>
  </si>
  <si>
    <t>1200 X 1800 MM (L X C)</t>
  </si>
  <si>
    <t>00039417</t>
  </si>
  <si>
    <t>11,88</t>
  </si>
  <si>
    <r>
      <t xml:space="preserve">31 </t>
    </r>
    <r>
      <rPr>
        <sz val="8"/>
        <color rgb="FF000000"/>
        <rFont val="Arial"/>
        <family val="2"/>
      </rPr>
      <t xml:space="preserve">/ </t>
    </r>
    <r>
      <rPr>
        <sz val="8"/>
        <color rgb="FF0000CC"/>
        <rFont val="Arial"/>
        <family val="2"/>
      </rPr>
      <t>138</t>
    </r>
  </si>
  <si>
    <t>1200 X 2400 MM (L X C)</t>
  </si>
  <si>
    <t>00039414</t>
  </si>
  <si>
    <t>CHAPA DE GESSO ACARTONADO, RESISTENTE AO FOGO (RF), COR ROSA, E = 12,5 MM, 1200</t>
  </si>
  <si>
    <t>10,64</t>
  </si>
  <si>
    <t>X 1800 MM (L X C)</t>
  </si>
  <si>
    <t>00039415</t>
  </si>
  <si>
    <t>11,28</t>
  </si>
  <si>
    <t>X 2400 MM (L X C)</t>
  </si>
  <si>
    <t>00039412</t>
  </si>
  <si>
    <t>CHAPA DE GESSO ACARTONADO, STANDARD (ST), COR BRANCA, E = 12,5 MM, 1200 X 1800</t>
  </si>
  <si>
    <t>8,01</t>
  </si>
  <si>
    <t>MM (L X C)</t>
  </si>
  <si>
    <t>00039413</t>
  </si>
  <si>
    <t>CHAPA DE GESSO ACARTONADO, STANDARD (ST), COR BRANCA, E = 12,5 MM, 1200 X 2400</t>
  </si>
  <si>
    <t>7,93</t>
  </si>
  <si>
    <t>00001338</t>
  </si>
  <si>
    <t>CHAPA DE LAMINADO MELAMINICO, LISO BRILHANTE, DE *1,25 X 3,08* M, E = 0,8 MM</t>
  </si>
  <si>
    <t>11,01</t>
  </si>
  <si>
    <t>00001340</t>
  </si>
  <si>
    <t>CHAPA DE LAMINADO MELAMINICO, LISO FOSCO, DE *1,25 X 3,08* M, E = 0,8 MM</t>
  </si>
  <si>
    <t>12,72</t>
  </si>
  <si>
    <t>00001341</t>
  </si>
  <si>
    <t>CHAPA DE LAMINADO MELAMINICO, TEXTURIZADO, DE *1,25 X 3,08* M, E = 0,8 MM</t>
  </si>
  <si>
    <t>12,26</t>
  </si>
  <si>
    <t>00001364</t>
  </si>
  <si>
    <t>CHAPA DE MADEIRA COMPENSADA DE PINUS, VIROLA OU EQUIVALENTE, DE *2,2 X 1,6* M, E =</t>
  </si>
  <si>
    <t>20,06</t>
  </si>
  <si>
    <t>10 MM</t>
  </si>
  <si>
    <t>00001361</t>
  </si>
  <si>
    <t>83,67</t>
  </si>
  <si>
    <t>12 MM</t>
  </si>
  <si>
    <t>00001362</t>
  </si>
  <si>
    <t>27,93</t>
  </si>
  <si>
    <t>15 MM</t>
  </si>
  <si>
    <t>00011131</t>
  </si>
  <si>
    <t>20 MM</t>
  </si>
  <si>
    <t>00011132</t>
  </si>
  <si>
    <t>42,26</t>
  </si>
  <si>
    <t>25 MM</t>
  </si>
  <si>
    <t>00001363</t>
  </si>
  <si>
    <t>14,21</t>
  </si>
  <si>
    <t>6 MM</t>
  </si>
  <si>
    <t>00011130</t>
  </si>
  <si>
    <t>18,00</t>
  </si>
  <si>
    <t>8 MM</t>
  </si>
  <si>
    <t>00011134</t>
  </si>
  <si>
    <t>CHAPA DE MADEIRA COMPENSADA NAVAL (COM COLA FENOLICA), E = 10 MM, DE *1,60 X 2,20*</t>
  </si>
  <si>
    <t>22,73</t>
  </si>
  <si>
    <t>00011135</t>
  </si>
  <si>
    <t>CHAPA DE MADEIRA COMPENSADA NAVAL (COM COLA FENOLICA), E = 12 MM, DE *1,60 X 2,20*</t>
  </si>
  <si>
    <t>27,70</t>
  </si>
  <si>
    <t>00011136</t>
  </si>
  <si>
    <t>CHAPA DE MADEIRA COMPENSADA NAVAL (COM COLA FENOLICA), E = 15 MM, DE *1,60 X 2,20*</t>
  </si>
  <si>
    <t>29,97</t>
  </si>
  <si>
    <t>00034743</t>
  </si>
  <si>
    <t>CHAPA DE MADEIRA COMPENSADA NAVAL (COM COLA FENOLICA), E = 18 MM, DE *1,60 X 2,20*</t>
  </si>
  <si>
    <t>38,15</t>
  </si>
  <si>
    <t>00011137</t>
  </si>
  <si>
    <t>CHAPA DE MADEIRA COMPENSADA NAVAL (COM COLA FENOLICA), E = 20 MM, DE *1,60 X 2,20*</t>
  </si>
  <si>
    <t>42,55</t>
  </si>
  <si>
    <t>00034745</t>
  </si>
  <si>
    <t>CHAPA DE MADEIRA COMPENSADA NAVAL (COM COLA FENOLICA), E = 25 MM, DE *1,60 X 2,20*</t>
  </si>
  <si>
    <t>48,49</t>
  </si>
  <si>
    <t>00034746</t>
  </si>
  <si>
    <t>CHAPA DE MADEIRA COMPENSADA NAVAL (COM COLA FENOLICA), E = 4 MM, DE *1,60 X 2,20*</t>
  </si>
  <si>
    <t>12,48</t>
  </si>
  <si>
    <t>00001360</t>
  </si>
  <si>
    <t>CHAPA DE MADEIRA COMPENSADA NAVAL (COM COLA FENOLICA), E = 6 MM, DE *1,60 X 2,20*</t>
  </si>
  <si>
    <t>15,42</t>
  </si>
  <si>
    <t>00001346</t>
  </si>
  <si>
    <t>CHAPA DE MADEIRA COMPENSADA PLASTIFICADA PARA FORMA DE CONCRETO, DE 2,20 x</t>
  </si>
  <si>
    <t>1,10 M, E = 10 MM</t>
  </si>
  <si>
    <t>00001345</t>
  </si>
  <si>
    <t>1,10 M, E = 18 MM</t>
  </si>
  <si>
    <t>00001344</t>
  </si>
  <si>
    <t>34,95</t>
  </si>
  <si>
    <t>1,10 M, E = 6 MM</t>
  </si>
  <si>
    <t>00001342</t>
  </si>
  <si>
    <t>CHAPA DE MADEIRA COMPENSADA PLASTIFICADA PARA FORMA DE CONCRETO, DE 2,20 X</t>
  </si>
  <si>
    <t>61,78</t>
  </si>
  <si>
    <t>1,10 m, E = 14 MM</t>
  </si>
  <si>
    <t>00001347</t>
  </si>
  <si>
    <t>23,97</t>
  </si>
  <si>
    <t>1,10 M, E = 12 MM</t>
  </si>
  <si>
    <t>00001349</t>
  </si>
  <si>
    <t>88,12</t>
  </si>
  <si>
    <t>1,10 M, E = 20 MM</t>
  </si>
  <si>
    <t>00001350</t>
  </si>
  <si>
    <t>CHAPA DE MADEIRA COMPENSADA RESINADA PARA FORMA DE CONCRETO, DE *2,2 X 1,1* M,</t>
  </si>
  <si>
    <t>38,00</t>
  </si>
  <si>
    <t>E = 10 MM</t>
  </si>
  <si>
    <t>00001357</t>
  </si>
  <si>
    <t>48,41</t>
  </si>
  <si>
    <t>E = 12 MM</t>
  </si>
  <si>
    <t>00001355</t>
  </si>
  <si>
    <t>22,27</t>
  </si>
  <si>
    <t>E = 14 MM</t>
  </si>
  <si>
    <t>00001358</t>
  </si>
  <si>
    <t>25,81</t>
  </si>
  <si>
    <t>E = 17 MM</t>
  </si>
  <si>
    <r>
      <t xml:space="preserve">32 </t>
    </r>
    <r>
      <rPr>
        <sz val="8"/>
        <color rgb="FF000000"/>
        <rFont val="Arial"/>
        <family val="2"/>
      </rPr>
      <t xml:space="preserve">/ </t>
    </r>
    <r>
      <rPr>
        <sz val="8"/>
        <color rgb="FF0000CC"/>
        <rFont val="Arial"/>
        <family val="2"/>
      </rPr>
      <t>138</t>
    </r>
  </si>
  <si>
    <t>00001359</t>
  </si>
  <si>
    <t>74,78</t>
  </si>
  <si>
    <t>E = 20 MM</t>
  </si>
  <si>
    <t>00001351</t>
  </si>
  <si>
    <t>24,10</t>
  </si>
  <si>
    <t>E = 6 MM</t>
  </si>
  <si>
    <t>00034659</t>
  </si>
  <si>
    <t>CHAPA DE MDF BRANCO LISO 1 FACE, E = 12 MM, DE *2,75 X 1,85* M</t>
  </si>
  <si>
    <t>25,23</t>
  </si>
  <si>
    <t>00034514</t>
  </si>
  <si>
    <t>CHAPA DE MDF BRANCO LISO 1 FACE, E = 15 MM, DE *2,75 X 1,85* M</t>
  </si>
  <si>
    <t>27,95</t>
  </si>
  <si>
    <t>00034660</t>
  </si>
  <si>
    <t>CHAPA DE MDF BRANCO LISO 1 FACE, E = 18 MM, DE *2,75 X 1,85* M</t>
  </si>
  <si>
    <t>35,47</t>
  </si>
  <si>
    <t>00034661</t>
  </si>
  <si>
    <t>CHAPA DE MDF BRANCO LISO 1 FACE, E = 25 MM, DE *2,75 X 1,85* M</t>
  </si>
  <si>
    <t>50,94</t>
  </si>
  <si>
    <t>00034667</t>
  </si>
  <si>
    <t>CHAPA DE MDF BRANCO LISO 1 FACE, E = 6 MM, DE *2,75 X 1,85* M</t>
  </si>
  <si>
    <t>18,45</t>
  </si>
  <si>
    <t>00034668</t>
  </si>
  <si>
    <t>CHAPA DE MDF BRANCO LISO 1 FACE, E = 9 MM, DE *2,75 X 1,85* M</t>
  </si>
  <si>
    <t>24,11</t>
  </si>
  <si>
    <t>00034741</t>
  </si>
  <si>
    <t>CHAPA DE MDF BRANCO LISO 2 FACES, E = 12 MM, DE *2,75 X 1,85* M</t>
  </si>
  <si>
    <t>26,52</t>
  </si>
  <si>
    <t>00034664</t>
  </si>
  <si>
    <t>CHAPA DE MDF BRANCO LISO 2 FACES, E = 15 MM, DE *2,75 X 1,85* M</t>
  </si>
  <si>
    <t>28,94</t>
  </si>
  <si>
    <t>00034665</t>
  </si>
  <si>
    <t>CHAPA DE MDF BRANCO LISO 2 FACES, E = 18 MM, DE *2,75 X 1,85* M</t>
  </si>
  <si>
    <t>35,93</t>
  </si>
  <si>
    <t>00034666</t>
  </si>
  <si>
    <t>CHAPA DE MDF BRANCO LISO 2 FACES, E = 25 MM, DE *2,75 X 1,85* M</t>
  </si>
  <si>
    <t>54,28</t>
  </si>
  <si>
    <t>00034669</t>
  </si>
  <si>
    <t>CHAPA DE MDF BRANCO LISO 2 FACES, E = 6 MM, DE *2,75 X 1,85* M</t>
  </si>
  <si>
    <t>00034670</t>
  </si>
  <si>
    <t>CHAPA DE MDF BRANCO LISO 2 FACES, E = 9 MM, DE *2,75 X 1,85* M</t>
  </si>
  <si>
    <t>24,34</t>
  </si>
  <si>
    <t>00034671</t>
  </si>
  <si>
    <t>CHAPA DE MDF CRU, E = 12 MM, DE *2,75 X 1,85* M</t>
  </si>
  <si>
    <t>20,31</t>
  </si>
  <si>
    <t>00034672</t>
  </si>
  <si>
    <t>CHAPA DE MDF CRU, E = 15 MM, DE *2,75 X 1,85* M</t>
  </si>
  <si>
    <t>21,42</t>
  </si>
  <si>
    <t>00034673</t>
  </si>
  <si>
    <t>CHAPA DE MDF CRU, E = 18 MM, DE *2,75 X 1,85* M</t>
  </si>
  <si>
    <t>26,14</t>
  </si>
  <si>
    <t>00034674</t>
  </si>
  <si>
    <t>CHAPA DE MDF CRU, E = 20 MM, DE *2,75 X 1,85* M</t>
  </si>
  <si>
    <t>34,75</t>
  </si>
  <si>
    <t>00034675</t>
  </si>
  <si>
    <t>CHAPA DE MDF CRU, E = 25 MM, DE *2,75 X 1,85* M</t>
  </si>
  <si>
    <t>42,37</t>
  </si>
  <si>
    <t>00034676</t>
  </si>
  <si>
    <t>CHAPA DE MDF CRU, E = 6 MM, DE *2,75 X 1,85* M</t>
  </si>
  <si>
    <t>12,20</t>
  </si>
  <si>
    <t>00034677</t>
  </si>
  <si>
    <t>CHAPA DE MDF CRU, E = 9 MM, DE *2,75 X 1,85* M</t>
  </si>
  <si>
    <t>16,40</t>
  </si>
  <si>
    <t>00040623</t>
  </si>
  <si>
    <t>CHAPA PARA EMENDA DE VIGA, EM ACO GROSSO, QUALIDADE ESTRUTURAL, BITOLA 3/16 ",</t>
  </si>
  <si>
    <t>26,85</t>
  </si>
  <si>
    <t>E= 4,75 MM, 4 FUROS, LARGURA 45 MM, COMPRIMENTO 500 MM</t>
  </si>
  <si>
    <t>00011584</t>
  </si>
  <si>
    <t>CHAPA RIGIDA DE FIBRAS DE MADEIRA PRENSADA A QUENTE, LISA, DE *1,22 X 2,44* M,   E =</t>
  </si>
  <si>
    <t>95,47</t>
  </si>
  <si>
    <t>2,5 MM</t>
  </si>
  <si>
    <t>00011112</t>
  </si>
  <si>
    <t>CHAPA/BOBINA ALUMINIO, E = 0,5 MM, L = 300 MM - 0,41 KG/M (LIGA 1200 - H14)</t>
  </si>
  <si>
    <t>00011115</t>
  </si>
  <si>
    <t>CHAPA/BOBINA ALUMINIO, E = 0,8 MM, L = 1000 MM - 2,16 KG/M (LIGA 1200 - H14)</t>
  </si>
  <si>
    <t>6,64</t>
  </si>
  <si>
    <t>00011113</t>
  </si>
  <si>
    <t>CHAPA/BOBINA ALUMINIO, E = 0,8 MM, L = 500 MM - 1,08 KG/M (LIGA 1200 - H14)</t>
  </si>
  <si>
    <t>00011114</t>
  </si>
  <si>
    <t>CHAPA/BOBINA ALUMINIO, E = 0,8 MM, L = 600 MM - 1,30 KG/M (LIGA 1200 - H14)</t>
  </si>
  <si>
    <t>11,03</t>
  </si>
  <si>
    <t>00012083</t>
  </si>
  <si>
    <t>CHAVE BLINDADA TRIPOLAR PARA MOTORES, DO TIPO FACA, COM PORTA FUSIVEL DO TIPO</t>
  </si>
  <si>
    <t>502,32</t>
  </si>
  <si>
    <t>CARTUCHO, CORRENTE NOMINAL DE 100 A, TENSAO NOMINAL DE 250 V</t>
  </si>
  <si>
    <t>00012081</t>
  </si>
  <si>
    <t>169,87</t>
  </si>
  <si>
    <t>CARTUCHO, CORRENTE NOMINAL DE 30 A, TENSAO NOMINAL DE 250 V</t>
  </si>
  <si>
    <t>00012082</t>
  </si>
  <si>
    <t>266,97</t>
  </si>
  <si>
    <t>CARTUCHO, CORRENTE NOMINAL DE 60 A, TENSAO NOMINAL DE 250 V</t>
  </si>
  <si>
    <t>00013354</t>
  </si>
  <si>
    <t>CHAVE DE PARTIDA DIRETA TRIFASICA, COM CAIXA TERMOPLASTICA, COM FUSIVEL DE 25 A,</t>
  </si>
  <si>
    <t>398,72</t>
  </si>
  <si>
    <t>PARA MOTOR COM POTENCIA DE 7,5 CV E TENSAO DE 380 V</t>
  </si>
  <si>
    <t>00014057</t>
  </si>
  <si>
    <t>CHAVE DE PARTIDA DIRETA TRIFASICA, COM CAIXA TERMOPLASTICA, COM FUSIVEL DE 35 A,</t>
  </si>
  <si>
    <t>222,61</t>
  </si>
  <si>
    <t>PARA MOTOR COM POTENCIA DE 5 CV E TENSAO DE 220 V</t>
  </si>
  <si>
    <t>00014058</t>
  </si>
  <si>
    <t>CHAVE DE PARTIDA DIRETA TRIFASICA, COM CAIXA TERMOPLASTICA, COM FUSIVEL DE 63 A,</t>
  </si>
  <si>
    <t>351,17</t>
  </si>
  <si>
    <t>PARA MOTOR COM POTENCIA DE 10 CV E TENSAO DE 220 V</t>
  </si>
  <si>
    <t>00020971</t>
  </si>
  <si>
    <t>CHAVE DUPLA PARA CONEXOES TIPO STORZ, ENGATE RAPIDO 1 1/2" X 2 1/2", EM LATAO,</t>
  </si>
  <si>
    <t>17,82</t>
  </si>
  <si>
    <t>PARA INSTALACAO PREDIAL COMBATE A INCENDIO</t>
  </si>
  <si>
    <t>00005047</t>
  </si>
  <si>
    <t>CHAVE FUSIVEL PARA REDES DE DISTRIBUICAO, TENSAO DE 15,0 KV, CORRENTE NOMINAL</t>
  </si>
  <si>
    <t>239,25</t>
  </si>
  <si>
    <t>DO PORTA FUSIVEL DE 100 A, CAPACIDADE DE INTERRUPCAO SIMETRICA DE 7,10 KA,</t>
  </si>
  <si>
    <t>CAPACIDADE DE INTERRUPCAO ASSIMETRICA 10,00 KA</t>
  </si>
  <si>
    <t>00013369</t>
  </si>
  <si>
    <t>CHAVE SECCIONADORA-FUSIVEL BLINDADA TRIPOLAR, ABERTURA COM CARGA, PARA</t>
  </si>
  <si>
    <t>259,53</t>
  </si>
  <si>
    <t>FUSIVEL NH00, CORRENTE NOMINAL DE 160 A, TENSAO DE 500 V</t>
  </si>
  <si>
    <t>00013370</t>
  </si>
  <si>
    <t>359,77</t>
  </si>
  <si>
    <t>FUSIVEL NH01, CORRENTE NOMINAL DE 250 A, TENSAO DE 500 V</t>
  </si>
  <si>
    <t>00013279</t>
  </si>
  <si>
    <t>CHUMBADOR DE ACO TIPO PARABOLT, * 5/8" X 200* MM,   COM PORCA E ARRUELA</t>
  </si>
  <si>
    <t>8,89</t>
  </si>
  <si>
    <t>00011977</t>
  </si>
  <si>
    <t>CHUMBADOR DE ACO, DIAMETRO 1/2", COMPRIMENTO 75 MM</t>
  </si>
  <si>
    <t>4,60</t>
  </si>
  <si>
    <t>00011975</t>
  </si>
  <si>
    <t>CHUMBADOR DE ACO, DIAMETRO 5/8", COMPRIMENTO 6", COM PORCA</t>
  </si>
  <si>
    <t>10,10</t>
  </si>
  <si>
    <t>00039746</t>
  </si>
  <si>
    <t>CHUMBADOR DE ACO, 1" X 600 MM, PARA POSTES DE ACO COM BASE, INCLUSO PORCA E</t>
  </si>
  <si>
    <t>112,38</t>
  </si>
  <si>
    <t>ARRUELA</t>
  </si>
  <si>
    <r>
      <t xml:space="preserve">33 </t>
    </r>
    <r>
      <rPr>
        <sz val="8"/>
        <color rgb="FF000000"/>
        <rFont val="Arial"/>
        <family val="2"/>
      </rPr>
      <t xml:space="preserve">/ </t>
    </r>
    <r>
      <rPr>
        <sz val="8"/>
        <color rgb="FF0000CC"/>
        <rFont val="Arial"/>
        <family val="2"/>
      </rPr>
      <t>138</t>
    </r>
  </si>
  <si>
    <t>00011976</t>
  </si>
  <si>
    <t>CHUMBADOR, DIAMETRO 1/4" COM PARAFUSO 1/4" X 40 MM</t>
  </si>
  <si>
    <t>00001368</t>
  </si>
  <si>
    <t>CHUVEIRO COMUM EM PLASTICO BRANCO, COM CANO, 3 TEMPERATURAS, 5500 W (110/220</t>
  </si>
  <si>
    <t>54,90</t>
  </si>
  <si>
    <t>V)</t>
  </si>
  <si>
    <t>00001367</t>
  </si>
  <si>
    <t>CHUVEIRO COMUM EM PLASTICO CROMADO, COM CANO, 4 TEMPERATURAS (110/220 V)</t>
  </si>
  <si>
    <t>177,58</t>
  </si>
  <si>
    <t>00007608</t>
  </si>
  <si>
    <t>CHUVEIRO PLASTICO BRANCO SIMPLES 5 '' PARA ACOPLAR EM HASTE 1/2 ", AGUA FRIA</t>
  </si>
  <si>
    <t>00041900</t>
  </si>
  <si>
    <t>CIMENTO ASFALTICO DE PETROLEO A GRANEL (CAP) 30/45 (COLETADO CAIXA NA ANP</t>
  </si>
  <si>
    <t>1,70</t>
  </si>
  <si>
    <t>ACRESCIDO DE ICMS)</t>
  </si>
  <si>
    <t>00041899</t>
  </si>
  <si>
    <t>CIMENTO ASFALTICO DE PETROLEO A GRANEL (CAP) 50/70 (COLETADO CAIXA NA ANP</t>
  </si>
  <si>
    <t>1.725,59</t>
  </si>
  <si>
    <t>00001380</t>
  </si>
  <si>
    <t>CIMENTO BRANCO</t>
  </si>
  <si>
    <t>2,11</t>
  </si>
  <si>
    <t>00001375</t>
  </si>
  <si>
    <t>CIMENTO IMPERMEABILIZANTE DE PEGA ULTRARRAPIDA PARA TAMPONAMENTOS</t>
  </si>
  <si>
    <t>11,76</t>
  </si>
  <si>
    <t>00001379</t>
  </si>
  <si>
    <t>CIMENTO PORTLAND COMPOSTO CP II-32</t>
  </si>
  <si>
    <t>00010511</t>
  </si>
  <si>
    <t>CIMENTO PORTLAND COMPOSTO CP II-32 (SACO DE 50 KG)</t>
  </si>
  <si>
    <t>50KG</t>
  </si>
  <si>
    <t>00013284</t>
  </si>
  <si>
    <t>CIMENTO PORTLAND DE ALTO FORNO (AF) CP III-32</t>
  </si>
  <si>
    <t>00025974</t>
  </si>
  <si>
    <t>CIMENTO PORTLAND ESTRUTURAL BRANCO CPB-32</t>
  </si>
  <si>
    <t>00001382</t>
  </si>
  <si>
    <t>CIMENTO PORTLAND POZOLANICO CP IV- 32</t>
  </si>
  <si>
    <t>17,34</t>
  </si>
  <si>
    <t>00034753</t>
  </si>
  <si>
    <t>CIMENTO PORTLAND POZOLANICO CP IV-32</t>
  </si>
  <si>
    <t>0,34</t>
  </si>
  <si>
    <t>00000420</t>
  </si>
  <si>
    <t>CINTA CIRCULAR EM ACO GALVANIZADO DE 150 MM DE DIAMETRO PARA FIXACAO DE CAIXA</t>
  </si>
  <si>
    <t>20,84</t>
  </si>
  <si>
    <t>MEDICAO</t>
  </si>
  <si>
    <t>00012327</t>
  </si>
  <si>
    <t>CINTA CIRCULAR EM ACO GALVANIZADO DE 210 MM DE DIAMETRO PARA INSTALACAO DE</t>
  </si>
  <si>
    <t>24,82</t>
  </si>
  <si>
    <t>TRANSFORMADOR EM POSTE DE CONCRETO</t>
  </si>
  <si>
    <t>00036148</t>
  </si>
  <si>
    <t>CINTURAO DE SEGURANCA TIPO PARAQUEDISTA, FIVELA EM ACO, AJUSTE NO</t>
  </si>
  <si>
    <t>SUSPENSARIO, CINTURA E PERNAS</t>
  </si>
  <si>
    <t>00012329</t>
  </si>
  <si>
    <t>COBRE ELETROLITICO EM BARRA OU CHAPA</t>
  </si>
  <si>
    <t>90,80</t>
  </si>
  <si>
    <t>00001339</t>
  </si>
  <si>
    <t>COLA A BASE DE RESINA SINTETICA PARA CHAPA DE LAMINADO MELAMINICO</t>
  </si>
  <si>
    <t>00011849</t>
  </si>
  <si>
    <t>COLA BRANCA BASE PVA</t>
  </si>
  <si>
    <t>13,53</t>
  </si>
  <si>
    <t>00037418</t>
  </si>
  <si>
    <t>COLAR DE TOMADA EM POLIPROPILENO, PP, COM PARAFUSOS, PARA PEAD, 63 X 1/2" -</t>
  </si>
  <si>
    <t>11,70</t>
  </si>
  <si>
    <t>LIGACAO PREDIAL DE AGUA</t>
  </si>
  <si>
    <t>00037419</t>
  </si>
  <si>
    <t>COLAR DE TOMADA EM POLIPROPILENO, PP, COM PARAFUSOS, PARA PEAD, 63 X 3/4" -</t>
  </si>
  <si>
    <t>12,01</t>
  </si>
  <si>
    <t>00001427</t>
  </si>
  <si>
    <t>COLAR TOMADA PVC, COM TRAVAS, SAIDA COM ROSCA, DE 110 MM X 1/2" OU 110 MM X 3/4",</t>
  </si>
  <si>
    <t>18,34</t>
  </si>
  <si>
    <t>PARA LIGACAO PREDIAL DE AGUA</t>
  </si>
  <si>
    <t>00001402</t>
  </si>
  <si>
    <t>COLAR TOMADA PVC, COM TRAVAS, SAIDA COM ROSCA, DE 32 MM X 1/2" OU 32 MM X 3/4",</t>
  </si>
  <si>
    <t>9,68</t>
  </si>
  <si>
    <t>00001420</t>
  </si>
  <si>
    <t>COLAR TOMADA PVC, COM TRAVAS, SAIDA COM ROSCA, DE 40 MM X 1/2" OU 40 MM X 3/4",</t>
  </si>
  <si>
    <t>10,04</t>
  </si>
  <si>
    <t>00001419</t>
  </si>
  <si>
    <t>COLAR TOMADA PVC, COM TRAVAS, SAIDA COM ROSCA, DE 50 MM X 1/2" OU 50 MM X 3/4",</t>
  </si>
  <si>
    <t>10,88</t>
  </si>
  <si>
    <t>00001414</t>
  </si>
  <si>
    <t>COLAR TOMADA PVC, COM TRAVAS, SAIDA COM ROSCA, DE 60 MM X 1/2" OU 60 MM X 3/4",</t>
  </si>
  <si>
    <t>12,21</t>
  </si>
  <si>
    <t>00001413</t>
  </si>
  <si>
    <t>COLAR TOMADA PVC, COM TRAVAS, SAIDA COM ROSCA, DE 75 MM X 1/2" OU 75 MM X 3/4",</t>
  </si>
  <si>
    <t>14,78</t>
  </si>
  <si>
    <t>00001412</t>
  </si>
  <si>
    <t>COLAR TOMADA PVC, COM TRAVAS, SAIDA COM ROSCA, DE 85 MM X 1/2" OU 85 MM X 3/4",</t>
  </si>
  <si>
    <t>15,33</t>
  </si>
  <si>
    <t>00001411</t>
  </si>
  <si>
    <t>COLAR TOMADA PVC, COM TRAVAS, SAIDA ROSCAVEL COM BUCHA DE LATAO, DE 110 MM X</t>
  </si>
  <si>
    <t>1/2" OU 110 MM X 3/4", PARA LIGACAO PREDIAL DE AGUA</t>
  </si>
  <si>
    <t>00001406</t>
  </si>
  <si>
    <t>COLAR TOMADA PVC, COM TRAVAS, SAIDA ROSCAVEL COM BUCHA DE LATAO, DE 60 MM X</t>
  </si>
  <si>
    <t>18,52</t>
  </si>
  <si>
    <t>1/2" OU 60 MM X 3/4", PARA LIGACAO PREDIAL DE AGUA</t>
  </si>
  <si>
    <t>00001407</t>
  </si>
  <si>
    <t>COLAR TOMADA PVC, COM TRAVAS, SAIDA ROSCAVEL COM BUCHA DE LATAO, DE 75 MM X</t>
  </si>
  <si>
    <t>23,07</t>
  </si>
  <si>
    <t>1/2" OU 75 MM X 3/4", PARA LIGACAO PREDIAL DE AGUA</t>
  </si>
  <si>
    <t>00001404</t>
  </si>
  <si>
    <t>COLAR TOMADA PVC, COM TRAVAS, SAIDA ROSCAVEL COM BUCHA DE LATAO, DE 85 MM X</t>
  </si>
  <si>
    <t>24,46</t>
  </si>
  <si>
    <t>1/2" OU 85 MM X 3/4", PARA LIGACAO PREDIAL DE AGUA</t>
  </si>
  <si>
    <t>00011281</t>
  </si>
  <si>
    <t>COMPACTADOR DE SOLO A PERCUSSAO (SOQUETE), COM MOTOR GASOLINA DE 4 TEMPOS,</t>
  </si>
  <si>
    <t>8.868,02</t>
  </si>
  <si>
    <t>PESO ENTRE 55 E 65 KG, FORCA DE IMPACTO DE 1.000 A 1.500 KGF, FREQUENCIA DE 600 A</t>
  </si>
  <si>
    <t>700 GOLPES POR MINUTO, VELOCIDADE DE TRABALHO ENTRE 10 E 15 M/MIN, POTENCIA</t>
  </si>
  <si>
    <t>ENTRE 2,00 E 3,00 HP</t>
  </si>
  <si>
    <t>00040699</t>
  </si>
  <si>
    <t>COMPACTADOR DE SOLO, TIPO PLACA VIBRATORIA NAO REVERSIVEL, COM MOTOR A</t>
  </si>
  <si>
    <t>4.967,62</t>
  </si>
  <si>
    <t>GASOLINA DE 4 TEMPOS, PESO ENTRE 80 E 120 KG, FORCA CENTRIFUGA ENTRE 1300 E 2000</t>
  </si>
  <si>
    <t>KGF, LARGURA DE TRABALHO ENTRE 400 E 500 MM, FREQUENCIA DE VIBRACAO ENTRE 4800</t>
  </si>
  <si>
    <t>E 6000 RPM, VELOCIDADEDE TRABALHO ENTRE 20 E 30 M/MIN, POTENCIA ENTRE 5,0 E 6,0 HP</t>
  </si>
  <si>
    <r>
      <t xml:space="preserve">34 </t>
    </r>
    <r>
      <rPr>
        <sz val="8"/>
        <color rgb="FF000000"/>
        <rFont val="Arial"/>
        <family val="2"/>
      </rPr>
      <t xml:space="preserve">/ </t>
    </r>
    <r>
      <rPr>
        <sz val="8"/>
        <color rgb="FF0000CC"/>
        <rFont val="Arial"/>
        <family val="2"/>
      </rPr>
      <t>138</t>
    </r>
  </si>
  <si>
    <t>00040701</t>
  </si>
  <si>
    <t>COMPACTADOR DE SOLO, TIPO PLACA VIBRATORIA REVERSIVEL, COM MOTOR A DIESEL,</t>
  </si>
  <si>
    <t>87.834,32</t>
  </si>
  <si>
    <t>PESO ENTRE 700 E 820 KG, FORCA CENTRIFUGA ENTRE 6.200 E 10.000 KGF, LARGURA DE</t>
  </si>
  <si>
    <t>TRABALHO ENTRE 650 E 720 MM, FREQUENCIA DE VIBRACAO ENTRE 3.000 E 3.500 RPM,</t>
  </si>
  <si>
    <t>VELOCIDADE DE TRABALHOENTRE 25 E 30 M/MIN, POTENCIA ENTRE 13,0 E 15,0 HP</t>
  </si>
  <si>
    <t>00001442</t>
  </si>
  <si>
    <t>COMPACTADOR DE SOLO, TIPO PLACA VIBRATORIA REVERSIVEL, COM MOTOR A GASOLINA</t>
  </si>
  <si>
    <t>7.444,63</t>
  </si>
  <si>
    <t>DE 4 TEMPOS, PESO ENTRE 125 E 150 KG, FORCA CENTRIFUGA ENTRE 2500 E 2800 KGF,</t>
  </si>
  <si>
    <t>LARGURA DE TRABALHO ENTRE 400 E 450 MM, FREQUENCIA DE VIBRACAO ENTRE 4.300 E</t>
  </si>
  <si>
    <t>4.500 RPM, VELOCIDADE DE TRABALHO ENTRE 15 E 20 M/MIN, POTENCIA ENTRE 5,5 E 6,0 HP</t>
  </si>
  <si>
    <t>00013457</t>
  </si>
  <si>
    <t>6.426,10</t>
  </si>
  <si>
    <t>DE 4 TEMPOS, PESO ENTRE 150 E 175 KG, FORCA CENTRIFUGA ENTRE 2800 E 3100 KGF,</t>
  </si>
  <si>
    <t>LARGURA DE TRABALHO ENTRE 450 E 520 MM, FREQUENCIA DE VIBRACAO ENTRE 4.000 E</t>
  </si>
  <si>
    <t>4.300 RPM, VELOCIDADE DE TRABALHO ENTRE 15 E 20 M/MIN, POTENCIA ENTRE 6,0 E 7,0 HP</t>
  </si>
  <si>
    <t>00040700</t>
  </si>
  <si>
    <t>11.563,97</t>
  </si>
  <si>
    <t>DE 4 TEMPOS, PESO ENTRE 160 E 265 KG, FORCA CENTRIFUGA ENTRE 2750 E 4000 KGF,</t>
  </si>
  <si>
    <t>LARGURA DE TRABALHO ENTRE 430 E 550 MM, FREQUENCIA DE VIBRACAO ENTRE 4000 E</t>
  </si>
  <si>
    <t>5500 RPM, VELOCIDADE DETRABALHO ENTRE 20 E 25 M/MIN, POTENCIA ENTRE 7,5 E 9,0 HP</t>
  </si>
  <si>
    <t>00013458</t>
  </si>
  <si>
    <t>COMPACTADOR DE SOLOS DE PERCURSAO (SOQUETE) COM MOTOR A GASOLINA 4 TEMPOS</t>
  </si>
  <si>
    <t>10.988,63</t>
  </si>
  <si>
    <t>DE 4 HP (4 CV)</t>
  </si>
  <si>
    <t>00036524</t>
  </si>
  <si>
    <t>COMPRESSOR DE AR ESTACIONARIO, VAZAO 620 PCM, PRESSAO EFETIVA DE TRABALHO 109</t>
  </si>
  <si>
    <t>71.134,19</t>
  </si>
  <si>
    <t>PSI, MOTOR ELETRICO, POTENCIA 127 CV</t>
  </si>
  <si>
    <t>00036526</t>
  </si>
  <si>
    <t>COMPRESSOR DE AR REBOCAVEL VAZAO 400 PCM, PRESSAO EFETIVA DE TRABALHO 102</t>
  </si>
  <si>
    <t>57.322,82</t>
  </si>
  <si>
    <t>PSI, MOTOR DIESEL, POTENCIA 110 CV</t>
  </si>
  <si>
    <t>00036523</t>
  </si>
  <si>
    <t>COMPRESSOR DE AR REBOCAVEL VAZAO 748 PCM, PRESSAO EFETIVA DE TRABALHO 102</t>
  </si>
  <si>
    <t>122.720,43</t>
  </si>
  <si>
    <t>PSI, MOTOR DIESEL, POTENCIA 210 CV</t>
  </si>
  <si>
    <t>00036527</t>
  </si>
  <si>
    <t>COMPRESSOR DE AR REBOCAVEL VAZAO 860 PCM, PRESSAO EFETIVA DE TRABALHO 102</t>
  </si>
  <si>
    <t>133.299,67</t>
  </si>
  <si>
    <t>PSI, MOTOR DIESEL, POTENCIA 250 CV</t>
  </si>
  <si>
    <t>00013803</t>
  </si>
  <si>
    <t>COMPRESSOR DE AR REBOCAVEL, VAZAO *89* PCM, PRESSAO EFETIVA DE TRABALHO *102*</t>
  </si>
  <si>
    <t>48.200,00</t>
  </si>
  <si>
    <t>PSI, MOTOR DIESEL, POTENCIA *20* CV</t>
  </si>
  <si>
    <t>00038642</t>
  </si>
  <si>
    <t>COMPRESSOR DE AR REBOCAVEL, VAZAO 152 PCM, PRESSAO EFETIVA DE TRABALHO 102</t>
  </si>
  <si>
    <t>31.035,58</t>
  </si>
  <si>
    <t>PSI, MOTOR DIESEL, POTENCIA 31,5 KW</t>
  </si>
  <si>
    <t>00036522</t>
  </si>
  <si>
    <t>COMPRESSOR DE AR REBOCAVEL, VAZAO 189 PCM, PRESSAO EFETIVA DE TRABALHO 102</t>
  </si>
  <si>
    <t>36.094,01</t>
  </si>
  <si>
    <t>PSI, MOTOR DIESEL, POTENCIA 63 CV</t>
  </si>
  <si>
    <t>00036525</t>
  </si>
  <si>
    <t>COMPRESSOR DE AR REBOCAVEL, VAZAO 250 PCM, PRESSAO EFETIVA DE TRABALHO 102</t>
  </si>
  <si>
    <t>48.338,31</t>
  </si>
  <si>
    <t>PSI, MOTOR DIESEL, POTENCIA 81 CV</t>
  </si>
  <si>
    <t>00041991</t>
  </si>
  <si>
    <t>COMPRESSOR DE AR, VAZAO DE 10 PCM, RESERVATORIO 100 L, PRESSAO DE TRABALHO</t>
  </si>
  <si>
    <t>1.786,17</t>
  </si>
  <si>
    <t>ENTRE 6,9 E 9,7 BAR,   POTENCIA 2 HP, TENSAO 110/220 V (COLETADO CAIXA)</t>
  </si>
  <si>
    <t>00034348</t>
  </si>
  <si>
    <t>CONCERTINA CLIPADA (DUPLA) EM ACO GALVANIZADO DE ALTA RESISTENCIA, COM ESPIRAL</t>
  </si>
  <si>
    <t>21,50</t>
  </si>
  <si>
    <t>DE 300 MM, D = 2,76 MM</t>
  </si>
  <si>
    <t>00034347</t>
  </si>
  <si>
    <t>CONCERTINA SIMPLES EM ACO GALVANIZADO DE ALTA RESISTENCIA, COM ESPIRAL DE 300</t>
  </si>
  <si>
    <t>11,11</t>
  </si>
  <si>
    <t>MM, D = 2,76 MM</t>
  </si>
  <si>
    <t>00011146</t>
  </si>
  <si>
    <t>CONCRETO AUTOADENSAVEL (CAA) CLASSE DE RESISTENCIA C15, ESPALHAMENTO SF2,</t>
  </si>
  <si>
    <t>274,73</t>
  </si>
  <si>
    <t>INCLUI SERVICO DE BOMBEAMENTO (NBR 15823)</t>
  </si>
  <si>
    <t>00011147</t>
  </si>
  <si>
    <t>CONCRETO AUTOADENSAVEL (CAA) CLASSE DE RESISTENCIA C20, ESPALHAMENTO SF2,</t>
  </si>
  <si>
    <t>284,91</t>
  </si>
  <si>
    <t>00034872</t>
  </si>
  <si>
    <t>CONCRETO AUTOADENSAVEL (CAA) CLASSE DE RESISTENCIA C25, ESPALHAMENTO SF2,</t>
  </si>
  <si>
    <t>295,08</t>
  </si>
  <si>
    <t>00034491</t>
  </si>
  <si>
    <t>CONCRETO AUTOADENSAVEL (CAA) CLASSE DE RESISTENCIA C30, ESPALHAMENTO SF2,</t>
  </si>
  <si>
    <t>301,06</t>
  </si>
  <si>
    <t>00034770</t>
  </si>
  <si>
    <t>CONCRETO BETUMINOSO USINADO A QUENTE (CBUQ) PARA PAVIMENTACAO ASFALTICA,</t>
  </si>
  <si>
    <t>224,70</t>
  </si>
  <si>
    <t>PADRAO DNIT, FAIXA C, COM CAP 30/45 - AQUISICAO POSTO USINA</t>
  </si>
  <si>
    <t>00001518</t>
  </si>
  <si>
    <t>242,50</t>
  </si>
  <si>
    <t>PADRAO DNIT, FAIXA C, COM CAP 50/70 - AQUISICAO POSTO USINA</t>
  </si>
  <si>
    <t>00041965</t>
  </si>
  <si>
    <t>234,93</t>
  </si>
  <si>
    <t>PADRAO DNIT, PARA BINDER, COM CAP 50/70 - AQUISICAO POSTO USINA</t>
  </si>
  <si>
    <t>00034492</t>
  </si>
  <si>
    <t>CONCRETO USINADO BOMBEAVEL, CLASSE DE RESISTENCIA C20, COM BRITA 0 E 1, SLUMP =</t>
  </si>
  <si>
    <t>249,29</t>
  </si>
  <si>
    <t>100 +/- 20 MM, EXCLUI SERVICO DE BOMBEAMENTO (NBR 8953)</t>
  </si>
  <si>
    <t>00001524</t>
  </si>
  <si>
    <t>290,00</t>
  </si>
  <si>
    <t>100 +/- 20 MM, INCLUI SERVICO DE BOMBEAMENTO (NBR 8953)</t>
  </si>
  <si>
    <t>00038404</t>
  </si>
  <si>
    <t>306,08</t>
  </si>
  <si>
    <t>130 +/- 20 MM, EXCLUI SERVICO DE BOMBEAMENTO (NBR 8953)</t>
  </si>
  <si>
    <t>00039849</t>
  </si>
  <si>
    <t>305,42</t>
  </si>
  <si>
    <t>190 +/- 20 MM, INCLUI SERVICO DE BOMBEAMENTO (NBR 8953)</t>
  </si>
  <si>
    <t>00038464</t>
  </si>
  <si>
    <t>CONCRETO USINADO BOMBEAVEL, CLASSE DE RESISTENCIA C20, COM BRITA 0, SLUMP = 220</t>
  </si>
  <si>
    <t>369,75</t>
  </si>
  <si>
    <t>+/- 20 MM, INCLUI SERVICO DE BOMBEAMENTO (NBR 8953)</t>
  </si>
  <si>
    <r>
      <t xml:space="preserve">35 </t>
    </r>
    <r>
      <rPr>
        <sz val="8"/>
        <color rgb="FF000000"/>
        <rFont val="Arial"/>
        <family val="2"/>
      </rPr>
      <t xml:space="preserve">/ </t>
    </r>
    <r>
      <rPr>
        <sz val="8"/>
        <color rgb="FF0000CC"/>
        <rFont val="Arial"/>
        <family val="2"/>
      </rPr>
      <t>138</t>
    </r>
  </si>
  <si>
    <t>00034493</t>
  </si>
  <si>
    <t>CONCRETO USINADO BOMBEAVEL, CLASSE DE RESISTENCIA C25, COM BRITA 0 E 1, SLUMP =</t>
  </si>
  <si>
    <t>258,96</t>
  </si>
  <si>
    <t>00001527</t>
  </si>
  <si>
    <t>302,21</t>
  </si>
  <si>
    <t>00038405</t>
  </si>
  <si>
    <t>324,45</t>
  </si>
  <si>
    <t>00038408</t>
  </si>
  <si>
    <t>337,38</t>
  </si>
  <si>
    <t>190 +/- 20 MM, EXCLUI SERVICO DE BOMBEAMENTO (NBR 8953)</t>
  </si>
  <si>
    <t>00034494</t>
  </si>
  <si>
    <t>CONCRETO USINADO BOMBEAVEL, CLASSE DE RESISTENCIA C30, COM BRITA 0 E 1, SLUMP =</t>
  </si>
  <si>
    <t>270,46</t>
  </si>
  <si>
    <t>00001525</t>
  </si>
  <si>
    <t>312,38</t>
  </si>
  <si>
    <t>00038406</t>
  </si>
  <si>
    <t>340,89</t>
  </si>
  <si>
    <t>00038409</t>
  </si>
  <si>
    <t>363,66</t>
  </si>
  <si>
    <t>00034495</t>
  </si>
  <si>
    <t>CONCRETO USINADO BOMBEAVEL, CLASSE DE RESISTENCIA C35, COM BRITA 0 E 1, SLUMP =</t>
  </si>
  <si>
    <t>282,01</t>
  </si>
  <si>
    <t>00011145</t>
  </si>
  <si>
    <t>323,57</t>
  </si>
  <si>
    <t>00034496</t>
  </si>
  <si>
    <t>CONCRETO USINADO BOMBEAVEL, CLASSE DE RESISTENCIA C40, COM BRITA 0 E 1, SLUMP =</t>
  </si>
  <si>
    <t>294,57</t>
  </si>
  <si>
    <t>00034479</t>
  </si>
  <si>
    <t>335,78</t>
  </si>
  <si>
    <t>00034481</t>
  </si>
  <si>
    <t>CONCRETO USINADO BOMBEAVEL, CLASSE DE RESISTENCIA C45, COM BRITA 0 E 1, SLUMP =</t>
  </si>
  <si>
    <t>377,50</t>
  </si>
  <si>
    <t>00034483</t>
  </si>
  <si>
    <t>CONCRETO USINADO BOMBEAVEL, CLASSE DE RESISTENCIA C50, COM BRITA 0 E 1, SLUMP =</t>
  </si>
  <si>
    <t>447,71</t>
  </si>
  <si>
    <t>00034485</t>
  </si>
  <si>
    <t>CONCRETO USINADO BOMBEAVEL, CLASSE DE RESISTENCIA C60, COM BRITA 0 E 1, SLUMP =</t>
  </si>
  <si>
    <t>574,91</t>
  </si>
  <si>
    <t>00034497</t>
  </si>
  <si>
    <t>CONCRETO USINADO BOMBEAVEL, CLASSE DE RESISTENCIA C80, COM BRITA 0 E 1, SLUMP =</t>
  </si>
  <si>
    <t>793,68</t>
  </si>
  <si>
    <t>00014041</t>
  </si>
  <si>
    <t>CONCRETO USINADO CONVENCIONAL (NAO BOMBEAVEL) CLASSE DE RESISTENCIA C10,</t>
  </si>
  <si>
    <t>248,74</t>
  </si>
  <si>
    <t>COM BRITA 1 E 2, SLUMP = 80 MM +/- 10 MM (NBR 8953)</t>
  </si>
  <si>
    <t>00001523</t>
  </si>
  <si>
    <t>CONCRETO USINADO CONVENCIONAL (NAO BOMBEAVEL) CLASSE DE RESISTENCIA C15,</t>
  </si>
  <si>
    <t>251,12</t>
  </si>
  <si>
    <t>00014052</t>
  </si>
  <si>
    <t>CONDULETE DE ALUMINIO TIPO B, PARA ELETRODUTO ROSCAVEL DE 1/2", COM TAMPA</t>
  </si>
  <si>
    <t>9,29</t>
  </si>
  <si>
    <t>CEGA</t>
  </si>
  <si>
    <t>00014054</t>
  </si>
  <si>
    <t>CONDULETE DE ALUMINIO TIPO B, PARA ELETRODUTO ROSCAVEL DE 1", COM TAMPA CEGA</t>
  </si>
  <si>
    <t>12,08</t>
  </si>
  <si>
    <t>00014053</t>
  </si>
  <si>
    <t>CONDULETE DE ALUMINIO TIPO B, PARA ELETRODUTO ROSCAVEL DE 3/4", COM TAMPA</t>
  </si>
  <si>
    <t>9,43</t>
  </si>
  <si>
    <t>00002558</t>
  </si>
  <si>
    <t>CONDULETE DE ALUMINIO TIPO C, PARA ELETRODUTO ROSCAVEL DE 1/2", COM TAMPA</t>
  </si>
  <si>
    <t>00002560</t>
  </si>
  <si>
    <t>CONDULETE DE ALUMINIO TIPO C, PARA ELETRODUTO ROSCAVEL DE 1", COM TAMPA CEGA</t>
  </si>
  <si>
    <t>00002559</t>
  </si>
  <si>
    <t>CONDULETE DE ALUMINIO TIPO C, PARA ELETRODUTO ROSCAVEL DE 3/4", COM TAMPA</t>
  </si>
  <si>
    <t>10,00</t>
  </si>
  <si>
    <t>00002592</t>
  </si>
  <si>
    <t>CONDULETE DE ALUMINIO TIPO C, PARA ELETRODUTO ROSCAVEL DE 4", COM TAMPA CEGA</t>
  </si>
  <si>
    <t>165,77</t>
  </si>
  <si>
    <t>00002566</t>
  </si>
  <si>
    <t>CONDULETE DE ALUMINIO TIPO E, PARA ELETRODUTO ROSCAVEL DE 1   1/4", COM TAMPA</t>
  </si>
  <si>
    <t>16,68</t>
  </si>
  <si>
    <t>00002589</t>
  </si>
  <si>
    <t>CONDULETE DE ALUMINIO TIPO E, PARA ELETRODUTO ROSCAVEL DE 1 1/2", COM TAMPA</t>
  </si>
  <si>
    <t>22,17</t>
  </si>
  <si>
    <t>00002591</t>
  </si>
  <si>
    <t>CONDULETE DE ALUMINIO TIPO E, PARA ELETRODUTO ROSCAVEL DE 1/2", COM TAMPA</t>
  </si>
  <si>
    <t>8,08</t>
  </si>
  <si>
    <t>00002590</t>
  </si>
  <si>
    <t>CONDULETE DE ALUMINIO TIPO E, PARA ELETRODUTO ROSCAVEL DE 1", COM TAMPA CEGA</t>
  </si>
  <si>
    <t>00002567</t>
  </si>
  <si>
    <t>CONDULETE DE ALUMINIO TIPO E, PARA ELETRODUTO ROSCAVEL DE 2", COM TAMPA CEGA</t>
  </si>
  <si>
    <t>32,52</t>
  </si>
  <si>
    <t>00002565</t>
  </si>
  <si>
    <t>CONDULETE DE ALUMINIO TIPO E, PARA ELETRODUTO ROSCAVEL DE 3/4", COM TAMPA</t>
  </si>
  <si>
    <t>8,10</t>
  </si>
  <si>
    <t>00002568</t>
  </si>
  <si>
    <t>CONDULETE DE ALUMINIO TIPO E, PARA ELETRODUTO ROSCAVEL DE 3", COM TAMPA CEGA</t>
  </si>
  <si>
    <t>90,32</t>
  </si>
  <si>
    <t>00002594</t>
  </si>
  <si>
    <t>CONDULETE DE ALUMINIO TIPO E, PARA ELETRODUTO ROSCAVEL DE 4", COM TAMPA CEGA</t>
  </si>
  <si>
    <t>150,47</t>
  </si>
  <si>
    <t>00002587</t>
  </si>
  <si>
    <t>CONDULETE DE ALUMINIO TIPO LR, PARA ELETRODUTO ROSCAVEL DE 1 1/2", COM TAMPA</t>
  </si>
  <si>
    <t>25,64</t>
  </si>
  <si>
    <r>
      <t xml:space="preserve">36 </t>
    </r>
    <r>
      <rPr>
        <sz val="8"/>
        <color rgb="FF000000"/>
        <rFont val="Arial"/>
        <family val="2"/>
      </rPr>
      <t xml:space="preserve">/ </t>
    </r>
    <r>
      <rPr>
        <sz val="8"/>
        <color rgb="FF0000CC"/>
        <rFont val="Arial"/>
        <family val="2"/>
      </rPr>
      <t>138</t>
    </r>
  </si>
  <si>
    <t>00002588</t>
  </si>
  <si>
    <t>CONDULETE DE ALUMINIO TIPO LR, PARA ELETRODUTO ROSCAVEL DE 1 1/4", COM TAMPA</t>
  </si>
  <si>
    <t>20,37</t>
  </si>
  <si>
    <t>00002569</t>
  </si>
  <si>
    <t>CONDULETE DE ALUMINIO TIPO LR, PARA ELETRODUTO ROSCAVEL DE 1/2", COM TAMPA</t>
  </si>
  <si>
    <t>7,85</t>
  </si>
  <si>
    <t>00002570</t>
  </si>
  <si>
    <t>CONDULETE DE ALUMINIO TIPO LR, PARA ELETRODUTO ROSCAVEL DE 1", COM TAMPA CEGA</t>
  </si>
  <si>
    <t>00002571</t>
  </si>
  <si>
    <t>CONDULETE DE ALUMINIO TIPO LR, PARA ELETRODUTO ROSCAVEL DE 2", COM TAMPA CEGA</t>
  </si>
  <si>
    <t>39,05</t>
  </si>
  <si>
    <t>00002593</t>
  </si>
  <si>
    <t>CONDULETE DE ALUMINIO TIPO LR, PARA ELETRODUTO ROSCAVEL DE 3/4", COM TAMPA</t>
  </si>
  <si>
    <t>8,37</t>
  </si>
  <si>
    <t>00002572</t>
  </si>
  <si>
    <t>CONDULETE DE ALUMINIO TIPO LR, PARA ELETRODUTO ROSCAVEL DE 3", COM TAMPA CEGA</t>
  </si>
  <si>
    <t>115,50</t>
  </si>
  <si>
    <t>00002595</t>
  </si>
  <si>
    <t>CONDULETE DE ALUMINIO TIPO LR, PARA ELETRODUTO ROSCAVEL DE 4", COM TAMPA CEGA</t>
  </si>
  <si>
    <t>180,21</t>
  </si>
  <si>
    <t>00002576</t>
  </si>
  <si>
    <t>CONDULETE DE ALUMINIO TIPO T, PARA ELETRODUTO ROSCAVEL DE 1 1/2", COM TAMPA</t>
  </si>
  <si>
    <t>30,72</t>
  </si>
  <si>
    <t>00002575</t>
  </si>
  <si>
    <t>CONDULETE DE ALUMINIO TIPO T, PARA ELETRODUTO ROSCAVEL DE 1 1/4", COM TAMPA</t>
  </si>
  <si>
    <t>23,09</t>
  </si>
  <si>
    <t>00002573</t>
  </si>
  <si>
    <t>CONDULETE DE ALUMINIO TIPO T, PARA ELETRODUTO ROSCAVEL DE 1/2", COM TAMPA CEGA</t>
  </si>
  <si>
    <t>9,59</t>
  </si>
  <si>
    <t>00002586</t>
  </si>
  <si>
    <t>CONDULETE DE ALUMINIO TIPO T, PARA ELETRODUTO ROSCAVEL DE 1", COM TAMPA CEGA</t>
  </si>
  <si>
    <t>15,54</t>
  </si>
  <si>
    <t>00002577</t>
  </si>
  <si>
    <t>CONDULETE DE ALUMINIO TIPO T, PARA ELETRODUTO ROSCAVEL DE 2", COM TAMPA CEGA</t>
  </si>
  <si>
    <t>41,62</t>
  </si>
  <si>
    <t>00002574</t>
  </si>
  <si>
    <t>CONDULETE DE ALUMINIO TIPO T, PARA ELETRODUTO ROSCAVEL DE 3/4", COM TAMPA CEGA</t>
  </si>
  <si>
    <t>00002578</t>
  </si>
  <si>
    <t>CONDULETE DE ALUMINIO TIPO T, PARA ELETRODUTO ROSCAVEL DE 3", COM TAMPA CEGA</t>
  </si>
  <si>
    <t>129,96</t>
  </si>
  <si>
    <t>00002585</t>
  </si>
  <si>
    <t>CONDULETE DE ALUMINIO TIPO T, PARA ELETRODUTO ROSCAVEL DE 4", COM TAMPA CEGA</t>
  </si>
  <si>
    <t>178,34</t>
  </si>
  <si>
    <t>00012008</t>
  </si>
  <si>
    <t>CONDULETE DE ALUMINIO TIPO TB, PARA ELETRODUTO ROSCAVEL DE 3", COM TAMPA CEGA</t>
  </si>
  <si>
    <t>95,68</t>
  </si>
  <si>
    <t>00002582</t>
  </si>
  <si>
    <t>CONDULETE DE ALUMINIO TIPO X, PARA ELETRODUTO ROSCAVEL DE 1 1/2", COM TAMPA</t>
  </si>
  <si>
    <t>28,49</t>
  </si>
  <si>
    <t>00002597</t>
  </si>
  <si>
    <t>CONDULETE DE ALUMINIO TIPO X, PARA ELETRODUTO ROSCAVEL DE 1 1/4", COM TAMPA</t>
  </si>
  <si>
    <t>24,42</t>
  </si>
  <si>
    <t>00002579</t>
  </si>
  <si>
    <t>CONDULETE DE ALUMINIO TIPO X, PARA ELETRODUTO ROSCAVEL DE 1/2", COM TAMPA</t>
  </si>
  <si>
    <t>11,62</t>
  </si>
  <si>
    <t>00002581</t>
  </si>
  <si>
    <t>CONDULETE DE ALUMINIO TIPO X, PARA ELETRODUTO ROSCAVEL DE 1", COM TAMPA CEGA</t>
  </si>
  <si>
    <t>14,88</t>
  </si>
  <si>
    <t>00002596</t>
  </si>
  <si>
    <t>CONDULETE DE ALUMINIO TIPO X, PARA ELETRODUTO ROSCAVEL DE 2", COM TAMPA CEGA</t>
  </si>
  <si>
    <t>44,00</t>
  </si>
  <si>
    <t>00002580</t>
  </si>
  <si>
    <t>CONDULETE DE ALUMINIO TIPO X, PARA ELETRODUTO ROSCAVEL DE 3/4", COM TAMPA</t>
  </si>
  <si>
    <t>12,74</t>
  </si>
  <si>
    <t>00002583</t>
  </si>
  <si>
    <t>CONDULETE DE ALUMINIO TIPO X, PARA ELETRODUTO ROSCAVEL DE 3", COM TAMPA CEGA</t>
  </si>
  <si>
    <t>107,02</t>
  </si>
  <si>
    <t>00002584</t>
  </si>
  <si>
    <t>CONDULETE DE ALUMINIO TIPO X, PARA ELETRODUTO ROSCAVEL DE 4", COM TAMPA CEGA</t>
  </si>
  <si>
    <t>178,16</t>
  </si>
  <si>
    <t>00012010</t>
  </si>
  <si>
    <t>CONDULETE EM PVC, TIPO "B", SEM TAMPA, DE 1/2" OU 3/4"</t>
  </si>
  <si>
    <t>00039329</t>
  </si>
  <si>
    <t>CONDULETE EM PVC, TIPO "B", SEM TAMPA, DE 1"</t>
  </si>
  <si>
    <t>7,68</t>
  </si>
  <si>
    <t>00039330</t>
  </si>
  <si>
    <t>CONDULETE EM PVC, TIPO "C", SEM TAMPA, DE 1/2"</t>
  </si>
  <si>
    <t>00039332</t>
  </si>
  <si>
    <t>CONDULETE EM PVC, TIPO "C", SEM TAMPA, DE 1"</t>
  </si>
  <si>
    <t>9,03</t>
  </si>
  <si>
    <t>00039331</t>
  </si>
  <si>
    <t>CONDULETE EM PVC, TIPO "C", SEM TAMPA, DE 3/4"</t>
  </si>
  <si>
    <t>7,19</t>
  </si>
  <si>
    <t>00039333</t>
  </si>
  <si>
    <t>CONDULETE EM PVC, TIPO "E", SEM TAMPA, DE 1/2"</t>
  </si>
  <si>
    <t>7,01</t>
  </si>
  <si>
    <t>00039335</t>
  </si>
  <si>
    <t>CONDULETE EM PVC, TIPO "E", SEM TAMPA, DE 1"</t>
  </si>
  <si>
    <t>8,11</t>
  </si>
  <si>
    <t>00039334</t>
  </si>
  <si>
    <t>CONDULETE EM PVC, TIPO "E", SEM TAMPA, DE 3/4"</t>
  </si>
  <si>
    <t>6,45</t>
  </si>
  <si>
    <t>00012016</t>
  </si>
  <si>
    <t>CONDULETE EM PVC, TIPO "LB", SEM TAMPA, DE 1/2" OU 3/4"</t>
  </si>
  <si>
    <t>8,09</t>
  </si>
  <si>
    <t>00012015</t>
  </si>
  <si>
    <t>CONDULETE EM PVC, TIPO "LB", SEM TAMPA, DE 1"</t>
  </si>
  <si>
    <t>9,42</t>
  </si>
  <si>
    <t>00012020</t>
  </si>
  <si>
    <t>CONDULETE EM PVC, TIPO "LL", SEM TAMPA, DE 1/2" OU 3/4"</t>
  </si>
  <si>
    <t>00012019</t>
  </si>
  <si>
    <t>CONDULETE EM PVC, TIPO "LL", SEM TAMPA, DE 1"</t>
  </si>
  <si>
    <t>00039336</t>
  </si>
  <si>
    <t>CONDULETE EM PVC, TIPO "LR", SEM TAMPA, DE 1/2"</t>
  </si>
  <si>
    <t>00039338</t>
  </si>
  <si>
    <t>CONDULETE EM PVC, TIPO "LR", SEM TAMPA, DE 1"</t>
  </si>
  <si>
    <t>00039337</t>
  </si>
  <si>
    <t>CONDULETE EM PVC, TIPO "LR", SEM TAMPA, DE 3/4"</t>
  </si>
  <si>
    <t>00039341</t>
  </si>
  <si>
    <t>CONDULETE EM PVC, TIPO "T", SEM TAMPA, DE 1"</t>
  </si>
  <si>
    <t>11,77</t>
  </si>
  <si>
    <t>00039340</t>
  </si>
  <si>
    <t>CONDULETE EM PVC, TIPO "T", SEM TAMPA, DE 3/4"</t>
  </si>
  <si>
    <t>8,64</t>
  </si>
  <si>
    <t>00012025</t>
  </si>
  <si>
    <t>CONDULETE EM PVC, TIPO "TB", SEM TAMPA, DE 1/2" OU 3/4"</t>
  </si>
  <si>
    <t>8,93</t>
  </si>
  <si>
    <t>00039342</t>
  </si>
  <si>
    <t>CONDULETE EM PVC, TIPO "TB", SEM TAMPA, DE 1"</t>
  </si>
  <si>
    <t>00039343</t>
  </si>
  <si>
    <t>CONDULETE EM PVC, TIPO "X", SEM TAMPA, DE 1/2"</t>
  </si>
  <si>
    <t>9,94</t>
  </si>
  <si>
    <t>00039345</t>
  </si>
  <si>
    <t>CONDULETE EM PVC, TIPO "X", SEM TAMPA, DE 1"</t>
  </si>
  <si>
    <t>13,46</t>
  </si>
  <si>
    <r>
      <t xml:space="preserve">37 </t>
    </r>
    <r>
      <rPr>
        <sz val="8"/>
        <color rgb="FF000000"/>
        <rFont val="Arial"/>
        <family val="2"/>
      </rPr>
      <t xml:space="preserve">/ </t>
    </r>
    <r>
      <rPr>
        <sz val="8"/>
        <color rgb="FF0000CC"/>
        <rFont val="Arial"/>
        <family val="2"/>
      </rPr>
      <t>138</t>
    </r>
  </si>
  <si>
    <t>00039344</t>
  </si>
  <si>
    <t>CONDULETE EM PVC, TIPO "X", SEM TAMPA, DE 3/4"</t>
  </si>
  <si>
    <t>00012623</t>
  </si>
  <si>
    <t>CONDUTOR PLUVIAL, PVC, CIRCULAR, DIAMETRO ENTRE 80 E 100 MM, PARA DRENAGEM</t>
  </si>
  <si>
    <t>8,43</t>
  </si>
  <si>
    <t>00034498</t>
  </si>
  <si>
    <t>CONE DE SINALIZACAO EM PVC FLEXIVEL, H = 70 / 76 CM (NBR 15071)</t>
  </si>
  <si>
    <t>70,08</t>
  </si>
  <si>
    <t>00013244</t>
  </si>
  <si>
    <t>CONE DE SINALIZACAO EM PVC RIGIDO COM FAIXA REFLETIVA, H = 70 / 76 CM</t>
  </si>
  <si>
    <t>29,50</t>
  </si>
  <si>
    <t>00038998</t>
  </si>
  <si>
    <t>CONECTOR / ADAPTADOR FEMEA, COM INSERTO METALICO, PPR, DN 25 MM X 1/2", PARA</t>
  </si>
  <si>
    <t>6,80</t>
  </si>
  <si>
    <t>AGUA QUENTE E FRIA PREDIAL</t>
  </si>
  <si>
    <t>00038999</t>
  </si>
  <si>
    <t>CONECTOR / ADAPTADOR FEMEA, COM INSERTO METALICO, PPR, DN 32 MM X 3/4", PARA</t>
  </si>
  <si>
    <t>11,25</t>
  </si>
  <si>
    <t>00038996</t>
  </si>
  <si>
    <t>CONECTOR / ADAPTADOR MACHO, COM INSERTO METALICO, PPR, DN 25 MM X 1/2", PARA</t>
  </si>
  <si>
    <t>9,83</t>
  </si>
  <si>
    <t>00038997</t>
  </si>
  <si>
    <t>CONECTOR / ADAPTADOR MACHO, COM INSERTO METALICO, PPR, DN 32 MM X 3/4", PARA</t>
  </si>
  <si>
    <t>15,90</t>
  </si>
  <si>
    <t>00039862</t>
  </si>
  <si>
    <t>CONECTOR BRONZE/LATAO (REF 603) SEM ANEL DE SOLDA, BOLSA X ROSCA F, 15 MM X 1/2"</t>
  </si>
  <si>
    <t>5,70</t>
  </si>
  <si>
    <t>00039863</t>
  </si>
  <si>
    <t>CONECTOR BRONZE/LATAO (REF 603) SEM ANEL DE SOLDA, BOLSA X ROSCA F, 22 MM X 1/2"</t>
  </si>
  <si>
    <t>5,78</t>
  </si>
  <si>
    <t>00039864</t>
  </si>
  <si>
    <t>CONECTOR BRONZE/LATAO (REF 603) SEM ANEL DE SOLDA, BOLSA X ROSCA F, 22 MM X 3/4"</t>
  </si>
  <si>
    <t>00039865</t>
  </si>
  <si>
    <t>CONECTOR BRONZE/LATAO (REF 603) SEM ANEL DE SOLDA, BOLSA X ROSCA F, 28 MM X 1/2"</t>
  </si>
  <si>
    <t>00002517</t>
  </si>
  <si>
    <t>CONECTOR CURVO 90 GRAUS DE ALUMINIO, BITOLA 1 1/2", PARA ADAPTAR ENTRADA DE</t>
  </si>
  <si>
    <t>17,75</t>
  </si>
  <si>
    <t>ELETRODUTO METALICO FLEXIVEL EM QUADROS</t>
  </si>
  <si>
    <t>00002522</t>
  </si>
  <si>
    <t>CONECTOR CURVO 90 GRAUS DE ALUMINIO, BITOLA 1 1/4", PARA ADAPTAR ENTRADA DE</t>
  </si>
  <si>
    <t>11,47</t>
  </si>
  <si>
    <t>00002548</t>
  </si>
  <si>
    <t>CONECTOR CURVO 90 GRAUS DE ALUMINIO, BITOLA 1/2", PARA ADAPTAR ENTRADA DE</t>
  </si>
  <si>
    <t>7,05</t>
  </si>
  <si>
    <t>00002516</t>
  </si>
  <si>
    <t>CONECTOR CURVO 90 GRAUS DE ALUMINIO, BITOLA 1", PARA ADAPTAR ENTRADA DE</t>
  </si>
  <si>
    <t>9,21</t>
  </si>
  <si>
    <t>00002518</t>
  </si>
  <si>
    <t>CONECTOR CURVO 90 GRAUS DE ALUMINIO, BITOLA 2 1/2", PARA ADAPTAR ENTRADA DE</t>
  </si>
  <si>
    <t>84,49</t>
  </si>
  <si>
    <t>00002521</t>
  </si>
  <si>
    <t>CONECTOR CURVO 90 GRAUS DE ALUMINIO, BITOLA 2", PARA ADAPTAR ENTRADA DE</t>
  </si>
  <si>
    <t>35,96</t>
  </si>
  <si>
    <t>00002515</t>
  </si>
  <si>
    <t>CONECTOR CURVO 90 GRAUS DE ALUMINIO, BITOLA 3/4", PARA ADAPTAR ENTRADA DE</t>
  </si>
  <si>
    <t>7,66</t>
  </si>
  <si>
    <t>00002519</t>
  </si>
  <si>
    <t>CONECTOR CURVO 90 GRAUS DE ALUMINIO, BITOLA 3", PARA ADAPTAR ENTRADA DE</t>
  </si>
  <si>
    <t>101,88</t>
  </si>
  <si>
    <t>00002520</t>
  </si>
  <si>
    <t>CONECTOR CURVO 90 GRAUS DE ALUMINIO, BITOLA 4", PARA ADAPTAR ENTRADA DE</t>
  </si>
  <si>
    <t>187,51</t>
  </si>
  <si>
    <t>00001602</t>
  </si>
  <si>
    <t>CONECTOR DE ALUMINIO TIPO PRENSA CABO, BITOLA 1 1/2", PARA CABOS DE DIAMETRO DE</t>
  </si>
  <si>
    <t>29,90</t>
  </si>
  <si>
    <t>37 A 40 MM</t>
  </si>
  <si>
    <t>00001601</t>
  </si>
  <si>
    <t>CONECTOR DE ALUMINIO TIPO PRENSA CABO, BITOLA 1 1/4", PARA CABOS DE DIAMETRO DE</t>
  </si>
  <si>
    <t>26,65</t>
  </si>
  <si>
    <t>31 A 34 MM</t>
  </si>
  <si>
    <t>00001598</t>
  </si>
  <si>
    <t>CONECTOR DE ALUMINIO TIPO PRENSA CABO, BITOLA 1/2", PARA CABOS DE DIAMETRO DE</t>
  </si>
  <si>
    <t>7,88</t>
  </si>
  <si>
    <t>12,5 A 15 MM</t>
  </si>
  <si>
    <t>00001600</t>
  </si>
  <si>
    <t>CONECTOR DE ALUMINIO TIPO PRENSA CABO, BITOLA 1", PARA CABOS DE DIAMETRO DE</t>
  </si>
  <si>
    <t>11,64</t>
  </si>
  <si>
    <t>22,5 A 25 MM</t>
  </si>
  <si>
    <t>00001603</t>
  </si>
  <si>
    <t>CONECTOR DE ALUMINIO TIPO PRENSA CABO, BITOLA 2", PARA CABOS DE DIAMETRO DE</t>
  </si>
  <si>
    <t>45,14</t>
  </si>
  <si>
    <t>47,5 A 50 MM</t>
  </si>
  <si>
    <t>00001599</t>
  </si>
  <si>
    <t>CONECTOR DE ALUMINIO TIPO PRENSA CABO, BITOLA 3/4", PARA CABOS DE DIAMETRO DE</t>
  </si>
  <si>
    <t>17,5 A 20 MM</t>
  </si>
  <si>
    <t>00001597</t>
  </si>
  <si>
    <t>CONECTOR DE ALUMINIO TIPO PRENSA CABO, BITOLA 3/8", PARA CABOS DE DIAMETRO DE 9</t>
  </si>
  <si>
    <t>7,41</t>
  </si>
  <si>
    <t>A 10 MM</t>
  </si>
  <si>
    <t>00039600</t>
  </si>
  <si>
    <t>CONECTOR FEMEA RJ - 45, CATEGORIA 5 E</t>
  </si>
  <si>
    <t>10,52</t>
  </si>
  <si>
    <t>00039601</t>
  </si>
  <si>
    <t>CONECTOR FEMEA RJ - 45, CATEGORIA 6</t>
  </si>
  <si>
    <t>18,30</t>
  </si>
  <si>
    <t>00039602</t>
  </si>
  <si>
    <t>CONECTOR MACHO RJ - 45, CATEGORIA 5 E</t>
  </si>
  <si>
    <t>00039603</t>
  </si>
  <si>
    <t>CONECTOR MACHO RJ - 45, CATEGORIA 6</t>
  </si>
  <si>
    <t>2,06</t>
  </si>
  <si>
    <t>00011821</t>
  </si>
  <si>
    <t>CONECTOR METALICO TIPO PARAFUSO FENDIDO (SPLIT BOLT), COM SEPARADOR DE CABOS</t>
  </si>
  <si>
    <t>6,09</t>
  </si>
  <si>
    <t>BIMETALICOS, PARA CABOS ATE 25 MM2</t>
  </si>
  <si>
    <t>00001562</t>
  </si>
  <si>
    <t>9,97</t>
  </si>
  <si>
    <t>BIMETALICOS, PARA CABOS ATE 50 MM2</t>
  </si>
  <si>
    <t>00001563</t>
  </si>
  <si>
    <t>13,38</t>
  </si>
  <si>
    <t>BIMETALICOS, PARA CABOS ATE 70 MM2</t>
  </si>
  <si>
    <t>00011856</t>
  </si>
  <si>
    <t>CONECTOR METALICO TIPO PARAFUSO FENDIDO (SPLIT BOLT), PARA CABOS ATE 10 MM2</t>
  </si>
  <si>
    <r>
      <t xml:space="preserve">38 </t>
    </r>
    <r>
      <rPr>
        <sz val="8"/>
        <color rgb="FF000000"/>
        <rFont val="Arial"/>
        <family val="2"/>
      </rPr>
      <t xml:space="preserve">/ </t>
    </r>
    <r>
      <rPr>
        <sz val="8"/>
        <color rgb="FF0000CC"/>
        <rFont val="Arial"/>
        <family val="2"/>
      </rPr>
      <t>138</t>
    </r>
  </si>
  <si>
    <t>00011857</t>
  </si>
  <si>
    <t>CONECTOR METALICO TIPO PARAFUSO FENDIDO (SPLIT BOLT), PARA CABOS ATE 120 MM2</t>
  </si>
  <si>
    <t>21,00</t>
  </si>
  <si>
    <t>00011858</t>
  </si>
  <si>
    <t>CONECTOR METALICO TIPO PARAFUSO FENDIDO (SPLIT BOLT), PARA CABOS ATE 150 MM2</t>
  </si>
  <si>
    <t>26,06</t>
  </si>
  <si>
    <t>00001539</t>
  </si>
  <si>
    <t>CONECTOR METALICO TIPO PARAFUSO FENDIDO (SPLIT BOLT), PARA CABOS ATE 16 MM2</t>
  </si>
  <si>
    <t>00011859</t>
  </si>
  <si>
    <t>CONECTOR METALICO TIPO PARAFUSO FENDIDO (SPLIT BOLT), PARA CABOS ATE 185 MM2</t>
  </si>
  <si>
    <t>35,46</t>
  </si>
  <si>
    <t>00001550</t>
  </si>
  <si>
    <t>CONECTOR METALICO TIPO PARAFUSO FENDIDO (SPLIT BOLT), PARA CABOS ATE 25 MM2</t>
  </si>
  <si>
    <t>4,94</t>
  </si>
  <si>
    <t>00011854</t>
  </si>
  <si>
    <t>CONECTOR METALICO TIPO PARAFUSO FENDIDO (SPLIT BOLT), PARA CABOS ATE 35 MM2</t>
  </si>
  <si>
    <t>6,18</t>
  </si>
  <si>
    <t>00011862</t>
  </si>
  <si>
    <t>CONECTOR METALICO TIPO PARAFUSO FENDIDO (SPLIT BOLT), PARA CABOS ATE 50 MM2</t>
  </si>
  <si>
    <t>8,67</t>
  </si>
  <si>
    <t>00011863</t>
  </si>
  <si>
    <t>CONECTOR METALICO TIPO PARAFUSO FENDIDO (SPLIT BOLT), PARA CABOS ATE 6 MM2</t>
  </si>
  <si>
    <t>3,50</t>
  </si>
  <si>
    <t>00011855</t>
  </si>
  <si>
    <t>CONECTOR METALICO TIPO PARAFUSO FENDIDO (SPLIT BOLT), PARA CABOS ATE 70 MM2</t>
  </si>
  <si>
    <t>00011864</t>
  </si>
  <si>
    <t>CONECTOR METALICO TIPO PARAFUSO FENDIDO (SPLIT BOLT), PARA CABOS ATE 95 MM2</t>
  </si>
  <si>
    <t>19,56</t>
  </si>
  <si>
    <t>00002527</t>
  </si>
  <si>
    <t>CONECTOR RETO DE ALUMINIO PARA ELETRODUTO DE 1 1/2", PARA ADAPTAR ENTRADA DE</t>
  </si>
  <si>
    <t>6,35</t>
  </si>
  <si>
    <t>00002526</t>
  </si>
  <si>
    <t>CONECTOR RETO DE ALUMINIO PARA ELETRODUTO DE 1 1/4", PARA ADAPTAR ENTRADA DE</t>
  </si>
  <si>
    <t>4,07</t>
  </si>
  <si>
    <t>00002487</t>
  </si>
  <si>
    <t>CONECTOR RETO DE ALUMINIO PARA ELETRODUTO DE 1/2", PARA ADAPTAR ENTRADA DE</t>
  </si>
  <si>
    <t>00002483</t>
  </si>
  <si>
    <t>CONECTOR RETO DE ALUMINIO PARA ELETRODUTO DE 1", PARA ADAPTAR ENTRADA DE</t>
  </si>
  <si>
    <t>00002528</t>
  </si>
  <si>
    <t>CONECTOR RETO DE ALUMINIO PARA ELETRODUTO DE 2 1/2", PARA ADAPTAR ENTRADA DE</t>
  </si>
  <si>
    <t>15,99</t>
  </si>
  <si>
    <t>00002489</t>
  </si>
  <si>
    <t>CONECTOR RETO DE ALUMINIO PARA ELETRODUTO DE 2", PARA ADAPTAR ENTRADA DE</t>
  </si>
  <si>
    <t>7,04</t>
  </si>
  <si>
    <t>00002488</t>
  </si>
  <si>
    <t>CONECTOR RETO DE ALUMINIO PARA ELETRODUTO DE 3/4", PARA ADAPTAR ENTRADA DE</t>
  </si>
  <si>
    <t>1,62</t>
  </si>
  <si>
    <t>00002484</t>
  </si>
  <si>
    <t>CONECTOR RETO DE ALUMINIO PARA ELETRODUTO DE 3", PARA ADAPTAR ENTRADA DE</t>
  </si>
  <si>
    <t>23,22</t>
  </si>
  <si>
    <t>00002485</t>
  </si>
  <si>
    <t>CONECTOR RETO DE ALUMINIO PARA ELETRODUTO DE 4", PARA ADAPTAR ENTRADA DE</t>
  </si>
  <si>
    <t>36,39</t>
  </si>
  <si>
    <t>00038005</t>
  </si>
  <si>
    <t>CONECTOR, CPVC, SOLDAVEL, 15 MM X 1/2", PARA AGUA QUENTE</t>
  </si>
  <si>
    <t>13,61</t>
  </si>
  <si>
    <t>00038006</t>
  </si>
  <si>
    <t>CONECTOR, CPVC, SOLDAVEL, 22 MM X 1/2", PARA AGUA QUENTE</t>
  </si>
  <si>
    <t>16,70</t>
  </si>
  <si>
    <t>00038428</t>
  </si>
  <si>
    <t>CONECTOR, CPVC, SOLDAVEL, 22 MM X 3/4", PARA AGUA QUENTE</t>
  </si>
  <si>
    <t>15,65</t>
  </si>
  <si>
    <t>00038007</t>
  </si>
  <si>
    <t>CONECTOR, CPVC, SOLDAVEL, 28 MM X 1", PARA AGUA QUENTE</t>
  </si>
  <si>
    <t>25,56</t>
  </si>
  <si>
    <t>00038008</t>
  </si>
  <si>
    <t>CONECTOR, CPVC, SOLDAVEL, 35 MM X 1 1/4", PARA AGUA QUENTE</t>
  </si>
  <si>
    <t>102,96</t>
  </si>
  <si>
    <t>00038009</t>
  </si>
  <si>
    <t>CONECTOR, CPVC, SOLDAVEL, 42 MM X 1 1/2", PARA AGUA QUENTE</t>
  </si>
  <si>
    <t>125,84</t>
  </si>
  <si>
    <t>00039279</t>
  </si>
  <si>
    <t>CONEXAO FIXA, ROSCA FEMEA, EM PLASTICO, DN 16 MM X 1/2", PARA CONEXAO COM</t>
  </si>
  <si>
    <t>8,78</t>
  </si>
  <si>
    <t>CRIMPAGEM EM TUBO PEX</t>
  </si>
  <si>
    <t>00038845</t>
  </si>
  <si>
    <t>CONEXAO FIXA, ROSCA FEMEA, EM PLASTICO, DN 16 MM X 3/4", PARA CONEXAO COM</t>
  </si>
  <si>
    <t>12,71</t>
  </si>
  <si>
    <t>00039280</t>
  </si>
  <si>
    <t>CONEXAO FIXA, ROSCA FEMEA, EM PLASTICO, DN 20 MM X 1/2", PARA CONEXAO COM</t>
  </si>
  <si>
    <t>00039281</t>
  </si>
  <si>
    <t>CONEXAO FIXA, ROSCA FEMEA, EM PLASTICO, DN 20 MM X 3/4", PARA CONEXAO COM</t>
  </si>
  <si>
    <t>15,00</t>
  </si>
  <si>
    <t>00038849</t>
  </si>
  <si>
    <t>CONEXAO FIXA, ROSCA FEMEA, EM PLASTICO, DN 25 MM X 1/2", PARA CONEXAO COM</t>
  </si>
  <si>
    <t>12,85</t>
  </si>
  <si>
    <t>00039282</t>
  </si>
  <si>
    <t>CONEXAO FIXA, ROSCA FEMEA, EM PLASTICO, DN 25 MM X 3/4", PARA CONEXAO COM</t>
  </si>
  <si>
    <t>15,35</t>
  </si>
  <si>
    <t>00038852</t>
  </si>
  <si>
    <t>CONEXAO FIXA, ROSCA FEMEA, EM PLASTICO, DN 32 MM X 3/4", PARA CONEXAO COM</t>
  </si>
  <si>
    <t>20,89</t>
  </si>
  <si>
    <t>00038844</t>
  </si>
  <si>
    <t>CONEXAO FIXA, ROSCA FEMEA, METALICA, COM ANEL DESLIZANTE, DN 16 MM X 1/2", PARA</t>
  </si>
  <si>
    <t>TUBO PEX</t>
  </si>
  <si>
    <t>00038846</t>
  </si>
  <si>
    <t>CONEXAO FIXA, ROSCA FEMEA, METALICA, COM ANEL DESLIZANTE, DN 20 MM X 1/2", PARA</t>
  </si>
  <si>
    <t>7,02</t>
  </si>
  <si>
    <t>00038847</t>
  </si>
  <si>
    <t>CONEXAO FIXA, ROSCA FEMEA, METALICA, COM ANEL DESLIZANTE, DN 20 MM X 3/4", PARA</t>
  </si>
  <si>
    <t>00038850</t>
  </si>
  <si>
    <t>CONEXAO FIXA, ROSCA FEMEA, METALICA, COM ANEL DESLIZANTE, DN 25 MM X 1", PARA</t>
  </si>
  <si>
    <t>00038848</t>
  </si>
  <si>
    <t>CONEXAO FIXA, ROSCA FEMEA, METALICA, COM ANEL DESLIZANTE, DN 25 MM X 3/4", PARA</t>
  </si>
  <si>
    <t>00038851</t>
  </si>
  <si>
    <t>CONEXAO FIXA, ROSCA FEMEA, METALICA, COM ANEL DESLIZANTE, DN 32 MM X 1", PARA</t>
  </si>
  <si>
    <t>18,25</t>
  </si>
  <si>
    <r>
      <t xml:space="preserve">39 </t>
    </r>
    <r>
      <rPr>
        <sz val="8"/>
        <color rgb="FF000000"/>
        <rFont val="Arial"/>
        <family val="2"/>
      </rPr>
      <t xml:space="preserve">/ </t>
    </r>
    <r>
      <rPr>
        <sz val="8"/>
        <color rgb="FF0000CC"/>
        <rFont val="Arial"/>
        <family val="2"/>
      </rPr>
      <t>138</t>
    </r>
  </si>
  <si>
    <t>00038860</t>
  </si>
  <si>
    <t>CONEXAO FIXA, ROSCA MACHO, METALICA, PARA TUBO PEX, DN 16 MM X 1/2"</t>
  </si>
  <si>
    <t>5,16</t>
  </si>
  <si>
    <t>00038861</t>
  </si>
  <si>
    <t>CONEXAO FIXA, ROSCA MACHO, METALICA, PARA TUBO PEX, DN 16 MM X 3/4"</t>
  </si>
  <si>
    <t>6,94</t>
  </si>
  <si>
    <t>00038862</t>
  </si>
  <si>
    <t>CONEXAO FIXA, ROSCA MACHO, METALICA, PARA TUBO PEX, DN 20 MM X 1/2"</t>
  </si>
  <si>
    <t>00038863</t>
  </si>
  <si>
    <t>CONEXAO FIXA, ROSCA MACHO, METALICA, PARA TUBO PEX, DN 20 MM X 3/4"</t>
  </si>
  <si>
    <t>00038865</t>
  </si>
  <si>
    <t>CONEXAO FIXA, ROSCA MACHO, METALICA, PARA TUBO PEX, DN 25 MM X 1/2"</t>
  </si>
  <si>
    <t>9,13</t>
  </si>
  <si>
    <t>00038864</t>
  </si>
  <si>
    <t>CONEXAO FIXA, ROSCA MACHO, METALICA, PARA TUBO PEX, DN 25 MM X 1"</t>
  </si>
  <si>
    <t>13,95</t>
  </si>
  <si>
    <t>00038866</t>
  </si>
  <si>
    <t>CONEXAO FIXA, ROSCA MACHO, METALICA, PARA TUBO PEX, DN 25 MM X 3/4"</t>
  </si>
  <si>
    <t>9,82</t>
  </si>
  <si>
    <t>00038868</t>
  </si>
  <si>
    <t>CONEXAO FIXA, ROSCA MACHO, METALICA, PARA TUBO PEX, DN 32 MM X 1"</t>
  </si>
  <si>
    <t>16,38</t>
  </si>
  <si>
    <t>00038853</t>
  </si>
  <si>
    <t>CONEXAO MOVEL, ROSCA FEMEA, METALICA, COM ANEL DESLIZANTE, PARA TUBO PEX, DN</t>
  </si>
  <si>
    <t>5,29</t>
  </si>
  <si>
    <t>16 MM X 1/2"</t>
  </si>
  <si>
    <t>00038854</t>
  </si>
  <si>
    <t>7,23</t>
  </si>
  <si>
    <t>16 MM X 3/4"</t>
  </si>
  <si>
    <t>00038855</t>
  </si>
  <si>
    <t>5,36</t>
  </si>
  <si>
    <t>20 MM X 1/2"</t>
  </si>
  <si>
    <t>00038856</t>
  </si>
  <si>
    <t>8,61</t>
  </si>
  <si>
    <t>20 MM X 3/4"</t>
  </si>
  <si>
    <t>00038857</t>
  </si>
  <si>
    <t>11,40</t>
  </si>
  <si>
    <t>25 MM X 1"</t>
  </si>
  <si>
    <t>00038858</t>
  </si>
  <si>
    <t>10,36</t>
  </si>
  <si>
    <t>25 MM X 3/4"</t>
  </si>
  <si>
    <t>00038859</t>
  </si>
  <si>
    <t>16,78</t>
  </si>
  <si>
    <t>32 MM X 1"</t>
  </si>
  <si>
    <t>00001607</t>
  </si>
  <si>
    <t>CONJUNTO ARRUELAS DE VEDACAO 5/16" PARA TELHA FIBROCIMENTO (UMA ARRUELA</t>
  </si>
  <si>
    <t>CJ</t>
  </si>
  <si>
    <t>0,19</t>
  </si>
  <si>
    <t>METALICA E UMA ARRUELA PVC - CONICAS)</t>
  </si>
  <si>
    <t>00011467</t>
  </si>
  <si>
    <t>CONJUNTO DE FECHADURA DE SOBREPOR EM FERRO PINTADO, SEM MACANETA, COM</t>
  </si>
  <si>
    <t>CHAVE GRANDE (SEM CILINDRO) - TIPO CAIXAO - COMPLETA</t>
  </si>
  <si>
    <t>00038169</t>
  </si>
  <si>
    <t>CONJUNTO DE FERRAGENS PIVO, PARA PORTA PIVOTANTE DE ATE 100 KG, REGULAVEL</t>
  </si>
  <si>
    <t>50,98</t>
  </si>
  <si>
    <t>COM ESFERA , CROMADO - SUPERIOR E INFERIOR - COMPLETO</t>
  </si>
  <si>
    <t>00006142</t>
  </si>
  <si>
    <t>CONJUNTO DE LIGACAO PARA BACIA SANITARIA AJUSTAVEL, EM PLASTICO BRANCO, COM</t>
  </si>
  <si>
    <t>4,82</t>
  </si>
  <si>
    <t>TUBO, CANOPLA E ESPUDE</t>
  </si>
  <si>
    <t>00011686</t>
  </si>
  <si>
    <t>CONJUNTO DE LIGACAO PARA BACIA SANITARIA EM PLASTICO BRANCO COM TUBO,</t>
  </si>
  <si>
    <t>6,69</t>
  </si>
  <si>
    <t>CANOPLA E ANEL DE EXPANSAO (TUBO 1.1/2 '' X 20 CM)</t>
  </si>
  <si>
    <t>00037598</t>
  </si>
  <si>
    <t>CONJUNTO MONTADO ESTOPIM COM ESPOLETA COMUM NUMERO 8, COM CABECA</t>
  </si>
  <si>
    <t>11,26</t>
  </si>
  <si>
    <t>ACENDEDORA, 1,5 M</t>
  </si>
  <si>
    <t>00025398</t>
  </si>
  <si>
    <t>CONJUNTO PARA FUTSAL COM TRAVES OFICIAIS DE 3,00 X 2,00 M EM TUBO DE ACO</t>
  </si>
  <si>
    <t>2.953,07</t>
  </si>
  <si>
    <t>GALVANIZADO 3" COM REQUADRO EM TUBO DE 1", PINTURA EM PRIMER COM TINTA</t>
  </si>
  <si>
    <t>ESMALTE SINTETICO E REDES DE POLIETILENO FIO 4 MM</t>
  </si>
  <si>
    <t>00025399</t>
  </si>
  <si>
    <t>CONJUNTO PARA QUADRA DE   VOLEI COM POSTES EM TUBO DE ACO GALVANIZADO 3", H =</t>
  </si>
  <si>
    <t>1.792,77</t>
  </si>
  <si>
    <t>*255* CM, PINTURA EM TINTA ESMALTE SINTETICO, REDE DE NYLON COM 2 MM, MALHA 10 X</t>
  </si>
  <si>
    <t>10 CM E ANTENAS OFICIAIS EM FIBRA DE VIDRO</t>
  </si>
  <si>
    <t>00010667</t>
  </si>
  <si>
    <t>CONTAINER ALMOXARIFADO, DE *2,40* X *6,00* M, PADRAO SIMPLES, SEM REVESTIMENTO E</t>
  </si>
  <si>
    <t>11.700,00</t>
  </si>
  <si>
    <t>SEM DIVISORIAS INTERNOS E SEM SANITARIO, PARA USO EM CANTEIRO DE OBRAS</t>
  </si>
  <si>
    <t>00001613</t>
  </si>
  <si>
    <t>CONTATOR TRIPOLAR, CORRENTE DE *110* A, TENSAO NOMINAL DE *500* V, CATEGORIA AC-</t>
  </si>
  <si>
    <t>976,95</t>
  </si>
  <si>
    <t>2 E AC-3</t>
  </si>
  <si>
    <t>00001626</t>
  </si>
  <si>
    <t>CONTATOR TRIPOLAR, CORRENTE DE *185* A, TENSAO NOMINAL DE *500* V, CATEGORIA AC-</t>
  </si>
  <si>
    <t>1.461,14</t>
  </si>
  <si>
    <t>00001625</t>
  </si>
  <si>
    <t>CONTATOR TRIPOLAR, CORRENTE DE *22* A, TENSAO NOMINAL DE *500* V, CATEGORIA AC-2</t>
  </si>
  <si>
    <t>102,05</t>
  </si>
  <si>
    <t>E AC-3</t>
  </si>
  <si>
    <t>00001622</t>
  </si>
  <si>
    <t>CONTATOR TRIPOLAR, CORRENTE DE *265* A, TENSAO NOMINAL DE *500* V, CATEGORIA AC-</t>
  </si>
  <si>
    <t>3.297,20</t>
  </si>
  <si>
    <t>00001620</t>
  </si>
  <si>
    <t>CONTATOR TRIPOLAR, CORRENTE DE *38* A, TENSAO NOMINAL DE *500* V, CATEGORIA AC-2</t>
  </si>
  <si>
    <t>214,98</t>
  </si>
  <si>
    <t>00001629</t>
  </si>
  <si>
    <t>CONTATOR TRIPOLAR, CORRENTE DE *500* A, TENSAO NOMINAL DE *500* V, CATEGORIA AC-</t>
  </si>
  <si>
    <t>8.024,61</t>
  </si>
  <si>
    <t>00001627</t>
  </si>
  <si>
    <t>CONTATOR TRIPOLAR, CORRENTE DE *65* A, TENSAO NOMINAL DE *500* V, CATEGORIA AC-2</t>
  </si>
  <si>
    <t>410,93</t>
  </si>
  <si>
    <t>00001623</t>
  </si>
  <si>
    <t>CONTATOR TRIPOLAR, CORRENTE DE 12 A, TENSAO NOMINAL DE *500* V, CATEGORIA AC-2 E</t>
  </si>
  <si>
    <t>83,23</t>
  </si>
  <si>
    <t>AC-3</t>
  </si>
  <si>
    <t>00001619</t>
  </si>
  <si>
    <t>CONTATOR TRIPOLAR, CORRENTE DE 25 A, TENSAO NOMINAL DE *500* V, CATEGORIA AC-2 E</t>
  </si>
  <si>
    <t>114,49</t>
  </si>
  <si>
    <r>
      <t xml:space="preserve">40 </t>
    </r>
    <r>
      <rPr>
        <sz val="8"/>
        <color rgb="FF000000"/>
        <rFont val="Arial"/>
        <family val="2"/>
      </rPr>
      <t xml:space="preserve">/ </t>
    </r>
    <r>
      <rPr>
        <sz val="8"/>
        <color rgb="FF0000CC"/>
        <rFont val="Arial"/>
        <family val="2"/>
      </rPr>
      <t>138</t>
    </r>
  </si>
  <si>
    <t>00001630</t>
  </si>
  <si>
    <t>CONTATOR TRIPOLAR, CORRENTE DE 250 A, TENSAO NOMINAL DE *500* V, PARA</t>
  </si>
  <si>
    <t>2.520,78</t>
  </si>
  <si>
    <t>ACIONAMENTO DE CAPACITORES</t>
  </si>
  <si>
    <t>00001616</t>
  </si>
  <si>
    <t>CONTATOR TRIPOLAR, CORRENTE DE 300 A, TENSAO NOMINAL DE *500* V, CATEGORIA AC-2</t>
  </si>
  <si>
    <t>3.877,01</t>
  </si>
  <si>
    <t>00001614</t>
  </si>
  <si>
    <t>CONTATOR TRIPOLAR, CORRENTE DE 32 A, TENSAO NOMINAL DE *500* V, CATEGORIA AC-2 E</t>
  </si>
  <si>
    <t>177,19</t>
  </si>
  <si>
    <t>00001617</t>
  </si>
  <si>
    <t>CONTATOR TRIPOLAR, CORRENTE DE 400 A, TENSAO NOMINAL DE *500* V, CATEGORIA AC-2</t>
  </si>
  <si>
    <t>4.628,31</t>
  </si>
  <si>
    <t>00001621</t>
  </si>
  <si>
    <t>CONTATOR TRIPOLAR, CORRENTE DE 45 A, TENSAO NOMINAL DE *500* V, CATEGORIA AC-2 E</t>
  </si>
  <si>
    <t>316,90</t>
  </si>
  <si>
    <t>00001624</t>
  </si>
  <si>
    <t>CONTATOR TRIPOLAR, CORRENTE DE 630 A, TENSAO NOMINAL DE *500* V, CATEGORIA AC-2</t>
  </si>
  <si>
    <t>11.376,60</t>
  </si>
  <si>
    <t>00001615</t>
  </si>
  <si>
    <t>CONTATOR TRIPOLAR, CORRENTE DE 75 A, TENSAO NOMINAL DE *500* V, CATEGORIA AC-2 E</t>
  </si>
  <si>
    <t>595,10</t>
  </si>
  <si>
    <t>00001612</t>
  </si>
  <si>
    <t>CONTATOR TRIPOLAR, CORRENTE DE 9 A, TENSAO NOMINAL DE *500* V, CATEGORIA AC-2 E</t>
  </si>
  <si>
    <t>78,38</t>
  </si>
  <si>
    <t>00001618</t>
  </si>
  <si>
    <t>CONTATOR TRIPOLAR, CORRENTE DE 95 A, TENSAO NOMINAL DE *500* V, CATEGORIA AC-2 E</t>
  </si>
  <si>
    <t>817,75</t>
  </si>
  <si>
    <t>00014211</t>
  </si>
  <si>
    <t>CONTRA-PORCA SEXTAVADA, DIAMETRO NOMINAL 1 3/8", ALTURA 35 MM</t>
  </si>
  <si>
    <t>19,24</t>
  </si>
  <si>
    <t>00040934</t>
  </si>
  <si>
    <t>COORDENADOR / GERENTE DE OBRA (MENSALISTA)</t>
  </si>
  <si>
    <t>29.555,91</t>
  </si>
  <si>
    <t>00034500</t>
  </si>
  <si>
    <t>COORDENADOR/GERENTE DE OBRA</t>
  </si>
  <si>
    <t>169,35</t>
  </si>
  <si>
    <t>00005328</t>
  </si>
  <si>
    <t>CORANTE LIQUIDO PARA TINTA PVA, BISNAGA 50 ML</t>
  </si>
  <si>
    <t>4,78</t>
  </si>
  <si>
    <t>00038200</t>
  </si>
  <si>
    <t>CORDA DE POLIAMIDA 12 MM TIPO BOMBEIRO, PARA TRABALHO EM ALTURA</t>
  </si>
  <si>
    <t>100M</t>
  </si>
  <si>
    <t>469,51</t>
  </si>
  <si>
    <t>00039269</t>
  </si>
  <si>
    <t>CORDAO DE COBRE, FLEXIVEL, TORCIDO, CLASSE 4 OU 5, ISOLACAO EM PVC/D, 300 V, 2</t>
  </si>
  <si>
    <t>CONDUTORES DE 0,5 MM2</t>
  </si>
  <si>
    <t>00011889</t>
  </si>
  <si>
    <t>CONDUTORES DE 0,75 MM2</t>
  </si>
  <si>
    <t>00039270</t>
  </si>
  <si>
    <t>CONDUTORES DE 1,0 MM2</t>
  </si>
  <si>
    <t>00011890</t>
  </si>
  <si>
    <t>1,67</t>
  </si>
  <si>
    <t>CONDUTORES DE 1,5 MM2</t>
  </si>
  <si>
    <t>00011891</t>
  </si>
  <si>
    <t>2,76</t>
  </si>
  <si>
    <t>CONDUTORES DE 2,5 MM2</t>
  </si>
  <si>
    <t>00011892</t>
  </si>
  <si>
    <t>CONDUTORES DE 4 MM2</t>
  </si>
  <si>
    <t>00037601</t>
  </si>
  <si>
    <t>CORDEL DETONANTE, NP 05 G/M</t>
  </si>
  <si>
    <t>2,50</t>
  </si>
  <si>
    <t>00001634</t>
  </si>
  <si>
    <t>CORDEL DETONANTE, NP 10 G/M</t>
  </si>
  <si>
    <t>2,58</t>
  </si>
  <si>
    <t>00005086</t>
  </si>
  <si>
    <t>CORRENTE DE ELO CURTO COMUM, SOLDADA, GALVANIZADA, ESPESSURA DO ELO = 1/2"</t>
  </si>
  <si>
    <t>(12,5 MM)</t>
  </si>
  <si>
    <t>00011280</t>
  </si>
  <si>
    <t>CORTADEIRA DE PISO DE CONCRETO E ASFALTO, PARA DISCO PADRAO DE DIAMETRO 350</t>
  </si>
  <si>
    <t>9.712,34</t>
  </si>
  <si>
    <t>MM (14") OU 450 MM (18") , MOTOR A GASOLINA, POTENCIA 13 HP, SEM DISCO</t>
  </si>
  <si>
    <t>00040519</t>
  </si>
  <si>
    <t>CORTADEIRA HIDRAULICA DE VERGALHAO, PARA ACO DE DIAMETRO ATE 50 MM, MOTOR</t>
  </si>
  <si>
    <t>80.065,20</t>
  </si>
  <si>
    <t>ELETRICO TRIFASICO, POTENCIA DE 5,5 HP A 7,5 HP</t>
  </si>
  <si>
    <t>00039869</t>
  </si>
  <si>
    <t>COTOVELO BRONZE/LATAO (REF 707-3) SEM ANEL DE SOLDA, BOLSA X ROSCA F, 15MM X 1/2"</t>
  </si>
  <si>
    <t>00039870</t>
  </si>
  <si>
    <t>COTOVELO BRONZE/LATAO (REF 707-3) SEM ANEL DE SOLDA, BOLSA X ROSCA F, 22MM X 1/2"</t>
  </si>
  <si>
    <t>8,65</t>
  </si>
  <si>
    <t>00039871</t>
  </si>
  <si>
    <t>COTOVELO BRONZE/LATAO (REF 707-3) SEM ANEL DE SOLDA, BOLSA X ROSCA F, 22MM X 3/4"</t>
  </si>
  <si>
    <t>9,70</t>
  </si>
  <si>
    <t>00012722</t>
  </si>
  <si>
    <t>COTOVELO DE COBRE 90 GRAUS (REF 607) SEM ANEL DE SOLDA, BOLSA X BOLSA, 104 MM</t>
  </si>
  <si>
    <t>324,69</t>
  </si>
  <si>
    <t>00012714</t>
  </si>
  <si>
    <t>COTOVELO DE COBRE 90 GRAUS (REF 607) SEM ANEL DE SOLDA, BOLSA X BOLSA, 15 MM</t>
  </si>
  <si>
    <t>00012715</t>
  </si>
  <si>
    <t>COTOVELO DE COBRE 90 GRAUS (REF 607) SEM ANEL DE SOLDA, BOLSA X BOLSA, 22 MM</t>
  </si>
  <si>
    <t>00012716</t>
  </si>
  <si>
    <t>COTOVELO DE COBRE 90 GRAUS (REF 607) SEM ANEL DE SOLDA, BOLSA X BOLSA, 28 MM</t>
  </si>
  <si>
    <t>8,21</t>
  </si>
  <si>
    <t>00012717</t>
  </si>
  <si>
    <t>COTOVELO DE COBRE 90 GRAUS (REF 607) SEM ANEL DE SOLDA, BOLSA X BOLSA, 35 MM</t>
  </si>
  <si>
    <t>00012718</t>
  </si>
  <si>
    <t>COTOVELO DE COBRE 90 GRAUS (REF 607) SEM ANEL DE SOLDA, BOLSA X BOLSA, 42 MM</t>
  </si>
  <si>
    <t>24,79</t>
  </si>
  <si>
    <t>00012719</t>
  </si>
  <si>
    <t>COTOVELO DE COBRE 90 GRAUS (REF 607) SEM ANEL DE SOLDA, BOLSA X BOLSA, 54 MM</t>
  </si>
  <si>
    <t>39,35</t>
  </si>
  <si>
    <t>00012720</t>
  </si>
  <si>
    <t>COTOVELO DE COBRE 90 GRAUS (REF 607) SEM ANEL DE SOLDA, BOLSA X BOLSA, 66 MM</t>
  </si>
  <si>
    <t>137,03</t>
  </si>
  <si>
    <t>00012721</t>
  </si>
  <si>
    <t>COTOVELO DE COBRE 90 GRAUS (REF 607) SEM ANEL DE SOLDA, BOLSA X BOLSA, 79 MM</t>
  </si>
  <si>
    <t>131,40</t>
  </si>
  <si>
    <t>00003468</t>
  </si>
  <si>
    <t>COTOVELO DE REDUCAO 90 GRAUS DE FERRO GALVANIZADO, COM ROSCA BSP, DE 1 1/2" X</t>
  </si>
  <si>
    <t>1"</t>
  </si>
  <si>
    <t>00003465</t>
  </si>
  <si>
    <r>
      <t xml:space="preserve">41 </t>
    </r>
    <r>
      <rPr>
        <sz val="8"/>
        <color rgb="FF000000"/>
        <rFont val="Arial"/>
        <family val="2"/>
      </rPr>
      <t xml:space="preserve">/ </t>
    </r>
    <r>
      <rPr>
        <sz val="8"/>
        <color rgb="FF0000CC"/>
        <rFont val="Arial"/>
        <family val="2"/>
      </rPr>
      <t>138</t>
    </r>
  </si>
  <si>
    <t>3/4"</t>
  </si>
  <si>
    <t>00012403</t>
  </si>
  <si>
    <t>COTOVELO DE REDUCAO 90 GRAUS DE FERRO GALVANIZADO, COM ROSCA BSP, DE 1 1/4" X</t>
  </si>
  <si>
    <t>14,81</t>
  </si>
  <si>
    <t>00003463</t>
  </si>
  <si>
    <t>COTOVELO DE REDUCAO 90 GRAUS DE FERRO GALVANIZADO, COM ROSCA BSP, DE 1" X 1/2"</t>
  </si>
  <si>
    <t>00003464</t>
  </si>
  <si>
    <t>COTOVELO DE REDUCAO 90 GRAUS DE FERRO GALVANIZADO, COM ROSCA BSP, DE 1" X 3/4"</t>
  </si>
  <si>
    <t>00003466</t>
  </si>
  <si>
    <t>COTOVELO DE REDUCAO 90 GRAUS DE FERRO GALVANIZADO, COM ROSCA BSP, DE 2 1/2" X</t>
  </si>
  <si>
    <t>52,78</t>
  </si>
  <si>
    <t>2"</t>
  </si>
  <si>
    <t>00003467</t>
  </si>
  <si>
    <t>COTOVELO DE REDUCAO 90 GRAUS DE FERRO GALVANIZADO, COM ROSCA BSP, DE 2" X 1</t>
  </si>
  <si>
    <t>29,80</t>
  </si>
  <si>
    <t>00003462</t>
  </si>
  <si>
    <t>COTOVELO DE REDUCAO 90 GRAUS DE FERRO GALVANIZADO, COM ROSCA BSP, DE 3/4" X</t>
  </si>
  <si>
    <t>00003446</t>
  </si>
  <si>
    <t>COTOVELO45 GRAUS DE FERRO GALVANIZADO, COM ROSCA BSP, DE 1 1/2"</t>
  </si>
  <si>
    <t>17,57</t>
  </si>
  <si>
    <t>00003445</t>
  </si>
  <si>
    <t>COTOVELO45 GRAUS DE FERRO GALVANIZADO, COM ROSCA BSP, DE 1 1/4"</t>
  </si>
  <si>
    <t>00003441</t>
  </si>
  <si>
    <t>COTOVELO45 GRAUS DE FERRO GALVANIZADO, COM ROSCA BSP, DE 1/2"</t>
  </si>
  <si>
    <t>4,05</t>
  </si>
  <si>
    <t>00003444</t>
  </si>
  <si>
    <t>COTOVELO45 GRAUS DE FERRO GALVANIZADO, COM ROSCA BSP, DE 1"</t>
  </si>
  <si>
    <t>8,83</t>
  </si>
  <si>
    <t>00012402</t>
  </si>
  <si>
    <t>COTOVELO45 GRAUS DE FERRO GALVANIZADO, COM ROSCA BSP, DE 2 1/2"</t>
  </si>
  <si>
    <t>49,39</t>
  </si>
  <si>
    <t>00003447</t>
  </si>
  <si>
    <t>COTOVELO45 GRAUS DE FERRO GALVANIZADO, COM ROSCA BSP, DE 2"</t>
  </si>
  <si>
    <t>25,55</t>
  </si>
  <si>
    <t>00003442</t>
  </si>
  <si>
    <t>COTOVELO45 GRAUS DE FERRO GALVANIZADO, COM ROSCA BSP, DE 3/4"</t>
  </si>
  <si>
    <t>6,05</t>
  </si>
  <si>
    <t>00003448</t>
  </si>
  <si>
    <t>COTOVELO45 GRAUS DE FERRO GALVANIZADO, COM ROSCA BSP, DE 3"</t>
  </si>
  <si>
    <t>72,21</t>
  </si>
  <si>
    <t>00003449</t>
  </si>
  <si>
    <t>COTOVELO45 GRAUS DE FERRO GALVANIZADO, COM ROSCA BSP, DE 4"</t>
  </si>
  <si>
    <t>126,53</t>
  </si>
  <si>
    <t>00037438</t>
  </si>
  <si>
    <t>COTOVELO45 GRAUS, PEAD PE 100, DE 125 MM, PARA ELETROFUSAO</t>
  </si>
  <si>
    <t>135,76</t>
  </si>
  <si>
    <t>00037439</t>
  </si>
  <si>
    <t>COTOVELO45 GRAUS, PEAD PE 100, DE 200 MM, PARA ELETROFUSAO</t>
  </si>
  <si>
    <t>887,63</t>
  </si>
  <si>
    <t>00037435</t>
  </si>
  <si>
    <t>COTOVELO45 GRAUS, PEAD PE 100, DE 32 MM, PARA ELETROFUSAO</t>
  </si>
  <si>
    <t>15,95</t>
  </si>
  <si>
    <t>00037436</t>
  </si>
  <si>
    <t>COTOVELO45 GRAUS, PEAD PE 100, DE 40 MM, PARA ELETROFUSAO</t>
  </si>
  <si>
    <t>18,83</t>
  </si>
  <si>
    <t>00037437</t>
  </si>
  <si>
    <t>COTOVELO45 GRAUS, PEAD PE 100, DE 63 MM, PARA ELETROFUSAO</t>
  </si>
  <si>
    <t>27,23</t>
  </si>
  <si>
    <t>00003473</t>
  </si>
  <si>
    <t>COTOVELO90 GRAUS DE FERRO GALVANIZADO, COM ROSCA BSP MACHO/FEMEA, DE 1 1/2"</t>
  </si>
  <si>
    <t>19,87</t>
  </si>
  <si>
    <t>00003474</t>
  </si>
  <si>
    <t>COTOVELO90 GRAUS DE FERRO GALVANIZADO, COM ROSCA BSP MACHO/FEMEA, DE 1 1/4"</t>
  </si>
  <si>
    <t>16,37</t>
  </si>
  <si>
    <t>00003450</t>
  </si>
  <si>
    <t>COTOVELO90 GRAUS DE FERRO GALVANIZADO, COM ROSCA BSP MACHO/FEMEA, DE 1/2"</t>
  </si>
  <si>
    <t>4,74</t>
  </si>
  <si>
    <t>00003443</t>
  </si>
  <si>
    <t>COTOVELO90 GRAUS DE FERRO GALVANIZADO, COM ROSCA BSP MACHO/FEMEA, DE 1"</t>
  </si>
  <si>
    <t>10,18</t>
  </si>
  <si>
    <t>00003453</t>
  </si>
  <si>
    <t>COTOVELO90 GRAUS DE FERRO GALVANIZADO, COM ROSCA BSP MACHO/FEMEA, DE 2 1/2"</t>
  </si>
  <si>
    <t>57,99</t>
  </si>
  <si>
    <t>00003452</t>
  </si>
  <si>
    <t>COTOVELO90 GRAUS DE FERRO GALVANIZADO, COM ROSCA BSP MACHO/FEMEA, DE 2"</t>
  </si>
  <si>
    <t>28,62</t>
  </si>
  <si>
    <t>00003451</t>
  </si>
  <si>
    <t>COTOVELO90 GRAUS DE FERRO GALVANIZADO, COM ROSCA BSP MACHO/FEMEA, DE 3/4"</t>
  </si>
  <si>
    <t>00003454</t>
  </si>
  <si>
    <t>COTOVELO90 GRAUS DE FERRO GALVANIZADO, COM ROSCA BSP MACHO/FEMEA, DE 3"</t>
  </si>
  <si>
    <t>88,20</t>
  </si>
  <si>
    <t>00003458</t>
  </si>
  <si>
    <t>COTOVELO90 GRAUS DE FERRO GALVANIZADO, COM ROSCA BSP, DE 1 1/2"</t>
  </si>
  <si>
    <t>15,92</t>
  </si>
  <si>
    <t>00003457</t>
  </si>
  <si>
    <t>COTOVELO90 GRAUS DE FERRO GALVANIZADO, COM ROSCA BSP, DE 1 1/4"</t>
  </si>
  <si>
    <t>11,95</t>
  </si>
  <si>
    <t>00003455</t>
  </si>
  <si>
    <t>COTOVELO90 GRAUS DE FERRO GALVANIZADO, COM ROSCA BSP, DE 1/2"</t>
  </si>
  <si>
    <t>3,39</t>
  </si>
  <si>
    <t>00003472</t>
  </si>
  <si>
    <t>COTOVELO90 GRAUS DE FERRO GALVANIZADO, COM ROSCA BSP, DE 1"</t>
  </si>
  <si>
    <t>7,62</t>
  </si>
  <si>
    <t>00003470</t>
  </si>
  <si>
    <t>COTOVELO90 GRAUS DE FERRO GALVANIZADO, COM ROSCA BSP, DE 2 1/2"</t>
  </si>
  <si>
    <t>44,47</t>
  </si>
  <si>
    <t>00003471</t>
  </si>
  <si>
    <t>COTOVELO90 GRAUS DE FERRO GALVANIZADO, COM ROSCA BSP, DE 2"</t>
  </si>
  <si>
    <t>24,43</t>
  </si>
  <si>
    <t>00003456</t>
  </si>
  <si>
    <t>COTOVELO90 GRAUS DE FERRO GALVANIZADO, COM ROSCA BSP, DE 3/4"</t>
  </si>
  <si>
    <t>5,08</t>
  </si>
  <si>
    <t>00003459</t>
  </si>
  <si>
    <t>COTOVELO90 GRAUS DE FERRO GALVANIZADO, COM ROSCA BSP, DE 3"</t>
  </si>
  <si>
    <t>62,72</t>
  </si>
  <si>
    <t>00003469</t>
  </si>
  <si>
    <t>COTOVELO90 GRAUS DE FERRO GALVANIZADO, COM ROSCA BSP, DE 4"</t>
  </si>
  <si>
    <t>119,28</t>
  </si>
  <si>
    <t>00003460</t>
  </si>
  <si>
    <t>COTOVELO90 GRAUS DE FERRO GALVANIZADO, COM ROSCA BSP, DE 5"</t>
  </si>
  <si>
    <t>174,05</t>
  </si>
  <si>
    <t>00003461</t>
  </si>
  <si>
    <t>COTOVELO90 GRAUS DE FERRO GALVANIZADO, COM ROSCA BSP, DE 6"</t>
  </si>
  <si>
    <t>444,86</t>
  </si>
  <si>
    <t>00037433</t>
  </si>
  <si>
    <t>COTOVELO90 GRAUS, PEAD PE 100, DE 125 MM, PARA ELETROFUSAO</t>
  </si>
  <si>
    <t>00037430</t>
  </si>
  <si>
    <t>COTOVELO90 GRAUS, PEAD PE 100, DE 20 MM, PARA ELETROFUSAO</t>
  </si>
  <si>
    <t>17,01</t>
  </si>
  <si>
    <t>00037434</t>
  </si>
  <si>
    <t>COTOVELO90 GRAUS, PEAD PE 100, DE 200 MM, PARA ELETROFUSAO</t>
  </si>
  <si>
    <t>1.265,89</t>
  </si>
  <si>
    <t>00037431</t>
  </si>
  <si>
    <t>COTOVELO90 GRAUS, PEAD PE 100, DE 32 MM, PARA ELETROFUSAO</t>
  </si>
  <si>
    <t>23,08</t>
  </si>
  <si>
    <t>00037432</t>
  </si>
  <si>
    <t>COTOVELO90 GRAUS, PEAD PE 100, DE 63 MM, PARA ELETROFUSAO</t>
  </si>
  <si>
    <t>42,57</t>
  </si>
  <si>
    <t>00037413</t>
  </si>
  <si>
    <t>COTOVELO/JOELHO COM ADAPTADOR, 90 GRAUS, EM POLIPROPILENO, PN 16, PARA TUBOS</t>
  </si>
  <si>
    <t>2,68</t>
  </si>
  <si>
    <t>PEAD, 20 MM X 1/2" - LIGACAO PREDIAL DE AGUA</t>
  </si>
  <si>
    <t>00037414</t>
  </si>
  <si>
    <t>3,04</t>
  </si>
  <si>
    <t>PEAD, 20 MM X 3/4" - LIGACAO PREDIAL DE AGUA</t>
  </si>
  <si>
    <r>
      <t xml:space="preserve">42 </t>
    </r>
    <r>
      <rPr>
        <sz val="8"/>
        <color rgb="FF000000"/>
        <rFont val="Arial"/>
        <family val="2"/>
      </rPr>
      <t xml:space="preserve">/ </t>
    </r>
    <r>
      <rPr>
        <sz val="8"/>
        <color rgb="FF0000CC"/>
        <rFont val="Arial"/>
        <family val="2"/>
      </rPr>
      <t>138</t>
    </r>
  </si>
  <si>
    <t>00037415</t>
  </si>
  <si>
    <t>PEAD, 32 MM X 1" - LIGACAO PREDIAL DE AGUA</t>
  </si>
  <si>
    <t>00037416</t>
  </si>
  <si>
    <t>COTOVELO/JOELHO 90 GRAUS, EM POLIPROPILENO, PN 16, PARA TUBOS PEAD, 20 X 20 MM -</t>
  </si>
  <si>
    <t>00037417</t>
  </si>
  <si>
    <t>COTOVELO/JOELHO 90 GRAUS, EM POLIPROPILENO, PN 16, PARA TUBOS PEAD, 32 X 32 MM -</t>
  </si>
  <si>
    <t>3,60</t>
  </si>
  <si>
    <t>00003112</t>
  </si>
  <si>
    <t>CREMONA COM CASTANHA BIPARTIDA, COM VARA DE 1.20 M, EM LATAO CROMADO, PARA</t>
  </si>
  <si>
    <t>42,64</t>
  </si>
  <si>
    <t>PORTAS E JANELAS - COMPLETA</t>
  </si>
  <si>
    <t>00003113</t>
  </si>
  <si>
    <t>CREMONA COM CASTANHA BIPARTIDA, COM VARA DE 1.50 M, EM LATAO CROMADO, PARA</t>
  </si>
  <si>
    <t>00003114</t>
  </si>
  <si>
    <t>CREMONA LATAO CROMADO, COM CASTANHA BIPARTIDA E PRESILHAS, MEDIDAS</t>
  </si>
  <si>
    <t>APROXIMADAS DE 113 X 40 X 35 MM (NAO INCL VARA FERRO)</t>
  </si>
  <si>
    <t>00034519</t>
  </si>
  <si>
    <t>CRUZETA DE CONCRETO LEVE, COMP. 2000 MM SECAO, 90 X 90 MM</t>
  </si>
  <si>
    <t>66,06</t>
  </si>
  <si>
    <t>00010510</t>
  </si>
  <si>
    <t>CRUZETA DE EUCALIPTO TRATADO, OU EQUIVALENTE DA REGIAO, *2,4* M, SECAO *9 X 11,5*</t>
  </si>
  <si>
    <t>65,62</t>
  </si>
  <si>
    <t>00001649</t>
  </si>
  <si>
    <t>CRUZETA DE FERRO GALVANIZADO, COM ROSCA BSP, DE 1 1/2"</t>
  </si>
  <si>
    <t>37,55</t>
  </si>
  <si>
    <t>00001653</t>
  </si>
  <si>
    <t>CRUZETA DE FERRO GALVANIZADO, COM ROSCA BSP, DE 1 1/4"</t>
  </si>
  <si>
    <t>29,41</t>
  </si>
  <si>
    <t>00001647</t>
  </si>
  <si>
    <t>CRUZETA DE FERRO GALVANIZADO, COM ROSCA BSP, DE 1/2"</t>
  </si>
  <si>
    <t>10,53</t>
  </si>
  <si>
    <t>00001648</t>
  </si>
  <si>
    <t>CRUZETA DE FERRO GALVANIZADO, COM ROSCA BSP, DE 1"</t>
  </si>
  <si>
    <t>20,22</t>
  </si>
  <si>
    <t>00001651</t>
  </si>
  <si>
    <t>CRUZETA DE FERRO GALVANIZADO, COM ROSCA BSP, DE 2 1/2"</t>
  </si>
  <si>
    <t>93,83</t>
  </si>
  <si>
    <t>00001650</t>
  </si>
  <si>
    <t>CRUZETA DE FERRO GALVANIZADO, COM ROSCA BSP, DE 2"</t>
  </si>
  <si>
    <t>51,86</t>
  </si>
  <si>
    <t>00001654</t>
  </si>
  <si>
    <t>CRUZETA DE FERRO GALVANIZADO, COM ROSCA BSP, DE 3/4"</t>
  </si>
  <si>
    <t>14,46</t>
  </si>
  <si>
    <t>00001652</t>
  </si>
  <si>
    <t>CRUZETA DE FERRO GALVANIZADO, COM ROSCA BSP, DE 3"</t>
  </si>
  <si>
    <t>134,67</t>
  </si>
  <si>
    <t>00001727</t>
  </si>
  <si>
    <t>CRUZETA DE REDUCAO PVC PBA, JE, BBBB, DN 75 X 50 / DE 85 X 60 MM (NBR 5647)</t>
  </si>
  <si>
    <t>63,48</t>
  </si>
  <si>
    <t>00012920</t>
  </si>
  <si>
    <t>CRUZETA PVC PBA, JE, BBBB, DN 100 / DE 110 MM (NBR 5647)</t>
  </si>
  <si>
    <t>83,88</t>
  </si>
  <si>
    <t>00001725</t>
  </si>
  <si>
    <t>CRUZETA PVC PBA, JE, BBBB, DN 50 / DE 60 MM (NBR 5647)</t>
  </si>
  <si>
    <t>18,31</t>
  </si>
  <si>
    <t>00012943</t>
  </si>
  <si>
    <t>CRUZETA PVC PBA, JE, BBBB, DN 75 / DE 85 MM (NBR 5647)</t>
  </si>
  <si>
    <t>45,19</t>
  </si>
  <si>
    <t>00001747</t>
  </si>
  <si>
    <t>CUBA ACO INOX (AISI 304) DE EMBUTIR COM VALVULA DE 3 1/2 ", DE *56 X 33 X 12* CM</t>
  </si>
  <si>
    <t>126,83</t>
  </si>
  <si>
    <t>00001744</t>
  </si>
  <si>
    <t>CUBA ACO INOX (AISI 304) DE EMBUTIR COM VALVULA 3 1/2 ", DE *40 X 34 X 12* CM</t>
  </si>
  <si>
    <t>87,85</t>
  </si>
  <si>
    <t>00001743</t>
  </si>
  <si>
    <t>CUBA ACO INOX (AISI 304) DE EMBUTIR COM VALVULA 3 1/2 ", DE *46 X 30 X 12* CM</t>
  </si>
  <si>
    <t>115,36</t>
  </si>
  <si>
    <t>00007241</t>
  </si>
  <si>
    <t>CUMEEIRA ALUMINIO ONDULADA, COMPRIMENTO = *1,12* M, E = 0,8 MM</t>
  </si>
  <si>
    <t>33,39</t>
  </si>
  <si>
    <t>00039640</t>
  </si>
  <si>
    <t>CUMEEIRA ARTICULADA (ABA INFERIOR) PARA TELHA ONDULADA DE FIBROCIMENTO E = 4</t>
  </si>
  <si>
    <t>9,74</t>
  </si>
  <si>
    <t>MM, ABA *330* MM, COMPRIMENTO 500 MM (SEM AMIANTO)</t>
  </si>
  <si>
    <t>00011013</t>
  </si>
  <si>
    <t>CUMEEIRA ARTICULADA (ABA INTERNA INFERIOR OU EXTERNA SUPERIOR) PARA TELHA</t>
  </si>
  <si>
    <t>ESTRUTURAL DE FIBROCIMENTO, 1 ABA, E = 6 MM (SEM AMIANTO)</t>
  </si>
  <si>
    <t>00011017</t>
  </si>
  <si>
    <t>CUMEEIRA ARTICULADA (ABA SUPERIOR) PARA TELHA ONDULADA DE FIBROCIMENTO E = 4</t>
  </si>
  <si>
    <t>8,56</t>
  </si>
  <si>
    <t>00020236</t>
  </si>
  <si>
    <t>CUMEEIRA ARTICULADA (PAR) PARA TELHA ONDULADA DE FIBROCIMENTO, E = 6 MM, ABA</t>
  </si>
  <si>
    <t>37,69</t>
  </si>
  <si>
    <t>350 MM, COMPRIMENTO 1100 MM (SEM AMIANTO)</t>
  </si>
  <si>
    <t>00007215</t>
  </si>
  <si>
    <t>CUMEEIRA NORMAL PARA TELHA ESTRUTURAL DE FIBROCIMENTO 1 ABA, E = 6 MM,</t>
  </si>
  <si>
    <t>COMPRIMENTO 608 MM (SEM AMIANTO)</t>
  </si>
  <si>
    <t>00007216</t>
  </si>
  <si>
    <t>CUMEEIRA NORMAL PARA TELHA ESTRUTURAL DE FIBROCIMENTO 2 ABAS, E = 6 MM, DE 1050</t>
  </si>
  <si>
    <t>134,89</t>
  </si>
  <si>
    <t>X 935 MM (SEM AMIANTO)</t>
  </si>
  <si>
    <t>00020235</t>
  </si>
  <si>
    <t>CUMEEIRA NORMAL PARA TELHA ONDULADA DE FIBROCIMENTO, E = 6 MM, ABA 300 MM,</t>
  </si>
  <si>
    <t>68,20</t>
  </si>
  <si>
    <t>COMPRIMENTO 1100 MM (SEM AMIANTO)</t>
  </si>
  <si>
    <t>00007181</t>
  </si>
  <si>
    <t>CUMEEIRA PARA TELHA CERAMICA, COMPRIMENTO DE *41* CM, RENDIMENTO DE *3*</t>
  </si>
  <si>
    <t>TELHAS/M</t>
  </si>
  <si>
    <t>00040866</t>
  </si>
  <si>
    <t>CUMEEIRA PARA TELHA DE CONCRETO, PARA 2 AGUAS DE TELHADO, COR CINZA,</t>
  </si>
  <si>
    <t>8,76</t>
  </si>
  <si>
    <t>RENDIMENTO DE *3* TELHAS/M (COLETADO CAIXA)</t>
  </si>
  <si>
    <t>00007214</t>
  </si>
  <si>
    <t>CUMEEIRA SHED PARA TELHA ONDULADA DE FIBROCIMENTO, E = 6 MM, ABA 280 MM,</t>
  </si>
  <si>
    <t>46,21</t>
  </si>
  <si>
    <t>00007219</t>
  </si>
  <si>
    <t>CUMEEIRA UNIVERSAL PARA TELHA ONDULADA DE FIBROCIMENTO, E = 6 MM, ABA 210 MM,</t>
  </si>
  <si>
    <t>47,83</t>
  </si>
  <si>
    <t>00037972</t>
  </si>
  <si>
    <t>CURVA CPVC, 90 GRAUS, SOLDAVEL, 22 MM, PARA AGUA QUENTE</t>
  </si>
  <si>
    <t>4,87</t>
  </si>
  <si>
    <t>00037973</t>
  </si>
  <si>
    <t>CURVA CPVC, 90 GRAUS, SOLDAVEL, 28 MM, PARA AGUA QUENTE</t>
  </si>
  <si>
    <t>7,80</t>
  </si>
  <si>
    <t>00037971</t>
  </si>
  <si>
    <t>CURVA CPVC, 90 GRAUS, SOLDAVEL,15 MM, PARA AGUA QUENTE</t>
  </si>
  <si>
    <t>00020094</t>
  </si>
  <si>
    <t>CURVA CURTA PVC, PB, JE, 45 GRAUS, DN 100 MM, PARA REDE COLETORA ESGOTO (NBR</t>
  </si>
  <si>
    <t>9,49</t>
  </si>
  <si>
    <t>10569)</t>
  </si>
  <si>
    <r>
      <t xml:space="preserve">43 </t>
    </r>
    <r>
      <rPr>
        <sz val="8"/>
        <color rgb="FF000000"/>
        <rFont val="Arial"/>
        <family val="2"/>
      </rPr>
      <t xml:space="preserve">/ </t>
    </r>
    <r>
      <rPr>
        <sz val="8"/>
        <color rgb="FF0000CC"/>
        <rFont val="Arial"/>
        <family val="2"/>
      </rPr>
      <t>138</t>
    </r>
  </si>
  <si>
    <t>00020095</t>
  </si>
  <si>
    <t>CURVA CURTA PVC, PB, JE, 90 GRAUS, DN 100 MM, PARA REDE COLETORA ESGOTO (NBR</t>
  </si>
  <si>
    <t>00001954</t>
  </si>
  <si>
    <t>CURVA DE PVC 45 GRAUS, SOLDAVEL, 110 MM, PARA AGUA FRIA PREDIAL (NBR 5648)</t>
  </si>
  <si>
    <t>113,54</t>
  </si>
  <si>
    <t>00001926</t>
  </si>
  <si>
    <t>CURVA DE PVC 45 GRAUS, SOLDAVEL, 20 MM, PARA AGUA FRIA PREDIAL (NBR 5648)</t>
  </si>
  <si>
    <t>00001927</t>
  </si>
  <si>
    <t>CURVA DE PVC 45 GRAUS, SOLDAVEL, 25 MM, PARA AGUA FRIA PREDIAL (NBR 5648)</t>
  </si>
  <si>
    <t>00001923</t>
  </si>
  <si>
    <t>CURVA DE PVC 45 GRAUS, SOLDAVEL, 32 MM, PARA AGUA FRIA PREDIAL (NBR 5648)</t>
  </si>
  <si>
    <t>00001929</t>
  </si>
  <si>
    <t>CURVA DE PVC 45 GRAUS, SOLDAVEL, 40 MM, PARA AGUA FRIA PREDIAL (NBR 5648)</t>
  </si>
  <si>
    <t>4,99</t>
  </si>
  <si>
    <t>00001930</t>
  </si>
  <si>
    <t>CURVA DE PVC 45 GRAUS, SOLDAVEL, 50 MM, PARA AGUA FRIA PREDIAL (NBR 5648)</t>
  </si>
  <si>
    <t>00001924</t>
  </si>
  <si>
    <t>CURVA DE PVC 45 GRAUS, SOLDAVEL, 60 MM, PARA AGUA FRIA PREDIAL (NBR 5648)</t>
  </si>
  <si>
    <t>17,56</t>
  </si>
  <si>
    <t>00001922</t>
  </si>
  <si>
    <t>CURVA DE PVC 45 GRAUS, SOLDAVEL, 75 MM, PARA AGUA FRIA PREDIAL (NBR 5648)</t>
  </si>
  <si>
    <t>35,63</t>
  </si>
  <si>
    <t>00001953</t>
  </si>
  <si>
    <t>CURVA DE PVC 45 GRAUS, SOLDAVEL, 85 MM, PARA AGUA FRIA PREDIAL (NBR 5648)</t>
  </si>
  <si>
    <t>42,56</t>
  </si>
  <si>
    <t>00001962</t>
  </si>
  <si>
    <t>CURVA DE PVC 90 GRAUS, SOLDAVEL, 110 MM, PARA AGUA FRIA PREDIAL (NBR 5648)</t>
  </si>
  <si>
    <t>123,93</t>
  </si>
  <si>
    <t>00001955</t>
  </si>
  <si>
    <t>CURVA DE PVC 90 GRAUS, SOLDAVEL, 20 MM, PARA AGUA FRIA PREDIAL (NBR 5648)</t>
  </si>
  <si>
    <t>2,10</t>
  </si>
  <si>
    <t>00001956</t>
  </si>
  <si>
    <t>CURVA DE PVC 90 GRAUS, SOLDAVEL, 25 MM, PARA AGUA FRIA PREDIAL (NBR 5648)</t>
  </si>
  <si>
    <t>00001957</t>
  </si>
  <si>
    <t>CURVA DE PVC 90 GRAUS, SOLDAVEL, 32 MM, PARA AGUA FRIA PREDIAL (NBR 5648)</t>
  </si>
  <si>
    <t>6,14</t>
  </si>
  <si>
    <t>00001958</t>
  </si>
  <si>
    <t>CURVA DE PVC 90 GRAUS, SOLDAVEL, 40 MM, PARA AGUA FRIA PREDIAL (NBR 5648)</t>
  </si>
  <si>
    <t>11,13</t>
  </si>
  <si>
    <t>00001959</t>
  </si>
  <si>
    <t>CURVA DE PVC 90 GRAUS, SOLDAVEL, 50 MM, PARA AGUA FRIA PREDIAL (NBR 5648)</t>
  </si>
  <si>
    <t>12,28</t>
  </si>
  <si>
    <t>00001925</t>
  </si>
  <si>
    <t>CURVA DE PVC 90 GRAUS, SOLDAVEL, 60 MM, PARA AGUA FRIA PREDIAL (NBR 5648)</t>
  </si>
  <si>
    <t>28,36</t>
  </si>
  <si>
    <t>00001960</t>
  </si>
  <si>
    <t>CURVA DE PVC 90 GRAUS, SOLDAVEL, 75 MM, PARA AGUA FRIA PREDIAL (NBR 5648)</t>
  </si>
  <si>
    <t>48,97</t>
  </si>
  <si>
    <t>00001961</t>
  </si>
  <si>
    <t>CURVA DE PVC 90 GRAUS, SOLDAVEL, 85 MM, PARA AGUA FRIA PREDIAL (NBR 5648)</t>
  </si>
  <si>
    <t>58,78</t>
  </si>
  <si>
    <t>00038426</t>
  </si>
  <si>
    <t>CURVA DE PVC, 45 GRAUS, SERIE R, DN 100 MM, PARA ESGOTO PREDIAL</t>
  </si>
  <si>
    <t>21,95</t>
  </si>
  <si>
    <t>00038427</t>
  </si>
  <si>
    <t>CURVA DE PVC, 45 GRAUS, SERIE R, DN 150 MM, PARA ESGOTO PREDIAL</t>
  </si>
  <si>
    <t>45,06</t>
  </si>
  <si>
    <t>00038425</t>
  </si>
  <si>
    <t>CURVA DE PVC, 45 GRAUS, SERIE R, DN 75 MM, PARA ESGOTO PREDIAL</t>
  </si>
  <si>
    <t>11,44</t>
  </si>
  <si>
    <t>00038423</t>
  </si>
  <si>
    <t>CURVA DE PVC, 90 GRAUS, SERIE R, DN 100 MM, PARA ESGOTO PREDIAL</t>
  </si>
  <si>
    <t>37,59</t>
  </si>
  <si>
    <t>00038424</t>
  </si>
  <si>
    <t>CURVA DE PVC, 90 GRAUS, SERIE R, DN 150 MM, PARA ESGOTO PREDIAL</t>
  </si>
  <si>
    <t>56,33</t>
  </si>
  <si>
    <t>00038421</t>
  </si>
  <si>
    <t>CURVA DE PVC, 90 GRAUS, SERIE R, DN 50 MM, PARA ESGOTO PREDIAL</t>
  </si>
  <si>
    <t>21,35</t>
  </si>
  <si>
    <t>00038422</t>
  </si>
  <si>
    <t>CURVA DE PVC, 90 GRAUS, SERIE R, DN 75 MM, PARA ESGOTO PREDIAL</t>
  </si>
  <si>
    <t>24,04</t>
  </si>
  <si>
    <t>00039866</t>
  </si>
  <si>
    <t>CURVA DE TRANSPOSICAO BRONZE/LATAO (REF 736) SEM ANEL DE SOLDA, BOLSA X BOLSA,</t>
  </si>
  <si>
    <t>7,49</t>
  </si>
  <si>
    <t>00039867</t>
  </si>
  <si>
    <t>16,66</t>
  </si>
  <si>
    <t>22 MM</t>
  </si>
  <si>
    <t>00039868</t>
  </si>
  <si>
    <t>30,02</t>
  </si>
  <si>
    <t>28 MM</t>
  </si>
  <si>
    <t>00037999</t>
  </si>
  <si>
    <t>CURVA DE TRANSPOSICAO, CPVC, SOLDAVEL, 15 MM</t>
  </si>
  <si>
    <t>4,67</t>
  </si>
  <si>
    <t>00038000</t>
  </si>
  <si>
    <t>CURVA DE TRANSPOSICAO, CPVC, SOLDAVEL, 22 MM</t>
  </si>
  <si>
    <t>00038129</t>
  </si>
  <si>
    <t>CURVA DE TRANSPOSICAO, PVC SOLDAVEL, 20 MM, PARA AGUA FRIA PREDIAL</t>
  </si>
  <si>
    <t>00038025</t>
  </si>
  <si>
    <t>CURVA DE TRANSPOSICAO, PVC, SOLDAVEL, 25 MM, PARA AGUA FRIA PREDIAL</t>
  </si>
  <si>
    <t>00038026</t>
  </si>
  <si>
    <t>CURVA DE TRANSPOSICAO, PVC, SOLDAVEL, 32 MM, PARA AGUA FRIA PREDIAL</t>
  </si>
  <si>
    <t>7,57</t>
  </si>
  <si>
    <t>00001858</t>
  </si>
  <si>
    <t>CURVA LONGA PVC, PB, JE, 45 GRAUS, DN 100 MM, PARA REDE COLETORA ESGOTO (NBR</t>
  </si>
  <si>
    <t>18,17</t>
  </si>
  <si>
    <t>00001844</t>
  </si>
  <si>
    <t>CURVA LONGA PVC, PB, JE, 45 GRAUS, DN 150 MM, PARA REDE COLETORA ESGOTO (NBR</t>
  </si>
  <si>
    <t>77,92</t>
  </si>
  <si>
    <t>00001837</t>
  </si>
  <si>
    <t>CURVA LONGA PVC, PB, JE, 45 GRAUS, DN 250 MM, PARA REDE COLETORA ESGOTO (NBR</t>
  </si>
  <si>
    <t>282,33</t>
  </si>
  <si>
    <t>00001860</t>
  </si>
  <si>
    <t>CURVA LONGA PVC, PB, JE, 45 GRAUS, DN 300 MM, PARA REDE COLETORA ESGOTO (NBR</t>
  </si>
  <si>
    <t>556,01</t>
  </si>
  <si>
    <t>00001862</t>
  </si>
  <si>
    <t>CURVA LONGA PVC, PB, JE, 45 GRAUS, DN 400 MM, PARA REDE COLETORA ESGOTO (NBR</t>
  </si>
  <si>
    <t>893,31</t>
  </si>
  <si>
    <t>00001863</t>
  </si>
  <si>
    <t>CURVA LONGA PVC, PB, JE, 90 GRAUS, DN 100 MM, PARA REDE COLETORA ESGOTO (NBR</t>
  </si>
  <si>
    <t>17,46</t>
  </si>
  <si>
    <t>00001865</t>
  </si>
  <si>
    <t>CURVA LONGA PVC, PB, JE, 90 GRAUS, DN 150 MM, PARA REDE COLETORA ESGOTO (NBR</t>
  </si>
  <si>
    <t>78,46</t>
  </si>
  <si>
    <t>00001866</t>
  </si>
  <si>
    <t>CURVA LONGA PVC, PB, JE, 90 GRAUS, DN 200 MM, PARA REDE COLETORA ESGOTO (NBR</t>
  </si>
  <si>
    <t>214,66</t>
  </si>
  <si>
    <t>00001853</t>
  </si>
  <si>
    <t>CURVA LONGA PVC, PB, JE, 90 GRAUS, DN 250 MM, PARA REDE COLETORA ESGOTO (NBR</t>
  </si>
  <si>
    <t>317,34</t>
  </si>
  <si>
    <r>
      <t xml:space="preserve">44 </t>
    </r>
    <r>
      <rPr>
        <sz val="8"/>
        <color rgb="FF000000"/>
        <rFont val="Arial"/>
        <family val="2"/>
      </rPr>
      <t xml:space="preserve">/ </t>
    </r>
    <r>
      <rPr>
        <sz val="8"/>
        <color rgb="FF0000CC"/>
        <rFont val="Arial"/>
        <family val="2"/>
      </rPr>
      <t>138</t>
    </r>
  </si>
  <si>
    <t>00001867</t>
  </si>
  <si>
    <t>CURVA LONGA PVC, PB, JE, 90 GRAUS, DN 300 MM, PARA REDE COLETORA ESGOTO (NBR</t>
  </si>
  <si>
    <t>702,54</t>
  </si>
  <si>
    <t>00001868</t>
  </si>
  <si>
    <t>CURVA LONGA PVC, PB, JE, 90 GRAUS, DN 350 MM, PARA REDE COLETORA ESGOTO (NBR</t>
  </si>
  <si>
    <t>1.013,77</t>
  </si>
  <si>
    <t>00001859</t>
  </si>
  <si>
    <t>CURVA LONGA PVC, PB, JE, 90 GRAUS, DN 400 MM, PARA REDE COLETORA ESGOTO (NBR</t>
  </si>
  <si>
    <t>1.326,81</t>
  </si>
  <si>
    <t>00001836</t>
  </si>
  <si>
    <t>CURVA LONGA, PVC, PB, JE, 45 GRAUS, DN 200 MM, PARA REDE COLETORA ESGOTO (NBR</t>
  </si>
  <si>
    <t>171,64</t>
  </si>
  <si>
    <t>00036355</t>
  </si>
  <si>
    <t>CURVA PPR 90 GRAUS, DN 20 MM, PARA AGUA QUENTE PREDIAL</t>
  </si>
  <si>
    <t>00036356</t>
  </si>
  <si>
    <t>CURVA PPR 90 GRAUS, DN 25 MM, PARA AGUA QUENTE PREDIAL</t>
  </si>
  <si>
    <t>6,32</t>
  </si>
  <si>
    <t>00001932</t>
  </si>
  <si>
    <t>CURVA PVC CURTA 90 G, DN 50 MM, PARA ESGOTO PREDIAL</t>
  </si>
  <si>
    <t>9,69</t>
  </si>
  <si>
    <t>00001933</t>
  </si>
  <si>
    <t>CURVA PVC CURTA 90 GRAUS, DN 40 MM, PARA ESGOTO PREDIAL</t>
  </si>
  <si>
    <t>4,27</t>
  </si>
  <si>
    <t>00001951</t>
  </si>
  <si>
    <t>CURVA PVC CURTA 90 GRAUS, DN 75 MM, PARA ESGOTO PREDIAL</t>
  </si>
  <si>
    <t>00001966</t>
  </si>
  <si>
    <t>CURVA PVC CURTA 90 GRAUS, 100 MM, PARA ESGOTO PREDIAL</t>
  </si>
  <si>
    <t>20,75</t>
  </si>
  <si>
    <t>00001952</t>
  </si>
  <si>
    <t>CURVA PVC LEVE, 90 GRAUS, COM PONTA E BOLSA LISA, DN 150 MM</t>
  </si>
  <si>
    <t>127,58</t>
  </si>
  <si>
    <t>00020104</t>
  </si>
  <si>
    <t>CURVA PVC LEVE, 90 GRAUS, COM PONTA E BOLSA LISA, DN 250 MM</t>
  </si>
  <si>
    <t>484,90</t>
  </si>
  <si>
    <t>00020105</t>
  </si>
  <si>
    <t>CURVA PVC LEVE, 90 GRAUS, COM PONTA E BOLSA LISA, DN 300 MM</t>
  </si>
  <si>
    <t>755,30</t>
  </si>
  <si>
    <t>00001965</t>
  </si>
  <si>
    <t>CURVA PVC LONGA 45 GRAUS, 100 MM, PARA ESGOTO PREDIAL</t>
  </si>
  <si>
    <t>38,08</t>
  </si>
  <si>
    <t>00010765</t>
  </si>
  <si>
    <t>CURVA PVC LONGA 45G, DN 50 MM, PARA ESGOTO PREDIAL</t>
  </si>
  <si>
    <t>9,64</t>
  </si>
  <si>
    <t>00010767</t>
  </si>
  <si>
    <t>CURVA PVC LONGA 45G, DN 75 MM, PARA ESGOTO PREDIAL</t>
  </si>
  <si>
    <t>26,51</t>
  </si>
  <si>
    <t>00001970</t>
  </si>
  <si>
    <t>CURVA PVC LONGA 90 GRAUS, 100 MM, PARA ESGOTO PREDIAL</t>
  </si>
  <si>
    <t>47,69</t>
  </si>
  <si>
    <t>00001967</t>
  </si>
  <si>
    <t>CURVA PVC LONGA 90 GRAUS, 40 MM, PARA ESGOTO PREDIAL</t>
  </si>
  <si>
    <t>00001968</t>
  </si>
  <si>
    <t>CURVA PVC LONGA 90 GRAUS, 50 MM, PARA ESGOTO PREDIAL</t>
  </si>
  <si>
    <t>00001969</t>
  </si>
  <si>
    <t>CURVA PVC LONGA 90 GRAUS, 75 MM, PARA ESGOTO PREDIAL</t>
  </si>
  <si>
    <t>29,83</t>
  </si>
  <si>
    <t>00001839</t>
  </si>
  <si>
    <t>CURVA PVC PBA, JE, PB, 22 GRAUS, DN 100 / DE 110 MM, PARA REDE AGUA (NBR 10351)</t>
  </si>
  <si>
    <t>44,64</t>
  </si>
  <si>
    <t>00001835</t>
  </si>
  <si>
    <t>CURVA PVC PBA, JE, PB, 22 GRAUS, DN 50 / DE 60 MM, PARA REDE AGUA (NBR 10351)</t>
  </si>
  <si>
    <t>10,93</t>
  </si>
  <si>
    <t>00001823</t>
  </si>
  <si>
    <t>CURVA PVC PBA, JE, PB, 22 GRAUS, DN 75 / DE 85 MM, PARA REDE AGUA (NBR 10351)</t>
  </si>
  <si>
    <t>25,53</t>
  </si>
  <si>
    <t>00001827</t>
  </si>
  <si>
    <t>CURVA PVC PBA, JE, PB, 45 GRAUS, DN 100 / DE 110 MM, PARA REDE AGUA (NBR 10351)</t>
  </si>
  <si>
    <t>45,93</t>
  </si>
  <si>
    <t>00001831</t>
  </si>
  <si>
    <t>CURVA PVC PBA, JE, PB, 45 GRAUS, DN 50 / DE 60 MM, PARA REDE AGUA (NBR 10351)</t>
  </si>
  <si>
    <t>11,36</t>
  </si>
  <si>
    <t>00001825</t>
  </si>
  <si>
    <t>CURVA PVC PBA, JE, PB, 45 GRAUS, DN 75 / DE 85 MM, PARA REDE AGUA (NBR 10351)</t>
  </si>
  <si>
    <t>25,49</t>
  </si>
  <si>
    <t>00001828</t>
  </si>
  <si>
    <t>CURVA PVC PBA, JE, PB, 90 GRAUS, DN 100 / DE 110 MM, PARA REDE AGUA (NBR 10351)</t>
  </si>
  <si>
    <t>52,04</t>
  </si>
  <si>
    <t>00001845</t>
  </si>
  <si>
    <t>CURVA PVC PBA, JE, PB, 90 GRAUS, DN 50 / DE 60 MM, PARA REDE AGUA (NBR 10351)</t>
  </si>
  <si>
    <t>12,44</t>
  </si>
  <si>
    <t>00001824</t>
  </si>
  <si>
    <t>CURVA PVC PBA, JE, PB, 90 GRAUS, DN 75 / DE 85 MM, PARA REDE AGUA (NBR 10351)</t>
  </si>
  <si>
    <t>29,04</t>
  </si>
  <si>
    <t>00001941</t>
  </si>
  <si>
    <t>CURVA PVC 90 GRAUS, ROSCAVEL, 1 1/2",   AGUA FRIA PREDIAL</t>
  </si>
  <si>
    <t>14,84</t>
  </si>
  <si>
    <t>00001940</t>
  </si>
  <si>
    <t>CURVA PVC 90 GRAUS, ROSCAVEL, 1 1/4",   AGUA FRIA PREDIAL</t>
  </si>
  <si>
    <t>14,79</t>
  </si>
  <si>
    <t>00001937</t>
  </si>
  <si>
    <t>CURVA PVC 90 GRAUS, ROSCAVEL, 1/2",   AGUA FRIA PREDIAL</t>
  </si>
  <si>
    <t>2,91</t>
  </si>
  <si>
    <t>00001939</t>
  </si>
  <si>
    <t>CURVA PVC 90 GRAUS, ROSCAVEL, 1",   AGUA FRIA PREDIAL</t>
  </si>
  <si>
    <t>00001942</t>
  </si>
  <si>
    <t>CURVA PVC 90 GRAUS, ROSCAVEL, 2",   AGUA FRIA PREDIAL</t>
  </si>
  <si>
    <t>28,10</t>
  </si>
  <si>
    <t>00001938</t>
  </si>
  <si>
    <t>CURVA PVC 90 GRAUS, ROSCAVEL, 3/4",   AGUA FRIA PREDIAL</t>
  </si>
  <si>
    <t>3,67</t>
  </si>
  <si>
    <t>00020097</t>
  </si>
  <si>
    <t>CURVA PVC, SERIE R, 87.30 GRAUS, CURTA, 100 MM, PARA ESGOTO PREDIAL (PARA PE-DE-</t>
  </si>
  <si>
    <t>39,47</t>
  </si>
  <si>
    <t>COLUNA)</t>
  </si>
  <si>
    <t>00020098</t>
  </si>
  <si>
    <t>CURVA PVC, SERIE R, 87.30 GRAUS, CURTA, 150 MM, PARA ESGOTO PREDIAL (PARA PE-DE-</t>
  </si>
  <si>
    <t>284,58</t>
  </si>
  <si>
    <t>00020096</t>
  </si>
  <si>
    <t>CURVA PVC, SERIE R, 87.30 GRAUS, CURTA, 75 MM, PARA ESGOTO PREDIAL (PARA PE-DE-</t>
  </si>
  <si>
    <t>22,75</t>
  </si>
  <si>
    <t>00001964</t>
  </si>
  <si>
    <t>CURVA PVC, 45 GRAUS, CURTA, PB, DN 100 MM, PARA ESGOTO PREDIAL</t>
  </si>
  <si>
    <t>29,02</t>
  </si>
  <si>
    <t>00001880</t>
  </si>
  <si>
    <t>CURVA 135 GRAUS, DE PVC RIGIDO ROSCAVEL, DE 1", PARA ELETRODUTO</t>
  </si>
  <si>
    <t>2,40</t>
  </si>
  <si>
    <t>00039274</t>
  </si>
  <si>
    <t>CURVA 135 GRAUS, DE PVC RIGIDO ROSCAVEL, DE 3/4", PARA ELETRODUTO</t>
  </si>
  <si>
    <t>00002628</t>
  </si>
  <si>
    <t>CURVA 135 GRAUS, PARA ELETRODUTO, EM ACO GALVANIZADO ELETROLITICO, DIAMETRO</t>
  </si>
  <si>
    <t>149,28</t>
  </si>
  <si>
    <t>DE 100 MM (4")</t>
  </si>
  <si>
    <t>00002622</t>
  </si>
  <si>
    <t>3,54</t>
  </si>
  <si>
    <t>DE 15 MM (1/2")</t>
  </si>
  <si>
    <t>00002623</t>
  </si>
  <si>
    <r>
      <t xml:space="preserve">45 </t>
    </r>
    <r>
      <rPr>
        <sz val="8"/>
        <color rgb="FF000000"/>
        <rFont val="Arial"/>
        <family val="2"/>
      </rPr>
      <t xml:space="preserve">/ </t>
    </r>
    <r>
      <rPr>
        <sz val="8"/>
        <color rgb="FF0000CC"/>
        <rFont val="Arial"/>
        <family val="2"/>
      </rPr>
      <t>138</t>
    </r>
  </si>
  <si>
    <t>DE 20 MM (3/4")</t>
  </si>
  <si>
    <t>00002624</t>
  </si>
  <si>
    <t>6,78</t>
  </si>
  <si>
    <t>DE 25 MM (1")</t>
  </si>
  <si>
    <t>00002625</t>
  </si>
  <si>
    <t>14,32</t>
  </si>
  <si>
    <t>DE 32 MM (1 1/4")</t>
  </si>
  <si>
    <t>00002626</t>
  </si>
  <si>
    <t>20,99</t>
  </si>
  <si>
    <t>DE 40 MM (1 1/2")</t>
  </si>
  <si>
    <t>00002630</t>
  </si>
  <si>
    <t>31,92</t>
  </si>
  <si>
    <t>DE 50 MM (2")</t>
  </si>
  <si>
    <t>00002627</t>
  </si>
  <si>
    <t>56,23</t>
  </si>
  <si>
    <t>DE 65 MM (2 1/2")</t>
  </si>
  <si>
    <t>00002629</t>
  </si>
  <si>
    <t>76,05</t>
  </si>
  <si>
    <t>DE 80 MM (3")</t>
  </si>
  <si>
    <t>00012033</t>
  </si>
  <si>
    <t>CURVA180 GRAUS, DE PVC RIGIDO ROSCAVEL, DE 1 1/2", PARA ELETRODUTO</t>
  </si>
  <si>
    <t>00040408</t>
  </si>
  <si>
    <t>CURVA180 GRAUS, DE PVC RIGIDO ROSCAVEL, DE 1 1/4", PARA ELETRODUTO</t>
  </si>
  <si>
    <t>5,04</t>
  </si>
  <si>
    <t>00040409</t>
  </si>
  <si>
    <t>CURVA180 GRAUS, DE PVC RIGIDO ROSCAVEL, DE 1/2", PARA ELETRODUTO</t>
  </si>
  <si>
    <t>1,78</t>
  </si>
  <si>
    <t>00039276</t>
  </si>
  <si>
    <t>CURVA180 GRAUS, DE PVC RIGIDO ROSCAVEL, DE 1", PARA ELETRODUTO</t>
  </si>
  <si>
    <t>4,54</t>
  </si>
  <si>
    <t>00039277</t>
  </si>
  <si>
    <t>CURVA180 GRAUS, DE PVC RIGIDO ROSCAVEL, DE 2", PARA ELETRODUTO</t>
  </si>
  <si>
    <t>00012034</t>
  </si>
  <si>
    <t>CURVA180 GRAUS, DE PVC RIGIDO ROSCAVEL, DE 3/4", PARA ELETRODUTO</t>
  </si>
  <si>
    <t>00039879</t>
  </si>
  <si>
    <t>CURVA45 GRAUS DE COBRE (REF 606) SEM ANEL DE SOLDA, BOLSA X BOLSA, 15 MM</t>
  </si>
  <si>
    <t>00039880</t>
  </si>
  <si>
    <t>CURVA45 GRAUS DE COBRE (REF 606) SEM ANEL DE SOLDA, BOLSA X BOLSA, 22 MM</t>
  </si>
  <si>
    <t>00039881</t>
  </si>
  <si>
    <t>CURVA45 GRAUS DE COBRE (REF 606) SEM ANEL DE SOLDA, BOLSA X BOLSA, 28 MM</t>
  </si>
  <si>
    <t>00039882</t>
  </si>
  <si>
    <t>CURVA45 GRAUS DE COBRE (REF 606) SEM ANEL DE SOLDA, BOLSA X BOLSA, 35 MM</t>
  </si>
  <si>
    <t>19,72</t>
  </si>
  <si>
    <t>00039883</t>
  </si>
  <si>
    <t>CURVA45 GRAUS DE COBRE (REF 606) SEM ANEL DE SOLDA, BOLSA X BOLSA, 42 MM</t>
  </si>
  <si>
    <t>31,50</t>
  </si>
  <si>
    <t>00039884</t>
  </si>
  <si>
    <t>CURVA45 GRAUS DE COBRE (REF 606) SEM ANEL DE SOLDA, BOLSA X BOLSA, 54 MM</t>
  </si>
  <si>
    <t>46,78</t>
  </si>
  <si>
    <t>00039885</t>
  </si>
  <si>
    <t>CURVA45 GRAUS DE COBRE (REF 606) SEM ANEL DE SOLDA, BOLSA X BOLSA, 66 MM</t>
  </si>
  <si>
    <t>111,19</t>
  </si>
  <si>
    <t>00001777</t>
  </si>
  <si>
    <t>CURVA45 GRAUS DE FERRO GALVANIZADO, COM ROSCA BSP FEMEA, DE 1 1/2"</t>
  </si>
  <si>
    <t>40,49</t>
  </si>
  <si>
    <t>00001819</t>
  </si>
  <si>
    <t>CURVA45 GRAUS DE FERRO GALVANIZADO, COM ROSCA BSP FEMEA, DE 1 1/4"</t>
  </si>
  <si>
    <t>29,46</t>
  </si>
  <si>
    <t>00001775</t>
  </si>
  <si>
    <t>CURVA45 GRAUS DE FERRO GALVANIZADO, COM ROSCA BSP FEMEA, DE 1/2"</t>
  </si>
  <si>
    <t>8,81</t>
  </si>
  <si>
    <t>00001776</t>
  </si>
  <si>
    <t>CURVA45 GRAUS DE FERRO GALVANIZADO, COM ROSCA BSP FEMEA, DE 1"</t>
  </si>
  <si>
    <t>00001778</t>
  </si>
  <si>
    <t>CURVA45 GRAUS DE FERRO GALVANIZADO, COM ROSCA BSP FEMEA, DE 2 1/2"</t>
  </si>
  <si>
    <t>98,01</t>
  </si>
  <si>
    <t>00001818</t>
  </si>
  <si>
    <t>CURVA45 GRAUS DE FERRO GALVANIZADO, COM ROSCA BSP FEMEA, DE 2"</t>
  </si>
  <si>
    <t>65,06</t>
  </si>
  <si>
    <t>00001820</t>
  </si>
  <si>
    <t>CURVA45 GRAUS DE FERRO GALVANIZADO, COM ROSCA BSP FEMEA, DE 3/4"</t>
  </si>
  <si>
    <t>00001779</t>
  </si>
  <si>
    <t>CURVA45 GRAUS DE FERRO GALVANIZADO, COM ROSCA BSP FEMEA, DE 3"</t>
  </si>
  <si>
    <t>142,55</t>
  </si>
  <si>
    <t>00001780</t>
  </si>
  <si>
    <t>CURVA45 GRAUS DE FERRO GALVANIZADO, COM ROSCA BSP FEMEA, DE 4"</t>
  </si>
  <si>
    <t>293,87</t>
  </si>
  <si>
    <t>00001783</t>
  </si>
  <si>
    <t>CURVA45 GRAUS DE FERRO GALVANIZADO, COM ROSCA BSP MACHO/FEMEA, DE 1 1/2"</t>
  </si>
  <si>
    <t>31,07</t>
  </si>
  <si>
    <t>00001782</t>
  </si>
  <si>
    <t>CURVA45 GRAUS DE FERRO GALVANIZADO, COM ROSCA BSP MACHO/FEMEA, DE 1 1/4"</t>
  </si>
  <si>
    <t>24,56</t>
  </si>
  <si>
    <t>00001817</t>
  </si>
  <si>
    <t>CURVA45 GRAUS DE FERRO GALVANIZADO, COM ROSCA BSP MACHO/FEMEA, DE 1/2"</t>
  </si>
  <si>
    <t>7,32</t>
  </si>
  <si>
    <t>00001781</t>
  </si>
  <si>
    <t>CURVA45 GRAUS DE FERRO GALVANIZADO, COM ROSCA BSP MACHO/FEMEA, DE 1"</t>
  </si>
  <si>
    <t>16,00</t>
  </si>
  <si>
    <t>00001784</t>
  </si>
  <si>
    <t>CURVA45 GRAUS DE FERRO GALVANIZADO, COM ROSCA BSP MACHO/FEMEA, DE 2 1/2"</t>
  </si>
  <si>
    <t>87,74</t>
  </si>
  <si>
    <t>00001810</t>
  </si>
  <si>
    <t>CURVA45 GRAUS DE FERRO GALVANIZADO, COM ROSCA BSP MACHO/FEMEA, DE 2"</t>
  </si>
  <si>
    <t>48,66</t>
  </si>
  <si>
    <t>00001811</t>
  </si>
  <si>
    <t>CURVA45 GRAUS DE FERRO GALVANIZADO, COM ROSCA BSP MACHO/FEMEA, DE 3/4"</t>
  </si>
  <si>
    <t>00001812</t>
  </si>
  <si>
    <t>CURVA45 GRAUS DE FERRO GALVANIZADO, COM ROSCA BSP MACHO/FEMEA, DE 3"</t>
  </si>
  <si>
    <t>122,85</t>
  </si>
  <si>
    <t>00040379</t>
  </si>
  <si>
    <t>CURVA45 GRAUS EM ACO PRETO, SOLDAVEL, PRESSAO 3.000 LBS, DN 15 MM (1/2")</t>
  </si>
  <si>
    <t>9,79</t>
  </si>
  <si>
    <t>00040381</t>
  </si>
  <si>
    <t>CURVA45 GRAUS EM ACO PRETO, SOLDAVEL, PRESSAO 3.000 LBS, DN 20 MM (3/4")</t>
  </si>
  <si>
    <t>13,06</t>
  </si>
  <si>
    <t>00040423</t>
  </si>
  <si>
    <t>CURVA45 GRAUS EM ACO PRETO, SOLDAVEL, PRESSAO 3.000 LBS, DN 25 MM (1")</t>
  </si>
  <si>
    <t>18,53</t>
  </si>
  <si>
    <t>00040384</t>
  </si>
  <si>
    <t>CURVA45 GRAUS EM ACO PRETO, SOLDAVEL, PRESSAO 3.000 LBS, DN 32 MM (1 1/4")</t>
  </si>
  <si>
    <t>28,33</t>
  </si>
  <si>
    <t>00040386</t>
  </si>
  <si>
    <t>CURVA45 GRAUS EM ACO PRETO, SOLDAVEL, PRESSAO 3.000 LBS, DN 40 MM (1 1/2")</t>
  </si>
  <si>
    <t>41,38</t>
  </si>
  <si>
    <t>00040388</t>
  </si>
  <si>
    <t>CURVA45 GRAUS EM ACO PRETO, SOLDAVEL, PRESSAO 3.000 LBS, DN 50 MM (2")</t>
  </si>
  <si>
    <t>58,83</t>
  </si>
  <si>
    <t>00040389</t>
  </si>
  <si>
    <t>CURVA45 GRAUS EM ACO PRETO, SOLDAVEL, PRESSAO 3.000 LBS, DN 65 MM (2 1/2")</t>
  </si>
  <si>
    <t>117,53</t>
  </si>
  <si>
    <t>00040391</t>
  </si>
  <si>
    <t>CURVA45 GRAUS EM ACO PRETO, SOLDAVEL, PRESSAO 3.000 LBS, DN 80 MM (3")</t>
  </si>
  <si>
    <t>305,07</t>
  </si>
  <si>
    <t>00040414</t>
  </si>
  <si>
    <t>CURVA45 GRAUS RANHURADA EM FERRO FUNDIDO, DN 50 MM (2")</t>
  </si>
  <si>
    <t>11,56</t>
  </si>
  <si>
    <t>00040416</t>
  </si>
  <si>
    <t>CURVA45 GRAUS RANHURADA EM FERRO FUNDIDO, DN 65 MM (2 1/2")</t>
  </si>
  <si>
    <t>15,98</t>
  </si>
  <si>
    <r>
      <t xml:space="preserve">46 </t>
    </r>
    <r>
      <rPr>
        <sz val="8"/>
        <color rgb="FF000000"/>
        <rFont val="Arial"/>
        <family val="2"/>
      </rPr>
      <t xml:space="preserve">/ </t>
    </r>
    <r>
      <rPr>
        <sz val="8"/>
        <color rgb="FF0000CC"/>
        <rFont val="Arial"/>
        <family val="2"/>
      </rPr>
      <t>138</t>
    </r>
  </si>
  <si>
    <t>00040418</t>
  </si>
  <si>
    <t>CURVA 45 GRAUS RANHURADA EM FERRO FUNDIDO, DN 80 MM (3")</t>
  </si>
  <si>
    <t>19,06</t>
  </si>
  <si>
    <t>00002615</t>
  </si>
  <si>
    <t>CURVA 45 GRAUS, PARA ELETRODUTO, EM ACO GALVANIZADO ELETROLITICO, DIAMETRO</t>
  </si>
  <si>
    <t>99,16</t>
  </si>
  <si>
    <t>00002635</t>
  </si>
  <si>
    <t>00002609</t>
  </si>
  <si>
    <t>00002634</t>
  </si>
  <si>
    <t>00002611</t>
  </si>
  <si>
    <t>12,33</t>
  </si>
  <si>
    <t>00002612</t>
  </si>
  <si>
    <t>17,93</t>
  </si>
  <si>
    <t>00002613</t>
  </si>
  <si>
    <t>43,28</t>
  </si>
  <si>
    <t>00002614</t>
  </si>
  <si>
    <t>60,19</t>
  </si>
  <si>
    <t>00034359</t>
  </si>
  <si>
    <t>CURVA 90 GRAUS DE BARRA CHATA EM ALUMINIO 3/4 " X 1/4 " X 300 MM</t>
  </si>
  <si>
    <t>00001789</t>
  </si>
  <si>
    <t>CURVA 90 GRAUS DE FERRO GALVANIZADO, COM ROSCA BSP FEMEA, DE 1 1/2"</t>
  </si>
  <si>
    <t>38,86</t>
  </si>
  <si>
    <t>00001788</t>
  </si>
  <si>
    <t>CURVA 90 GRAUS DE FERRO GALVANIZADO, COM ROSCA BSP FEMEA, DE 1 1/4"</t>
  </si>
  <si>
    <t>31,15</t>
  </si>
  <si>
    <t>00001786</t>
  </si>
  <si>
    <t>CURVA 90 GRAUS DE FERRO GALVANIZADO, COM ROSCA BSP FEMEA, DE 1/2"</t>
  </si>
  <si>
    <t>7,73</t>
  </si>
  <si>
    <t>00001787</t>
  </si>
  <si>
    <t>CURVA 90 GRAUS DE FERRO GALVANIZADO, COM ROSCA BSP FEMEA, DE 1"</t>
  </si>
  <si>
    <t>00001791</t>
  </si>
  <si>
    <t>CURVA 90 GRAUS DE FERRO GALVANIZADO, COM ROSCA BSP FEMEA, DE 2 1/2"</t>
  </si>
  <si>
    <t>112,32</t>
  </si>
  <si>
    <t>00001790</t>
  </si>
  <si>
    <t>CURVA 90 GRAUS DE FERRO GALVANIZADO, COM ROSCA BSP FEMEA, DE 2"</t>
  </si>
  <si>
    <t>64,72</t>
  </si>
  <si>
    <t>00001813</t>
  </si>
  <si>
    <t>CURVA 90 GRAUS DE FERRO GALVANIZADO, COM ROSCA BSP FEMEA, DE 3/4"</t>
  </si>
  <si>
    <t>12,27</t>
  </si>
  <si>
    <t>00001792</t>
  </si>
  <si>
    <t>CURVA 90 GRAUS DE FERRO GALVANIZADO, COM ROSCA BSP FEMEA, DE 3"</t>
  </si>
  <si>
    <t>151,61</t>
  </si>
  <si>
    <t>00001793</t>
  </si>
  <si>
    <t>CURVA 90 GRAUS DE FERRO GALVANIZADO, COM ROSCA BSP FEMEA, DE 4"</t>
  </si>
  <si>
    <t>306,36</t>
  </si>
  <si>
    <t>00001809</t>
  </si>
  <si>
    <t>CURVA 90 GRAUS DE FERRO GALVANIZADO, COM ROSCA BSP MACHO/FEMEA, DE 1 1/2"</t>
  </si>
  <si>
    <t>36,43</t>
  </si>
  <si>
    <t>00001814</t>
  </si>
  <si>
    <t>CURVA 90 GRAUS DE FERRO GALVANIZADO, COM ROSCA BSP MACHO/FEMEA, DE 1 1/4"</t>
  </si>
  <si>
    <t>29,93</t>
  </si>
  <si>
    <t>00001803</t>
  </si>
  <si>
    <t>CURVA 90 GRAUS DE FERRO GALVANIZADO, COM ROSCA BSP MACHO/FEMEA, DE 1/2"</t>
  </si>
  <si>
    <t>7,56</t>
  </si>
  <si>
    <t>00001805</t>
  </si>
  <si>
    <t>CURVA 90 GRAUS DE FERRO GALVANIZADO, COM ROSCA BSP MACHO/FEMEA, DE 1"</t>
  </si>
  <si>
    <t>17,37</t>
  </si>
  <si>
    <t>00001821</t>
  </si>
  <si>
    <t>CURVA 90 GRAUS DE FERRO GALVANIZADO, COM ROSCA BSP MACHO/FEMEA, DE 2 1/2"</t>
  </si>
  <si>
    <t>102,62</t>
  </si>
  <si>
    <t>00001806</t>
  </si>
  <si>
    <t>CURVA 90 GRAUS DE FERRO GALVANIZADO, COM ROSCA BSP MACHO/FEMEA, DE 2"</t>
  </si>
  <si>
    <t>61,08</t>
  </si>
  <si>
    <t>00001804</t>
  </si>
  <si>
    <t>CURVA 90 GRAUS DE FERRO GALVANIZADO, COM ROSCA BSP MACHO/FEMEA, DE 3/4"</t>
  </si>
  <si>
    <t>00001807</t>
  </si>
  <si>
    <t>CURVA 90 GRAUS DE FERRO GALVANIZADO, COM ROSCA BSP MACHO/FEMEA, DE 3"</t>
  </si>
  <si>
    <t>146,76</t>
  </si>
  <si>
    <t>00001808</t>
  </si>
  <si>
    <t>CURVA 90 GRAUS DE FERRO GALVANIZADO, COM ROSCA BSP MACHO/FEMEA, DE 4"</t>
  </si>
  <si>
    <t>294,23</t>
  </si>
  <si>
    <t>00001797</t>
  </si>
  <si>
    <t>CURVA 90 GRAUS DE FERRO GALVANIZADO, COM ROSCA BSP MACHO, DE 1 1/2"</t>
  </si>
  <si>
    <t>44,13</t>
  </si>
  <si>
    <t>00001796</t>
  </si>
  <si>
    <t>CURVA 90 GRAUS DE FERRO GALVANIZADO, COM ROSCA BSP MACHO, DE 1 1/4"</t>
  </si>
  <si>
    <t>33,85</t>
  </si>
  <si>
    <t>00001794</t>
  </si>
  <si>
    <t>CURVA 90 GRAUS DE FERRO GALVANIZADO, COM ROSCA BSP MACHO, DE 1/2"</t>
  </si>
  <si>
    <t>00001816</t>
  </si>
  <si>
    <t>CURVA 90 GRAUS DE FERRO GALVANIZADO, COM ROSCA BSP MACHO, DE 1"</t>
  </si>
  <si>
    <t>18,22</t>
  </si>
  <si>
    <t>00001815</t>
  </si>
  <si>
    <t>CURVA 90 GRAUS DE FERRO GALVANIZADO, COM ROSCA BSP MACHO, DE 2 1/2"</t>
  </si>
  <si>
    <t>139,92</t>
  </si>
  <si>
    <t>00001798</t>
  </si>
  <si>
    <t>CURVA 90 GRAUS DE FERRO GALVANIZADO, COM ROSCA BSP MACHO, DE 2"</t>
  </si>
  <si>
    <t>62,61</t>
  </si>
  <si>
    <t>00001795</t>
  </si>
  <si>
    <t>CURVA 90 GRAUS DE FERRO GALVANIZADO, COM ROSCA BSP MACHO, DE 3/4"</t>
  </si>
  <si>
    <t>11,19</t>
  </si>
  <si>
    <t>00001799</t>
  </si>
  <si>
    <t>CURVA 90 GRAUS DE FERRO GALVANIZADO, COM ROSCA BSP MACHO, DE 3"</t>
  </si>
  <si>
    <t>182,23</t>
  </si>
  <si>
    <t>00001800</t>
  </si>
  <si>
    <t>CURVA 90 GRAUS DE FERRO GALVANIZADO, COM ROSCA BSP MACHO, DE 4"</t>
  </si>
  <si>
    <t>347,91</t>
  </si>
  <si>
    <t>00001802</t>
  </si>
  <si>
    <t>CURVA 90 GRAUS DE FERRO GALVANIZADO, COM ROSCA BSP MACHO, DE 6"</t>
  </si>
  <si>
    <t>870,28</t>
  </si>
  <si>
    <t>00040378</t>
  </si>
  <si>
    <t>CURVA 90 GRAUS EM ACO PRETO, RAIO CURTO, SOLDAVEL, PRESSAO 3.000 LBS, DN 15 MM</t>
  </si>
  <si>
    <t>(1/2")</t>
  </si>
  <si>
    <t>00040380</t>
  </si>
  <si>
    <t>CURVA 90 GRAUS EM ACO PRETO, RAIO CURTO, SOLDAVEL, PRESSAO 3.000 LBS, DN 20 MM</t>
  </si>
  <si>
    <t>(3/4")</t>
  </si>
  <si>
    <t>00040382</t>
  </si>
  <si>
    <t>CURVA 90 GRAUS EM ACO PRETO, RAIO CURTO, SOLDAVEL, PRESSAO 3.000 LBS, DN 25 MM</t>
  </si>
  <si>
    <t>(1")</t>
  </si>
  <si>
    <t>00040383</t>
  </si>
  <si>
    <t>CURVA 90 GRAUS EM ACO PRETO, RAIO CURTO, SOLDAVEL, PRESSAO 3.000 LBS, DN 32 MM</t>
  </si>
  <si>
    <t>(1 1/4")</t>
  </si>
  <si>
    <t>00040385</t>
  </si>
  <si>
    <t>CURVA 90 GRAUS EM ACO PRETO, RAIO CURTO, SOLDAVEL, PRESSAO 3.000 LBS, DN 40 MM</t>
  </si>
  <si>
    <r>
      <t xml:space="preserve">47 </t>
    </r>
    <r>
      <rPr>
        <sz val="8"/>
        <color rgb="FF000000"/>
        <rFont val="Arial"/>
        <family val="2"/>
      </rPr>
      <t xml:space="preserve">/ </t>
    </r>
    <r>
      <rPr>
        <sz val="8"/>
        <color rgb="FF0000CC"/>
        <rFont val="Arial"/>
        <family val="2"/>
      </rPr>
      <t>138</t>
    </r>
  </si>
  <si>
    <t>(1 1/2")</t>
  </si>
  <si>
    <t>00040387</t>
  </si>
  <si>
    <t>CURVA 90 GRAUS EM ACO PRETO, RAIO CURTO, SOLDAVEL, PRESSAO 3.000 LBS, DN 50 MM</t>
  </si>
  <si>
    <t>64,28</t>
  </si>
  <si>
    <t>(2")</t>
  </si>
  <si>
    <t>00040422</t>
  </si>
  <si>
    <t>CURVA 90 GRAUS EM ACO PRETO, RAIO CURTO, SOLDAVEL, PRESSAO 3.000 LBS, DN 65 MM</t>
  </si>
  <si>
    <t>126,26</t>
  </si>
  <si>
    <t>(2 1/2")</t>
  </si>
  <si>
    <t>00040390</t>
  </si>
  <si>
    <t>CURVA 90 GRAUS EM ACO PRETO, RAIO CURTO, SOLDAVEL, PRESSAO 3.000 LBS, DN 80 MM</t>
  </si>
  <si>
    <t>265,92</t>
  </si>
  <si>
    <t>(3")</t>
  </si>
  <si>
    <t>00040413</t>
  </si>
  <si>
    <t>CURVA 90 GRAUS RANHURADA EM FERRO FUNDIDO, DN 50 MM (2")</t>
  </si>
  <si>
    <t>12,56</t>
  </si>
  <si>
    <t>00040415</t>
  </si>
  <si>
    <t>CURVA 90 GRAUS RANHURADA EM FERRO FUNDIDO, DN 65 MM (2 1/2")</t>
  </si>
  <si>
    <t>00040417</t>
  </si>
  <si>
    <t>CURVA 90 GRAUS RANHURADA EM FERRO FUNDIDO, DN 80 MM (3")</t>
  </si>
  <si>
    <t>00039271</t>
  </si>
  <si>
    <t>CURVA 90 GRAUS, CURTA, DE PVC RIGIDO ROSCAVEL, DE 1/2", PARA ELETRODUTO</t>
  </si>
  <si>
    <t>1,54</t>
  </si>
  <si>
    <t>00039273</t>
  </si>
  <si>
    <t>CURVA 90 GRAUS, CURTA, DE PVC RIGIDO ROSCAVEL, DE 1", PARA ELETRODUTO</t>
  </si>
  <si>
    <t>2,62</t>
  </si>
  <si>
    <t>00039272</t>
  </si>
  <si>
    <t>CURVA 90 GRAUS, CURTA, DE PVC RIGIDO ROSCAVEL, DE 3/4", PARA ELETRODUTO</t>
  </si>
  <si>
    <t>1,90</t>
  </si>
  <si>
    <t>00001875</t>
  </si>
  <si>
    <t>CURVA 90 GRAUS, LONGA, DE PVC RIGIDO ROSCAVEL, DE 1 1/2", PARA ELETRODUTO</t>
  </si>
  <si>
    <t>4,19</t>
  </si>
  <si>
    <t>00001874</t>
  </si>
  <si>
    <t>CURVA 90 GRAUS, LONGA, DE PVC RIGIDO ROSCAVEL, DE 1 1/4", PARA ELETRODUTO</t>
  </si>
  <si>
    <t>3,46</t>
  </si>
  <si>
    <t>00001870</t>
  </si>
  <si>
    <t>CURVA 90 GRAUS, LONGA, DE PVC RIGIDO ROSCAVEL, DE 1/2", PARA ELETRODUTO</t>
  </si>
  <si>
    <t>00001884</t>
  </si>
  <si>
    <t>CURVA 90 GRAUS, LONGA, DE PVC RIGIDO ROSCAVEL, DE 1", PARA ELETRODUTO</t>
  </si>
  <si>
    <t>3,07</t>
  </si>
  <si>
    <t>00001887</t>
  </si>
  <si>
    <t>CURVA 90 GRAUS, LONGA, DE PVC RIGIDO ROSCAVEL, DE 2 1/2", PARA ELETRODUTO</t>
  </si>
  <si>
    <t>17,39</t>
  </si>
  <si>
    <t>00001876</t>
  </si>
  <si>
    <t>CURVA 90 GRAUS, LONGA, DE PVC RIGIDO ROSCAVEL, DE 2", PARA ELETRODUTO</t>
  </si>
  <si>
    <t>6,81</t>
  </si>
  <si>
    <t>00001879</t>
  </si>
  <si>
    <t>CURVA 90 GRAUS, LONGA, DE PVC RIGIDO ROSCAVEL, DE 3/4", PARA ELETRODUTO</t>
  </si>
  <si>
    <t>00001877</t>
  </si>
  <si>
    <t>CURVA 90 GRAUS, LONGA, DE PVC RIGIDO ROSCAVEL, DE 3", PARA ELETRODUTO</t>
  </si>
  <si>
    <t>17,41</t>
  </si>
  <si>
    <t>00001878</t>
  </si>
  <si>
    <t>CURVA 90 GRAUS, LONGA, DE PVC RIGIDO ROSCAVEL, DE 4", PARA ELETRODUTO</t>
  </si>
  <si>
    <t>34,98</t>
  </si>
  <si>
    <t>00002621</t>
  </si>
  <si>
    <t>CURVA 90 GRAUS, PARA ELETRODUTO, EM ACO GALVANIZADO ELETROLITICO, DIAMETRO</t>
  </si>
  <si>
    <t>105,47</t>
  </si>
  <si>
    <t>00002616</t>
  </si>
  <si>
    <t>2,98</t>
  </si>
  <si>
    <t>00002633</t>
  </si>
  <si>
    <t>00002617</t>
  </si>
  <si>
    <t>00002618</t>
  </si>
  <si>
    <t>10,44</t>
  </si>
  <si>
    <t>00002632</t>
  </si>
  <si>
    <t>00002631</t>
  </si>
  <si>
    <t>18,71</t>
  </si>
  <si>
    <t>00002619</t>
  </si>
  <si>
    <t>47,37</t>
  </si>
  <si>
    <t>00002620</t>
  </si>
  <si>
    <t>62,19</t>
  </si>
  <si>
    <t>00025968</t>
  </si>
  <si>
    <t>DENTE PARA FRESADORA</t>
  </si>
  <si>
    <t>20,15</t>
  </si>
  <si>
    <t>00038369</t>
  </si>
  <si>
    <t>DESEMPENADEIRA DE ACO DENTADA 12 X *25* CM, DENTES 8 X 8 MM, CABO FECHADO DE</t>
  </si>
  <si>
    <t>10,75</t>
  </si>
  <si>
    <t>MADEIRA</t>
  </si>
  <si>
    <t>00038370</t>
  </si>
  <si>
    <t>DESEMPENADEIRA DE ACO LISA 12 X *25* CM COM CABO FECHADO DE MADEIRA</t>
  </si>
  <si>
    <t>00038372</t>
  </si>
  <si>
    <t>DESEMPENADEIRA PLASTICA LISA *14 X 27* CM</t>
  </si>
  <si>
    <t>17,17</t>
  </si>
  <si>
    <t>00002357</t>
  </si>
  <si>
    <t>DESENHISTA COPISTA</t>
  </si>
  <si>
    <t>22,21</t>
  </si>
  <si>
    <t>00040806</t>
  </si>
  <si>
    <t>DESENHISTA COPISTA (MENSALISTA)</t>
  </si>
  <si>
    <t>3.879,58</t>
  </si>
  <si>
    <t>00002355</t>
  </si>
  <si>
    <t>DESENHISTA DETALHISTA</t>
  </si>
  <si>
    <t>27,03</t>
  </si>
  <si>
    <t>00040805</t>
  </si>
  <si>
    <t>DESENHISTA DETALHISTA (MENSALISTA)</t>
  </si>
  <si>
    <t>4.718,47</t>
  </si>
  <si>
    <t>00002358</t>
  </si>
  <si>
    <t>DESENHISTA PROJETISTA</t>
  </si>
  <si>
    <t>40,41</t>
  </si>
  <si>
    <t>00040807</t>
  </si>
  <si>
    <t>DESENHISTA PROJETISTA (MENSALISTA)</t>
  </si>
  <si>
    <t>7.053,18</t>
  </si>
  <si>
    <t>00040808</t>
  </si>
  <si>
    <t>DESENHISTA TECNICO AUXILIAR (MENSALISTA)</t>
  </si>
  <si>
    <t>3.831,56</t>
  </si>
  <si>
    <t>00039397</t>
  </si>
  <si>
    <t>DESMOLDANTE PARA FORMAS METALICAS A BASE DE OLEO VEGETAL</t>
  </si>
  <si>
    <t>00002692</t>
  </si>
  <si>
    <t>DESMOLDANTE PROTETOR PARA FORMAS DE MADEIRA, DE BASE OLEOSA EMULSIONADA</t>
  </si>
  <si>
    <t>6,95</t>
  </si>
  <si>
    <t>EM AGUA</t>
  </si>
  <si>
    <t>00000006</t>
  </si>
  <si>
    <t>DETERGENTE AMONIACO (AMONIA DILUIDA)</t>
  </si>
  <si>
    <t>3,09</t>
  </si>
  <si>
    <r>
      <t xml:space="preserve">48 </t>
    </r>
    <r>
      <rPr>
        <sz val="8"/>
        <color rgb="FF000000"/>
        <rFont val="Arial"/>
        <family val="2"/>
      </rPr>
      <t xml:space="preserve">/ </t>
    </r>
    <r>
      <rPr>
        <sz val="8"/>
        <color rgb="FF0000CC"/>
        <rFont val="Arial"/>
        <family val="2"/>
      </rPr>
      <t>138</t>
    </r>
  </si>
  <si>
    <t>00005330</t>
  </si>
  <si>
    <t>DILUENTE EPOXI</t>
  </si>
  <si>
    <t>40,52</t>
  </si>
  <si>
    <t>00026017</t>
  </si>
  <si>
    <t>DISCO DE BORRACHA PARA LIXADEIRA RIGIDO 7 " COM ARRUELA CENTRAL</t>
  </si>
  <si>
    <t>27,24</t>
  </si>
  <si>
    <t>00025931</t>
  </si>
  <si>
    <t>DISCO DE CORTE DIAMANTADO SEGMENTADO DIAMETRO DE 180 MM PARA</t>
  </si>
  <si>
    <t>86,59</t>
  </si>
  <si>
    <t>ESMERILHADEIRA 7 "</t>
  </si>
  <si>
    <t>00038140</t>
  </si>
  <si>
    <t>DISCO DE CORTE DIAMANTADO SEGMENTADO PARA CONCRETO, DIAMETRO DE 110 MM,</t>
  </si>
  <si>
    <t>FURO DE 20 MM</t>
  </si>
  <si>
    <t>00013887</t>
  </si>
  <si>
    <t>DISCO DE CORTE DIAMANTADO SEGMENTADO PARA CONCRETO, DIAMETRO DE 350 MM,</t>
  </si>
  <si>
    <t>497,19</t>
  </si>
  <si>
    <t>FURO DE 1 " (14 X 1 ")</t>
  </si>
  <si>
    <t>00026018</t>
  </si>
  <si>
    <t>DISCO DE CORTE PARA METAL COM DUAS TELAS 12 X 1/8 X 3/4 " (300 X 3,2 X 19,05 MM)</t>
  </si>
  <si>
    <t>00026019</t>
  </si>
  <si>
    <t>DISCO DE DESBASTE PARA METAL FERROSO EM GERAL, COM TRES TELAS,   9 X 1/4 X 7/8 "</t>
  </si>
  <si>
    <t>20,90</t>
  </si>
  <si>
    <t>(228,6 X 6,4 X 22,2 MM)</t>
  </si>
  <si>
    <t>00026020</t>
  </si>
  <si>
    <t>DISCO DE LIXA PARA METAL, DIAMETRO = 180 MM, GRAO 120</t>
  </si>
  <si>
    <t>5,44</t>
  </si>
  <si>
    <t>00034544</t>
  </si>
  <si>
    <t>DISJUNTOR   TERMOMAGNETICO TRIPOLAR 3 X 400 A / ICC - 25 KA</t>
  </si>
  <si>
    <t>1.620,47</t>
  </si>
  <si>
    <t>00034729</t>
  </si>
  <si>
    <t>DISJUNTOR TERMICO E MAGNETICO AJUSTAVEIS, TRIPOLAR DE 100 ATE 250A, CAPACIDADE</t>
  </si>
  <si>
    <t>1.274,75</t>
  </si>
  <si>
    <t>DE INTERRUPCAO DE 35KA</t>
  </si>
  <si>
    <t>00034734</t>
  </si>
  <si>
    <t>DISJUNTOR TERMICO E MAGNETICO AJUSTAVEIS, TRIPOLAR DE 300 ATE 400A, CAPACIDADE</t>
  </si>
  <si>
    <t>1.973,72</t>
  </si>
  <si>
    <t>00034738</t>
  </si>
  <si>
    <t>DISJUNTOR TERMICO E MAGNETICO AJUSTAVEIS, TRIPOLAR DE 450 ATE 600A, CAPACIDADE</t>
  </si>
  <si>
    <t>4.611,23</t>
  </si>
  <si>
    <t>00002391</t>
  </si>
  <si>
    <t>DISJUNTOR TERMOMAGNETICO TRIPOLAR 125A</t>
  </si>
  <si>
    <t>375,04</t>
  </si>
  <si>
    <t>00002374</t>
  </si>
  <si>
    <t>DISJUNTOR TERMOMAGNETICO TRIPOLAR 150 A / 600 V, TIPO FXD / ICC - 35 KA</t>
  </si>
  <si>
    <t>425,48</t>
  </si>
  <si>
    <t>00002377</t>
  </si>
  <si>
    <t>DISJUNTOR TERMOMAGNETICO TRIPOLAR 200 A / 600 V, TIPO FXD / ICC - 35 KA</t>
  </si>
  <si>
    <t>597,11</t>
  </si>
  <si>
    <t>00002393</t>
  </si>
  <si>
    <t>DISJUNTOR TERMOMAGNETICO TRIPOLAR 250 A / 600 V, TIPO FXD</t>
  </si>
  <si>
    <t>999,94</t>
  </si>
  <si>
    <t>00034705</t>
  </si>
  <si>
    <t>DISJUNTOR TERMOMAGNETICO TRIPOLAR 3   X 250 A/ICC - 25 KA</t>
  </si>
  <si>
    <t>874,59</t>
  </si>
  <si>
    <t>00034707</t>
  </si>
  <si>
    <t>DISJUNTOR TERMOMAGNETICO TRIPOLAR 3 X 350 A/ICC - 25 KA</t>
  </si>
  <si>
    <t>1.620,64</t>
  </si>
  <si>
    <t>00002378</t>
  </si>
  <si>
    <t>DISJUNTOR TERMOMAGNETICO TRIPOLAR 300 A / 600 V, TIPO JXD / ICC - 40 KA</t>
  </si>
  <si>
    <t>1.373,55</t>
  </si>
  <si>
    <t>00002379</t>
  </si>
  <si>
    <t>DISJUNTOR TERMOMAGNETICO TRIPOLAR 400 A / 600 V, TIPO JXD / ICC - 40 KA</t>
  </si>
  <si>
    <t>00002376</t>
  </si>
  <si>
    <t>DISJUNTOR TERMOMAGNETICO TRIPOLAR 600 A / 600 V, TIPO LXD / ICC - 40 KA</t>
  </si>
  <si>
    <t>2.262,24</t>
  </si>
  <si>
    <t>00002394</t>
  </si>
  <si>
    <t>DISJUNTOR TERMOMAGNETICO TRIPOLAR 800 A / 600 V, TIPO LMXD</t>
  </si>
  <si>
    <t>4.836,25</t>
  </si>
  <si>
    <t>00034686</t>
  </si>
  <si>
    <t>DISJUNTOR TIPO DIN / IEC, MONOPOLAR DE 40   ATE 50A</t>
  </si>
  <si>
    <t>14,52</t>
  </si>
  <si>
    <t>00034616</t>
  </si>
  <si>
    <t>DISJUNTOR TIPO DIN/IEC, BIPOLAR DE 6 ATE 32A</t>
  </si>
  <si>
    <t>56,12</t>
  </si>
  <si>
    <t>00034623</t>
  </si>
  <si>
    <t>DISJUNTOR TIPO DIN/IEC, BIPOLAR 40 ATE 50A</t>
  </si>
  <si>
    <t>55,26</t>
  </si>
  <si>
    <t>00034628</t>
  </si>
  <si>
    <t>DISJUNTOR TIPO DIN/IEC, BIPOLAR 63 A</t>
  </si>
  <si>
    <t>79,15</t>
  </si>
  <si>
    <t>00034653</t>
  </si>
  <si>
    <t>DISJUNTOR TIPO DIN/IEC, MONOPOLAR DE 6   ATE   32A</t>
  </si>
  <si>
    <t>00034688</t>
  </si>
  <si>
    <t>DISJUNTOR TIPO DIN/IEC, MONOPOLAR DE 63 A</t>
  </si>
  <si>
    <t>17,74</t>
  </si>
  <si>
    <t>00034709</t>
  </si>
  <si>
    <t>DISJUNTOR TIPO DIN/IEC, TRIPOLAR DE 10 ATE 50A</t>
  </si>
  <si>
    <t>68,76</t>
  </si>
  <si>
    <t>00034714</t>
  </si>
  <si>
    <t>DISJUNTOR TIPO DIN/IEC, TRIPOLAR 63 A</t>
  </si>
  <si>
    <t>82,12</t>
  </si>
  <si>
    <t>00002388</t>
  </si>
  <si>
    <t>DISJUNTOR TIPO NEMA, BIPOLAR 10   ATE   50 A, TENSAO MAXIMA 415 V</t>
  </si>
  <si>
    <t>68,24</t>
  </si>
  <si>
    <t>00034606</t>
  </si>
  <si>
    <t>DISJUNTOR TIPO NEMA, BIPOLAR 60 ATE 100A, TENSAO MAXIMA 415 V</t>
  </si>
  <si>
    <t>104,68</t>
  </si>
  <si>
    <t>00034689</t>
  </si>
  <si>
    <t>DISJUNTOR TIPO NEMA, MONOPOLAR DE 60 ATE 70A, TENSAO MAXIMA DE 240 V</t>
  </si>
  <si>
    <t>33,32</t>
  </si>
  <si>
    <t>00002370</t>
  </si>
  <si>
    <t>DISJUNTOR TIPO NEMA, MONOPOLAR 10 ATE 30A, TENSAO MAXIMA DE 240 V</t>
  </si>
  <si>
    <t>00002386</t>
  </si>
  <si>
    <t>DISJUNTOR TIPO NEMA, MONOPOLAR 35   ATE   50 A, TENSAO MAXIMA DE 240 V</t>
  </si>
  <si>
    <t>00002392</t>
  </si>
  <si>
    <t>DISJUNTOR TIPO NEMA, TRIPOLAR 10   ATE   50A, TENSAO MAXIMA DE 415 V</t>
  </si>
  <si>
    <t>85,12</t>
  </si>
  <si>
    <t>00002373</t>
  </si>
  <si>
    <t>DISJUNTOR TIPO NEMA, TRIPOLAR 60 ATE 100 A, TENSAO MAXIMA DE 415 V</t>
  </si>
  <si>
    <t>119,92</t>
  </si>
  <si>
    <t>00039465</t>
  </si>
  <si>
    <t>DISPOSITIVO DPS CLASSE II, 1 POLO, TENSAO MAXIMA DE 175 V, CORRENTE MAXIMA DE *20*</t>
  </si>
  <si>
    <t>73,26</t>
  </si>
  <si>
    <t>KA (TIPO AC)</t>
  </si>
  <si>
    <t>00039466</t>
  </si>
  <si>
    <t>DISPOSITIVO DPS CLASSE II, 1 POLO, TENSAO MAXIMA DE 175 V, CORRENTE MAXIMA DE *30*</t>
  </si>
  <si>
    <t>82,42</t>
  </si>
  <si>
    <t>00039467</t>
  </si>
  <si>
    <t>DISPOSITIVO DPS CLASSE II, 1 POLO, TENSAO MAXIMA DE 175 V, CORRENTE MAXIMA DE *45*</t>
  </si>
  <si>
    <t>105,42</t>
  </si>
  <si>
    <t>00039468</t>
  </si>
  <si>
    <t>DISPOSITIVO DPS CLASSE II, 1 POLO, TENSAO MAXIMA DE 175 V, CORRENTE MAXIMA DE *90*</t>
  </si>
  <si>
    <t>187,38</t>
  </si>
  <si>
    <t>00039469</t>
  </si>
  <si>
    <t>DISPOSITIVO DPS CLASSE II, 1 POLO, TENSAO MAXIMA DE 275 V, CORRENTE MAXIMA DE *20*</t>
  </si>
  <si>
    <t>76,33</t>
  </si>
  <si>
    <t>00039470</t>
  </si>
  <si>
    <t>DISPOSITIVO DPS CLASSE II, 1 POLO, TENSAO MAXIMA DE 275 V, CORRENTE MAXIMA DE *30*</t>
  </si>
  <si>
    <t>93,78</t>
  </si>
  <si>
    <r>
      <t xml:space="preserve">49 </t>
    </r>
    <r>
      <rPr>
        <sz val="8"/>
        <color rgb="FF000000"/>
        <rFont val="Arial"/>
        <family val="2"/>
      </rPr>
      <t xml:space="preserve">/ </t>
    </r>
    <r>
      <rPr>
        <sz val="8"/>
        <color rgb="FF0000CC"/>
        <rFont val="Arial"/>
        <family val="2"/>
      </rPr>
      <t>138</t>
    </r>
  </si>
  <si>
    <t>00039471</t>
  </si>
  <si>
    <t>DISPOSITIVO DPS CLASSE II, 1 POLO, TENSAO MAXIMA DE 275 V, CORRENTE MAXIMA DE *45*</t>
  </si>
  <si>
    <t>112,71</t>
  </si>
  <si>
    <t>00039472</t>
  </si>
  <si>
    <t>DISPOSITIVO DPS CLASSE II, 1 POLO, TENSAO MAXIMA DE 275 V, CORRENTE MAXIMA DE *90*</t>
  </si>
  <si>
    <t>195,83</t>
  </si>
  <si>
    <t>00039473</t>
  </si>
  <si>
    <t>DISPOSITIVO DPS CLASSE II, 1 POLO, TENSAO MAXIMA DE 385 V, CORRENTE MAXIMA DE *20*</t>
  </si>
  <si>
    <t>126,51</t>
  </si>
  <si>
    <t>00039474</t>
  </si>
  <si>
    <t>DISPOSITIVO DPS CLASSE II, 1 POLO, TENSAO MAXIMA DE 385 V, CORRENTE MAXIMA DE *30*</t>
  </si>
  <si>
    <t>00039475</t>
  </si>
  <si>
    <t>DISPOSITIVO DPS CLASSE II, 1 POLO, TENSAO MAXIMA DE 385 V, CORRENTE MAXIMA DE *45*</t>
  </si>
  <si>
    <t>153,01</t>
  </si>
  <si>
    <t>00039476</t>
  </si>
  <si>
    <t>DISPOSITIVO DPS CLASSE II, 1 POLO, TENSAO MAXIMA DE 385 V, CORRENTE MAXIMA DE *90*</t>
  </si>
  <si>
    <t>288,04</t>
  </si>
  <si>
    <t>00039477</t>
  </si>
  <si>
    <t>DISPOSITIVO DPS CLASSE II, 1 POLO, TENSAO MAXIMA DE 460 V, CORRENTE MAXIMA DE *20*</t>
  </si>
  <si>
    <t>141,13</t>
  </si>
  <si>
    <t>00039478</t>
  </si>
  <si>
    <t>DISPOSITIVO DPS CLASSE II, 1 POLO, TENSAO MAXIMA DE 460 V, CORRENTE MAXIMA DE *30*</t>
  </si>
  <si>
    <t>145,50</t>
  </si>
  <si>
    <t>00039479</t>
  </si>
  <si>
    <t>DISPOSITIVO DPS CLASSE II, 1 POLO, TENSAO MAXIMA DE 460 V, CORRENTE MAXIMA DE *45*</t>
  </si>
  <si>
    <t>171,43</t>
  </si>
  <si>
    <t>00039480</t>
  </si>
  <si>
    <t>DISPOSITIVO DPS CLASSE II, 1 POLO, TENSAO MAXIMA DE 460 V, CORRENTE MAXIMA DE *90*</t>
  </si>
  <si>
    <t>353,74</t>
  </si>
  <si>
    <t>00039459</t>
  </si>
  <si>
    <t>DISPOSITIVO DR, 2 POLOS, SENSIBILIDADE DE 30 MA, CORRENTE DE 100 A, TIPO AC</t>
  </si>
  <si>
    <t>300,24</t>
  </si>
  <si>
    <t>00039445</t>
  </si>
  <si>
    <t>DISPOSITIVO DR, 2 POLOS, SENSIBILIDADE DE 30 MA, CORRENTE DE 25 A, TIPO AC</t>
  </si>
  <si>
    <t>150,75</t>
  </si>
  <si>
    <t>00039446</t>
  </si>
  <si>
    <t>DISPOSITIVO DR, 2 POLOS, SENSIBILIDADE DE 30 MA, CORRENTE DE 40 A, TIPO AC</t>
  </si>
  <si>
    <t>153,43</t>
  </si>
  <si>
    <t>00039447</t>
  </si>
  <si>
    <t>DISPOSITIVO DR, 2 POLOS, SENSIBILIDADE DE 30 MA, CORRENTE DE 63 A, TIPO AC</t>
  </si>
  <si>
    <t>164,07</t>
  </si>
  <si>
    <t>00039448</t>
  </si>
  <si>
    <t>DISPOSITIVO DR, 2 POLOS, SENSIBILIDADE DE 30 MA, CORRENTE DE 80 A, TIPO AC</t>
  </si>
  <si>
    <t>279,78</t>
  </si>
  <si>
    <t>00039450</t>
  </si>
  <si>
    <t>DISPOSITIVO DR, 2 POLOS, SENSIBILIDADE DE 300 MA, CORRENTE DE 25 A, TIPO AC</t>
  </si>
  <si>
    <t>170,70</t>
  </si>
  <si>
    <t>00039451</t>
  </si>
  <si>
    <t>DISPOSITIVO DR, 2 POLOS, SENSIBILIDADE DE 300 MA, CORRENTE DE 40 A, TIPO AC</t>
  </si>
  <si>
    <t>186,18</t>
  </si>
  <si>
    <t>00039452</t>
  </si>
  <si>
    <t>DISPOSITIVO DR, 2 POLOS, SENSIBILIDADE DE 300 MA, CORRENTE DE 63 A, TIPO AC</t>
  </si>
  <si>
    <t>187,29</t>
  </si>
  <si>
    <t>00039523</t>
  </si>
  <si>
    <t>DISPOSITIVO DR, 2 POLOS, SENSIBILIDADE DE 300 MA, CORRENTE DE 80 A, TIPO   AC</t>
  </si>
  <si>
    <t>313,43</t>
  </si>
  <si>
    <t>00039449</t>
  </si>
  <si>
    <t>DISPOSITIVO DR, 4 POLOS, SENSIBILIDADE DE 30 MA, CORRENTE DE 100 A, TIPO AC</t>
  </si>
  <si>
    <t>347,10</t>
  </si>
  <si>
    <t>00039455</t>
  </si>
  <si>
    <t>DISPOSITIVO DR, 4 POLOS, SENSIBILIDADE DE 30 MA, CORRENTE DE 25 A, TIPO AC</t>
  </si>
  <si>
    <t>171,75</t>
  </si>
  <si>
    <t>00039456</t>
  </si>
  <si>
    <t>DISPOSITIVO DR, 4 POLOS, SENSIBILIDADE DE 30 MA, CORRENTE DE 40 A, TIPO AC</t>
  </si>
  <si>
    <t>171,88</t>
  </si>
  <si>
    <t>00039457</t>
  </si>
  <si>
    <t>DISPOSITIVO DR, 4 POLOS, SENSIBILIDADE DE 30 MA, CORRENTE DE 63 A, TIPO AC</t>
  </si>
  <si>
    <t>00039458</t>
  </si>
  <si>
    <t>DISPOSITIVO DR, 4 POLOS, SENSIBILIDADE DE 30 MA, CORRENTE DE 80 A, TIPO AC</t>
  </si>
  <si>
    <t>349,66</t>
  </si>
  <si>
    <t>00039464</t>
  </si>
  <si>
    <t>DISPOSITIVO DR, 4 POLOS, SENSIBILIDADE DE 300 MA, CORRENTE DE 100 A, TIPO AC</t>
  </si>
  <si>
    <t>562,28</t>
  </si>
  <si>
    <t>00039460</t>
  </si>
  <si>
    <t>DISPOSITIVO DR, 4 POLOS, SENSIBILIDADE DE 300 MA, CORRENTE DE 25 A, TIPO AC</t>
  </si>
  <si>
    <t>213,26</t>
  </si>
  <si>
    <t>00039461</t>
  </si>
  <si>
    <t>DISPOSITIVO DR, 4 POLOS, SENSIBILIDADE DE 300 MA, CORRENTE DE 40 A, TIPO AC</t>
  </si>
  <si>
    <t>249,89</t>
  </si>
  <si>
    <t>00039462</t>
  </si>
  <si>
    <t>DISPOSITIVO DR, 4 POLOS, SENSIBILIDADE DE 300 MA, CORRENTE DE 63 A, TIPO AC</t>
  </si>
  <si>
    <t>240,83</t>
  </si>
  <si>
    <t>00039463</t>
  </si>
  <si>
    <t>DISPOSITIVO DR, 4 POLOS, SENSIBILIDADE DE 300 MA, CORRENTE DE 80 A, TIPO AC</t>
  </si>
  <si>
    <t>557,92</t>
  </si>
  <si>
    <t>00026039</t>
  </si>
  <si>
    <t>DISTRIBUIDOR DE AGREGADOS AUTOPROPELIDO, CAP 3 M3, A DIESEL, 6 CC, 176 CV</t>
  </si>
  <si>
    <t>219.233,16</t>
  </si>
  <si>
    <t>00002401</t>
  </si>
  <si>
    <t>DISTRIBUIDOR DE AGREGADOS REBOCAVEL, CAPACIDADE 1,9 M3, LARGURA DE TRABALHO</t>
  </si>
  <si>
    <t>50.426,05</t>
  </si>
  <si>
    <t>3,66 M</t>
  </si>
  <si>
    <t>00038870</t>
  </si>
  <si>
    <t>DISTRIBUIDOR METALICO, COM ROSCA, 2 SAIDAS, DN 1" X 1/2", PARA CONEXAO COM ANEL</t>
  </si>
  <si>
    <t>30,04</t>
  </si>
  <si>
    <t>DESLIZANTE EM TUBO PEX</t>
  </si>
  <si>
    <t>00038869</t>
  </si>
  <si>
    <t>DISTRIBUIDOR METALICO, COM ROSCA, 2 SAIDAS, DN 3/4" X 1/2", PARA CONEXAO COM ANEL</t>
  </si>
  <si>
    <t>26,50</t>
  </si>
  <si>
    <t>00038872</t>
  </si>
  <si>
    <t>DISTRIBUIDOR METALICO, COM ROSCA, 3 SAIDAS, DN 1" X 1/2", PARA CONEXAO COM ANEL</t>
  </si>
  <si>
    <t>41,03</t>
  </si>
  <si>
    <t>00038871</t>
  </si>
  <si>
    <t>DISTRIBUIDOR METALICO, COM ROSCA, 3 SAIDAS, DN 3/4" X 1/2", PARA CONEXAO COM ANEL</t>
  </si>
  <si>
    <t>33,01</t>
  </si>
  <si>
    <t>00039283</t>
  </si>
  <si>
    <t>DISTRIBUIDOR, PLASTICO, 2 SAIDAS, DN 32 X 16 MM, PARA CONEXAO COM CRIMPAGEM EM</t>
  </si>
  <si>
    <t>102,82</t>
  </si>
  <si>
    <t>00039284</t>
  </si>
  <si>
    <t>DISTRIBUIDOR, PLASTICO, 2 SAIDAS, DN 32 X 20 MM, PARA CONEXAO COM CRIMPAGEM EM</t>
  </si>
  <si>
    <t>111,42</t>
  </si>
  <si>
    <t>00039285</t>
  </si>
  <si>
    <t>DISTRIBUIDOR, PLASTICO, 2 SAIDAS, DN 32 X 25 MM, PARA CONEXAO COM CRIMPAGEM EM</t>
  </si>
  <si>
    <t>113,03</t>
  </si>
  <si>
    <t>00039286</t>
  </si>
  <si>
    <t>DISTRIBUIDOR, PLASTICO, 3 SAIDAS, DN 32 X 16 MM, PARA CONEXAO COM CRIMPAGEM EM</t>
  </si>
  <si>
    <t>110,56</t>
  </si>
  <si>
    <r>
      <t xml:space="preserve">50 </t>
    </r>
    <r>
      <rPr>
        <sz val="8"/>
        <color rgb="FF000000"/>
        <rFont val="Arial"/>
        <family val="2"/>
      </rPr>
      <t xml:space="preserve">/ </t>
    </r>
    <r>
      <rPr>
        <sz val="8"/>
        <color rgb="FF0000CC"/>
        <rFont val="Arial"/>
        <family val="2"/>
      </rPr>
      <t>138</t>
    </r>
  </si>
  <si>
    <t>00039287</t>
  </si>
  <si>
    <t>DISTRIBUIDOR, PLASTICO, 3 SAIDAS, DN 32 X 20 MM, PARA CONEXAO COM CRIMPAGEM EM</t>
  </si>
  <si>
    <t>129,82</t>
  </si>
  <si>
    <t>00039288</t>
  </si>
  <si>
    <t>DISTRIBUIDOR, PLASTICO, 3 SAIDAS, DN 32 X 25 MM, PARA CONEXAO COM CRIMPAGEM EM</t>
  </si>
  <si>
    <t>138,55</t>
  </si>
  <si>
    <t>00002414</t>
  </si>
  <si>
    <t>DIVISORIA (N2) PAINEL/VIDRO - PAINEL C/ MSO/COMEIA E=35MM - MONTANTE/RODAPE</t>
  </si>
  <si>
    <t>86,83</t>
  </si>
  <si>
    <t>DUPLO ACO GALV PINTADO - COLOCADA</t>
  </si>
  <si>
    <t>00002413</t>
  </si>
  <si>
    <t>DIVISORIA (N2) PAINEL/VIDRO - PAINEL C/ MSO/COMEIA E=35MM - PERFIS SIMPLES ACO GALV</t>
  </si>
  <si>
    <t>83,53</t>
  </si>
  <si>
    <t>PINTADO - COLOCADA</t>
  </si>
  <si>
    <t>00002405</t>
  </si>
  <si>
    <t>DIVISORIA (N2) PAINEL/VIDRO - PAINEL MSO/COMEIA E=35MM - MONTANTE/RODAPE DUPLO</t>
  </si>
  <si>
    <t>97,22</t>
  </si>
  <si>
    <t>ALUMINIO ANOD NAT - COLOCADA</t>
  </si>
  <si>
    <t>00013361</t>
  </si>
  <si>
    <t>DIVISORIA (N2) PAINEL/VIDRO - PAINEL MSO/COMEIA E=35MM - PERFIS SIMPLES ALUMINIO</t>
  </si>
  <si>
    <t>81,33</t>
  </si>
  <si>
    <t>ANOD NAT - COLOCADA</t>
  </si>
  <si>
    <t>00011987</t>
  </si>
  <si>
    <t>DIVISORIA (N2) PAINEL/VIDRO - PAINEL VERMICULITA E=35MM - PERFIS SIMPLES ALUMINIO</t>
  </si>
  <si>
    <t>217,63</t>
  </si>
  <si>
    <t>ANOD NATURAL - COLOCADA</t>
  </si>
  <si>
    <t>00002416</t>
  </si>
  <si>
    <t>DIVISORIA (N3) PAINEL/VIDRO/PAINEL MSO/COMEIA E=35MM - MONTANTE/RODAPE DUPLO</t>
  </si>
  <si>
    <t>96,28</t>
  </si>
  <si>
    <t>ACO GALV PINTADO - COLOCADA</t>
  </si>
  <si>
    <t>00002412</t>
  </si>
  <si>
    <t>92,98</t>
  </si>
  <si>
    <t>00002411</t>
  </si>
  <si>
    <t>DIVISORIA (N3) PAINEL/VIDRO/PAINEL MSO/COMEIA E=35MM - PERFIS SIMPLES ACO GALV</t>
  </si>
  <si>
    <t>00002406</t>
  </si>
  <si>
    <t>DIVISORIA (N3) PAINEL/VIDRO/PAINEL MSO/COMEIA E=35MM - PERFIS SIMPLES ALUMINIO</t>
  </si>
  <si>
    <t>79,13</t>
  </si>
  <si>
    <t>00010571</t>
  </si>
  <si>
    <t>DIVISORIA (N3) PAINEL/VIDRO/PAINEL VERMICULITA E=35MM - MONTANTE/RODAPE DUPLO</t>
  </si>
  <si>
    <t>193,44</t>
  </si>
  <si>
    <t>ALUMINIO ANOD NATURAL - COLOCADA</t>
  </si>
  <si>
    <t>00011985</t>
  </si>
  <si>
    <t>DIVISORIA (N3) PAINEL/VIDRO/PAINEL VERMICULITA E=35MM - MONTANTE/RODAPE PERFIL</t>
  </si>
  <si>
    <t>186,85</t>
  </si>
  <si>
    <t>00002410</t>
  </si>
  <si>
    <t>DIVISORIA CEGA (N1) - PAINEL MSO/COMEIA E=35MM - MONTANTE/RODAPE DUPLO    ACO</t>
  </si>
  <si>
    <t>82,43</t>
  </si>
  <si>
    <t>GALV PINTADO - COLOCADA</t>
  </si>
  <si>
    <t>00002417</t>
  </si>
  <si>
    <t>DIVISORIA CEGA (N1) - PAINEL MSO/COMEIA E=35MM - MONTANTE/RODAPE DUPLO ALUMINIO</t>
  </si>
  <si>
    <t>87,93</t>
  </si>
  <si>
    <t>00002415</t>
  </si>
  <si>
    <t>DIVISORIA CEGA (N1) - PAINEL MSO/COMEIA E=35MM - PERFIS SIMPLES ACO GALV PINTADO</t>
  </si>
  <si>
    <t>70,34</t>
  </si>
  <si>
    <t>- COLOCADA</t>
  </si>
  <si>
    <t>00013360</t>
  </si>
  <si>
    <t>DIVISORIA CEGA (N1) - PAINEL MSO/COMEIA E=35MM - PERFIS SIMPLES ALUMINIO ANOD NAT</t>
  </si>
  <si>
    <t>00011983</t>
  </si>
  <si>
    <t>DIVISORIA CEGA (N1) - PAINEL VERMICULITA E=35MM - MONTANTE/RODAPE PERFIS SIMPLES</t>
  </si>
  <si>
    <t>171,46</t>
  </si>
  <si>
    <t>00011986</t>
  </si>
  <si>
    <t>DIVISORIA CEGA (N1) - PAINEL VERMICULITA E=35MM - PERFIS SIMPLES ALUMINIO ANOD</t>
  </si>
  <si>
    <t>208,83</t>
  </si>
  <si>
    <t>NATURAL - COLOCADA</t>
  </si>
  <si>
    <t>00025976</t>
  </si>
  <si>
    <t>DIVISORIA EM GRANITO, COM DUAS FACES POLIDAS, TIPO ANDORINHA/ QUARTZ/ CASTELO/</t>
  </si>
  <si>
    <t>501,88</t>
  </si>
  <si>
    <t>CORUMBA OU OUTROS EQUIVALENTES DA REGIAO, E=   *3,0* CM</t>
  </si>
  <si>
    <t>00010629</t>
  </si>
  <si>
    <t>DIVISORIA EM MARMORE, COM DUAS FACES POLIDAS, BRANCO COMUM, E=   *3,0* CM</t>
  </si>
  <si>
    <t>373,45</t>
  </si>
  <si>
    <t>00010698</t>
  </si>
  <si>
    <t>DIVISORIA, PLACA   PRE-MOLDADA EM GRANILITE, MARMORITE OU GRANITINA,   E = *3 CM</t>
  </si>
  <si>
    <t>154,95</t>
  </si>
  <si>
    <t>00040521</t>
  </si>
  <si>
    <t>DOBRADEIRA ELETROMECANICA DE VERGALHAO, PARA ACO DE DIAMETRO ATE 1 1/2 "Â,</t>
  </si>
  <si>
    <t>84.856,23</t>
  </si>
  <si>
    <t>MOTOR ELETRICO TRIFASICO, POTENCIA DE 3 HP ATE 5 HP</t>
  </si>
  <si>
    <t>00002432</t>
  </si>
  <si>
    <t>DOBRADICA EM ACO/FERRO, 3 1/2" X   3", E= 1,9   A 2 MM, COM ANEL,   CROMADO OU ZINCADO,</t>
  </si>
  <si>
    <t>29,32</t>
  </si>
  <si>
    <t>TAMPA BOLA, COM PARAFUSOS</t>
  </si>
  <si>
    <t>00002418</t>
  </si>
  <si>
    <t>DOBRADICA EM ACO/FERRO, 3" X 2 1/2", E= 1,2 A 1,8 MM, SEM ANEL,   CROMADO OU ZINCADO,</t>
  </si>
  <si>
    <t>00002433</t>
  </si>
  <si>
    <t>9,93</t>
  </si>
  <si>
    <t>TAMPA CHATA, COM PARAFUSOS</t>
  </si>
  <si>
    <t>00002420</t>
  </si>
  <si>
    <t>DOBRADICA EM ACO/FERRO, 3" X 2 1/2", E= 1,9 A 2 MM, SEM ANEL,   CROMADO OU ZINCADO,</t>
  </si>
  <si>
    <t>17,06</t>
  </si>
  <si>
    <t>00002421</t>
  </si>
  <si>
    <t>DOBRADICA EM ACO/FERRO, 4" X 3", E= 2,2 A 3,0 MM, COM ANEL, CROMADO OU</t>
  </si>
  <si>
    <t>ZINCADO,TAMPA BOLA, COM PARAFUSOS</t>
  </si>
  <si>
    <t>00011447</t>
  </si>
  <si>
    <t>DOBRADICA EM LATAO, 3 " X 2 1/2 ", E= 1,9 A 2 MM, COM ANEL, CROMADO, TAMPA BOLA, COM</t>
  </si>
  <si>
    <t>33,71</t>
  </si>
  <si>
    <t>PARAFUSOS</t>
  </si>
  <si>
    <t>00002429</t>
  </si>
  <si>
    <t>DOBRADICA EM LATAO, 4" X 3", E= 2,2 A 3,0 MM, COM ANEL,   TAMPA BOLA, COM PARAFUSOS</t>
  </si>
  <si>
    <t>85,32</t>
  </si>
  <si>
    <t>00011449</t>
  </si>
  <si>
    <t>DOBRADICA TIPO PIANO EM ACO/FERRO, 1'' X 3 M, GALVANIZADO, COM PARAFUSOS</t>
  </si>
  <si>
    <t>91,91</t>
  </si>
  <si>
    <t>00011451</t>
  </si>
  <si>
    <t>DOBRADICA TIPO VAI-E-VEM EM ACO/FERRO, TAMANHO 3'', GALVANIZADO, COM PARAFUSOS</t>
  </si>
  <si>
    <t>90,37</t>
  </si>
  <si>
    <t>00011116</t>
  </si>
  <si>
    <t>DOMOS INDIVIDUAL EM ACRILICO BRANCO *95 X 95* CM, SEM INSTALACAO</t>
  </si>
  <si>
    <t>509,99</t>
  </si>
  <si>
    <r>
      <t xml:space="preserve">51 </t>
    </r>
    <r>
      <rPr>
        <sz val="8"/>
        <color rgb="FF000000"/>
        <rFont val="Arial"/>
        <family val="2"/>
      </rPr>
      <t xml:space="preserve">/ </t>
    </r>
    <r>
      <rPr>
        <sz val="8"/>
        <color rgb="FF0000CC"/>
        <rFont val="Arial"/>
        <family val="2"/>
      </rPr>
      <t>138</t>
    </r>
  </si>
  <si>
    <t>00038411</t>
  </si>
  <si>
    <t>DOSADOR DE AREIA, CAPACIDADE DE *26* LITROS</t>
  </si>
  <si>
    <t>1.056,87</t>
  </si>
  <si>
    <t>00001370</t>
  </si>
  <si>
    <t>DUCHA HIGIENICA PLASTICA COM REGISTRO METALICO 1/2 "</t>
  </si>
  <si>
    <t>74,76</t>
  </si>
  <si>
    <t>00038189</t>
  </si>
  <si>
    <t>DUCHA METALICA DE PAREDE, ARTICULAVEL, COM BRACO/CANO, SEM DESVIADOR</t>
  </si>
  <si>
    <t>183,37</t>
  </si>
  <si>
    <t>00038190</t>
  </si>
  <si>
    <t>DUCHA METALICA DE PAREDE, ARTICULAVEL, COM DESVIADOR E DUCHA MANUAL</t>
  </si>
  <si>
    <t>412,36</t>
  </si>
  <si>
    <t>00036516</t>
  </si>
  <si>
    <t>DUMPER COM CAPACIDADE DE CARGA DE 1700 KG, PARTIDA ELETRICA, MOTOR DIESEL COM</t>
  </si>
  <si>
    <t>74.453,25</t>
  </si>
  <si>
    <t>POTENCIA DE 16 CV</t>
  </si>
  <si>
    <t>00034777</t>
  </si>
  <si>
    <t>ELEMENTO VAZADO CERAMICO 25 X 18 X 7 CM</t>
  </si>
  <si>
    <t>1,32</t>
  </si>
  <si>
    <t>00007273</t>
  </si>
  <si>
    <t>ELEMENTO VAZADO CERAMICO 7 X 20 X 20 CM</t>
  </si>
  <si>
    <t>00007272</t>
  </si>
  <si>
    <t>ELEMENTO VAZADO CERAMICO 9 X 20 X 20 CM</t>
  </si>
  <si>
    <t>00010605</t>
  </si>
  <si>
    <t>ELEMENTO VAZADO DE CONCRETO, QUADRICULADO, 1 FURO *10 X 10 X 10* CM</t>
  </si>
  <si>
    <t>00010604</t>
  </si>
  <si>
    <t>ELEMENTO VAZADO DE CONCRETO, QUADRICULADO, 1 FURO *20 X 10 X 7* CM</t>
  </si>
  <si>
    <t>3,49</t>
  </si>
  <si>
    <t>00000672</t>
  </si>
  <si>
    <t>ELEMENTO VAZADO DE CONCRETO, QUADRICULADO, 1 FURO *20 X 20 X 6,5* CM</t>
  </si>
  <si>
    <t>3,53</t>
  </si>
  <si>
    <t>00000668</t>
  </si>
  <si>
    <t>ELEMENTO VAZADO DE CONCRETO, QUADRICULADO, 16 FUROS *29 X 29 X 6* CM</t>
  </si>
  <si>
    <t>5,56</t>
  </si>
  <si>
    <t>00010578</t>
  </si>
  <si>
    <t>ELEMENTO VAZADO DE CONCRETO, QUADRICULADO, 16 FUROS *33 X 33 X 10* CM</t>
  </si>
  <si>
    <t>00000666</t>
  </si>
  <si>
    <t>ELEMENTO VAZADO DE CONCRETO, QUADRICULADO, 16 FUROS *40 X 40 X 7* CM</t>
  </si>
  <si>
    <t>9,63</t>
  </si>
  <si>
    <t>00000665</t>
  </si>
  <si>
    <t>ELEMENTO VAZADO DE CONCRETO, QUADRICULADO, 16 FUROS *50 X 50 X 7* CM</t>
  </si>
  <si>
    <t>18,04</t>
  </si>
  <si>
    <t>00010577</t>
  </si>
  <si>
    <t>ELEMENTO VAZADO DE CONCRETO, QUADRICULADO, 25 FUROS *50 X 50 X 5* CM</t>
  </si>
  <si>
    <t>14,12</t>
  </si>
  <si>
    <t>00010583</t>
  </si>
  <si>
    <t>ELEMENTO VAZADO DE CONCRETO, VENEZIANA *39 X 22 X 15* CM</t>
  </si>
  <si>
    <t>7,91</t>
  </si>
  <si>
    <t>00010579</t>
  </si>
  <si>
    <t>ELEMENTO VAZADO DE CONCRETO, VENEZIANA *39 X 29 X 10* CM</t>
  </si>
  <si>
    <t>12,91</t>
  </si>
  <si>
    <t>00010582</t>
  </si>
  <si>
    <t>ELEMENTO VAZADO DE CONCRETO, VENEZIANA *40 X 10 X 10* CM</t>
  </si>
  <si>
    <t>00002436</t>
  </si>
  <si>
    <t>ELETRICISTA</t>
  </si>
  <si>
    <t>00040918</t>
  </si>
  <si>
    <t>ELETRICISTA (MENSALISTA)</t>
  </si>
  <si>
    <t>00040923</t>
  </si>
  <si>
    <t>ELETRICISTA DE MANUTENCAO INDUSTRIAL (MENSALISTA)</t>
  </si>
  <si>
    <t>3.203,10</t>
  </si>
  <si>
    <t>00002439</t>
  </si>
  <si>
    <t>ELETRICISTA INDUSTRIAL</t>
  </si>
  <si>
    <t>18,35</t>
  </si>
  <si>
    <t>00010998</t>
  </si>
  <si>
    <t>ELETRODO REVESTIDO AWS - E-6010, DIAMETRO IGUAL A 4,00 MM</t>
  </si>
  <si>
    <t>25,52</t>
  </si>
  <si>
    <t>00011002</t>
  </si>
  <si>
    <t>ELETRODO REVESTIDO AWS - E6013, DIAMETRO IGUAL A 2,50 MM</t>
  </si>
  <si>
    <t>23,38</t>
  </si>
  <si>
    <t>00010999</t>
  </si>
  <si>
    <t>ELETRODO REVESTIDO AWS - E6013, DIAMETRO IGUAL A 4,00 MM</t>
  </si>
  <si>
    <t>22,46</t>
  </si>
  <si>
    <t>00010997</t>
  </si>
  <si>
    <t>ELETRODO REVESTIDO AWS - E7018, DIAMETRO IGUAL A 4,00 MM</t>
  </si>
  <si>
    <t>24,35</t>
  </si>
  <si>
    <t>00002685</t>
  </si>
  <si>
    <t>ELETRODUTO DE PVC RIGIDO ROSCAVEL DE 1 ", SEM LUVA</t>
  </si>
  <si>
    <t>00002680</t>
  </si>
  <si>
    <t>ELETRODUTO DE PVC RIGIDO ROSCAVEL DE 1 1/2 ", SEM LUVA</t>
  </si>
  <si>
    <t>00002684</t>
  </si>
  <si>
    <t>ELETRODUTO DE PVC RIGIDO ROSCAVEL DE 1 1/4 ", SEM LUVA</t>
  </si>
  <si>
    <t>5,77</t>
  </si>
  <si>
    <t>00002673</t>
  </si>
  <si>
    <t>ELETRODUTO DE PVC RIGIDO ROSCAVEL DE 1/2 ", SEM LUVA</t>
  </si>
  <si>
    <t>2,23</t>
  </si>
  <si>
    <t>00002681</t>
  </si>
  <si>
    <t>ELETRODUTO DE PVC RIGIDO ROSCAVEL DE 2 ", SEM LUVA</t>
  </si>
  <si>
    <t>10,37</t>
  </si>
  <si>
    <t>00002682</t>
  </si>
  <si>
    <t>ELETRODUTO DE PVC RIGIDO ROSCAVEL DE 2 1/2 ", SEM LUVA</t>
  </si>
  <si>
    <t>15,14</t>
  </si>
  <si>
    <t>00002686</t>
  </si>
  <si>
    <t>ELETRODUTO DE PVC RIGIDO ROSCAVEL DE 3 ", SEM LUVA</t>
  </si>
  <si>
    <t>18,98</t>
  </si>
  <si>
    <t>00002674</t>
  </si>
  <si>
    <t>ELETRODUTO DE PVC RIGIDO ROSCAVEL DE 3/4 ", SEM LUVA</t>
  </si>
  <si>
    <t>00002683</t>
  </si>
  <si>
    <t>ELETRODUTO DE PVC RIGIDO ROSCAVEL DE 4 ", SEM LUVA</t>
  </si>
  <si>
    <t>29,91</t>
  </si>
  <si>
    <t>00002676</t>
  </si>
  <si>
    <t>ELETRODUTO DE PVC RIGIDO SOLDAVEL, CLASSE B, DE 20 MM</t>
  </si>
  <si>
    <t>00002678</t>
  </si>
  <si>
    <t>ELETRODUTO DE PVC RIGIDO SOLDAVEL, CLASSE B, DE 25 MM</t>
  </si>
  <si>
    <t>00002679</t>
  </si>
  <si>
    <t>ELETRODUTO DE PVC RIGIDO SOLDAVEL, CLASSE B, DE 32 MM</t>
  </si>
  <si>
    <t>00012070</t>
  </si>
  <si>
    <t>ELETRODUTO DE PVC RIGIDO SOLDAVEL, CLASSE B, DE 40 MM</t>
  </si>
  <si>
    <t>3,48</t>
  </si>
  <si>
    <t>00002675</t>
  </si>
  <si>
    <t>ELETRODUTO DE PVC RIGIDO SOLDAVEL, CLASSE B, DE 50 MM</t>
  </si>
  <si>
    <t>00012067</t>
  </si>
  <si>
    <t>ELETRODUTO DE PVC RIGIDO SOLDAVEL, CLASSE B, DE 60 MM</t>
  </si>
  <si>
    <t>00021129</t>
  </si>
  <si>
    <t>ELETRODUTO EM ACO GALVANIZADO ELETROLITICO, LEVE, DIAMETRO 1/2", PAREDE DE 0,90</t>
  </si>
  <si>
    <t>5,81</t>
  </si>
  <si>
    <t>00021136</t>
  </si>
  <si>
    <t>ELETRODUTO EM ACO GALVANIZADO ELETROLITICO, LEVE, DIAMETRO 1", PAREDE DE 0,90</t>
  </si>
  <si>
    <t>00021128</t>
  </si>
  <si>
    <t>ELETRODUTO EM ACO GALVANIZADO ELETROLITICO, LEVE, DIAMETRO 3/4", PAREDE DE 0,90</t>
  </si>
  <si>
    <t>6,91</t>
  </si>
  <si>
    <t>00021132</t>
  </si>
  <si>
    <t>ELETRODUTO EM ACO GALVANIZADO ELETROLITICO, PESADO, DIAMETRO 4", PAREDE DE</t>
  </si>
  <si>
    <t>75,05</t>
  </si>
  <si>
    <t>2,25 MM</t>
  </si>
  <si>
    <t>00021130</t>
  </si>
  <si>
    <t>ELETRODUTO EM ACO GALVANIZADO ELETROLITICO, SEMI-PESADO, DIAMETRO 1 1/2",</t>
  </si>
  <si>
    <t>17,45</t>
  </si>
  <si>
    <t>PAREDE DE 1,20 MM</t>
  </si>
  <si>
    <r>
      <t xml:space="preserve">52 </t>
    </r>
    <r>
      <rPr>
        <sz val="8"/>
        <color rgb="FF000000"/>
        <rFont val="Arial"/>
        <family val="2"/>
      </rPr>
      <t xml:space="preserve">/ </t>
    </r>
    <r>
      <rPr>
        <sz val="8"/>
        <color rgb="FF0000CC"/>
        <rFont val="Arial"/>
        <family val="2"/>
      </rPr>
      <t>138</t>
    </r>
  </si>
  <si>
    <t>00021135</t>
  </si>
  <si>
    <t>ELETRODUTO EM ACO GALVANIZADO ELETROLITICO, SEMI-PESADO, DIAMETRO 1 1/4",</t>
  </si>
  <si>
    <t>17,18</t>
  </si>
  <si>
    <t>00021131</t>
  </si>
  <si>
    <t>ELETRODUTO EM ACO GALVANIZADO ELETROLITICO, SEMI-PESADO, DIAMETRO 2 1/2",</t>
  </si>
  <si>
    <t>42,72</t>
  </si>
  <si>
    <t>PAREDE DE 1,52 MM</t>
  </si>
  <si>
    <t>00021134</t>
  </si>
  <si>
    <t>ELETRODUTO EM ACO GALVANIZADO ELETROLITICO, SEMI-PESADO, DIAMETRO 2", PAREDE</t>
  </si>
  <si>
    <t>25,08</t>
  </si>
  <si>
    <t>DE 1,20 MM</t>
  </si>
  <si>
    <t>00021133</t>
  </si>
  <si>
    <t>ELETRODUTO EM ACO GALVANIZADO ELETROLITICO, SEMI-PESADO, DIAMETRO 3", PAREDE</t>
  </si>
  <si>
    <t>50,14</t>
  </si>
  <si>
    <t>DE 1,52 MM</t>
  </si>
  <si>
    <t>00040401</t>
  </si>
  <si>
    <t>ELETRODUTO FLEXIVEL PLANO EM PEAD, COR PRETA E LARANJA,   DIAMETRO 32 MM</t>
  </si>
  <si>
    <t>2,20</t>
  </si>
  <si>
    <t>00040402</t>
  </si>
  <si>
    <t>ELETRODUTO FLEXIVEL PLANO EM PEAD, COR PRETA E LARANJA,   DIAMETRO 40 MM</t>
  </si>
  <si>
    <t>2,83</t>
  </si>
  <si>
    <t>00040400</t>
  </si>
  <si>
    <t>ELETRODUTO FLEXIVEL PLANO EM PEAD, COR PRETA E LARANJA, DIAMETRO 25 MM</t>
  </si>
  <si>
    <t>1,49</t>
  </si>
  <si>
    <t>00002504</t>
  </si>
  <si>
    <t>ELETRODUTO FLEXIVEL, EM ACO GALVANIZADO, REVESTIDO EXTERNAMENTE COM PVC</t>
  </si>
  <si>
    <t>PRETO, DIAMETRO EXTERNO DE 25 MM (3/4"), TIPO SEALTUBO</t>
  </si>
  <si>
    <t>00002501</t>
  </si>
  <si>
    <t>10,05</t>
  </si>
  <si>
    <t>PRETO, DIAMETRO EXTERNO DE 32 MM (1"), TIPO SEALTUBO</t>
  </si>
  <si>
    <t>00002502</t>
  </si>
  <si>
    <t>15,17</t>
  </si>
  <si>
    <t>PRETO, DIAMETRO EXTERNO DE 40 MM (1 1/4"), TIPO SEALTUBO</t>
  </si>
  <si>
    <t>00002503</t>
  </si>
  <si>
    <t>19,52</t>
  </si>
  <si>
    <t>PRETO, DIAMETRO EXTERNO DE 50 MM( 1 1/2"), TIPO SEALTUBO</t>
  </si>
  <si>
    <t>00002500</t>
  </si>
  <si>
    <t>26,01</t>
  </si>
  <si>
    <t>PRETO, DIAMETRO EXTERNO DE 60 MM (2"), TIPO SEALTUBO</t>
  </si>
  <si>
    <t>00002505</t>
  </si>
  <si>
    <t>40,53</t>
  </si>
  <si>
    <t>PRETO, DIAMETRO EXTERNO DE 75 MM (2 1/2"), TIPO SEALTUBO</t>
  </si>
  <si>
    <t>00012056</t>
  </si>
  <si>
    <t>ELETRODUTO FLEXIVEL, EM ACO, TIPO CONDUITE, DIAMETRO DE 1 1/2"</t>
  </si>
  <si>
    <t>00012057</t>
  </si>
  <si>
    <t>ELETRODUTO FLEXIVEL, EM ACO, TIPO CONDUITE, DIAMETRO DE 1 1/4"</t>
  </si>
  <si>
    <t>13,91</t>
  </si>
  <si>
    <t>00012059</t>
  </si>
  <si>
    <t>ELETRODUTO FLEXIVEL, EM ACO, TIPO CONDUITE, DIAMETRO DE 1/2"</t>
  </si>
  <si>
    <t>4,88</t>
  </si>
  <si>
    <t>00012058</t>
  </si>
  <si>
    <t>ELETRODUTO FLEXIVEL, EM ACO, TIPO CONDUITE, DIAMETRO DE 1"</t>
  </si>
  <si>
    <t>00012060</t>
  </si>
  <si>
    <t>ELETRODUTO FLEXIVEL, EM ACO, TIPO CONDUITE, DIAMETRO DE 2 1/2"</t>
  </si>
  <si>
    <t>36,14</t>
  </si>
  <si>
    <t>00012061</t>
  </si>
  <si>
    <t>ELETRODUTO FLEXIVEL, EM ACO, TIPO CONDUITE, DIAMETRO DE 2"</t>
  </si>
  <si>
    <t>22,07</t>
  </si>
  <si>
    <t>00012062</t>
  </si>
  <si>
    <t>ELETRODUTO FLEXIVEL, EM ACO, TIPO CONDUITE, DIAMETRO DE 3"</t>
  </si>
  <si>
    <t>40,70</t>
  </si>
  <si>
    <t>00021137</t>
  </si>
  <si>
    <t>ELETRODUTO METALICO FLEXIVEL REVESTIDO COM PVC PRETO, DIAMETRO EXTERNO DE 15</t>
  </si>
  <si>
    <t>7,07</t>
  </si>
  <si>
    <t>MM (3/8"), TIPO COPEX</t>
  </si>
  <si>
    <t>00002687</t>
  </si>
  <si>
    <t>ELETRODUTO PVC FLEXIVEL CORRUGADO, COR AMARELA, DE 16 MM</t>
  </si>
  <si>
    <t>00002689</t>
  </si>
  <si>
    <t>ELETRODUTO PVC FLEXIVEL CORRUGADO, COR AMARELA, DE 20 MM</t>
  </si>
  <si>
    <t>00002688</t>
  </si>
  <si>
    <t>ELETRODUTO PVC FLEXIVEL CORRUGADO, COR AMARELA, DE 25 MM</t>
  </si>
  <si>
    <t>1,46</t>
  </si>
  <si>
    <t>00002690</t>
  </si>
  <si>
    <t>ELETRODUTO PVC FLEXIVEL CORRUGADO, COR AMARELA, DE 32 MM</t>
  </si>
  <si>
    <t>00039243</t>
  </si>
  <si>
    <t>ELETRODUTO PVC FLEXIVEL CORRUGADO, REFORCADO, COR LARANJA, DE 20 MM, PARA</t>
  </si>
  <si>
    <t>LAJES E PISOS</t>
  </si>
  <si>
    <t>00039244</t>
  </si>
  <si>
    <t>ELETRODUTO PVC FLEXIVEL CORRUGADO, REFORCADO, COR LARANJA, DE 25 MM, PARA</t>
  </si>
  <si>
    <t>00039245</t>
  </si>
  <si>
    <t>ELETRODUTO PVC FLEXIVEL CORRUGADO, REFORCADO, COR LARANJA, DE 32 MM, PARA</t>
  </si>
  <si>
    <t>00039254</t>
  </si>
  <si>
    <t>ELETRODUTO/CONDULETE DE PVC RIGIDO, LISO, COR CINZA, DE 1/2", PARA INSTALACOES</t>
  </si>
  <si>
    <t>6,40</t>
  </si>
  <si>
    <t>APARENTES (NBR 5410)</t>
  </si>
  <si>
    <t>00039255</t>
  </si>
  <si>
    <t>ELETRODUTO/CONDULETE DE PVC RIGIDO, LISO, COR CINZA, DE 1", PARA INSTALACOES</t>
  </si>
  <si>
    <t>11,85</t>
  </si>
  <si>
    <t>00039253</t>
  </si>
  <si>
    <t>ELETRODUTO/CONDULETE DE PVC RIGIDO, LISO, COR CINZA, DE 3/4", PARA INSTALACOES</t>
  </si>
  <si>
    <t>8,16</t>
  </si>
  <si>
    <t>00002446</t>
  </si>
  <si>
    <t>ELETRODUTO/DUTO PEAD FLEXIVEL PAREDE SIMPLES, CORRUGACAO HELICOIDAL, COR</t>
  </si>
  <si>
    <t>5,50</t>
  </si>
  <si>
    <t>PRETA, SEM ROSCA, DE 2",   PARA CABEAMENTO SUBTERRANEO (NBR 15715)</t>
  </si>
  <si>
    <t>00002442</t>
  </si>
  <si>
    <t>7,70</t>
  </si>
  <si>
    <t>PRETA, SEM ROSCA, DE 3",   PARA CABEAMENTO SUBTERRANEO (NBR 15715)</t>
  </si>
  <si>
    <t>00039246</t>
  </si>
  <si>
    <t>ELETRODUTODUTO PEAD FLEXIVEL PAREDE SIMPLES, CORRUGACAO HELICOIDAL, COR</t>
  </si>
  <si>
    <t>PRETA, SEM ROSCA, DE 1 1/2",   PARA CABEAMENTO SUBTERRANEO (NBR 15715)</t>
  </si>
  <si>
    <t>00039247</t>
  </si>
  <si>
    <t>PRETA, SEM ROSCA, DE 1 1/4",   PARA CABEAMENTO SUBTERRANEO (NBR 15715)</t>
  </si>
  <si>
    <t>00039248</t>
  </si>
  <si>
    <t>10,74</t>
  </si>
  <si>
    <t>PRETA, SEM ROSCA, DE 4",   PARA CABEAMENTO SUBTERRANEO (NBR 15715)</t>
  </si>
  <si>
    <r>
      <t xml:space="preserve">53 </t>
    </r>
    <r>
      <rPr>
        <sz val="8"/>
        <color rgb="FF000000"/>
        <rFont val="Arial"/>
        <family val="2"/>
      </rPr>
      <t xml:space="preserve">/ </t>
    </r>
    <r>
      <rPr>
        <sz val="8"/>
        <color rgb="FF0000CC"/>
        <rFont val="Arial"/>
        <family val="2"/>
      </rPr>
      <t>138</t>
    </r>
  </si>
  <si>
    <t>00002438</t>
  </si>
  <si>
    <t>ELETROTECNICO</t>
  </si>
  <si>
    <t>21,84</t>
  </si>
  <si>
    <t>00040922</t>
  </si>
  <si>
    <t>ELETROTECNICO (MENSALISTA)</t>
  </si>
  <si>
    <t>3.814,07</t>
  </si>
  <si>
    <t>00036486</t>
  </si>
  <si>
    <t>ELEVADOR DE CARGA A CABO, CABINE SEMI FECHADA 2,0 X 1,5 X 2,0 M, CAPACIDADE DE</t>
  </si>
  <si>
    <t>31.641,99</t>
  </si>
  <si>
    <t>CARGA 1000 KG, TORRE   2,38 X 2,21 X 15 M, GUINCHO DE EMBREAGEM, FREIO DE</t>
  </si>
  <si>
    <t>SEGURANCA, LIMITADOR DE VELOCIDADE E CANCELA</t>
  </si>
  <si>
    <t>00037777</t>
  </si>
  <si>
    <t>ELEVADOR DE CREMALHEIRA CABINE FECHADA 1,5 X 2,5 X 2,35 M (UMA POR TORRE),</t>
  </si>
  <si>
    <t>148.969,90</t>
  </si>
  <si>
    <t>CAPACIDADE DE CARGA 1200 KG (15 PESSOAS), TORRE   24 M (16 MODULOS), FREIO DE</t>
  </si>
  <si>
    <t>SEGURANCA, LIMITADOR DE CARGA</t>
  </si>
  <si>
    <t>00012624</t>
  </si>
  <si>
    <t>EMENDA PARA CALHA PLUVIAL, PVC, DIAMETRO ENTRE 119 E 170 MM, PARA DRENAGEM</t>
  </si>
  <si>
    <t>00010638</t>
  </si>
  <si>
    <t>EMPILHADEIRA SOBRE PNEUS COM TORRE DE TRES ESTAGIOS, 4,70M DE ELEVACAO, C/</t>
  </si>
  <si>
    <t>325.187,49</t>
  </si>
  <si>
    <t>DESLOCADOR LATERAL DOS GARFOS, MOTOR GLP 4.3L, CAPACIDADE NOMINAL DE CARGA</t>
  </si>
  <si>
    <t>DE 6T</t>
  </si>
  <si>
    <t>00010635</t>
  </si>
  <si>
    <t>EMPILHADEIRA SOBRE PNEUS COM TORRE DE TRES ESTAGIOS, 4,80M DE ELEVACAO, C/</t>
  </si>
  <si>
    <t>112.401,33</t>
  </si>
  <si>
    <t>DESLOCADOR LATERAL DOS GARFOS, MOTOR GLP 2.2L, CAPACIDADE NOMINAL DE CARGA</t>
  </si>
  <si>
    <t>DE 3T</t>
  </si>
  <si>
    <t>00010634</t>
  </si>
  <si>
    <t>96.250,00</t>
  </si>
  <si>
    <t>DESLOCADOR LATERAL DOS GARFOS, MOTOR GLP 2.4L, CAPACIDADE NOMINAL DE CARGA</t>
  </si>
  <si>
    <t>DE 2,5T</t>
  </si>
  <si>
    <t>00010636</t>
  </si>
  <si>
    <t>211.966,07</t>
  </si>
  <si>
    <t>DE 4T</t>
  </si>
  <si>
    <t>00010637</t>
  </si>
  <si>
    <t>221.718,74</t>
  </si>
  <si>
    <t>DE 5T</t>
  </si>
  <si>
    <t>00000517</t>
  </si>
  <si>
    <t>EMULSAO ASFALTICA ANIONICA</t>
  </si>
  <si>
    <t>6,98</t>
  </si>
  <si>
    <t>00041904</t>
  </si>
  <si>
    <t>EMULSAO ASFALTICA CATIONICA RL-1C PARA USO EM PAVIMENTACAO ASFALTICA</t>
  </si>
  <si>
    <t>1.500,51</t>
  </si>
  <si>
    <t>(COLETADO CAIXA NA ANP ACRESCIDO DE ICMS)</t>
  </si>
  <si>
    <t>00041902</t>
  </si>
  <si>
    <t>EMULSAO ASFALTICA CATIONICA RM-1C PARA USO EM PAVIMENTACAO ASFALTICA</t>
  </si>
  <si>
    <t>00041905</t>
  </si>
  <si>
    <t>EMULSAO ASFALTICA CATIONICA RR-1C PARA USO EM PAVIMENTACAO ASFALTICA</t>
  </si>
  <si>
    <t>00041903</t>
  </si>
  <si>
    <t>EMULSAO ASFALTICA CATIONICA RR-2C PARA USO EM PAVIMENTACAO ASFALTICA</t>
  </si>
  <si>
    <t>00037534</t>
  </si>
  <si>
    <t>EMULSAO EXPLOSIVA EM CARTUCHOS DE 1" X 12", DENSIDADE 1.15 G/CM3, INICIACAO</t>
  </si>
  <si>
    <t>ESPOLETA N. 8 / CORDEL</t>
  </si>
  <si>
    <t>00037535</t>
  </si>
  <si>
    <t>EMULSAO EXPLOSIVA EM CARTUCHOS DE 1" X 24", DENSIDADE 1.15 G/CM3, INICIACAO</t>
  </si>
  <si>
    <t>00037533</t>
  </si>
  <si>
    <t>EMULSAO EXPLOSIVA EM CARTUCHOS DE 1" X 8", DENSIDADE 1.15 G/CM3, INICIACAO</t>
  </si>
  <si>
    <t>00037537</t>
  </si>
  <si>
    <t>EMULSAO EXPLOSIVA EM CARTUCHOS DE 2 1/2" X 24", DENSIDADE 1.15 G/CM3, INICIACAO</t>
  </si>
  <si>
    <t>7,34</t>
  </si>
  <si>
    <t>00037536</t>
  </si>
  <si>
    <t>EMULSAO EXPLOSIVA EM CARTUCHOS DE 2 1/4" X 24", DENSIDADE 1.15 G/CM3, INICIACAO</t>
  </si>
  <si>
    <t>00037532</t>
  </si>
  <si>
    <t>EMULSAO EXPLOSIVA EM CARTUCHOS DE 2" X 24", DENSIDADE 1.15 G/CM3, INICIACAO</t>
  </si>
  <si>
    <t>00002696</t>
  </si>
  <si>
    <t>ENCANADOR OU BOMBEIRO HIDRAULICO</t>
  </si>
  <si>
    <t>00040928</t>
  </si>
  <si>
    <t>ENCANADOR OU BOMBEIRO HIDRAULICO (MENSALISTA)</t>
  </si>
  <si>
    <t>00004083</t>
  </si>
  <si>
    <t>ENCARREGADO GERAL DE OBRAS</t>
  </si>
  <si>
    <t>31,88</t>
  </si>
  <si>
    <t>00040818</t>
  </si>
  <si>
    <t>ENCARREGADO GERAL DE OBRAS (MENSALISTA)</t>
  </si>
  <si>
    <t>5.563,63</t>
  </si>
  <si>
    <t>00002705</t>
  </si>
  <si>
    <t>ENERGIA ELETRICA ATE 2000 KWH INDUSTRIAL, SEM DEMANDA</t>
  </si>
  <si>
    <t>KW/H</t>
  </si>
  <si>
    <t>00014250</t>
  </si>
  <si>
    <t>ENERGIA ELETRICA COMERCIAL, BAIXA TENSAO, RELATIVA AO CONSUMO DE ATE 100 KWH,</t>
  </si>
  <si>
    <t>INCLUINDO ICMS, PIS/PASEP E COFINS</t>
  </si>
  <si>
    <t>00011683</t>
  </si>
  <si>
    <t>ENGATE / RABICHO FLEXIVEL INOX 1/2 " X 30 CM</t>
  </si>
  <si>
    <t>23,85</t>
  </si>
  <si>
    <t>00011684</t>
  </si>
  <si>
    <t>ENGATE / RABICHO FLEXIVEL INOX 1/2 " X 40 CM</t>
  </si>
  <si>
    <t>26,10</t>
  </si>
  <si>
    <t>00006141</t>
  </si>
  <si>
    <t>ENGATE/RABICHO FLEXIVEL PLASTICO (PVC OU ABS) BRANCO 1/2 " X 30 CM</t>
  </si>
  <si>
    <t>00011681</t>
  </si>
  <si>
    <t>ENGATE/RABICHO FLEXIVEL PLASTICO (PVC OU ABS) BRANCO 1/2 " X 40 CM</t>
  </si>
  <si>
    <t>4,73</t>
  </si>
  <si>
    <t>00002706</t>
  </si>
  <si>
    <t>ENGENHEIRO CIVIL DE OBRA JUNIOR</t>
  </si>
  <si>
    <t>78,61</t>
  </si>
  <si>
    <t>00040811</t>
  </si>
  <si>
    <t>ENGENHEIRO CIVIL DE OBRA JUNIOR (MENSALISTA)</t>
  </si>
  <si>
    <t>13.719,58</t>
  </si>
  <si>
    <t>00002707</t>
  </si>
  <si>
    <t>ENGENHEIRO CIVIL DE OBRA PLENO</t>
  </si>
  <si>
    <t>99,01</t>
  </si>
  <si>
    <r>
      <t xml:space="preserve">54 </t>
    </r>
    <r>
      <rPr>
        <sz val="8"/>
        <color rgb="FF000000"/>
        <rFont val="Arial"/>
        <family val="2"/>
      </rPr>
      <t xml:space="preserve">/ </t>
    </r>
    <r>
      <rPr>
        <sz val="8"/>
        <color rgb="FF0000CC"/>
        <rFont val="Arial"/>
        <family val="2"/>
      </rPr>
      <t>138</t>
    </r>
  </si>
  <si>
    <t>00040813</t>
  </si>
  <si>
    <t>ENGENHEIRO CIVIL DE OBRA PLENO (MENSALISTA)</t>
  </si>
  <si>
    <t>17.279,16</t>
  </si>
  <si>
    <t>00002708</t>
  </si>
  <si>
    <t>ENGENHEIRO CIVIL DE OBRA SENIOR</t>
  </si>
  <si>
    <t>130,06</t>
  </si>
  <si>
    <t>00040814</t>
  </si>
  <si>
    <t>ENGENHEIRO CIVIL DE OBRA SENIOR (MENSALISTA)</t>
  </si>
  <si>
    <t>22.698,45</t>
  </si>
  <si>
    <t>00034779</t>
  </si>
  <si>
    <t>ENGENHEIRO CIVIL JUNIOR</t>
  </si>
  <si>
    <t>00040936</t>
  </si>
  <si>
    <t>ENGENHEIRO CIVIL JUNIOR (MENSALISTA)</t>
  </si>
  <si>
    <t>00034780</t>
  </si>
  <si>
    <t>ENGENHEIRO CIVIL PLENO</t>
  </si>
  <si>
    <t>99,33</t>
  </si>
  <si>
    <t>00040937</t>
  </si>
  <si>
    <t>ENGENHEIRO CIVIL PLENO (MENSALISTA)</t>
  </si>
  <si>
    <t>17.337,06</t>
  </si>
  <si>
    <t>00034782</t>
  </si>
  <si>
    <t>ENGENHEIRO CIVIL SENIOR</t>
  </si>
  <si>
    <t>00040938</t>
  </si>
  <si>
    <t>ENGENHEIRO CIVIL SENIOR (MENSALISTA)</t>
  </si>
  <si>
    <t>00034783</t>
  </si>
  <si>
    <t>ENGENHEIRO ELETRICISTA</t>
  </si>
  <si>
    <t>90,78</t>
  </si>
  <si>
    <t>00040939</t>
  </si>
  <si>
    <t>ENGENHEIRO ELETRICISTA (MENSALISTA)</t>
  </si>
  <si>
    <t>15.843,29</t>
  </si>
  <si>
    <t>00034785</t>
  </si>
  <si>
    <t>ENGENHEIRO SANITARISTA</t>
  </si>
  <si>
    <t>78,59</t>
  </si>
  <si>
    <t>00040940</t>
  </si>
  <si>
    <t>ENGENHEIRO SANITARISTA (MENSALISTA)</t>
  </si>
  <si>
    <t>13.717,25</t>
  </si>
  <si>
    <t>00038403</t>
  </si>
  <si>
    <t>ENXADA ESTREITA *25 X 23* CM COM CABO</t>
  </si>
  <si>
    <t>26,62</t>
  </si>
  <si>
    <t>00037774</t>
  </si>
  <si>
    <t>EQUIPAMENTO DE LIMPEZA COMBINADO (VACUO/ALTA PRESSAO) 95% VACUO, TANQUE 7000</t>
  </si>
  <si>
    <t>134.097,39</t>
  </si>
  <si>
    <t>L, BOMBA 140 KGF/CM2 66 L/MIN COM MOTOR INDEPENDENTE A DIESEL DE 60 CV (INCLUI</t>
  </si>
  <si>
    <t>MONTAGEM, NAO INCLUI CAMINHAO)</t>
  </si>
  <si>
    <t>00038630</t>
  </si>
  <si>
    <t>EQUIPAMENTO PARA DEMARCACAO DE FAIXAS DE TRAFEGO A FRIO, A SER MONTADO</t>
  </si>
  <si>
    <t>921.093,75</t>
  </si>
  <si>
    <t>SOBRE CAMINHAO DE PBT MINIMO DE 9 T E DISTANCIA MINIMA ENTRE EIXOS DE 4,3 M,</t>
  </si>
  <si>
    <t>CAPACIDADE PARA 800 L DE TINTA (INCLUI MONTAGEM, NAO INCLUI CAMINHAO)</t>
  </si>
  <si>
    <t>00038629</t>
  </si>
  <si>
    <t>EQUIPAMENTO PARA DEMARCACAO DE FAIXAS DE TRAFEGO A QUENTE, A SER MONTADO</t>
  </si>
  <si>
    <t>1.371.093,75</t>
  </si>
  <si>
    <t>SOBRE CAMINHAO DE PBT MINIMO DE 17 T E DISTANCIA MINIMA ENTRE EIXOS DE 5,2 M,</t>
  </si>
  <si>
    <t>CAPACIDADE PARA 1.000 KG DE MATERIAL TERMOPLASTICO (INCLUI MONTAGEM, NAO</t>
  </si>
  <si>
    <t>INCLUI CAMINHAO E NEM COMPRESSOR DE AR)</t>
  </si>
  <si>
    <t>00038476</t>
  </si>
  <si>
    <t>ESCADA DUPLA DE ABRIR EM ALUMINIO, MODELO PINTOR, 8 DEGRAUS</t>
  </si>
  <si>
    <t>200,05</t>
  </si>
  <si>
    <t>00038477</t>
  </si>
  <si>
    <t>ESCADA EXTENSIVEL EM ALUMINIO COM 6,00 M ESTENDIDA</t>
  </si>
  <si>
    <t>566,55</t>
  </si>
  <si>
    <t>00040635</t>
  </si>
  <si>
    <t>ESCAVADEIRA HIDRAULICA SOBRE ESTEIRA, COM GARRA GIRATORIA DE MANDIBULAS,</t>
  </si>
  <si>
    <t>492.462,60</t>
  </si>
  <si>
    <t>PESO OPERACIONAL ENTRE 22,00 E 25,50 TON, POTENCIA LIQUIDA ENTRE 150 E 160 HP</t>
  </si>
  <si>
    <t>00036483</t>
  </si>
  <si>
    <t>ESCAVADEIRA HIDRAULICA SOBRE ESTEIRAS CACAMBA 0,40 A 1,20 M3, PESO OPERACIONAL</t>
  </si>
  <si>
    <t>446.250,00</t>
  </si>
  <si>
    <t>21,19 T, POTENCIA LIQUIDA 173 HP</t>
  </si>
  <si>
    <t>00014525</t>
  </si>
  <si>
    <t>ESCAVADEIRA HIDRAULICA SOBRE ESTEIRAS COM CACAMBA DE 1,20 M3, PESO</t>
  </si>
  <si>
    <t>467.250,00</t>
  </si>
  <si>
    <t>OPERACIONAL 21 T, POTENCIA BRUTA 155 HP</t>
  </si>
  <si>
    <t>00036482</t>
  </si>
  <si>
    <t>ESCAVADEIRA HIDRAULICA SOBRE ESTEIRAS, CACAMBA   0,80 M3, PESO OPERACIONAL 17,8</t>
  </si>
  <si>
    <t>400.731,95</t>
  </si>
  <si>
    <t>T, POTENCIA LIQUIDA 110 HP</t>
  </si>
  <si>
    <t>00036408</t>
  </si>
  <si>
    <t>ESCAVADEIRA HIDRAULICA SOBRE ESTEIRAS, CACAMBA 0,4 A 1,70 M3, PESO OPERACIONAL</t>
  </si>
  <si>
    <t>478.800,00</t>
  </si>
  <si>
    <t>23,2 T, POTENCIA BRUTA 183 HP</t>
  </si>
  <si>
    <t>00002723</t>
  </si>
  <si>
    <t>ESCAVADEIRA HIDRAULICA SOBRE ESTEIRAS, CACAMBA 0,62M3, PESO OPERACIONAL</t>
  </si>
  <si>
    <t>367.500,00</t>
  </si>
  <si>
    <t>12,61T, POTENCIA LIQUIDA 95HP</t>
  </si>
  <si>
    <t>00036481</t>
  </si>
  <si>
    <t>ESCAVADEIRA HIDRAULICA SOBRE ESTEIRAS, CACAMBA 0,80 A 1,30 M3, PESO OPERACIONAL</t>
  </si>
  <si>
    <t>438.375,00</t>
  </si>
  <si>
    <t>22,18 T, POTENCIA LIQUIDA 170 HP</t>
  </si>
  <si>
    <t>00010685</t>
  </si>
  <si>
    <t>ESCAVADEIRA HIDRAULICA SOBRE ESTEIRAS, CACAMBA 0,80M3, PESO OPERACIONAL 17T,</t>
  </si>
  <si>
    <t>420.000,00</t>
  </si>
  <si>
    <t>POTENCIA BRUTA 111HP</t>
  </si>
  <si>
    <t>00040636</t>
  </si>
  <si>
    <t>ESCAVADEIRA HIDRAULICA SOBRE ESTEIRAS, CAPACIDADE DA CACAMBA ENTRE 1,20 E 1,50</t>
  </si>
  <si>
    <t>474.087,60</t>
  </si>
  <si>
    <t>M3, PESO OPERACIONAL ENTRE 20,00 E 22,00 TON, POTENCIA LIQUIDA ENTRE 150 E 155 HP,</t>
  </si>
  <si>
    <t>EQUIPADA COM CLAMSHELL</t>
  </si>
  <si>
    <t>00004111</t>
  </si>
  <si>
    <t>ESCORA PRE-MOLDADA EM CONCRETO, *10 X 10* CM, H = 2,30M</t>
  </si>
  <si>
    <t>00026021</t>
  </si>
  <si>
    <t>ESCOVA CIRCULAR EM ACO LATONADO, 6 X 1 " (DIAMETRO X ESPESSURA), FURO DE 1 1/4 ",</t>
  </si>
  <si>
    <t>50,31</t>
  </si>
  <si>
    <t>FIO ONDULADO *0,30* MM</t>
  </si>
  <si>
    <t>00000012</t>
  </si>
  <si>
    <t>ESCOVA DE ACO, COM CABO, *4   X 15* FILEIRAS DE CERDAS</t>
  </si>
  <si>
    <t>9,00</t>
  </si>
  <si>
    <t>00037554</t>
  </si>
  <si>
    <t>ESGUICHO JATO REGULAVEL, TIPO ELKHART, ENGATE RAPIDO 1 1/2", PARA COMBATE A</t>
  </si>
  <si>
    <t>219,84</t>
  </si>
  <si>
    <t>INCENDIO</t>
  </si>
  <si>
    <t>00037555</t>
  </si>
  <si>
    <t>ESGUICHO JATO REGULAVEL, TIPO ELKHART, ENGATE RAPIDO 2 1/2", PARA COMBATE A</t>
  </si>
  <si>
    <t>267,42</t>
  </si>
  <si>
    <t>00010902</t>
  </si>
  <si>
    <t>ESGUICHO TIPO JATO SOLIDO, EM LATAO, ENGATE RAPIDO 1 1/2" X 13 MM, PARA MANGUEIRA</t>
  </si>
  <si>
    <t>67,10</t>
  </si>
  <si>
    <t>EM INSTALACAO PREDIAL COMBATE A INCENDIO</t>
  </si>
  <si>
    <t>00020965</t>
  </si>
  <si>
    <t>ESGUICHO TIPO JATO SOLIDO, EM LATAO, ENGATE RAPIDO 1 1/2" X 16 MM, PARA MANGUEIRA</t>
  </si>
  <si>
    <t>67,73</t>
  </si>
  <si>
    <t>00020966</t>
  </si>
  <si>
    <t>ESGUICHO TIPO JATO SOLIDO, EM LATAO, ENGATE RAPIDO 1 1/2" X 19 MM, PARA MANGUEIRA</t>
  </si>
  <si>
    <t>72,92</t>
  </si>
  <si>
    <r>
      <t xml:space="preserve">55 </t>
    </r>
    <r>
      <rPr>
        <sz val="8"/>
        <color rgb="FF000000"/>
        <rFont val="Arial"/>
        <family val="2"/>
      </rPr>
      <t xml:space="preserve">/ </t>
    </r>
    <r>
      <rPr>
        <sz val="8"/>
        <color rgb="FF0000CC"/>
        <rFont val="Arial"/>
        <family val="2"/>
      </rPr>
      <t>138</t>
    </r>
  </si>
  <si>
    <t>00010903</t>
  </si>
  <si>
    <t>ESGUICHO TIPO JATO SOLIDO, EM LATAO, ENGATE RAPIDO 2 1/2" X 13 MM, PARA MANGUEIRA</t>
  </si>
  <si>
    <t>110,53</t>
  </si>
  <si>
    <t>00020967</t>
  </si>
  <si>
    <t>ESGUICHO TIPO JATO SOLIDO, EM LATAO, ENGATE RAPIDO 2 1/2" X 16 MM, PARA MANGUEIRA</t>
  </si>
  <si>
    <t>00020968</t>
  </si>
  <si>
    <t>ESGUICHO TIPO JATO SOLIDO, EM LATAO, ENGATE RAPIDO 2 1/2" X 19 MM, PARA MANGUEIRA</t>
  </si>
  <si>
    <t>121,23</t>
  </si>
  <si>
    <t>00011359</t>
  </si>
  <si>
    <t>ESMERILHADEIRA ANGULAR ELETRICA, DIAMETRO DO DISCO 7 '' (180 MM), ROTACAO 8500</t>
  </si>
  <si>
    <t>703,00</t>
  </si>
  <si>
    <t>RPM, POTENCIA 2400 W</t>
  </si>
  <si>
    <t>00039017</t>
  </si>
  <si>
    <t>ESPACADOR / DISTANCIADOR CIRCULAR COM ENTRADA LATERAL, EM PLASTICO, PARA</t>
  </si>
  <si>
    <t>0,18</t>
  </si>
  <si>
    <t>VERGALHAO *4,2 A 12,5* MM, COBRIMENTO 20 MM</t>
  </si>
  <si>
    <t>00039315</t>
  </si>
  <si>
    <t>ESPACADOR / DISTANCIADOR TIPO GARRA DUPLA, EM PLASTICO, COBRIMENTO *20* MM,</t>
  </si>
  <si>
    <t>0,29</t>
  </si>
  <si>
    <t>PARA FERRAGENS DE LAJES E FUNDO DE VIGAS</t>
  </si>
  <si>
    <t>00039016</t>
  </si>
  <si>
    <t>ESPACADOR / DISTANCIADOR TIPO PINO EM PLASTICO, PARA VERGALHAO ATE 10 MM, PARA</t>
  </si>
  <si>
    <t>APOIO DE ARMADURA</t>
  </si>
  <si>
    <t>00040432</t>
  </si>
  <si>
    <t>ESPACADOR / SEPARADOR DE BARRA , METALICO, TIPO CARAMBOLA, PARA TIRANTES, 25 X</t>
  </si>
  <si>
    <t>2,25</t>
  </si>
  <si>
    <t>84 MM</t>
  </si>
  <si>
    <t>00039481</t>
  </si>
  <si>
    <t>ESPACADOR OU DISTANCIADOR, EM PLASTICO, TIPO APOIO DE CORDOALHA (CARANGUEJO),</t>
  </si>
  <si>
    <t>1,41</t>
  </si>
  <si>
    <t>PARA ARMADURA NEGATIVA E PROTENSAO, COBRIMENTO 50 MM</t>
  </si>
  <si>
    <t>00040433</t>
  </si>
  <si>
    <t>ESPACADOR/SEPARADOR DE CORDOALHA TIPO DISCO 12 FUROS DE 14 MM, PARA TIRANTES</t>
  </si>
  <si>
    <t>00020219</t>
  </si>
  <si>
    <t>ESPARGIDOR DE ASFALTO PRESSURIZADO, REBOCAVEL, TANQUE DE 2500 L, PNEUMATICO,</t>
  </si>
  <si>
    <t>65.000,00</t>
  </si>
  <si>
    <t>COM MOTOR A GASOLINA 3,4HP</t>
  </si>
  <si>
    <t>00036484</t>
  </si>
  <si>
    <t>ESPARGIDOR DE ASFALTO PRESSURIZADO, TANQUE 6 M3 COM ISOLACAO TERMICA,</t>
  </si>
  <si>
    <t>137.983,16</t>
  </si>
  <si>
    <t>AQUECIDO COM 2 MACARICOS, COM BARRA ESPARGIDORA 3,60 M, A SER MONTADO SOBRE</t>
  </si>
  <si>
    <t>CAMINHAO</t>
  </si>
  <si>
    <t>00038367</t>
  </si>
  <si>
    <t>ESPATULA DE ACO INOX COM CABO DE MADEIRA, LARGURA 8 CM</t>
  </si>
  <si>
    <t>00038368</t>
  </si>
  <si>
    <t>ESPATULA DE PLASTICO LISA, LARGURA 10 CM</t>
  </si>
  <si>
    <t>6,67</t>
  </si>
  <si>
    <t>00038091</t>
  </si>
  <si>
    <t>ESPELHO / PLACA CEGA 4" X 2", PARA INSTALACAO DE TOMADAS E INTERRUPTORES</t>
  </si>
  <si>
    <t>2,32</t>
  </si>
  <si>
    <t>00038095</t>
  </si>
  <si>
    <t>ESPELHO / PLACA CEGA 4" X 4", PARA INSTALACAO DE TOMADAS E INTERRUPTORES</t>
  </si>
  <si>
    <t>4,91</t>
  </si>
  <si>
    <t>00038092</t>
  </si>
  <si>
    <t>ESPELHO / PLACA DE 1 POSTO 4" X 2", PARA INSTALACAO DE TOMADAS E INTERRUPTORES</t>
  </si>
  <si>
    <t>00038093</t>
  </si>
  <si>
    <t>ESPELHO / PLACA DE 2 POSTOS 4" X 2", PARA INSTALACAO DE TOMADAS E INTERRUPTORES</t>
  </si>
  <si>
    <t>00038096</t>
  </si>
  <si>
    <t>ESPELHO / PLACA DE 2 POSTOS 4" X 4", PARA INSTALACAO DE TOMADAS E INTERRUPTORES</t>
  </si>
  <si>
    <t>5,28</t>
  </si>
  <si>
    <t>00038094</t>
  </si>
  <si>
    <t>ESPELHO / PLACA DE 3 POSTOS 4" X 2", PARA INSTALACAO DE TOMADAS E INTERRUPTORES</t>
  </si>
  <si>
    <t>2,79</t>
  </si>
  <si>
    <t>00038097</t>
  </si>
  <si>
    <t>ESPELHO / PLACA DE 4 POSTOS 4" X 4", PARA INSTALACAO DE TOMADAS E INTERRUPTORES</t>
  </si>
  <si>
    <t>00038098</t>
  </si>
  <si>
    <t>ESPELHO / PLACA DE 6 POSTOS 4" X 4", PARA INSTALACAO DE TOMADAS E INTERRUPTORES</t>
  </si>
  <si>
    <t>00011186</t>
  </si>
  <si>
    <t>ESPELHO CRISTAL E = 4 MM</t>
  </si>
  <si>
    <t>198,83</t>
  </si>
  <si>
    <t>00011558</t>
  </si>
  <si>
    <t>ESPELHO, RETO OU CURVO, EM LATAO CROMADO, ESPESSURA ATE 6 MM, LARGURA</t>
  </si>
  <si>
    <t>9,24</t>
  </si>
  <si>
    <t>*40*MM, ALTURA *180*MM - PARA FECHADURA DE EMBUTIR</t>
  </si>
  <si>
    <t>00011557</t>
  </si>
  <si>
    <t>ESPELHO, RETO OU CURVO, EM LATAO CROMADO, ESPESSURA MINIMA 6 MM, LARGURA</t>
  </si>
  <si>
    <t>23,41</t>
  </si>
  <si>
    <t>*43*MM, ALTURA *230*MM - PARA FECHADURA DE EMBUTIR</t>
  </si>
  <si>
    <t>00002759</t>
  </si>
  <si>
    <t>ESPOLETA SIMPLES N 8.</t>
  </si>
  <si>
    <t>2,86</t>
  </si>
  <si>
    <t>00038124</t>
  </si>
  <si>
    <t>ESPUMA EXPANSIVA DE POLIURETANO, APLICACAO MANUAL - 500 ML</t>
  </si>
  <si>
    <t>28,45</t>
  </si>
  <si>
    <t>00038380</t>
  </si>
  <si>
    <t>ESQUADRO DE ACO 12 " (300 MM), CABO DE ALUMINIO</t>
  </si>
  <si>
    <t>00020059</t>
  </si>
  <si>
    <t>ESQUADRO INTERNO OU EXTERNO PARA CALHA PLUVIAL, PVC, DIAMETRO ENTRE 119 E 170</t>
  </si>
  <si>
    <t>11,49</t>
  </si>
  <si>
    <t>00038538</t>
  </si>
  <si>
    <t>ESTACA PRE-MOLDADA MACICA DE CONCRETO VIBRADO ARMADO, PARA CARGA DE 25 T,</t>
  </si>
  <si>
    <t>35,00</t>
  </si>
  <si>
    <t>SECAO QUADRADA DE *16 X 16*, COM ANEL METALICO INCORPORADO A PECA (SOMENTE</t>
  </si>
  <si>
    <t>FORNECIMENTO)</t>
  </si>
  <si>
    <t>00038539</t>
  </si>
  <si>
    <t>ESTACA PRE-MOLDADA MACICA DE CONCRETO VIBRADO ARMADO, PARA CARGA DE 50 T,</t>
  </si>
  <si>
    <t>47,59</t>
  </si>
  <si>
    <t>SECAO QUADRADA, COM ANEL METALICO INCORPORADO A PECA (SOMENTE</t>
  </si>
  <si>
    <t>00038540</t>
  </si>
  <si>
    <t>ESTACA PRE-MOLDADA VAZADA DE CONCRETO CENTRIFUGADO, PARA CARGA DE 100 T,</t>
  </si>
  <si>
    <t>121,97</t>
  </si>
  <si>
    <t>SECAO CIRCULAR, COM ANEL METALICO INCORPORADO A PECA (SOMENTE</t>
  </si>
  <si>
    <t>00042006</t>
  </si>
  <si>
    <t>ESTICADOR FORJADO PARA CABO DE ACO DE DIAMETRO 12,7 MM (1/2"), TIPO GANCHO X</t>
  </si>
  <si>
    <t>10,59</t>
  </si>
  <si>
    <t>OLHAL (DIN 1480) (COLETADO CAIXA)</t>
  </si>
  <si>
    <t>00042007</t>
  </si>
  <si>
    <t>ESTICADOR FORJADO PARA CABO DE ACO DE DIAMETRO 9,53 MM (3/8"), TIPO GANCHO X</t>
  </si>
  <si>
    <t>7,45</t>
  </si>
  <si>
    <t>00038384</t>
  </si>
  <si>
    <t>ESTILETE DE METAL, LAMINA 18 MM</t>
  </si>
  <si>
    <t>17,30</t>
  </si>
  <si>
    <t>00000013</t>
  </si>
  <si>
    <t>ESTOPA</t>
  </si>
  <si>
    <t>13,85</t>
  </si>
  <si>
    <r>
      <t xml:space="preserve">56 </t>
    </r>
    <r>
      <rPr>
        <sz val="8"/>
        <color rgb="FF000000"/>
        <rFont val="Arial"/>
        <family val="2"/>
      </rPr>
      <t xml:space="preserve">/ </t>
    </r>
    <r>
      <rPr>
        <sz val="8"/>
        <color rgb="FF0000CC"/>
        <rFont val="Arial"/>
        <family val="2"/>
      </rPr>
      <t>138</t>
    </r>
  </si>
  <si>
    <t>00002762</t>
  </si>
  <si>
    <t>ESTOPIM SIMPLES</t>
  </si>
  <si>
    <t>00021142</t>
  </si>
  <si>
    <t>ESTRIBO COM PARAFUSO EM CHAPA DE FERRO FUNDIDO DE 2" X 3/16" X 35 CM, SECAO "U",</t>
  </si>
  <si>
    <t>23,57</t>
  </si>
  <si>
    <t>PARA MADEIRAMENTO DE TELHADO</t>
  </si>
  <si>
    <t>00012865</t>
  </si>
  <si>
    <t>ESTUCADOR</t>
  </si>
  <si>
    <t>00041074</t>
  </si>
  <si>
    <t>ESTUCADOR (MENSALISTA)</t>
  </si>
  <si>
    <t>2.193,32</t>
  </si>
  <si>
    <t>00004223</t>
  </si>
  <si>
    <t>ETANOL</t>
  </si>
  <si>
    <t>00037372</t>
  </si>
  <si>
    <t>EXAMES - HORISTA (ENCARGOS COMPLEMENTARES) (COLETADO CAIXA)</t>
  </si>
  <si>
    <t>00040863</t>
  </si>
  <si>
    <t>EXAMES - MENSALISTA (ENCARGOS COMPLEMENTARES) (COLETADO CAIXA)</t>
  </si>
  <si>
    <t>69,24</t>
  </si>
  <si>
    <t>00038475</t>
  </si>
  <si>
    <t>EXTENSAO DE SOLDA 201 ACETILENO, E = *1,5 A 2,5* MM</t>
  </si>
  <si>
    <t>25,07</t>
  </si>
  <si>
    <t>00038474</t>
  </si>
  <si>
    <t>EXTENSAO DE SOLDA 201 GLP, E = *2,5 A 4,0* MM</t>
  </si>
  <si>
    <t>30,99</t>
  </si>
  <si>
    <t>00010886</t>
  </si>
  <si>
    <t>EXTINTOR DE INCENDIO PORTATIL COM CARGA DE AGUA PRESSURIZADA DE 10 L, CLASSE A</t>
  </si>
  <si>
    <t>140,00</t>
  </si>
  <si>
    <t>00010888</t>
  </si>
  <si>
    <t>EXTINTOR DE INCENDIO PORTATIL COM CARGA DE GAS CARBONICO CO2 DE 4 KG, CLASSE</t>
  </si>
  <si>
    <t>443,07</t>
  </si>
  <si>
    <t>BC</t>
  </si>
  <si>
    <t>00010889</t>
  </si>
  <si>
    <t>EXTINTOR DE INCENDIO PORTATIL COM CARGA DE GAS CARBONICO CO2 DE 6 KG, CLASSE</t>
  </si>
  <si>
    <t>480,00</t>
  </si>
  <si>
    <t>00010890</t>
  </si>
  <si>
    <t>EXTINTOR DE INCENDIO PORTATIL COM CARGA DE PO QUIMICO SECO (PQS) DE 12 KG,</t>
  </si>
  <si>
    <t>221,53</t>
  </si>
  <si>
    <t>CLASSE BC</t>
  </si>
  <si>
    <t>00010891</t>
  </si>
  <si>
    <t>EXTINTOR DE INCENDIO PORTATIL COM CARGA DE PO QUIMICO SECO (PQS) DE 4 KG,</t>
  </si>
  <si>
    <t>135,38</t>
  </si>
  <si>
    <t>00010892</t>
  </si>
  <si>
    <t>EXTINTOR DE INCENDIO PORTATIL COM CARGA DE PO QUIMICO SECO (PQS) DE 6 KG,</t>
  </si>
  <si>
    <t>160,00</t>
  </si>
  <si>
    <t>00020977</t>
  </si>
  <si>
    <t>EXTINTOR DE INCENDIO PORTATIL COM CARGA DE PO QUIMICO SECO (PQS) DE 8 KG,</t>
  </si>
  <si>
    <t>190,76</t>
  </si>
  <si>
    <t>00003073</t>
  </si>
  <si>
    <t>EXTREMIDADE PVC PBA, BF, JE, DN 100/ DE 110 MM (NBR 10351)</t>
  </si>
  <si>
    <t>107,95</t>
  </si>
  <si>
    <t>00003068</t>
  </si>
  <si>
    <t>EXTREMIDADE PVC PBA, BF, JE, DN 50 / DE 60 MM (NBR 10351)</t>
  </si>
  <si>
    <t>50,82</t>
  </si>
  <si>
    <t>00003074</t>
  </si>
  <si>
    <t>EXTREMIDADE PVC PBA, BF, JE, DN 75/ DE 85 MM (NBR 10351)</t>
  </si>
  <si>
    <t>85,93</t>
  </si>
  <si>
    <t>00003076</t>
  </si>
  <si>
    <t>EXTREMIDADE PVC PBA, PF, JE, DN 100 / DE 110 MM (NBR 10351)</t>
  </si>
  <si>
    <t>96,76</t>
  </si>
  <si>
    <t>00003072</t>
  </si>
  <si>
    <t>EXTREMIDADE PVC PBA, PF, JE, DN 50/ DE 60 MM (NBR 10351)</t>
  </si>
  <si>
    <t>42,94</t>
  </si>
  <si>
    <t>00003075</t>
  </si>
  <si>
    <t>EXTREMIDADE PVC PBA, PF, JE, DN 75 / DE 85 MM (NBR 10351)</t>
  </si>
  <si>
    <t>77,45</t>
  </si>
  <si>
    <t>00010780</t>
  </si>
  <si>
    <t>EXTREMIDADE/TUBETE PARA HIDROMETRO PVC, COM ROSCA, CURTA, COM BUCHA LATAO,</t>
  </si>
  <si>
    <t>00010781</t>
  </si>
  <si>
    <t>5,80</t>
  </si>
  <si>
    <t>00020106</t>
  </si>
  <si>
    <t>EXTREMIDADE/TUBETE PARA HIDROMETRO PVC, COM ROSCA, CURTA, SEM BUCHA LATAO,</t>
  </si>
  <si>
    <t>00020107</t>
  </si>
  <si>
    <t>00020108</t>
  </si>
  <si>
    <t>EXTREMIDADE/TUBETE PARA HIDROMETRO PVC, COM ROSCA, LONGA, SEM BUCHA LATAO,</t>
  </si>
  <si>
    <t>2,63</t>
  </si>
  <si>
    <t>00020109</t>
  </si>
  <si>
    <t>4,15</t>
  </si>
  <si>
    <t>00034795</t>
  </si>
  <si>
    <t>FAIXA / FILETE / LISTELO EM CERAMICA, DECORADA, *8 X 30* CM (L X C)</t>
  </si>
  <si>
    <t>142,14</t>
  </si>
  <si>
    <t>00034796</t>
  </si>
  <si>
    <t>FAIXA / FILETE / LISTELO EM CERAMICA, LISO OU CORDAO, BRANCO, *2 X 30* CM (L X C)</t>
  </si>
  <si>
    <t>00011474</t>
  </si>
  <si>
    <t>FECHADURA AUXILIAR DE EMBUTIR PARA PORTA DE ARMARIO DE MADEIRA, CROMADA,</t>
  </si>
  <si>
    <t>CHAVE TIPO GORGES, CAIXA COM LINGUETA, CHAPA TESTA E CONTRA CHAPA</t>
  </si>
  <si>
    <t>00011470</t>
  </si>
  <si>
    <t>FECHADURA AUXILIAR DE EMBUTIR PARA PORTA DE ARMARIO, CROMADA, CAIXA COM</t>
  </si>
  <si>
    <t>18,02</t>
  </si>
  <si>
    <t>CILINDRO REDONDO, CHAPA TESTA E LINGUETA</t>
  </si>
  <si>
    <t>00011480</t>
  </si>
  <si>
    <t>FECHADURA AUXILIAR SEGURANCA, DE EMBUTIR, REFORCADA, MAQUINA DE 40 A 55 MM,</t>
  </si>
  <si>
    <t>COM CILINDRO, CROMADA, PARA PORTA EXTERNA - COMPLETA</t>
  </si>
  <si>
    <t>00038154</t>
  </si>
  <si>
    <t>FECHADURA AUXILIAR TRAVA DE SEGURANCA SIMPLES, CROMADA, MAQUINA *40* MM,</t>
  </si>
  <si>
    <t>28,17</t>
  </si>
  <si>
    <t>INCLUI CHAVE TETRA E ROSETA REDONDA - COMPLETA</t>
  </si>
  <si>
    <t>00011482</t>
  </si>
  <si>
    <t>FECHADURA BICO DE PAPAGAIO, MAQUINA *45* MM, CROMADA, COM CHAVE TIPO GORGES</t>
  </si>
  <si>
    <t>40,87</t>
  </si>
  <si>
    <t>BIPARTIDA, PARA PORTA DE CORRER INTERNA - COMPLETA</t>
  </si>
  <si>
    <t>00003084</t>
  </si>
  <si>
    <t>FECHADURA BICO DE PAPAGAIO, MAQUINA *45* MM, CROMADA, COM CILINDRO, PARA</t>
  </si>
  <si>
    <t>52,54</t>
  </si>
  <si>
    <t>PORTA DE CORRER EXTERNA - COMPLETA</t>
  </si>
  <si>
    <t>00003103</t>
  </si>
  <si>
    <t>FECHADURA C/ CILINDRO LATAO CROMADO P/ PORTA VIDRO TP AROUCA 2171-L OU EQUIV</t>
  </si>
  <si>
    <t>46,97</t>
  </si>
  <si>
    <t>00011481</t>
  </si>
  <si>
    <t>FECHADURA DE EMBUTIR PARA PORTA DE BANHEIRO, CHAVE TIPO TRANQUETA, MAQUINA</t>
  </si>
  <si>
    <t>14,17</t>
  </si>
  <si>
    <t>40 MM, SEM MACANETA, SEM ESPELHO (SOMENTE MAQUINA) - NIVEL SEGURANCA MEDIO</t>
  </si>
  <si>
    <r>
      <t xml:space="preserve">57 </t>
    </r>
    <r>
      <rPr>
        <sz val="8"/>
        <color rgb="FF000000"/>
        <rFont val="Arial"/>
        <family val="2"/>
      </rPr>
      <t xml:space="preserve">/ </t>
    </r>
    <r>
      <rPr>
        <sz val="8"/>
        <color rgb="FF0000CC"/>
        <rFont val="Arial"/>
        <family val="2"/>
      </rPr>
      <t>138</t>
    </r>
  </si>
  <si>
    <t>00003097</t>
  </si>
  <si>
    <t>FECHADURA DE EMBUTIR PARA PORTA DE BANHEIRO, TIPO TRANQUETA, MAQUINA 40 MM,</t>
  </si>
  <si>
    <t>29,10</t>
  </si>
  <si>
    <t>MACANETAS ALAVANCA E ROSETAS REDONDAS EM METAL CROMADO - NIVEL SEGURANCA</t>
  </si>
  <si>
    <t>MEDIO - COMPLETA</t>
  </si>
  <si>
    <t>00038153</t>
  </si>
  <si>
    <t>26,69</t>
  </si>
  <si>
    <t>MACANETAS ALAVANCA, ESPELHO EM METAL CROMADO - NIVEL SEGURANCA MEDIO -</t>
  </si>
  <si>
    <t>COMPLETA</t>
  </si>
  <si>
    <t>00003099</t>
  </si>
  <si>
    <t>FECHADURA DE EMBUTIR PARA PORTA DE BANHEIRO, TIPO TRANQUETA, MAQUINA 55 MM,</t>
  </si>
  <si>
    <t>46,56</t>
  </si>
  <si>
    <t>00003080</t>
  </si>
  <si>
    <t>FECHADURA DE EMBUTIR PARA PORTA EXTERNA / ENTRADA, MAQUINA 40 MM, COM</t>
  </si>
  <si>
    <t>38,90</t>
  </si>
  <si>
    <t>CILINDRO, MACANETA ALAVANCA E ESPELHO EM METAL CROMADO - NIVEL SEGURANCA</t>
  </si>
  <si>
    <t>00003081</t>
  </si>
  <si>
    <t>FECHADURA DE EMBUTIR PARA PORTA EXTERNA / ENTRADA, MAQUINA 55 MM, COM</t>
  </si>
  <si>
    <t>58,87</t>
  </si>
  <si>
    <t>00038151</t>
  </si>
  <si>
    <t>FECHADURA DE EMBUTIR PARA PORTA EXTERNA, MAQUINA 40 MM, COM CILINDRO,</t>
  </si>
  <si>
    <t>36,86</t>
  </si>
  <si>
    <t>MACANETA ALAVANCA E ROSETA REDONDA EM METAL CROMADO - NIVEL DE SEGURANCA</t>
  </si>
  <si>
    <t>00011479</t>
  </si>
  <si>
    <t>FECHADURA DE EMBUTIR PARA PORTA EXTERNA, MAQUINA 40 MM, SEM MACANETA, SEM</t>
  </si>
  <si>
    <t>21,43</t>
  </si>
  <si>
    <t>ESPELHO (SOMENTE MAQUINA) - NIVEL DE SEGURANCA MEDIO</t>
  </si>
  <si>
    <t>00038152</t>
  </si>
  <si>
    <t>FECHADURA DE EMBUTIR PARA PORTA EXTERNA, MAQUINA 55 MM, COM CILINDRO,</t>
  </si>
  <si>
    <t>53,34</t>
  </si>
  <si>
    <t>00011478</t>
  </si>
  <si>
    <t>FECHADURA DE EMBUTIR PARA PORTA EXTERNA, MAQUINA 55 MM, SEM ESPELHO, SEM</t>
  </si>
  <si>
    <t>37,60</t>
  </si>
  <si>
    <t>MACANETA (SOMENTE MAQUINA) - NIVEL DE SEGURANCA MEDIO</t>
  </si>
  <si>
    <t>00003090</t>
  </si>
  <si>
    <t>FECHADURA DE EMBUTIR PARA PORTA INTERNA, TIPO GORGES (CHAVE GRANDE), MAQUINA</t>
  </si>
  <si>
    <t>31,45</t>
  </si>
  <si>
    <t>40 MM, MACANETA ALAVANCA E ESPELHO EM METAL CROMADO - NIVEL SEGURANCA MEDIO</t>
  </si>
  <si>
    <t>- COMPLETA</t>
  </si>
  <si>
    <t>00003093</t>
  </si>
  <si>
    <t>52,27</t>
  </si>
  <si>
    <t>55 MM, MACANETAS ALAVANCA E ROSETAS REDONDAS EM METAL CROMADO - NIVEL</t>
  </si>
  <si>
    <t>SEGURANCA MEDIO - COMPLETA</t>
  </si>
  <si>
    <t>00011476</t>
  </si>
  <si>
    <t>FECHADURA DE EMBUTIR PARA PORTA INTERNA, TIPO GORGES, MAQUINA 55 MM (SOMENTE</t>
  </si>
  <si>
    <t>MAQUINA, SEM ESPELHO E SEM MACANETA) - NIVEL DE SEGURANCA MEDIO</t>
  </si>
  <si>
    <t>00003082</t>
  </si>
  <si>
    <t>FECHADURA DE SOBREPOR EM FERRO PINTADO, COM MACANETA ALAVANCA, CHAVE</t>
  </si>
  <si>
    <t>GRANDE - COMPLETA</t>
  </si>
  <si>
    <t>00011484</t>
  </si>
  <si>
    <t>FECHADURA DE SOBREPOR PARA PORTAO, CAIXA *100* MM, COM CILINDRO, CHAVE</t>
  </si>
  <si>
    <t>25,95</t>
  </si>
  <si>
    <t>SIMPLES, TRINCO LATERAL, EM   LATAO OU ACO CROMADO OU POLIDO, COM OU SEM</t>
  </si>
  <si>
    <t>PINTURA - COMPLETA</t>
  </si>
  <si>
    <t>00038155</t>
  </si>
  <si>
    <t>FECHADURA DE SOBREPOR PARA PORTAO, COM CHAVE TETRA, CAIXA *100* MM, TRINCO</t>
  </si>
  <si>
    <t>35,38</t>
  </si>
  <si>
    <t>LATERAL, EM LATAO OU ACO CROMADO, PINTADO - COMPLETA</t>
  </si>
  <si>
    <t>00011468</t>
  </si>
  <si>
    <t>FECHADURA DE SOBREPOR, CROMADA, COM CILINDRO REDONDO, PARA ARMARIO E</t>
  </si>
  <si>
    <t>7,94</t>
  </si>
  <si>
    <t>GAVETA DE MADEIRA, COM PORTA DE APROXIMADAMENTE 20 MM</t>
  </si>
  <si>
    <t>00011469</t>
  </si>
  <si>
    <t>FECHADURA TRADICIONAL DE EMBUTIR, CROMADA, COM CILINDRO, PARA GAVETAS E</t>
  </si>
  <si>
    <t>9,48</t>
  </si>
  <si>
    <t>MOVEIS DE MADEIRA - COM ABINHAS LATERAIS CURVAS, CHAVES COM PROTECAO</t>
  </si>
  <si>
    <t>PLASTICA</t>
  </si>
  <si>
    <t>00011477</t>
  </si>
  <si>
    <t>FECHADURA TUBULAR CROMADA, MACANETA DIAMETRO *30* MM, CILINDRO CENTRAL COM</t>
  </si>
  <si>
    <t>43,10</t>
  </si>
  <si>
    <t>CHAVE EXTERNA E BOTAO INTERNO, MAQUINA *70* MM - COMPLETA</t>
  </si>
  <si>
    <t>00040311</t>
  </si>
  <si>
    <t>FECHADURA TUBULAR, ACABAMENTO CROMADO, DISTANCIA DE BROCA 90 MM, CILINDRO</t>
  </si>
  <si>
    <t>41,63</t>
  </si>
  <si>
    <t>CENTRAL COM CHAVE EXTERNA E BOTAO INTERNO, MACANETA FORMATO</t>
  </si>
  <si>
    <t>TULIPA/TACA/BOLA - COMPLETA</t>
  </si>
  <si>
    <t>00038165</t>
  </si>
  <si>
    <t>FECHO / FECHADURA COM PUXADOR CONCHA, COM TRANCA TIPO TRAVA, PARA JANELA /</t>
  </si>
  <si>
    <t>44,48</t>
  </si>
  <si>
    <t>PORTA DE CORRER (INCLUI TESTA, FECHADURA, PUXADOR) - COMPLETA</t>
  </si>
  <si>
    <t>00003096</t>
  </si>
  <si>
    <t>FECHO / FECHADURA CONCHA COM ALAVANCA / TRAVA, DE EMBUTIR, PARA PORTA OU</t>
  </si>
  <si>
    <t>23,93</t>
  </si>
  <si>
    <t>JANELA DE CORRER EM LATAO OU ACO INOX - COMPLETO</t>
  </si>
  <si>
    <t>00011456</t>
  </si>
  <si>
    <t>FECHO / TRINCO / FERROLHO FIO REDONDO, DE SOBREPOR, 12", EM ACO GALVANIZADO /</t>
  </si>
  <si>
    <t>9,85</t>
  </si>
  <si>
    <t>ZINCADO</t>
  </si>
  <si>
    <t>00003119</t>
  </si>
  <si>
    <t>FECHO / TRINCO / FERROLHO FIO REDONDO, DE SOBREPOR, 2", EM ACO GALVANIZADO /</t>
  </si>
  <si>
    <t>00003122</t>
  </si>
  <si>
    <t>FECHO / TRINCO / FERROLHO FIO REDONDO, DE SOBREPOR, 4", EM ACO GALVANIZADO /</t>
  </si>
  <si>
    <t>00003121</t>
  </si>
  <si>
    <t>FECHO / TRINCO / FERROLHO FIO REDONDO, DE SOBREPOR, 5", EM ACO GALVANIZADO /</t>
  </si>
  <si>
    <t>3,19</t>
  </si>
  <si>
    <t>00003120</t>
  </si>
  <si>
    <t>FECHO / TRINCO / FERROLHO FIO REDONDO, DE SOBREPOR, 6", EM ACO GALVANIZADO /</t>
  </si>
  <si>
    <t>00011455</t>
  </si>
  <si>
    <t>FECHO / TRINCO / FERROLHO FIO REDONDO, DE SOBREPOR, 8", EM ACO GALVANIZADO /</t>
  </si>
  <si>
    <t>7,06</t>
  </si>
  <si>
    <r>
      <t xml:space="preserve">58 </t>
    </r>
    <r>
      <rPr>
        <sz val="8"/>
        <color rgb="FF000000"/>
        <rFont val="Arial"/>
        <family val="2"/>
      </rPr>
      <t xml:space="preserve">/ </t>
    </r>
    <r>
      <rPr>
        <sz val="8"/>
        <color rgb="FF0000CC"/>
        <rFont val="Arial"/>
        <family val="2"/>
      </rPr>
      <t>138</t>
    </r>
  </si>
  <si>
    <t>00003111</t>
  </si>
  <si>
    <t>FECHO DE EMBUTIR, TIPO UNHA, COMANDO COM ALAVANCA, EM ACO CROMADO, 22 CM,</t>
  </si>
  <si>
    <t>16,90</t>
  </si>
  <si>
    <t>PARA PORTAS E JANELAS - INCLUI PARAFUSOS</t>
  </si>
  <si>
    <t>00003108</t>
  </si>
  <si>
    <t>FECHO DE EMBUTIR, TIPO UNHA, COMANDO COM ALAVANCA, EM LATAO CROMADO, 22 CM,</t>
  </si>
  <si>
    <t>00003105</t>
  </si>
  <si>
    <t>FECHO DE EMBUTIR, TIPO UNHA, COMANDO COM ALAVANCA, EM LATAO CROMADO, 40 CM,</t>
  </si>
  <si>
    <t>27,56</t>
  </si>
  <si>
    <t>00038178</t>
  </si>
  <si>
    <t>FECHO DE EMBUTIR, TIPO UNHA, COMANDO DESLIZANTE, COM TRAVA, 120 MM, EM LATAO</t>
  </si>
  <si>
    <t>18,01</t>
  </si>
  <si>
    <t>CROMADO</t>
  </si>
  <si>
    <t>00011458</t>
  </si>
  <si>
    <t>FECHO DE SEGURANCA, TIPO BATOM, EM LATAO / ZAMAC, CROMADO, PARA PORTAS E</t>
  </si>
  <si>
    <t>15,78</t>
  </si>
  <si>
    <t>JANELAS - INCLUI PARAFUSOS</t>
  </si>
  <si>
    <t>00040868</t>
  </si>
  <si>
    <t>FELTRO EM LA DE ROCHA, 1 FACE REVESTIDA COM FILME DE POLIPROPILENO, EM ROLO,</t>
  </si>
  <si>
    <t>31,61</t>
  </si>
  <si>
    <t>DENSIDADE = 32 KG/M3, E=*50* MM (COLETADO CAIXA)</t>
  </si>
  <si>
    <t>00011461</t>
  </si>
  <si>
    <t>FERROLHO / FECHO CHATO, DE SOBREPOR, EM FERRO ZINCADO, REFORCADO, 5", COM</t>
  </si>
  <si>
    <t>4,00</t>
  </si>
  <si>
    <t>PORTA CADEADO, PARA PORTAO, PORTA E JANELA - INCLUI PARAFUSOS</t>
  </si>
  <si>
    <t>00003106</t>
  </si>
  <si>
    <t>FERROLHO / FECHO CHATO, DE SOBREPOR, EM FERRO ZINCADO, REFORCADO, 6", COM</t>
  </si>
  <si>
    <t>00003107</t>
  </si>
  <si>
    <t>FERROLHO / FECHO CHATO, EM FERRO ZINCADO, LEVE, 3", COM PORTA CADEADO, PARA</t>
  </si>
  <si>
    <t>2,56</t>
  </si>
  <si>
    <t>PORTAO, PORTA E JANELA - INCLUI PARAFUSOS</t>
  </si>
  <si>
    <t>00025951</t>
  </si>
  <si>
    <t>FERTILIZANTE NPK - 10:10:10</t>
  </si>
  <si>
    <t>1,87</t>
  </si>
  <si>
    <t>00003123</t>
  </si>
  <si>
    <t>FERTILIZANTE NPK - 4: 14: 8</t>
  </si>
  <si>
    <t>00038125</t>
  </si>
  <si>
    <t>FERTILIZANTE ORGANICO COMPOSTO, CLASSE A</t>
  </si>
  <si>
    <t>00039014</t>
  </si>
  <si>
    <t>FIBRA DE ACO PARA REFORCO DO CONCRETO, SOLTA, TIPO A-I, FATOR DE FORMA *50* L / D,</t>
  </si>
  <si>
    <t>COMPRIMENTO DE *30* MM E RESISTENCIA A TRACAO DO ACO MAIOR 1000 MPA</t>
  </si>
  <si>
    <t>00011894</t>
  </si>
  <si>
    <t>FILTRO ANAEROBIO CILINDRICO CONCRETO PRE MOLDADO 1,20 X 1,50 (DIAMETROXALTURA)</t>
  </si>
  <si>
    <t>552,27</t>
  </si>
  <si>
    <t>PARA 4 A 5 CONTRIBUINTES (NBR 13969)</t>
  </si>
  <si>
    <t>00039365</t>
  </si>
  <si>
    <t>FILTRO ANAEROBIO, EM POLIETILENO DE ALTA DENSIDADE (PEAD), CAPACIDADE *1100*</t>
  </si>
  <si>
    <t>688,36</t>
  </si>
  <si>
    <t>LITROS (NBR 13969)</t>
  </si>
  <si>
    <t>00039366</t>
  </si>
  <si>
    <t>FILTRO ANAEROBIO, EM POLIETILENO DE ALTA DENSIDADE (PEAD), CAPACIDADE *2800*</t>
  </si>
  <si>
    <t>1.762,49</t>
  </si>
  <si>
    <t>00039367</t>
  </si>
  <si>
    <t>FILTRO ANAEROBIO, EM POLIETILENO DE ALTA DENSIDADE (PEAD), CAPACIDADE *5000*</t>
  </si>
  <si>
    <t>2.409,00</t>
  </si>
  <si>
    <t>00037394</t>
  </si>
  <si>
    <t>FINCAPINO CURTO CALIBRE 22 VERMELHO, CARGA MEDIA (ACAO DIRETA)</t>
  </si>
  <si>
    <t>CENTO</t>
  </si>
  <si>
    <t>45,58</t>
  </si>
  <si>
    <t>00014146</t>
  </si>
  <si>
    <t>FINCAPINO LONGO CALIBRE 22, CARGA FORTE (ACAO DIRETA)</t>
  </si>
  <si>
    <t>73,30</t>
  </si>
  <si>
    <t>00038134</t>
  </si>
  <si>
    <t>FIO COBRE NU DE 150 A 500 MM2, PARA TENSOES DE ATE 600 V</t>
  </si>
  <si>
    <t>64,33</t>
  </si>
  <si>
    <t>00038132</t>
  </si>
  <si>
    <t>FIO COBRE NU DE 16 A 35 MM2, PARA TENSOES DE ATE 600 V</t>
  </si>
  <si>
    <t>00038133</t>
  </si>
  <si>
    <t>FIO COBRE NU DE 50 A 120 MM2, PARA TENSOES DE ATE 600 V</t>
  </si>
  <si>
    <t>63,47</t>
  </si>
  <si>
    <t>00000938</t>
  </si>
  <si>
    <t>FIO DE COBRE, SOLIDO, CLASSE 1, ISOLACAO EM PVC/A, ANTICHAMA BWF-B, 450/750V,</t>
  </si>
  <si>
    <t>SECAO NOMINAL 1,5 MM2</t>
  </si>
  <si>
    <t>00000937</t>
  </si>
  <si>
    <t>5,12</t>
  </si>
  <si>
    <t>SECAO NOMINAL 10 MM2</t>
  </si>
  <si>
    <t>00000939</t>
  </si>
  <si>
    <t>SECAO NOMINAL 2,5 MM2</t>
  </si>
  <si>
    <t>00000944</t>
  </si>
  <si>
    <t>SECAO NOMINAL 4 MM2</t>
  </si>
  <si>
    <t>00000940</t>
  </si>
  <si>
    <t>SECAO NOMINAL 6 MM2</t>
  </si>
  <si>
    <t>00000936</t>
  </si>
  <si>
    <t>FIO TELEFONICO EXTERNO (FE) EM ACO COBREADO, ISOLACAO EM PEAD OU PVC ANTI-</t>
  </si>
  <si>
    <t>0,98</t>
  </si>
  <si>
    <t>CHAMA, 2 CONDUTORES</t>
  </si>
  <si>
    <t>00000935</t>
  </si>
  <si>
    <t>FIO TELEFONICO INTERNO (FI) EM COBRE ESTANHADO, ISOLACAO EM PVC ANTICHAMA, 2</t>
  </si>
  <si>
    <t>0,75</t>
  </si>
  <si>
    <t>CONDUTORES DE 0,6 MM (NBR 9115:2005)</t>
  </si>
  <si>
    <t>00000406</t>
  </si>
  <si>
    <t>FITA ACO INOX PARA CINTAR POSTE, L = 19 MM, E = 0,5 MM (ROLO DE 30M)</t>
  </si>
  <si>
    <t>54,80</t>
  </si>
  <si>
    <t>00040879</t>
  </si>
  <si>
    <t>FITA ADESIVA ALUMINIZADA PARA INSTALACAO DE MANTAS DE SUBCOBERTURA, L = *5* CM</t>
  </si>
  <si>
    <t>0,05</t>
  </si>
  <si>
    <t>00039634</t>
  </si>
  <si>
    <t>FITA ADESIVA ANTICORROSIVA DE PVC FLEXIVEL, COR PRETA, PARA PROTECAO</t>
  </si>
  <si>
    <t>4,93</t>
  </si>
  <si>
    <t>TUBULACAO, 50 MM X 30 M (L X C), E= *0,25* MM</t>
  </si>
  <si>
    <t>00039701</t>
  </si>
  <si>
    <t>FITA ADESIVA ASFALTICA ALUMINIZADA MULTIUSO, L = 10 CM, ROLO DE 10 M</t>
  </si>
  <si>
    <t>56,87</t>
  </si>
  <si>
    <t>00012815</t>
  </si>
  <si>
    <t>FITA CREPE ROLO DE 25 MM X 50 M</t>
  </si>
  <si>
    <t>00000407</t>
  </si>
  <si>
    <t>FITA DE ALUMINIO PARA PROTECAO DO CONDUTOR LARGURA 10 MM</t>
  </si>
  <si>
    <t>35,21</t>
  </si>
  <si>
    <t>00039431</t>
  </si>
  <si>
    <t>FITA DE PAPEL MICROPERFURADO, 50 X 150 MM, PARA TRATAMENTO DE JUNTAS DE CHAPA</t>
  </si>
  <si>
    <t>0,09</t>
  </si>
  <si>
    <t>DE GESSO PARA DRYWALL</t>
  </si>
  <si>
    <r>
      <t xml:space="preserve">59 </t>
    </r>
    <r>
      <rPr>
        <sz val="8"/>
        <color rgb="FF000000"/>
        <rFont val="Arial"/>
        <family val="2"/>
      </rPr>
      <t xml:space="preserve">/ </t>
    </r>
    <r>
      <rPr>
        <sz val="8"/>
        <color rgb="FF0000CC"/>
        <rFont val="Arial"/>
        <family val="2"/>
      </rPr>
      <t>138</t>
    </r>
  </si>
  <si>
    <t>00039432</t>
  </si>
  <si>
    <t>FITA DE PAPEL REFORCADA COM LAMINA DE METAL PARA REFORCO DE CANTOS DE CHAPA</t>
  </si>
  <si>
    <t>00020111</t>
  </si>
  <si>
    <t>FITA ISOLANTE ADESIVA ANTICHAMA, USO ATE 750 V, EM ROLO DE 19 MM X 20 M</t>
  </si>
  <si>
    <t>00021127</t>
  </si>
  <si>
    <t>FITA ISOLANTE ADESIVA ANTICHAMA, USO ATE 750 V, EM ROLO DE 19 MM X 5 M</t>
  </si>
  <si>
    <t>00000404</t>
  </si>
  <si>
    <t>FITA ISOLANTE DE BORRACHA AUTOFUSAO, USO ATE 69 KV (ALTA TENSAO)</t>
  </si>
  <si>
    <t>0,88</t>
  </si>
  <si>
    <t>00014151</t>
  </si>
  <si>
    <t>FITA METALICA GRAVADA, L = 17 MM, ROLO DE 25 M, CARGA RECOMENDADA = *120* KGF</t>
  </si>
  <si>
    <t>52,68</t>
  </si>
  <si>
    <t>00014153</t>
  </si>
  <si>
    <t>FITA METALICA PERFURADA, L = *18* MM, ROLO DE 30 M, CARGA RECOMENDADA = *30* KGF</t>
  </si>
  <si>
    <t>59,55</t>
  </si>
  <si>
    <t>00014152</t>
  </si>
  <si>
    <t>FITA METALICA PERFURADA, L = 17 MM, ROLO DE 30 M, CARGA RECOMENDADA = *19* KGF</t>
  </si>
  <si>
    <t>45,72</t>
  </si>
  <si>
    <t>00014154</t>
  </si>
  <si>
    <t>FITA METALICA PERFURADA, L = 25 MM, ROLO DE 30 M, CARGA RECOMENDADA = *222,5* KGF</t>
  </si>
  <si>
    <t>160,02</t>
  </si>
  <si>
    <t>00042015</t>
  </si>
  <si>
    <t>FITA PLASTICA ZEBRADA PARA DEMARCACAO DE AREAS, LARGURA = 7 CM, SEM ADESIVO</t>
  </si>
  <si>
    <t>00003146</t>
  </si>
  <si>
    <t>FITA VEDA ROSCA EM ROLOS DE 18 MM X 10 M (L X C)</t>
  </si>
  <si>
    <t>00003143</t>
  </si>
  <si>
    <t>FITA VEDA ROSCA EM ROLOS DE 18 MM X 25 M (L X C)</t>
  </si>
  <si>
    <t>5,75</t>
  </si>
  <si>
    <t>00003148</t>
  </si>
  <si>
    <t>FITA VEDA ROSCA EM ROLOS DE 18 MM X 50 M (L X C)</t>
  </si>
  <si>
    <t>00004310</t>
  </si>
  <si>
    <t>FIXADOR DE ABA AUTOTRAVANTE PARA TELHA DE FIBROCIMENTO, TIPO CANALETE 90 OU</t>
  </si>
  <si>
    <t>KALHETAO</t>
  </si>
  <si>
    <t>00004311</t>
  </si>
  <si>
    <t>FIXADOR DE ABA SIMPLES PARA TELHA DE FIBROCIMENTO, TIPO CANALETA 49 OU KALHETA</t>
  </si>
  <si>
    <t>1,58</t>
  </si>
  <si>
    <t>00004312</t>
  </si>
  <si>
    <t>FIXADOR DE ABA SIMPLES PARA TELHA DE FIBROCIMENTO, TIPO CANALETA 90 OU</t>
  </si>
  <si>
    <t>00011162</t>
  </si>
  <si>
    <t>FIXADOR DE CAL (SACHE 150 ML)</t>
  </si>
  <si>
    <t>1,45</t>
  </si>
  <si>
    <t>00013261</t>
  </si>
  <si>
    <t>FLANELA *30 X 40* CM</t>
  </si>
  <si>
    <t>2,13</t>
  </si>
  <si>
    <t>00003255</t>
  </si>
  <si>
    <t>FLANGE PVC, ROSCAVEL SEXTAVADO SEM FUROS 3/4"</t>
  </si>
  <si>
    <t>00003254</t>
  </si>
  <si>
    <t>FLANGE PVC, ROSCAVEL, SEXTAVADO, SEM FUROS 3"</t>
  </si>
  <si>
    <t>91,32</t>
  </si>
  <si>
    <t>00003259</t>
  </si>
  <si>
    <t>FLANGE PVC, ROSCAVEL, SEXTAVADO, SEM FUROS, 1 1/2"</t>
  </si>
  <si>
    <t>9,52</t>
  </si>
  <si>
    <t>00003258</t>
  </si>
  <si>
    <t>FLANGE PVC, ROSCAVEL, SEXTAVADO, SEM FUROS, 1 1/4"</t>
  </si>
  <si>
    <t>00003251</t>
  </si>
  <si>
    <t>FLANGE PVC, ROSCAVEL, SEXTAVADO, SEM FUROS, 1/2"</t>
  </si>
  <si>
    <t>3,85</t>
  </si>
  <si>
    <t>00003256</t>
  </si>
  <si>
    <t>FLANGE PVC, ROSCAVEL, SEXTAVADO, SEM FUROS, 1"</t>
  </si>
  <si>
    <t>6,61</t>
  </si>
  <si>
    <t>00003261</t>
  </si>
  <si>
    <t>FLANGE PVC, ROSCAVEL, SEXTAVADO, SEM FUROS, 2 1/2"</t>
  </si>
  <si>
    <t>78,84</t>
  </si>
  <si>
    <t>00003260</t>
  </si>
  <si>
    <t>FLANGE PVC, ROSCAVEL, SEXTAVADO, SEM FUROS, 2"</t>
  </si>
  <si>
    <t>00003272</t>
  </si>
  <si>
    <t>FLANGE SEXTAVADO DE FERRO GALVANIZADO, COM ROSCA BSP, DE 1 1/2"</t>
  </si>
  <si>
    <t>25,89</t>
  </si>
  <si>
    <t>00003265</t>
  </si>
  <si>
    <t>FLANGE SEXTAVADO DE FERRO GALVANIZADO, COM ROSCA BSP, DE 1 1/4"</t>
  </si>
  <si>
    <t>20,57</t>
  </si>
  <si>
    <t>00003262</t>
  </si>
  <si>
    <t>FLANGE SEXTAVADO DE FERRO GALVANIZADO, COM ROSCA BSP, DE 1/2"</t>
  </si>
  <si>
    <t>00003264</t>
  </si>
  <si>
    <t>FLANGE SEXTAVADO DE FERRO GALVANIZADO, COM ROSCA BSP, DE 1"</t>
  </si>
  <si>
    <t>00003267</t>
  </si>
  <si>
    <t>FLANGE SEXTAVADO DE FERRO GALVANIZADO, COM ROSCA BSP, DE 2 1/2"</t>
  </si>
  <si>
    <t>48,31</t>
  </si>
  <si>
    <t>00003266</t>
  </si>
  <si>
    <t>FLANGE SEXTAVADO DE FERRO GALVANIZADO, COM ROSCA BSP, DE 2"</t>
  </si>
  <si>
    <t>30,73</t>
  </si>
  <si>
    <t>00003263</t>
  </si>
  <si>
    <t>FLANGE SEXTAVADO DE FERRO GALVANIZADO, COM ROSCA BSP, DE 3/4"</t>
  </si>
  <si>
    <t>12,30</t>
  </si>
  <si>
    <t>00003268</t>
  </si>
  <si>
    <t>FLANGE SEXTAVADO DE FERRO GALVANIZADO, COM ROSCA BSP, DE 3"</t>
  </si>
  <si>
    <t>65,32</t>
  </si>
  <si>
    <t>00003271</t>
  </si>
  <si>
    <t>FLANGE SEXTAVADO DE FERRO GALVANIZADO, COM ROSCA BSP, DE 4"</t>
  </si>
  <si>
    <t>96,57</t>
  </si>
  <si>
    <t>00003270</t>
  </si>
  <si>
    <t>FLANGE SEXTAVADO DE FERRO GALVANIZADO, COM ROSCA BSP, DE 6"</t>
  </si>
  <si>
    <t>162,24</t>
  </si>
  <si>
    <t>00003275</t>
  </si>
  <si>
    <t>FORRO COMPOSTO POR PAINEIS DE LA DE VIDRO, REVESTIDOS EM PVC MICROPERFURADO,</t>
  </si>
  <si>
    <t>87,46</t>
  </si>
  <si>
    <t>DE *1250 X 625* MM, ESPESSURA 15 MM (COM COLOCACAO)</t>
  </si>
  <si>
    <t>00039512</t>
  </si>
  <si>
    <t>FORRO DE FIBRA MINERAL EM PLACAS DE 1250 X 625 MM, E = 15 MM, BORDA RETA, COM</t>
  </si>
  <si>
    <t>93,05</t>
  </si>
  <si>
    <t>PINTURA ANTIMOFO, APOIADO EM PERFIL DE ACO GALVANIZADO COM 24 MM DE BASE -</t>
  </si>
  <si>
    <t>INSTALADO</t>
  </si>
  <si>
    <t>00039511</t>
  </si>
  <si>
    <t>FORRO DE FIBRA MINERAL EM PLACAS DE 625 X 625 MM, E = 15 MM, BORDA RETA, COM</t>
  </si>
  <si>
    <t>101,50</t>
  </si>
  <si>
    <t>00039513</t>
  </si>
  <si>
    <t>FORRO DE FIBRA MINERAL EM PLACAS DE 625 X 625 MM, E = 15/16 MM, BORDA REBAIXADA,</t>
  </si>
  <si>
    <t>108,87</t>
  </si>
  <si>
    <t>COM PINTURA ANTIMOFO, APOIADO EM PERFIL DE ACO GALVANIZADO COM 24 MM DE BASE -</t>
  </si>
  <si>
    <t>00003286</t>
  </si>
  <si>
    <t>FORRO DE MADEIRA CEDRINHO OU EQUIVALENTE DA REGIAO, ENCAIXE MACHO/FEMEA COM</t>
  </si>
  <si>
    <t>39,70</t>
  </si>
  <si>
    <t>FRISO, *10 X 1* CM (SEM COLOCACAO)</t>
  </si>
  <si>
    <t>00003287</t>
  </si>
  <si>
    <t>FORRO DE MADEIRA CUMARU/IPE CHAMPANHE OU EQUIVALENTE DA REGIAO, ENCAIXE</t>
  </si>
  <si>
    <t>MACHO/FEMEA COM FRISO, *10 X 1* CM (SEM COLOCACAO)</t>
  </si>
  <si>
    <t>00003283</t>
  </si>
  <si>
    <t>FORRO DE MADEIRA PINUS OU EQUIVALENTE DA REGIAO, ENCAIXE MACHO/FEMEA COM</t>
  </si>
  <si>
    <t>12,60</t>
  </si>
  <si>
    <r>
      <t xml:space="preserve">60 </t>
    </r>
    <r>
      <rPr>
        <sz val="8"/>
        <color rgb="FF000000"/>
        <rFont val="Arial"/>
        <family val="2"/>
      </rPr>
      <t xml:space="preserve">/ </t>
    </r>
    <r>
      <rPr>
        <sz val="8"/>
        <color rgb="FF0000CC"/>
        <rFont val="Arial"/>
        <family val="2"/>
      </rPr>
      <t>138</t>
    </r>
  </si>
  <si>
    <t>00011587</t>
  </si>
  <si>
    <t>FORRO DE PVC LISO, BRANCO, REGUA DE 10 CM, ESPESSURA DE 8 MM A 10 MM (COM</t>
  </si>
  <si>
    <t>59,97</t>
  </si>
  <si>
    <t>COLOCACAO / SEM ESTRUTURA METALICA)</t>
  </si>
  <si>
    <t>00036225</t>
  </si>
  <si>
    <t>FORRO DE PVC LISO, BRANCO, REGUA DE 20 CM, ESPESSURA DE 8 MM A 10 MM,</t>
  </si>
  <si>
    <t>24,36</t>
  </si>
  <si>
    <t>COMPRIMENTO 6 M (SEM COLOCACAO)</t>
  </si>
  <si>
    <t>00036230</t>
  </si>
  <si>
    <t>FORRO DE PVC, FRISADO, BRANCO, REGUA DE 10 CM, ESPESSURA DE 8 MM A 10 MM E</t>
  </si>
  <si>
    <t>00036238</t>
  </si>
  <si>
    <t>FORRO DE PVC, FRISADO, BRANCO, REGUA DE 20 CM, ESPESSURA DE 8 MM A 10 MM E</t>
  </si>
  <si>
    <t>17,49</t>
  </si>
  <si>
    <t>00011887</t>
  </si>
  <si>
    <t>FOSSA SEPTICA CILINDRICA TIPO "IMHOFF", COM TAMPA, PARA 50 CONTRIBUINTES</t>
  </si>
  <si>
    <t>2.601,60</t>
  </si>
  <si>
    <t>00011883</t>
  </si>
  <si>
    <t>FOSSA SEPTICA CILINDRICA, TIPO "IMHOFF", COM TAMPA, PARA 100 CONTRIBUINTES</t>
  </si>
  <si>
    <t>3.824,81</t>
  </si>
  <si>
    <t>00011884</t>
  </si>
  <si>
    <t>FOSSA SEPTICA CILINDRICA, TIPO "IMHOFF", COM TAMPA, PARA 150 CONTRIBUINTES</t>
  </si>
  <si>
    <t>4.103,69</t>
  </si>
  <si>
    <t>00011885</t>
  </si>
  <si>
    <t>FOSSA SEPTICA CILINDRICA, TIPO "IMHOFF", COM TAMPA, PARA 200 CONTRIBUINTES</t>
  </si>
  <si>
    <t>4.577,00</t>
  </si>
  <si>
    <t>00011886</t>
  </si>
  <si>
    <t>FOSSA SEPTICA CILINDRICA, TIPO "IMHOFF", COM TAMPA, PARA 30 CONTRIBUINTES</t>
  </si>
  <si>
    <t>1.475,15</t>
  </si>
  <si>
    <t>00011888</t>
  </si>
  <si>
    <t>FOSSA SEPTICA CILINDRICA, TIPO "IMHOFF", COM TAMPA, PARA 75 CONTRIBUINTES</t>
  </si>
  <si>
    <t>3.464,24</t>
  </si>
  <si>
    <t>00003277</t>
  </si>
  <si>
    <t>FOSSA SEPTICA CONCRETO PRE MOLDADO PARA 10 CONTRIBUINTES - *90 X 90* CM</t>
  </si>
  <si>
    <t>584,22</t>
  </si>
  <si>
    <t>00003281</t>
  </si>
  <si>
    <t>FOSSA SEPTICA CONCRETO PRE MOLDADO PARA 5 CONTRIBUINTES *90 X 70* CM</t>
  </si>
  <si>
    <t>483,80</t>
  </si>
  <si>
    <t>00039363</t>
  </si>
  <si>
    <t>FOSSA SEPTICA, SEM FILTRO, PARA 15 A 30 CONTRIBUINTES, CILINDRICA, COM TAMPA, EM</t>
  </si>
  <si>
    <t>2.803,96</t>
  </si>
  <si>
    <t>POLIETILENO DE ALTA DENSIDADE (PEAD), CAPACIDADE APROXIMADA DE 5500 LITROS (NBR</t>
  </si>
  <si>
    <t>7229)</t>
  </si>
  <si>
    <t>00039361</t>
  </si>
  <si>
    <t>FOSSA SEPTICA, SEM FILTRO, PARA 4 A 7 CONTRIBUINTES, CILINDRICA,   COM TAMPA, EM</t>
  </si>
  <si>
    <t>721,01</t>
  </si>
  <si>
    <t>POLIETILENO DE ALTA DENSIDADE (PEAD), CAPACIDADE APROXIMADA DE 1100 LITROS (NBR</t>
  </si>
  <si>
    <t>00039362</t>
  </si>
  <si>
    <t>FOSSA SEPTICA, SEM FILTRO, PARA 8 A 14 CONTRIBUINTES, CILINDRICA, COM TAMPA, EM</t>
  </si>
  <si>
    <t>2.218,76</t>
  </si>
  <si>
    <t>POLIETILENO DE ALTA DENSIDADE (PEAD), CAPACIDADE APROXIMADA DE 3000 LITROS (NBR</t>
  </si>
  <si>
    <t>00039364</t>
  </si>
  <si>
    <t>FOSSA SEPTICA,SEM FILTRO, PARA 40 A 52 CONTRIBUINTES, CILINDRICA, COM TAMPA, EM</t>
  </si>
  <si>
    <t>6.409,06</t>
  </si>
  <si>
    <t>POLIETILENO DE ALTA DENSIDADE (PEAD), CAPACIDADE APROXIMADA DE 10000 LITROS</t>
  </si>
  <si>
    <t>(NBR 7229)</t>
  </si>
  <si>
    <t>00014576</t>
  </si>
  <si>
    <t>FRESADORA DE ASFALTO A FRIO SOBRE ESTEIRAS, LARG. FRESAGEM 2,00 M, POT. 410</t>
  </si>
  <si>
    <t>2.205.985,77</t>
  </si>
  <si>
    <t>KW/550 HP</t>
  </si>
  <si>
    <t>00013877</t>
  </si>
  <si>
    <t>FRESADORA DE ASFALTO A FRIO SOBRE RODAS, LARG. FRESAGEM 1,00 M, POT. 155 KW/208</t>
  </si>
  <si>
    <t>944.349,60</t>
  </si>
  <si>
    <t>HP</t>
  </si>
  <si>
    <t>00007307</t>
  </si>
  <si>
    <t>FUNDO ANTICORROSIVO PARA METAIS FERROSOS (ZARCAO)</t>
  </si>
  <si>
    <t>26,37</t>
  </si>
  <si>
    <t>00038122</t>
  </si>
  <si>
    <t>FUNDO PREPARADOR ACRILICO BASE AGUA</t>
  </si>
  <si>
    <t>10,27</t>
  </si>
  <si>
    <t>00006086</t>
  </si>
  <si>
    <t>FUNDO SINTETICO NIVELADOR BRANCO FOSCO PARA MADEIRA</t>
  </si>
  <si>
    <t>GL</t>
  </si>
  <si>
    <t>44,43</t>
  </si>
  <si>
    <t>00038633</t>
  </si>
  <si>
    <t>FURO PARA TORNEIRA OU OUTROS ACESSORIOS   EM BANCADA DE MARMORE/ GRANITO OU</t>
  </si>
  <si>
    <t>OUTRO TIPO DE PEDRA NATURAL</t>
  </si>
  <si>
    <t>00012344</t>
  </si>
  <si>
    <t>FUSIVEL DIAZED 20 A TAMANHO DII, CAPACIDADE DE INTERRUPCAO DE 50 KA EM VCA E 8 KA</t>
  </si>
  <si>
    <t>EM VCC, TENSAO NOMIMNAL DE 500 V</t>
  </si>
  <si>
    <t>00012343</t>
  </si>
  <si>
    <t>FUSIVEL DIAZED 35 A TAMANHO DIII, CAPACIDADE DE INTERRUPCAO DE 50 KA EM VCA E 8</t>
  </si>
  <si>
    <t>6,99</t>
  </si>
  <si>
    <t>KA EM VCC, TENSAO NOMIMNAL DE 500 V</t>
  </si>
  <si>
    <t>00003295</t>
  </si>
  <si>
    <t>FUSIVEL NH *36* A 80 AMPERES, TAMANHO 00, CAPACIDADE DE INTERRUPCAO DE 120 KA,</t>
  </si>
  <si>
    <t>TENSAO NOMIMNAL DE 500 V</t>
  </si>
  <si>
    <t>00003302</t>
  </si>
  <si>
    <t>FUSIVEL NH 100 A TAMANHO 00, CAPACIDADE DE INTERRUPCAO DE 120 KA, TENSAO</t>
  </si>
  <si>
    <t>NOMIMNAL DE 500 V</t>
  </si>
  <si>
    <t>00003297</t>
  </si>
  <si>
    <t>FUSIVEL NH 125 A TAMANHO 00, CAPACIDADE DE INTERRUPCAO DE 120 KA, TENSAO</t>
  </si>
  <si>
    <t>27,26</t>
  </si>
  <si>
    <t>00003294</t>
  </si>
  <si>
    <t>FUSIVEL NH 160 A TAMANHO 00, CAPACIDADE DE INTERRUPCAO DE 120 KA, TENSAO</t>
  </si>
  <si>
    <t>27,67</t>
  </si>
  <si>
    <t>00003292</t>
  </si>
  <si>
    <t>FUSIVEL NH 20 A TAMANHO 000, CAPACIDADE DE INTERRUPCAO DE 120 KA, TENSAO</t>
  </si>
  <si>
    <t>26,00</t>
  </si>
  <si>
    <t>00003298</t>
  </si>
  <si>
    <t>FUSIVEL NH 200 A 250 AMPERES, TAMANHO 1, CAPACIDADE DE INTERRUPCAO DE 120 KA,</t>
  </si>
  <si>
    <t>60,93</t>
  </si>
  <si>
    <t>00011596</t>
  </si>
  <si>
    <t>GABIAO   TIPO CAIXA, MALHA HEXAGONAL 8 X 10 CM (ZN/AL), FIO 2,7 MM, DIMENSOES 2,0 X 1,0</t>
  </si>
  <si>
    <t>268,69</t>
  </si>
  <si>
    <t>X 0,5 M (C X L X A)</t>
  </si>
  <si>
    <t>00034802</t>
  </si>
  <si>
    <t>GABIAO MANTA (COLCHAO) MALHA HEXAGONAL 6 X 8 CM (ZN/AL + PVC), DIMENSOES 4,0 X 2,0</t>
  </si>
  <si>
    <t>737,91</t>
  </si>
  <si>
    <t>X 0,17 M (C X L X A) FIO 2 MM</t>
  </si>
  <si>
    <t>00011588</t>
  </si>
  <si>
    <t>GABIAO MANTA (COLCHAO) MALHA HEXAGONAL 6 X 8 CM (ZN/AL + PVC), FIO 2 MM,</t>
  </si>
  <si>
    <t>796,08</t>
  </si>
  <si>
    <t>REVESTIDO COM PVC, DIMENSOES 4,0 X 2,0 X 0,23 M (C X L X A)</t>
  </si>
  <si>
    <t>00034383</t>
  </si>
  <si>
    <t>875,75</t>
  </si>
  <si>
    <t>REVESTIDO COM PVC, DIMENSOES 4,0 X 2,0 X 0,3 M (C X L X A)</t>
  </si>
  <si>
    <r>
      <t xml:space="preserve">61 </t>
    </r>
    <r>
      <rPr>
        <sz val="8"/>
        <color rgb="FF000000"/>
        <rFont val="Arial"/>
        <family val="2"/>
      </rPr>
      <t xml:space="preserve">/ </t>
    </r>
    <r>
      <rPr>
        <sz val="8"/>
        <color rgb="FF0000CC"/>
        <rFont val="Arial"/>
        <family val="2"/>
      </rPr>
      <t>138</t>
    </r>
  </si>
  <si>
    <t>00040451</t>
  </si>
  <si>
    <t>GABIAO MANTA (COLCHAO) MALHA HEXAGONAL 6 X 8 CM (ZN/AL + PVC), FIO 2,0 MM,</t>
  </si>
  <si>
    <t>70,79</t>
  </si>
  <si>
    <t>DIMENSOES 5,0 X 2,0 X 0,17 M (C X L X A)</t>
  </si>
  <si>
    <t>00040453</t>
  </si>
  <si>
    <t>76,59</t>
  </si>
  <si>
    <t>DIMENSOES 5,0 X 2,0 X 0,23 M (C X L X A)</t>
  </si>
  <si>
    <t>00040452</t>
  </si>
  <si>
    <t>84,01</t>
  </si>
  <si>
    <t>DIMENSOES 5,0 X 2,0 X 0,30 M (C X L X A)</t>
  </si>
  <si>
    <t>00011591</t>
  </si>
  <si>
    <t>GABIAO MANTA (COLCHAO) MALHA HEXAGONAL 6 X 8 CM (ZN/AL), FIO   2,0 MM, DIMENSOES</t>
  </si>
  <si>
    <t>775,70</t>
  </si>
  <si>
    <t>4,0 X 2,0 X 0,23 M (C X L X A)</t>
  </si>
  <si>
    <t>00011590</t>
  </si>
  <si>
    <t>GABIAO MANTA (COLCHAO) MALHA HEXAGONAL 8 X 10 CM (ZN/AL), FIO 2,0 MM, DIMENSOES</t>
  </si>
  <si>
    <t>808,38</t>
  </si>
  <si>
    <t>4,0 X 2,0 X 0,3 M (C X L X A)</t>
  </si>
  <si>
    <t>00003310</t>
  </si>
  <si>
    <t>GABIAO MANTA (COLCHAO) MALHA HEXAGONAL 8 X 10 CM (ZN/AL), FIO 2,2 A 2,4 MM,</t>
  </si>
  <si>
    <t>336,82</t>
  </si>
  <si>
    <t>DIMENSOES 4,0 X 2,0 X 0,3 M (C X L X A)</t>
  </si>
  <si>
    <t>00011594</t>
  </si>
  <si>
    <t>GABIAO SACO MALHA HEXAGONAL 8 X 10 CM (ZN/AL + PVC),   FIO 2,4 MM, DIMENSOES 3,0 X</t>
  </si>
  <si>
    <t>253,73</t>
  </si>
  <si>
    <t>0,65 M</t>
  </si>
  <si>
    <t>00003311</t>
  </si>
  <si>
    <t>GABIAO SACO MALHA HEXAGONAL 8 X 10 CM (ZN/AL + PVC), FIO 2,4 MM, H = 0,65 M</t>
  </si>
  <si>
    <t>00011599</t>
  </si>
  <si>
    <t>GABIAO SACO MALHA HEXAGONAL 8 X 10 CM (ZN/AL), FIO 2,7 MM, DIMENSOES 4,0 X 0,65 M</t>
  </si>
  <si>
    <t>337,43</t>
  </si>
  <si>
    <t>00011593</t>
  </si>
  <si>
    <t>GABIAO TIPO CAIXA MALHA HEXAGONAL 8 X 10 CM (ZN/AL + PVC),   FIO 2,4 MM, DIMENSOES</t>
  </si>
  <si>
    <t>473,06</t>
  </si>
  <si>
    <t>2,0 X 1,0 X 1,0 M (C X L X A)</t>
  </si>
  <si>
    <t>00003314</t>
  </si>
  <si>
    <t>GABIAO TIPO CAIXA MALHA HEXAGONAL 8 X 10 CM (ZN/AL + PVC),   FIO 2,4 MM, H = 0,50 M</t>
  </si>
  <si>
    <t>338,34</t>
  </si>
  <si>
    <t>00011597</t>
  </si>
  <si>
    <t>GABIAO TIPO CAIXA MALHA HEXAGONAL 8 X 10 CM (ZN/AL), FIO 2,7 MM, DIMENSOES 2,0 X 1,0</t>
  </si>
  <si>
    <t>393,44</t>
  </si>
  <si>
    <t>X 1,0 M (C X L X A)</t>
  </si>
  <si>
    <t>00003309</t>
  </si>
  <si>
    <t>GABIAO TIPO CAIXA MALHA HEXAGONAL 8 X 10 CM (ZN/AL), FIO 2,7 MM, H = 0,50 M</t>
  </si>
  <si>
    <t>00034612</t>
  </si>
  <si>
    <t>GABIAO TIPO CAIXA PARA SOLO REFORCADO, MALHA HEXAGONAL DE DUPLA TORCAO 8 X 10</t>
  </si>
  <si>
    <t>486,62</t>
  </si>
  <si>
    <t>CM (ZN/ AL + PVC), FIO 2,7 MM, DIMENSOES 2,0 X 1,0 X 0,5 M, COM CAUDA DE 3,0 M</t>
  </si>
  <si>
    <t>00034635</t>
  </si>
  <si>
    <t>625,77</t>
  </si>
  <si>
    <t>CM (ZN/ AL + PVC), FIO 2,7 MM, DIMENSOES 2,0 X 1,0 X 1,0 M, COM CAUDA DE 3,0 M</t>
  </si>
  <si>
    <t>00034633</t>
  </si>
  <si>
    <t>689,77</t>
  </si>
  <si>
    <t>CM (ZN/ AL + PVC), FIO 2,7 MM, DIMENSOES 2,0 X 1,0 X 1,0 M, COM CAUDA DE 4,0 M</t>
  </si>
  <si>
    <t>00040440</t>
  </si>
  <si>
    <t>GABIAO TIPO CAIXA PARA SOLO REFORCADO, MALHA HEXAGONAL 8 X 10 CM (ZN/ AL + PVC),</t>
  </si>
  <si>
    <t>352,41</t>
  </si>
  <si>
    <t>FIO 2,7 MM, DIMENSOES 2,0 X 1,0 X 0,5 M, COM CAUDA DE 4,0 M</t>
  </si>
  <si>
    <t>00040441</t>
  </si>
  <si>
    <t>224,99</t>
  </si>
  <si>
    <t>FIO 2,7 MM, DIMENSOES 2,0 X 1,0 X 1,0 M, COM CAUDA DE 4,0 M</t>
  </si>
  <si>
    <t>00034630</t>
  </si>
  <si>
    <t>GABIAO TIPO CAIXA TRAPEZOIDAL PARA SOLO REFORCADO, MALHA HEXAGONAL DE DUPLA</t>
  </si>
  <si>
    <t>628,35</t>
  </si>
  <si>
    <t>TORCAO 8 X 10 CM (ZN/ AL + PVC), FIO 2,7 MM, DIMENSOES 4,0 X 2,0 X 0,6 M, COM</t>
  </si>
  <si>
    <t>INCLINACAO DE 70 GRAUS</t>
  </si>
  <si>
    <t>00040449</t>
  </si>
  <si>
    <t>GABIAO TIPO CAIXA TRAPEZOIDAL, MALHA HEXAGONAL 10 X 12 CM (ZN/AL + PVC) FIO 2,7 MM,</t>
  </si>
  <si>
    <t>189,15</t>
  </si>
  <si>
    <t>FACE COM 65 GRAUS, DIMENSOES 2,0 X 1,5 X 1,0 M (C X L X A)</t>
  </si>
  <si>
    <t>00034800</t>
  </si>
  <si>
    <t>GABIAO TIPO CAIXA, MALHA HEXAGONAL 8 X 10 CM (ZN/AL + PVC), FIO DE 2,4 MM,</t>
  </si>
  <si>
    <t>236,53</t>
  </si>
  <si>
    <t>DIMENSOES 2,0 x 1,0 x 1,0 M (C X L X A)</t>
  </si>
  <si>
    <t>00011592</t>
  </si>
  <si>
    <t>GABIAO TIPO CAIXA, MALHA HEXAGONAL 8 X 10 CM (ZN/AL + PVC), FIO 2,4 MM, DIMENSOES</t>
  </si>
  <si>
    <t>2,0 X 1,0 X 0,5 M (C X L X A)</t>
  </si>
  <si>
    <t>00040438</t>
  </si>
  <si>
    <t>GABIAO TIPO CAIXA, MALHA HEXAGONAL 8 X 10 CM (ZN/AL), FIO DE 2,7 MM, DIMENSOES 2,0 X</t>
  </si>
  <si>
    <t>157,58</t>
  </si>
  <si>
    <t>1,0 X 1,0 M (C X L X A)</t>
  </si>
  <si>
    <t>00040439</t>
  </si>
  <si>
    <t>GABIAO TIPO CAIXA, MALHA HEXAGONAL 8 X 10 CM (ZN/AL), FIO DE 2,7 MM, DIMENSOES 5,0 X</t>
  </si>
  <si>
    <t>268,68</t>
  </si>
  <si>
    <t>1,0 X 0,5 M (C X L X A)</t>
  </si>
  <si>
    <t>00040436</t>
  </si>
  <si>
    <t>196,49</t>
  </si>
  <si>
    <t>00004315</t>
  </si>
  <si>
    <t>GANCHO CHATO EM FERRO GALVANIZADO,   L = 110 MM, RECOBRIMENTO = 100MM, SECAO</t>
  </si>
  <si>
    <t>1/8 X 1/2" (3 MM X 12 MM), PARA FIXAR TELHA DE FIBROCIMENTO ONDULADA</t>
  </si>
  <si>
    <t>00040874</t>
  </si>
  <si>
    <t>GANCHO L COM ROSCA PARA FIXAR TELHA EM MADEIRA 5/16" X 350 MM (COLETADO CAIXA)</t>
  </si>
  <si>
    <t>00000402</t>
  </si>
  <si>
    <t>GANCHO OLHAL EM ACO GALVANIZADO, ESPESSURA 16MM, ABERTURA 21MM</t>
  </si>
  <si>
    <t>00004226</t>
  </si>
  <si>
    <t>GAS DE COZINHA - GLP</t>
  </si>
  <si>
    <t>00004222</t>
  </si>
  <si>
    <t>GASOLINA COMUM</t>
  </si>
  <si>
    <t>00034804</t>
  </si>
  <si>
    <t>GEOGRELHA TECIDA COM FILAMENTOS DE POLIESTER + PVC, RESISTENCIA LONGITUDINAL:</t>
  </si>
  <si>
    <t>28,56</t>
  </si>
  <si>
    <t>90 KN/M, RESISTENCIA TRANSVERSAL: 30 KN/M, ALONGAMENTO = 12 POR CENTO,</t>
  </si>
  <si>
    <t>DIMENSOES 5,15 X 100,0 M</t>
  </si>
  <si>
    <t>00004013</t>
  </si>
  <si>
    <t>GEOTEXTIL NAO TECIDO AGULHADO DE FILAMENTOS CONTINUOS 100% POLIESTER,</t>
  </si>
  <si>
    <t>RESITENCIA A TRACAO = 09 KN/M</t>
  </si>
  <si>
    <t>00004011</t>
  </si>
  <si>
    <t>RESITENCIA A TRACAO = 10 KN/M</t>
  </si>
  <si>
    <t>00004021</t>
  </si>
  <si>
    <t>RESITENCIA A TRACAO = 14 KN/M</t>
  </si>
  <si>
    <r>
      <t xml:space="preserve">62 </t>
    </r>
    <r>
      <rPr>
        <sz val="8"/>
        <color rgb="FF000000"/>
        <rFont val="Arial"/>
        <family val="2"/>
      </rPr>
      <t xml:space="preserve">/ </t>
    </r>
    <r>
      <rPr>
        <sz val="8"/>
        <color rgb="FF0000CC"/>
        <rFont val="Arial"/>
        <family val="2"/>
      </rPr>
      <t>138</t>
    </r>
  </si>
  <si>
    <t>00004019</t>
  </si>
  <si>
    <t>6,71</t>
  </si>
  <si>
    <t>RESITENCIA A TRACAO = 16 KN/M</t>
  </si>
  <si>
    <t>00004012</t>
  </si>
  <si>
    <t>8,99</t>
  </si>
  <si>
    <t>RESITENCIA A TRACAO = 21 KN/M</t>
  </si>
  <si>
    <t>00004020</t>
  </si>
  <si>
    <t>RESITENCIA A TRACAO = 26 KN/M</t>
  </si>
  <si>
    <t>00004018</t>
  </si>
  <si>
    <t>13,48</t>
  </si>
  <si>
    <t>RESITENCIA A TRACAO = 31 KN/M</t>
  </si>
  <si>
    <t>00036498</t>
  </si>
  <si>
    <t>GERADOR PORTATIL MONOFASICO, POTENCIA 5500 VA, MOTOR A GASOLINA, POTENCIA DO</t>
  </si>
  <si>
    <t>3.567,67</t>
  </si>
  <si>
    <t>MOTOR 13 CV</t>
  </si>
  <si>
    <t>00012872</t>
  </si>
  <si>
    <t>GESSEIRO</t>
  </si>
  <si>
    <t>00041075</t>
  </si>
  <si>
    <t>GESSEIRO (MENSALISTA)</t>
  </si>
  <si>
    <t>00003315</t>
  </si>
  <si>
    <t>GESSO EM PO PARA REVESTIMENTOS/MOLDURAS/SANCAS</t>
  </si>
  <si>
    <t>0,23</t>
  </si>
  <si>
    <t>00036870</t>
  </si>
  <si>
    <t>GESSO PROJETADO</t>
  </si>
  <si>
    <t>00005092</t>
  </si>
  <si>
    <t>GONZO DE EMBUTIR, EM LATAO / ZAMAC, *20 X 48* MM, PARA JANELA BASCULANTE /</t>
  </si>
  <si>
    <t>PIVOTANTE -   INCLUI PARAFUSOS</t>
  </si>
  <si>
    <t>00011462</t>
  </si>
  <si>
    <t>GONZO DE SOBREPOR, EM LATAO / ZAMAC, PARA JANELA PIVOTANTE - INCLUI PARAFUSOS</t>
  </si>
  <si>
    <t>11,57</t>
  </si>
  <si>
    <t>00036529</t>
  </si>
  <si>
    <t>GRADE DE DISCOS COM CONTROLE REMOTO, REBOCAVEL, COM 24 DISCOS 24" X 6 MM, COM</t>
  </si>
  <si>
    <t>26.785,71</t>
  </si>
  <si>
    <t>PNEUS PARA TRANSPORTE</t>
  </si>
  <si>
    <t>00003318</t>
  </si>
  <si>
    <t>GRADE DE DISCOS MECANICA 20X24" COM 20 DISCOS 24" X 6MM   COM PNEUS PARA</t>
  </si>
  <si>
    <t>21.000,00</t>
  </si>
  <si>
    <t>TRANSPORTE</t>
  </si>
  <si>
    <t>00038968</t>
  </si>
  <si>
    <t>GRADIL *1320 X 2170* MM (A X L) EM BARRA DE ACO CHATA *25 MM X 2* MM, ENTRELACADA</t>
  </si>
  <si>
    <t>227,74</t>
  </si>
  <si>
    <t>COM BARRA ACO REDONDA *5* MM, MALHA *65 X 132* MM, GALVANIZADO E PINTURA</t>
  </si>
  <si>
    <t>ELETROSTATICA, COR PRETO</t>
  </si>
  <si>
    <t>00003324</t>
  </si>
  <si>
    <t>GRAMA BATATAIS EM PLACAS, SEM PLANTIO</t>
  </si>
  <si>
    <t>7,14</t>
  </si>
  <si>
    <t>00003322</t>
  </si>
  <si>
    <t>GRAMA ESMERALDA OU SAO CARLOS OU CURITIBANA, EM PLACAS, SEM PLANTIO</t>
  </si>
  <si>
    <t>00005076</t>
  </si>
  <si>
    <t>GRAMPO DE ACO POLIDO 1 " X 9</t>
  </si>
  <si>
    <t>00005077</t>
  </si>
  <si>
    <t>GRAMPO DE ACO POLIDO 7/8 " X 9</t>
  </si>
  <si>
    <t>00042008</t>
  </si>
  <si>
    <t>GRAMPO LEVE REFORCADO EM ACO MALEAVEL 1020 GALVANIZADO (CLIP'S) PARA CABO DE</t>
  </si>
  <si>
    <t>ACO DE DIAMETRO 9,53 MM (3/8") (DIN 741) (COLETADO CAIXA)</t>
  </si>
  <si>
    <t>00011837</t>
  </si>
  <si>
    <t>GRAMPO LINHA VIVA DE LATAO ESTANHADO, DIAMETRO DO CONDUTOR PRINCIPAL DE 10 A</t>
  </si>
  <si>
    <t>34,44</t>
  </si>
  <si>
    <t>120 MM2, DIAMETRO DA DERIVACAO DE 10 A 70 MM2</t>
  </si>
  <si>
    <t>00038055</t>
  </si>
  <si>
    <t>GRAMPO METALICO TIPO OLHAL PARA HASTE DE ATERRAMENTO DE 1/2'', CONDUTOR DE</t>
  </si>
  <si>
    <t>3,12</t>
  </si>
  <si>
    <t>*10* A 50 MM2</t>
  </si>
  <si>
    <t>00000415</t>
  </si>
  <si>
    <t>GRAMPO METALICO TIPO OLHAL PARA HASTE DE ATERRAMENTO DE 1'', CONDUTOR DE *10*</t>
  </si>
  <si>
    <t>A 50 MM2</t>
  </si>
  <si>
    <t>00000416</t>
  </si>
  <si>
    <t>GRAMPO METALICO TIPO OLHAL PARA HASTE DE ATERRAMENTO DE 3/4'', CONDUTOR DE</t>
  </si>
  <si>
    <t>5,17</t>
  </si>
  <si>
    <t>00000425</t>
  </si>
  <si>
    <t>GRAMPO METALICO TIPO OLHAL PARA HASTE DE ATERRAMENTO DE 5/8'', CONDUTOR DE</t>
  </si>
  <si>
    <t>00000426</t>
  </si>
  <si>
    <t>GRAMPO METALICO TIPO U PARA HASTE DE ATERRAMENTO DE ATE 3/4'', CONDUTOR DE 10 A</t>
  </si>
  <si>
    <t>17,65</t>
  </si>
  <si>
    <t>25 MM2</t>
  </si>
  <si>
    <t>00038056</t>
  </si>
  <si>
    <t>GRAMPO METALICO TIPO U PARA HASTE DE ATERRAMENTO DE ATE 5/8'', CONDUTOR DE 10 A</t>
  </si>
  <si>
    <t>17,24</t>
  </si>
  <si>
    <t>00001564</t>
  </si>
  <si>
    <t>GRAMPO PARALELO METALICO PARA CABO DE 6 A 50 MM2, COM 2 PARAFUSOS</t>
  </si>
  <si>
    <t>6,58</t>
  </si>
  <si>
    <t>00042009</t>
  </si>
  <si>
    <t>GRAMPO PESADO FORJADO EM ACO CARBONO 1045 GALVANIZADO (CLIP'S) PARA CABO DE</t>
  </si>
  <si>
    <t>ACO DE DIAMETRO 12,7 MM (1/2") (FS FF-C-450D, TIPO 1, CLASSE 1) (COLETADO CAIXA)</t>
  </si>
  <si>
    <t>00042010</t>
  </si>
  <si>
    <t>5,47</t>
  </si>
  <si>
    <t>ACO DE DIAMETRO 9,53 MM (3/8") (FS FF-C-450D, TIPO 1, CLASSE 1) (COLETADO CAIXA)</t>
  </si>
  <si>
    <t>00011032</t>
  </si>
  <si>
    <t>GRAMPO U DE 5/8 " N8 EM FERRO GALVANIZADO</t>
  </si>
  <si>
    <t>00036786</t>
  </si>
  <si>
    <t>GRANALHA DE ACO, ANGULAR (GRIT), PARA JATEAMENTO, PENEIRA 0,117 A 1,00 MM, (SAE G-</t>
  </si>
  <si>
    <t>SC25KG</t>
  </si>
  <si>
    <t>113,20</t>
  </si>
  <si>
    <t>40 A G-80)</t>
  </si>
  <si>
    <t>00036785</t>
  </si>
  <si>
    <t>GRANALHA DE ACO, ANGULAR (GRIT), PARA JATEAMENTO, PENEIRA 1,41 A 1,19 MM (SAE</t>
  </si>
  <si>
    <t>98,36</t>
  </si>
  <si>
    <t>G16)</t>
  </si>
  <si>
    <t>00036782</t>
  </si>
  <si>
    <t>GRANALHA DE ACO, ESFERICA (SHOT), PARA JATEAMENTO, PENEIRA 0,40 A 1,00 MM (SAE S-</t>
  </si>
  <si>
    <t>117,41</t>
  </si>
  <si>
    <t>170 A S-280)</t>
  </si>
  <si>
    <t>00025930</t>
  </si>
  <si>
    <t>GRANALHA DE ACO, ESFERICA (SHOT), PARA JATEAMENTO, PENEIRA 1,19 A 1,00 MM (SAE</t>
  </si>
  <si>
    <t>132,25</t>
  </si>
  <si>
    <t>S390)</t>
  </si>
  <si>
    <r>
      <t xml:space="preserve">63 </t>
    </r>
    <r>
      <rPr>
        <sz val="8"/>
        <color rgb="FF000000"/>
        <rFont val="Arial"/>
        <family val="2"/>
      </rPr>
      <t xml:space="preserve">/ </t>
    </r>
    <r>
      <rPr>
        <sz val="8"/>
        <color rgb="FF0000CC"/>
        <rFont val="Arial"/>
        <family val="2"/>
      </rPr>
      <t>138</t>
    </r>
  </si>
  <si>
    <t>00004824</t>
  </si>
  <si>
    <t>GRANILHA/ GRANA/ PEDRISCO OU AGREGADO EM MARMORE/ GRANITO/ QUARTZO E</t>
  </si>
  <si>
    <t>CALCARIO, PRETO, CINZA, PALHA OU BRANCO</t>
  </si>
  <si>
    <t>00011795</t>
  </si>
  <si>
    <t>GRANITO PARA BANCADA, POLIDO, TIPO ANDORINHA/ QUARTZ/ CASTELO/ CORUMBA OU</t>
  </si>
  <si>
    <t>452,83</t>
  </si>
  <si>
    <t>OUTROS EQUIVALENTES DA REGIAO, E=   *2,5* CM</t>
  </si>
  <si>
    <t>00000134</t>
  </si>
  <si>
    <t>GRAUTE CIMENTICIO PARA USO GERAL</t>
  </si>
  <si>
    <t>00004229</t>
  </si>
  <si>
    <t>GRAXA LUBRIFICANTE</t>
  </si>
  <si>
    <t>23,12</t>
  </si>
  <si>
    <t>00037402</t>
  </si>
  <si>
    <t>GRELHA DE CONCRETO DE PRE-MOLDADA *15 X 75 X 52* CM (A X C X L)</t>
  </si>
  <si>
    <t>56,99</t>
  </si>
  <si>
    <t>00011244</t>
  </si>
  <si>
    <t>GRELHA FOFO ARTICULADA, CARGA MAXIMA 1,5 T, *300 X 1000* MM, E= *15* MM</t>
  </si>
  <si>
    <t>148,71</t>
  </si>
  <si>
    <t>00011245</t>
  </si>
  <si>
    <t>GRELHA FOFO SIMPLES COM REQUADRO, CARGA MAXIMA   12,5 T, *300 X 1000* MM, E= *15*</t>
  </si>
  <si>
    <t>205,69</t>
  </si>
  <si>
    <t>MM, AREA ESTACIONAMENTO CARRO PASSEIO</t>
  </si>
  <si>
    <t>00011235</t>
  </si>
  <si>
    <t>GRELHA FOFO SIMPLES COM REQUADRO, CARGA MAXIMA 1,5 T, 150 X 1000 MM, E= *15* MM</t>
  </si>
  <si>
    <t>113,48</t>
  </si>
  <si>
    <t>00011236</t>
  </si>
  <si>
    <t>GRELHA FOFO SIMPLES COM REQUADRO, CARGA MAXIMA 1,5 T, 200 X 1000 MM, E= *15* MM</t>
  </si>
  <si>
    <t>144,22</t>
  </si>
  <si>
    <t>00011731</t>
  </si>
  <si>
    <t>GRELHA PVC BRANCA QUADRADA, 150 X 150 MM</t>
  </si>
  <si>
    <t>00011732</t>
  </si>
  <si>
    <t>GRELHA PVC CROMADA REDONDA, 150 MM</t>
  </si>
  <si>
    <t>00036494</t>
  </si>
  <si>
    <t>GRUA ASCENCIONAL, LANCA DE 30 M, CAPACIDADE DE 1,0 T A 30 M, ALTURA ATE 39 M</t>
  </si>
  <si>
    <t>324.646,87</t>
  </si>
  <si>
    <t>00036493</t>
  </si>
  <si>
    <t>GRUA ASCENCIONAL, LANCA DE 42 M, CAPACIDADE DE 1,5 T A 30 M, ALTURA ATE 39 M</t>
  </si>
  <si>
    <t>367.811,72</t>
  </si>
  <si>
    <t>00036492</t>
  </si>
  <si>
    <t>GRUA ASCENCIONAL, LANCA DE 50 M, CAPACIDADE DE 2,33 T A 30 M, ALTURA ATE 48 M</t>
  </si>
  <si>
    <t>683.254,68</t>
  </si>
  <si>
    <t>00013333</t>
  </si>
  <si>
    <t>GRUPO DE SOLDAGEM C/ GERADOR A DIESEL 60 CV PARA SOLDA ELETRICA, SOBRE 04</t>
  </si>
  <si>
    <t>98.796,97</t>
  </si>
  <si>
    <t>RODAS, COM MOTOR 4 CILINDROS</t>
  </si>
  <si>
    <t>00013533</t>
  </si>
  <si>
    <t>GRUPO DE SOLDAGEM COM GERADOR A DIESEL 30 CV, PARA SOLDA ELETRICA, SOBRE</t>
  </si>
  <si>
    <t>88.313,52</t>
  </si>
  <si>
    <t>DUAS RODAS</t>
  </si>
  <si>
    <t>00036499</t>
  </si>
  <si>
    <t>GRUPO GERADOR A GASOLINA, POTENCIA NOMINAL 2,2 KW, TENSAO DE SAIDA 110/220 V,</t>
  </si>
  <si>
    <t>1.926,54</t>
  </si>
  <si>
    <t>MOTOR POTENCIA 6,5 HP</t>
  </si>
  <si>
    <t>00039585</t>
  </si>
  <si>
    <t>GRUPO GERADOR DIESEL, COM CARENAGEM, POTENCIA STANDART ENTRE 100 E 110 KVA,</t>
  </si>
  <si>
    <t>63.793,20</t>
  </si>
  <si>
    <t>VELOCIDADE DE 1800 RPM, FREQUENCIA DE 60 HZ</t>
  </si>
  <si>
    <t>00039586</t>
  </si>
  <si>
    <t>GRUPO GERADOR DIESEL, COM CARENAGEM, POTENCIA STANDART ENTRE 140 E 150 KVA,</t>
  </si>
  <si>
    <t>74.825,10</t>
  </si>
  <si>
    <t>00039587</t>
  </si>
  <si>
    <t>GRUPO GERADOR DIESEL, COM CARENAGEM, POTENCIA STANDART ENTRE 210 E 220 KVA,</t>
  </si>
  <si>
    <t>91.133,15</t>
  </si>
  <si>
    <t>00039588</t>
  </si>
  <si>
    <t>GRUPO GERADOR DIESEL, COM CARENAGEM, POTENCIA STANDART ENTRE 250 E 260 KVA,</t>
  </si>
  <si>
    <t>105.522,59</t>
  </si>
  <si>
    <t>00039584</t>
  </si>
  <si>
    <t>GRUPO GERADOR DIESEL, COM CARENAGEM, POTENCIA STANDART ENTRE 50 E 55 KVA,</t>
  </si>
  <si>
    <t>56.809,52</t>
  </si>
  <si>
    <t>00039590</t>
  </si>
  <si>
    <t>GRUPO GERADOR DIESEL, SEM CARENAGEM, POTENCIA STANDART ENTRE 100 E 110 KVA,</t>
  </si>
  <si>
    <t>55.447,32</t>
  </si>
  <si>
    <t>00039592</t>
  </si>
  <si>
    <t>GRUPO GERADOR DIESEL, SEM CARENAGEM, POTENCIA STANDART ENTRE 210 E 220 KVA,</t>
  </si>
  <si>
    <t>79.679,14</t>
  </si>
  <si>
    <t>00039593</t>
  </si>
  <si>
    <t>GRUPO GERADOR DIESEL, SEM CARENAGEM, POTENCIA STANDART ENTRE 250 E 260 KVA,</t>
  </si>
  <si>
    <t>00014254</t>
  </si>
  <si>
    <t>GRUPO GERADOR DIESEL, SEM CARENAGEM, POTENCIA STANDART ENTRE 80 E 90 KVA,</t>
  </si>
  <si>
    <t>51.802,00</t>
  </si>
  <si>
    <t>00025987</t>
  </si>
  <si>
    <t>GRUPO GERADOR ESTACIONARIO SILENCIADO, POTENCIA 50 KVA, MOTOR DIESEL</t>
  </si>
  <si>
    <t>43.258,80</t>
  </si>
  <si>
    <t>00025019</t>
  </si>
  <si>
    <t>GRUPO GERADOR ESTACIONARIO, MOTOR DIESEL POTENCIA 170 KVA</t>
  </si>
  <si>
    <t>74.150,42</t>
  </si>
  <si>
    <t>00036501</t>
  </si>
  <si>
    <t>GRUPO GERADOR ESTACIONARIO, POTENCIA 150 KVA, MOTOR DIESEL</t>
  </si>
  <si>
    <t>66.019,43</t>
  </si>
  <si>
    <t>00025986</t>
  </si>
  <si>
    <t>GRUPO GERADOR ESTACIONARIO, SILENCIADO, POTENCIA 180 KVA, MOTOR DIESEL</t>
  </si>
  <si>
    <t>79.368,00</t>
  </si>
  <si>
    <t>00036500</t>
  </si>
  <si>
    <t>GRUPO GERADOR REBOCAVEL, POTENCIA *66* KVA, MOTOR A DIESEL</t>
  </si>
  <si>
    <t>46.654,12</t>
  </si>
  <si>
    <t>00020017</t>
  </si>
  <si>
    <t>GUARNICAO/ ALIZAR/ VISTA MACICA, E= *1* CM, L= *4,5* CM, EM CEDRINHO/ ANGELIM</t>
  </si>
  <si>
    <t>COMERCIAL/   EUCALIPTO/ CURUPIXA/ PEROBA/ CUMARU OU EQUIVALENTE DA REGIAO</t>
  </si>
  <si>
    <t>00020007</t>
  </si>
  <si>
    <t>GUARNICAO/ ALIZAR/ VISTA MACICA, E= *1* CM, L= *4,5* CM, EM PINUS/ TAUARI/ VIROLA OU</t>
  </si>
  <si>
    <t>00039836</t>
  </si>
  <si>
    <t>GUARNICAO/ALIZAR/VISTA, E = *1,3* CM, L = *5,0* CM HASTE REGULAVEL = *35* MM, EM</t>
  </si>
  <si>
    <t>144,73</t>
  </si>
  <si>
    <t>MDF/PVC WOOD/ POLIESTIRENO OU MADEIRA LAMINADA, PRIMER BRANCO</t>
  </si>
  <si>
    <t>00039830</t>
  </si>
  <si>
    <t>GUARNICAO/ALIZAR/VISTA, E = *1,3* CM, L = *7,0* CM, EM POLIESTIRENO, BRANCO</t>
  </si>
  <si>
    <t>165,07</t>
  </si>
  <si>
    <t>00039831</t>
  </si>
  <si>
    <t>GUARNICAO/ALIZAR/VISTA, E = *1,5* CM, L = *5,0* CM, EM POLIESTIRENO, BRANCO</t>
  </si>
  <si>
    <t>164,72</t>
  </si>
  <si>
    <t>00040555</t>
  </si>
  <si>
    <t>GUARNICAO/MOLDURA DE ACABAMENTO PARA ESQUADRIA DE ALUMINIO ANODIZADO</t>
  </si>
  <si>
    <t>27,52</t>
  </si>
  <si>
    <t>NATURAL, PARA 1 FACE (COLETADO CAIXA)</t>
  </si>
  <si>
    <t>00040527</t>
  </si>
  <si>
    <t>GUINCHO DE ALAVANCA MANUAL, CAPACIDADE DE 1,6 T, COM 20 M DE CABO DE ACO</t>
  </si>
  <si>
    <t>2.594,51</t>
  </si>
  <si>
    <t>(AQUISICAO)</t>
  </si>
  <si>
    <r>
      <t xml:space="preserve">64 </t>
    </r>
    <r>
      <rPr>
        <sz val="8"/>
        <color rgb="FF000000"/>
        <rFont val="Arial"/>
        <family val="2"/>
      </rPr>
      <t xml:space="preserve">/ </t>
    </r>
    <r>
      <rPr>
        <sz val="8"/>
        <color rgb="FF0000CC"/>
        <rFont val="Arial"/>
        <family val="2"/>
      </rPr>
      <t>138</t>
    </r>
  </si>
  <si>
    <t>00036497</t>
  </si>
  <si>
    <t>GUINCHO DE ALAVANCA MANUAL, CAPACIDADE 3,2 T COM 20 M DE CABO DE ACO DIAMETRO</t>
  </si>
  <si>
    <t>2.961,92</t>
  </si>
  <si>
    <t>16,3 MM</t>
  </si>
  <si>
    <t>00036487</t>
  </si>
  <si>
    <t>GUINCHO ELETRICO DE COLUNA, CAPACIDADE 400 KG, COM MOTO FREIO, MOTOR</t>
  </si>
  <si>
    <t>5.157,15</t>
  </si>
  <si>
    <t>TRIFASICO DE 1,25 CV</t>
  </si>
  <si>
    <t>00025952</t>
  </si>
  <si>
    <t>GUINDASTE HIDRAULICO AUTOPROPELIDO, COM LANCA TELESCOPICA 28,80 M, CAPACIDADE</t>
  </si>
  <si>
    <t>567.694,97</t>
  </si>
  <si>
    <t>MAXIMA 30 T, POTENCIA 97 KW, TRACAO 4 X 4</t>
  </si>
  <si>
    <t>00025954</t>
  </si>
  <si>
    <t>GUINDASTE HIDRAULICO AUTOPROPELIDO, COM LANCA TELESCOPICA 40 M, CAPACIDADE</t>
  </si>
  <si>
    <t>1.091.721,09</t>
  </si>
  <si>
    <t>MAXIMA 60 T, POTENCIA 260 KW, TRACAO 6 X 6</t>
  </si>
  <si>
    <t>00025953</t>
  </si>
  <si>
    <t>GUINDASTE HIDRAULICO AUTOPROPELIDO, COM LANCA TELESCOPICA 50 M, CAPACIDADE</t>
  </si>
  <si>
    <t>1.855.925,85</t>
  </si>
  <si>
    <t>MAXIMA 100 T, POTENCIA 350 KW, TRACAO 10 X 6</t>
  </si>
  <si>
    <t>00037776</t>
  </si>
  <si>
    <t>GUINDAUTO HIDRAULICO, CAPACIDADE MAXIMA DE CARGA 10000 KG, MOMENTO MAXIMO DE</t>
  </si>
  <si>
    <t>113.744,53</t>
  </si>
  <si>
    <t>CARGA 23 TM , ALCANCE MAXIMO HORIZONTAL 11,80 M, PARA MONTAGEM SOBRE CHASSI</t>
  </si>
  <si>
    <t>DE CAMINHAO PBT MINIMO 15000 KG (INCLUI MONTAGEM, NAO INCLUI CAMINHAO)</t>
  </si>
  <si>
    <t>00037775</t>
  </si>
  <si>
    <t>GUINDAUTO HIDRAULICO, CAPACIDADE MAXIMA DE CARGA 14340 KG, MOMENTO MAXIMO DE</t>
  </si>
  <si>
    <t>179.156,25</t>
  </si>
  <si>
    <t>CARGA 42,3 TM, ALCANCE MAXIMO HORIZONTAL 16,80 M, PARA MONTAGEM SOBRE CHASSI</t>
  </si>
  <si>
    <t>DE CAMINHAO PBT MINIMO 23000 KG (INCLUI MONTAGEM, NAO INCLUI CAMINHAO)</t>
  </si>
  <si>
    <t>00036491</t>
  </si>
  <si>
    <t>GUINDAUTO HIDRAULICO, CAPACIDADE MAXIMA DE CARGA 30000 KG, MOMENTO MAXIMO DE</t>
  </si>
  <si>
    <t>663.468,75</t>
  </si>
  <si>
    <t>CARGA 92,2 TM , ALCANCE MAXIMO HORIZONTAL   22,00 M, PARA MONTAGEM SOBRE CHASSI</t>
  </si>
  <si>
    <t>DE CAMINHAO PBT MINIMO 30000 KG (INCLUI MONTAGEM, NAO INCLUI CAMINHAO)</t>
  </si>
  <si>
    <t>00010712</t>
  </si>
  <si>
    <t>GUINDAUTO HIDRAULICO, CAPACIDADE MAXIMA DE CARGA 3300 KG, MOMENTO MAXIMO DE</t>
  </si>
  <si>
    <t>44.789,06</t>
  </si>
  <si>
    <t>CARGA 5,8 TM , ALCANCE MAXIMO HORIZONTAL   7,60 M, PARA MONTAGEM SOBRE CHASSI</t>
  </si>
  <si>
    <t>DE CAMINHAO PBT MINIMO 8000 KG (INCLUI MONTAGEM, NAO INCLUI CAMINHAO)</t>
  </si>
  <si>
    <t>00003363</t>
  </si>
  <si>
    <t>GUINDAUTO HIDRAULICO, CAPACIDADE MAXIMA DE CARGA 6200 KG, MOMENTO MAXIMO DE</t>
  </si>
  <si>
    <t>63.000,00</t>
  </si>
  <si>
    <t>CARGA 11,7 TM , ALCANCE MAXIMO HORIZONTAL   9,70 M, PARA MONTAGEM SOBRE CHASSI</t>
  </si>
  <si>
    <t>DE CAMINHAO PBT MINIMO 13000 KG (INCLUI MONTAGEM, NAO INCLUI CAMINHAO)</t>
  </si>
  <si>
    <t>00003365</t>
  </si>
  <si>
    <t>GUINDAUTO HIDRAULICO, CAPACIDADE MAXIMA DE CARGA 8500 KG, MOMENTO MAXIMO DE</t>
  </si>
  <si>
    <t>147.262,50</t>
  </si>
  <si>
    <t>CARGA 30,4 TM , ALCANCE MAXIMO HORIZONTAL   14,30 M, PARA MONTAGEM SOBRE CHASSI</t>
  </si>
  <si>
    <t>00007569</t>
  </si>
  <si>
    <t>HASTE ANCORA EM ACO GALVANIZADO, DIMENSOES 16 MM X 2000 MM</t>
  </si>
  <si>
    <t>43,34</t>
  </si>
  <si>
    <t>00034349</t>
  </si>
  <si>
    <t>HASTE DE ACO GALVANIZADO PARA FIXACAO DE CONCERTINA 2 "/3 M</t>
  </si>
  <si>
    <t>8,60</t>
  </si>
  <si>
    <t>00003383</t>
  </si>
  <si>
    <t>HASTE DE ATERRAMENTO EM ACO COM 2,40 M DE COMPRIMENTO E DN = 5/8", REVESTIDA</t>
  </si>
  <si>
    <t>25,97</t>
  </si>
  <si>
    <t>COM BAIXA CAMADA DE COBRE, SEM CONECTOR</t>
  </si>
  <si>
    <t>00038057</t>
  </si>
  <si>
    <t>HASTE DE ATERRAMENTO EM ACO COM 3,00 M DE COMPRIMENTO E DN = 1/2", REVESTIDA</t>
  </si>
  <si>
    <t>37,35</t>
  </si>
  <si>
    <t>COM BAIXA CAMADA DE COBRE, COM CONECTOR TIPO GRAMPO</t>
  </si>
  <si>
    <t>00003373</t>
  </si>
  <si>
    <t>29,64</t>
  </si>
  <si>
    <t>00038059</t>
  </si>
  <si>
    <t>HASTE DE ATERRAMENTO EM ACO COM 3,00 M DE COMPRIMENTO E DN = 1", REVESTIDA</t>
  </si>
  <si>
    <t>185,29</t>
  </si>
  <si>
    <t>00038058</t>
  </si>
  <si>
    <t>160,91</t>
  </si>
  <si>
    <t>00003376</t>
  </si>
  <si>
    <t>HASTE DE ATERRAMENTO EM ACO COM 3,00 M DE COMPRIMENTO E DN = 3/4", REVESTIDA</t>
  </si>
  <si>
    <t>50,57</t>
  </si>
  <si>
    <t>00003378</t>
  </si>
  <si>
    <t>49,99</t>
  </si>
  <si>
    <t>00003380</t>
  </si>
  <si>
    <t>HASTE DE ATERRAMENTO EM ACO COM 3,00 M DE COMPRIMENTO E DN = 5/8", REVESTIDA</t>
  </si>
  <si>
    <t>00003379</t>
  </si>
  <si>
    <t>33,79</t>
  </si>
  <si>
    <t>00011991</t>
  </si>
  <si>
    <t>HASTE DE ATERRAMENTO EM ACO GALVANIZADO TIPO CANTONEIRA COM 2,00 M DE</t>
  </si>
  <si>
    <t>39,23</t>
  </si>
  <si>
    <t>COMPRIMENTO, 25 X 25 MM E CHAPA DE 3/16"</t>
  </si>
  <si>
    <t>00020062</t>
  </si>
  <si>
    <t>HASTE METALICA PARA FIXACAO DE CALHA PLUVIAL,   ZINCADA, DOBRADA 90 GRAUS</t>
  </si>
  <si>
    <t>00011029</t>
  </si>
  <si>
    <t>HASTE RETA PARA GANCHO DE FERRO GALVANIZADO, COM ROSCA 1/4 " X 30 CM PARA</t>
  </si>
  <si>
    <t>FIXACAO DE TELHA METALICA, INCLUI PORCA E ARRUELAS DE VEDACAO</t>
  </si>
  <si>
    <t>00004316</t>
  </si>
  <si>
    <t>HASTE RETA PARA GANCHO DE FERRO GALVANIZADO, COM ROSCA 1/4 " X 40 CM PARA</t>
  </si>
  <si>
    <t>FIXACAO DE TELHA DE FIBROCIMENTO, INCLUI PORCA SEXTAVADA DE   ZINCO</t>
  </si>
  <si>
    <t>00004313</t>
  </si>
  <si>
    <t>HASTE RETA PARA GANCHO DE FERRO GALVANIZADO, COM ROSCA 5/16" X 35 CM PARA</t>
  </si>
  <si>
    <t>2,04</t>
  </si>
  <si>
    <t>FIXACAO DE TELHA DE FIBROCIMENTO, INCLUI PORCA E ARRUELAS DE VEDACAO</t>
  </si>
  <si>
    <t>00004317</t>
  </si>
  <si>
    <t>HASTE RETA PARA GANCHO DE FERRO GALVANIZADO, COM ROSCA 5/16" X 40 CM PARA</t>
  </si>
  <si>
    <t>2,33</t>
  </si>
  <si>
    <t>00004314</t>
  </si>
  <si>
    <t>HASTE RETA PARA GANCHO DE FERRO GALVANIZADO, COM ROSCA 5/16" X 45 CM PARA</t>
  </si>
  <si>
    <t>2,73</t>
  </si>
  <si>
    <t>00010561</t>
  </si>
  <si>
    <t>HEXAMETAFOSFATO DE SODIO</t>
  </si>
  <si>
    <t>00010921</t>
  </si>
  <si>
    <t>HIDRANTE DE COLUNA COMPLETO, EM FERRO FUNDIDO, DN = 100 MM, COM REGISTRO,</t>
  </si>
  <si>
    <t>3.021,00</t>
  </si>
  <si>
    <r>
      <t xml:space="preserve">65 </t>
    </r>
    <r>
      <rPr>
        <sz val="8"/>
        <color rgb="FF000000"/>
        <rFont val="Arial"/>
        <family val="2"/>
      </rPr>
      <t xml:space="preserve">/ </t>
    </r>
    <r>
      <rPr>
        <sz val="8"/>
        <color rgb="FF0000CC"/>
        <rFont val="Arial"/>
        <family val="2"/>
      </rPr>
      <t>138</t>
    </r>
  </si>
  <si>
    <t>CUNHA DE BORRACHA, CURVA DESSIMETRICA, EXTREMIDADE E TAMPAS (INCLUI KIT</t>
  </si>
  <si>
    <t>FIXACAO)</t>
  </si>
  <si>
    <t>00010922</t>
  </si>
  <si>
    <t>HIDRANTE DE COLUNA COMPLETO, EM FERRO FUNDIDO, DN = 75 MM, COM REGISTRO,</t>
  </si>
  <si>
    <t>2.736,34</t>
  </si>
  <si>
    <t>00010923</t>
  </si>
  <si>
    <t>HIDRANTE SUBTERRANEO, EM FERRO FUNDIDO, COM CURVA CURTA E CAIXA, DN 75 MM</t>
  </si>
  <si>
    <t>1.617,29</t>
  </si>
  <si>
    <t>00010924</t>
  </si>
  <si>
    <t>HIDRANTE SUBTERRANEO, EM FERRO FUNDIDO, COM CURVA LONGA E CAIXA, DN 75 MM</t>
  </si>
  <si>
    <t>1.703,32</t>
  </si>
  <si>
    <t>00037772</t>
  </si>
  <si>
    <t>HIDROJATEADORA PARA DESOBSTRUCAO DE REDES E GALERIAS, TANQUE 7000 L, BOMBA</t>
  </si>
  <si>
    <t>81.389,54</t>
  </si>
  <si>
    <t>TRIPLEX 120 KGF/CM2 128 L/MIN (INCLUI MONTAGEM, NAO INCLUI CAMINHAO)</t>
  </si>
  <si>
    <t>00037771</t>
  </si>
  <si>
    <t>86.585,51</t>
  </si>
  <si>
    <t>TRIPLEX 140 KGF/CM2 260 L/MIN ALIMENTADA POR MOTOR INDEPENDENTE A DIESEL</t>
  </si>
  <si>
    <t>POTENCIA 125 CV (INCLUI MONTAGEM, NAO INCLUI CAMINHAO)</t>
  </si>
  <si>
    <t>00012770</t>
  </si>
  <si>
    <t>HIDROMETRO MULTIJATO, VAZAO MAXIMA DE 10,0 M3/H, DE 1"</t>
  </si>
  <si>
    <t>423,38</t>
  </si>
  <si>
    <t>00012772</t>
  </si>
  <si>
    <t>HIDROMETRO MULTIJATO, VAZAO MAXIMA DE 20,0 M3/H, DE 1 1/2"</t>
  </si>
  <si>
    <t>703,66</t>
  </si>
  <si>
    <t>00012768</t>
  </si>
  <si>
    <t>HIDROMETRO MULTIJATO, VAZAO MAXIMA DE 30,0 M3/H, DE 2"</t>
  </si>
  <si>
    <t>989,89</t>
  </si>
  <si>
    <t>00012775</t>
  </si>
  <si>
    <t>HIDROMETRO MULTIJATO, VAZAO MAXIMA DE 7,0 M3/H, DE 1"</t>
  </si>
  <si>
    <t>310,08</t>
  </si>
  <si>
    <t>00012769</t>
  </si>
  <si>
    <t>HIDROMETRO UNIJATO, VAZAO MAXIMA DE 1,5 M3/H, DE 1/2"</t>
  </si>
  <si>
    <t>81,10</t>
  </si>
  <si>
    <t>00012773</t>
  </si>
  <si>
    <t>HIDROMETRO UNIJATO, VAZAO MAXIMA DE 3,0 M3/H, DE 1/2"</t>
  </si>
  <si>
    <t>87,06</t>
  </si>
  <si>
    <t>00012774</t>
  </si>
  <si>
    <t>HIDROMETRO UNIJATO, VAZAO MAXIMA DE 5,0 M3/H, DE 3/4"</t>
  </si>
  <si>
    <t>107,33</t>
  </si>
  <si>
    <t>00012776</t>
  </si>
  <si>
    <t>HIDROMETRO WOLTMANN, VAZAO MAXIMA DE 50,0 M3/H, DE 2"</t>
  </si>
  <si>
    <t>1.598,14</t>
  </si>
  <si>
    <t>00012777</t>
  </si>
  <si>
    <t>HIDROMETRO WOLTMANN, VAZAO MAXIMA DE 80,0 M3/H, DE 3"</t>
  </si>
  <si>
    <t>2.087,13</t>
  </si>
  <si>
    <t>00003391</t>
  </si>
  <si>
    <t>IGNITOR PARA LAMPADA DE VAPOR DE SODIO / VAPOR METALICO ATE 2000 W, TENSAO DE</t>
  </si>
  <si>
    <t>62,65</t>
  </si>
  <si>
    <t>PULSO ENTRE 600 A 750 V</t>
  </si>
  <si>
    <t>00003389</t>
  </si>
  <si>
    <t>IGNITOR PARA LAMPADA DE VAPOR DE SODIO / VAPOR METALICO ATE 400 W, TENSAO DE</t>
  </si>
  <si>
    <t>PULSO ENTRE 3000 A 4500 V</t>
  </si>
  <si>
    <t>00003390</t>
  </si>
  <si>
    <t>36,57</t>
  </si>
  <si>
    <t>PULSO ENTRE 580 A 750 V</t>
  </si>
  <si>
    <t>00012873</t>
  </si>
  <si>
    <t>IMPERMEABILIZADOR</t>
  </si>
  <si>
    <t>14,96</t>
  </si>
  <si>
    <t>00041076</t>
  </si>
  <si>
    <t>IMPERMEABILIZADOR (MENSALISTA)</t>
  </si>
  <si>
    <t>2.614,55</t>
  </si>
  <si>
    <t>00001371</t>
  </si>
  <si>
    <t>IMPERMEABILIZANTE A BASE DE CIMENTO CRISTALIZANTE EM PO, MONOCOMPONENTE</t>
  </si>
  <si>
    <t>5,88</t>
  </si>
  <si>
    <t>00000140</t>
  </si>
  <si>
    <t>IMPERMEABILIZANTE FLEXIVEL BRANCO DE BASE ACRILICA PARA COBERTURAS</t>
  </si>
  <si>
    <t>00000151</t>
  </si>
  <si>
    <t>IMPERMEABILIZANTE INCOLOR PARA TRATAMENTO DE FACHADAS E TELHAS, BASE</t>
  </si>
  <si>
    <t>22,33</t>
  </si>
  <si>
    <t>SILICONE</t>
  </si>
  <si>
    <t>00007340</t>
  </si>
  <si>
    <t>IMUNIZANTE PARA MADEIRA, INCOLOR</t>
  </si>
  <si>
    <t>20,33</t>
  </si>
  <si>
    <t>00002701</t>
  </si>
  <si>
    <t>INSTALADOR DE TUBULACOES (TUBOS/EQUIPAMENTOS)</t>
  </si>
  <si>
    <t>00040929</t>
  </si>
  <si>
    <t>INSTALADOR DE TUBULACOES (TUBOS/EQUIPAMENTOS) (MENSALISTA)</t>
  </si>
  <si>
    <t>00038114</t>
  </si>
  <si>
    <t>INTERRUPTOR BIPOLAR SIMPLES 10 A, 250 V (APENAS MODULO)</t>
  </si>
  <si>
    <t>17,05</t>
  </si>
  <si>
    <t>00038064</t>
  </si>
  <si>
    <t>INTERRUPTOR BIPOLAR 10A, 250V, CONJUNTO MONTADO PARA EMBUTIR 4" X 2" (PLACA +</t>
  </si>
  <si>
    <t>00038115</t>
  </si>
  <si>
    <t>INTERRUPTOR INTERMEDIARIO 10 A, 250 V (APENAS MODULO)</t>
  </si>
  <si>
    <t>18,20</t>
  </si>
  <si>
    <t>00038065</t>
  </si>
  <si>
    <t>INTERRUPTOR INTERMEDIARIO 10A, 250V, CONJUNTO MONTADO PARA EMBUTIR 4" X 2"</t>
  </si>
  <si>
    <t>27,04</t>
  </si>
  <si>
    <t>(PLACA + SUPORTE + MODULO)</t>
  </si>
  <si>
    <t>00038078</t>
  </si>
  <si>
    <t>INTERRUPTOR PARALELO + TOMADA 2P+T 10A, 250V, CONJUNTO MONTADO PARA EMBUTIR</t>
  </si>
  <si>
    <t>4" X 2" (PLACA + SUPORTE + MODULOS)</t>
  </si>
  <si>
    <t>00038113</t>
  </si>
  <si>
    <t>INTERRUPTOR PARALELO 10A, 250V (APENAS MODULO)</t>
  </si>
  <si>
    <t>8,57</t>
  </si>
  <si>
    <t>00038063</t>
  </si>
  <si>
    <t>INTERRUPTOR PARALELO 10A, 250V, CONJUNTO MONTADO PARA EMBUTIR 4" X 2" (PLACA +</t>
  </si>
  <si>
    <t>9,19</t>
  </si>
  <si>
    <t>00038080</t>
  </si>
  <si>
    <t>INTERRUPTOR SIMPLES + INTERRUPTOR PARALELO + TOMADA 2P+T 10A, 250V, CONJUNTO</t>
  </si>
  <si>
    <t>27,40</t>
  </si>
  <si>
    <t>MONTADO PARA EMBUTIR 4" X 2" (PLACA + SUPORTE + MODULOS)</t>
  </si>
  <si>
    <t>00038069</t>
  </si>
  <si>
    <t>INTERRUPTOR SIMPLES + INTERRUPTOR PARALELO 10A, 250V, CONJUNTO MONTADO PARA</t>
  </si>
  <si>
    <t>14,99</t>
  </si>
  <si>
    <t>EMBUTIR 4" X 2" (PLACA + SUPORTE + MODULOS)</t>
  </si>
  <si>
    <t>00038077</t>
  </si>
  <si>
    <t>INTERRUPTOR SIMPLES + TOMADA 2P+T 10A, 250V, CONJUNTO MONTADO PARA EMBUTIR 4"</t>
  </si>
  <si>
    <t>14,64</t>
  </si>
  <si>
    <t>X 2" (PLACA + SUPORTE + MODULOS)</t>
  </si>
  <si>
    <t>00038073</t>
  </si>
  <si>
    <t>INTERRUPTOR SIMPLES + 2 INTERRUPTORES PARALELOS 10A, 250V, CONJUNTO MONTADO</t>
  </si>
  <si>
    <t>22,31</t>
  </si>
  <si>
    <t>PARA EMBUTIR 4" X 2" (PLACA + SUPORTE + MODULOS)</t>
  </si>
  <si>
    <t>00038112</t>
  </si>
  <si>
    <t>INTERRUPTOR SIMPLES 10A, 250V (APENAS MODULO)</t>
  </si>
  <si>
    <t>00038062</t>
  </si>
  <si>
    <t>INTERRUPTOR SIMPLES 10A, 250V, CONJUNTO MONTADO PARA EMBUTIR 4" X 2" (PLACA +</t>
  </si>
  <si>
    <r>
      <t xml:space="preserve">66 </t>
    </r>
    <r>
      <rPr>
        <sz val="8"/>
        <color rgb="FF000000"/>
        <rFont val="Arial"/>
        <family val="2"/>
      </rPr>
      <t xml:space="preserve">/ </t>
    </r>
    <r>
      <rPr>
        <sz val="8"/>
        <color rgb="FF0000CC"/>
        <rFont val="Arial"/>
        <family val="2"/>
      </rPr>
      <t>138</t>
    </r>
  </si>
  <si>
    <t>00012128</t>
  </si>
  <si>
    <t>INTERRUPTOR SIMPLES 10A, 250V, CONJUNTO MONTADO PARA SOBREPOR 4" X 2" (CAIXA +</t>
  </si>
  <si>
    <t>MODULO)</t>
  </si>
  <si>
    <t>00012129</t>
  </si>
  <si>
    <t>INTERRUPTOR SIMPLES 10A, 250V, CONJUNTO MONTADO PARA SOBREPOR 4" X 2" (CAIXA + 2</t>
  </si>
  <si>
    <t>11,93</t>
  </si>
  <si>
    <t>MODULOS)</t>
  </si>
  <si>
    <t>00038081</t>
  </si>
  <si>
    <t>INTERRUPTORES PARALELOS (2 MODULOS) + TOMADA 2P+T 10A, 250V, CONJUNTO</t>
  </si>
  <si>
    <t>23,25</t>
  </si>
  <si>
    <t>00038070</t>
  </si>
  <si>
    <t>INTERRUPTORES PARALELOS (2 MODULOS) 10A, 250V, CONJUNTO MONTADO PARA EMBUTIR</t>
  </si>
  <si>
    <t>16,02</t>
  </si>
  <si>
    <t>00038074</t>
  </si>
  <si>
    <t>INTERRUPTORES PARALELOS (3 MODULOS) 10A, 250V, CONJUNTO MONTADO PARA EMBUTIR</t>
  </si>
  <si>
    <t>4" X 2" (PLACA + SUPORTE + MODULO)</t>
  </si>
  <si>
    <t>00038079</t>
  </si>
  <si>
    <t>INTERRUPTORES SIMPLES (2 MODULOS) + TOMADA 2P+T 10A, 250V, CONJUNTO MONTADO</t>
  </si>
  <si>
    <t>00038072</t>
  </si>
  <si>
    <t>INTERRUPTORES SIMPLES (2 MODULOS) + 1 INTERRUPTOR PARALELO 10A, 250V, CONJUNTO</t>
  </si>
  <si>
    <t>20,09</t>
  </si>
  <si>
    <t>00038068</t>
  </si>
  <si>
    <t>INTERRUPTORES SIMPLES (2 MODULOS) 10A, 250V, CONJUNTO MONTADO PARA EMBUTIR 4"</t>
  </si>
  <si>
    <t>13,87</t>
  </si>
  <si>
    <t>00038071</t>
  </si>
  <si>
    <t>INTERRUPTORES SIMPLES (3 MODULOS) 10A, 250V, CONJUNTO MONTADO PARA EMBUTIR 4"</t>
  </si>
  <si>
    <t>16,58</t>
  </si>
  <si>
    <t>00038412</t>
  </si>
  <si>
    <t>INVERSOR DE SOLDA MONOFASICO DE 160 A, POTENCIA DE 5400 W, TENSAO DE 220 V,</t>
  </si>
  <si>
    <t>856,36</t>
  </si>
  <si>
    <t>TURBO VENTILADO, PROTECAO POR FUSIVEL TERMICO, PARA ELETRODOS DE 2,0 A 4,0 MM</t>
  </si>
  <si>
    <t>00003405</t>
  </si>
  <si>
    <t>ISOLADOR DE PORCELANA SUSPENSO, DISCO TIPO GARFO OLHAL, DIAMETRO DE 152 MM,</t>
  </si>
  <si>
    <t>94,74</t>
  </si>
  <si>
    <t>PARA TENSAO DE *15* KV</t>
  </si>
  <si>
    <t>00003394</t>
  </si>
  <si>
    <t>ISOLADOR DE PORCELANA, TIPO BUCHA, PARA TENSAO DE *15* KV</t>
  </si>
  <si>
    <t>500,11</t>
  </si>
  <si>
    <t>00003393</t>
  </si>
  <si>
    <t>ISOLADOR DE PORCELANA, TIPO BUCHA, PARA TENSAO DE *35* KV</t>
  </si>
  <si>
    <t>851,50</t>
  </si>
  <si>
    <t>00003406</t>
  </si>
  <si>
    <t>ISOLADOR DE PORCELANA, TIPO PINO MONOCORPO, PARA TENSAO DE *15* KV</t>
  </si>
  <si>
    <t>29,00</t>
  </si>
  <si>
    <t>00003395</t>
  </si>
  <si>
    <t>ISOLADOR DE PORCELANA, TIPO PINO MONOCORPO, PARA TENSAO DE *35* KV</t>
  </si>
  <si>
    <t>122,33</t>
  </si>
  <si>
    <t>00003398</t>
  </si>
  <si>
    <t>ISOLADOR DE PORCELANA, TIPO ROLDANA, DIMENSOES DE *72* X *72* MM, PARA USO EM</t>
  </si>
  <si>
    <t>BAIXA TENSAO</t>
  </si>
  <si>
    <t>00034364</t>
  </si>
  <si>
    <t>JANELA ALUMIINIO DE CORRER 1,20 X 1,50 M (AXL) COM 4 FOLHAS DE VIDRO INCLUSO</t>
  </si>
  <si>
    <t>942,87</t>
  </si>
  <si>
    <t>GUARNICAO</t>
  </si>
  <si>
    <t>00034379</t>
  </si>
  <si>
    <t>JANELA ALUMINIO BASCULANTE   100 X 100 CM (AXL)</t>
  </si>
  <si>
    <t>529,50</t>
  </si>
  <si>
    <t>00034378</t>
  </si>
  <si>
    <t>JANELA ALUMINIO BASCULANTE   100 X 80 CM (AXL)</t>
  </si>
  <si>
    <t>446,87</t>
  </si>
  <si>
    <t>00034377</t>
  </si>
  <si>
    <t>JANELA ALUMINIO BASCULANTE   80 X 60 CM (AXL)</t>
  </si>
  <si>
    <t>305,21</t>
  </si>
  <si>
    <t>00034367</t>
  </si>
  <si>
    <t>JANELA ALUMINIO DE CORRER 1,00 X 1,50 M (AXL) COM 2 FOLHAS DE VIDRO INCLUSO</t>
  </si>
  <si>
    <t>790,56</t>
  </si>
  <si>
    <t>00034369</t>
  </si>
  <si>
    <t>JANELA ALUMINIO DE CORRER 1,00 X 2,00 M (AXL) COM 4 FOLHAS DE VIDRO INCLUSO</t>
  </si>
  <si>
    <t>1.015,40</t>
  </si>
  <si>
    <t>00034370</t>
  </si>
  <si>
    <t>JANELA ALUMINIO DE CORRER 1,20 X 1,20 (AXL) M COM 3 FOLHAS (2 VENEZIANAS E 1 VIDRO)</t>
  </si>
  <si>
    <t>1.196,72</t>
  </si>
  <si>
    <t>INCLUSO GUARNICAO</t>
  </si>
  <si>
    <t>00034362</t>
  </si>
  <si>
    <t>JANELA ALUMINIO DE CORRER 1,20 X 1,20 M (AXL) COM 2 FOLHAS DE VIDRO INCLUSO</t>
  </si>
  <si>
    <t>797,82</t>
  </si>
  <si>
    <t>GUARNICAO.</t>
  </si>
  <si>
    <t>00034371</t>
  </si>
  <si>
    <t>JANELA ALUMINIO DE CORRER 1,20 X 1,50 (AXL) M COM 3 FOLHAS (2 VENEZIANAS E 1 VIDRO)</t>
  </si>
  <si>
    <t>1.359,89</t>
  </si>
  <si>
    <t>00034372</t>
  </si>
  <si>
    <t>JANELA ALUMINIO DE CORRER 1,20 X 1,50 (AXL) M COM 6 FOLHAS (4 VENEZIANAS E 2</t>
  </si>
  <si>
    <t>1.459,88</t>
  </si>
  <si>
    <t>VIDROS) INCLUSO GUARNICAO</t>
  </si>
  <si>
    <t>00034363</t>
  </si>
  <si>
    <t>JANELA ALUMINIO DE CORRER 1,20 X 1,50 M (AXL) COM 2 FOLHAS DE VIDRO INCLUSO</t>
  </si>
  <si>
    <t>00034373</t>
  </si>
  <si>
    <t>JANELA ALUMINIO DE CORRER 1,20 X 2,00 (AXL) M COM 6 FOLHAS (4 VENEZIANAS E 2</t>
  </si>
  <si>
    <t>1.737,35</t>
  </si>
  <si>
    <t>00034365</t>
  </si>
  <si>
    <t>JANELA ALUMINIO DE CORRER 1,20 X 2,00 M (AXL) COM 4 FOLHAS DE VIDRO INCLUSO</t>
  </si>
  <si>
    <t>1.114,19</t>
  </si>
  <si>
    <t>00034381</t>
  </si>
  <si>
    <t>JANELA ALUMINIO MAXIM AR 80 X 60 CM (AXL) (INCLUSO GUARNICAO E VIDRO)</t>
  </si>
  <si>
    <t>382,95</t>
  </si>
  <si>
    <t>00000601</t>
  </si>
  <si>
    <t>JANELA ALUMINIO MAXIM AR, SERIE 25, 90 X 110CM (INCLUSO GUARNICAO E VIDRO</t>
  </si>
  <si>
    <t>556,75</t>
  </si>
  <si>
    <t>FANTASIA).</t>
  </si>
  <si>
    <t>00040662</t>
  </si>
  <si>
    <t>JANELA BASCULANTE EM MADEIRA PINUS/ EUCALIPTO/ TAUARI/ VIROLA OU EQUIVALENTE</t>
  </si>
  <si>
    <t>74,50</t>
  </si>
  <si>
    <t>DA REGIAO, *60 X 60*, CAIXA DO BATENTE/ MARCO E = *10* CM, 2 BASCULAS PARA VIDRO,</t>
  </si>
  <si>
    <t>COM FERRAGENS (SEM VIDRO, SEM GUARNICAO/ALIZAR E SEM ACABAMENTO)</t>
  </si>
  <si>
    <t>00003437</t>
  </si>
  <si>
    <t>206,96</t>
  </si>
  <si>
    <t>DA REGIAO, CAIXA DO BATENTE/ MARCO *10* CM, *2* FOLHAS BASCULANTES PARA VIDRO,</t>
  </si>
  <si>
    <t>00011183</t>
  </si>
  <si>
    <t>JANELA BASCULANTE, ACO, COM BATENTE/REQUADRO, 100 X 100 CM (SEM VIDROS)</t>
  </si>
  <si>
    <t>236,91</t>
  </si>
  <si>
    <r>
      <t xml:space="preserve">67 </t>
    </r>
    <r>
      <rPr>
        <sz val="8"/>
        <color rgb="FF000000"/>
        <rFont val="Arial"/>
        <family val="2"/>
      </rPr>
      <t xml:space="preserve">/ </t>
    </r>
    <r>
      <rPr>
        <sz val="8"/>
        <color rgb="FF0000CC"/>
        <rFont val="Arial"/>
        <family val="2"/>
      </rPr>
      <t>138</t>
    </r>
  </si>
  <si>
    <t>00011190</t>
  </si>
  <si>
    <t>JANELA BASCULANTE, ACO, COM BATENTE/REQUADRO, 60 X 60 CM (SEM VIDROS)</t>
  </si>
  <si>
    <t>109,90</t>
  </si>
  <si>
    <t>00000615</t>
  </si>
  <si>
    <t>JANELA BASCULANTE, ACO, COM BATENTE/REQUADRO, 60 X 80 CM (SEM VIDROS)</t>
  </si>
  <si>
    <t>269,27</t>
  </si>
  <si>
    <t>00000616</t>
  </si>
  <si>
    <t>129,25</t>
  </si>
  <si>
    <t>00011192</t>
  </si>
  <si>
    <t>JANELA BASCULANTE, ACO, COM BATENTE/REQUADRO, 80 X 80 CM (SEM VIDROS)</t>
  </si>
  <si>
    <t>202,21</t>
  </si>
  <si>
    <t>00011231</t>
  </si>
  <si>
    <t>315,95</t>
  </si>
  <si>
    <t>00003428</t>
  </si>
  <si>
    <t>JANELA DE ABRIR EM MADEIRA IMBUIA/CEDRO ARANA/CEDRO ROSA OU EQUIVALENTE DA</t>
  </si>
  <si>
    <t>307,00</t>
  </si>
  <si>
    <t>REGIAO, CAIXA DO BATENTE/MARCO *10* CM, 2 FOLHAS DE ABRIR TIPO VENEZIANA E 2</t>
  </si>
  <si>
    <t>FOLHAS DE ABRIR PARA VIDRO, COM GUARNICAO/ALIZAR, COM FERRAGENS, (SEM VIDRO E</t>
  </si>
  <si>
    <t>SEM ACABAMENTO)</t>
  </si>
  <si>
    <t>00003429</t>
  </si>
  <si>
    <t>JANELA DE ABRIR EM MADEIRA PINUS/EUCALIPTO/ TAUARI/ VIROLA OU EQUIVALENTE DA</t>
  </si>
  <si>
    <t>175,40</t>
  </si>
  <si>
    <t>FOLHAS GUILHOTINA PARA VIDRO, COM FERRAGENS (SEM VIDRO,SEM GUARNICAO/ALIZAR E</t>
  </si>
  <si>
    <t>00000597</t>
  </si>
  <si>
    <t>JANELA DE CORRER EM ALUMINIO, SERIE 25, SEM BANDEIRA, COM 4 FOLHAS PARA VIDRO,</t>
  </si>
  <si>
    <t>552,21</t>
  </si>
  <si>
    <t>(DUAS FIXAS E DUAS MOVEIS) 1,60 X 1,10 M (INCLUSO GUARNICAO E VIDRO LISO INCOLOR).</t>
  </si>
  <si>
    <t>00011199</t>
  </si>
  <si>
    <t>JANELA DE CORRER, ACO, BATENTE/REQUADRO DE 6 A 14 CM,   COM DIVISAO HORIZ , PINT</t>
  </si>
  <si>
    <t>606,95</t>
  </si>
  <si>
    <t>ANTICORROSIVA, SEM VIDRO, BANDEIRA COM BASCULA, 4 FLS, 120   X 150 CM (A X L)</t>
  </si>
  <si>
    <t>00034801</t>
  </si>
  <si>
    <t>JANELA DE CORRER, ACO, BATENTE/REQUADRO DE 6 A 14 CM, QUADRICULADA, PINT</t>
  </si>
  <si>
    <t>761,38</t>
  </si>
  <si>
    <t>00034799</t>
  </si>
  <si>
    <t>938,94</t>
  </si>
  <si>
    <t>ANTICORROSIVA, SEM VIDRO, BANDEIRA COM BASCULA, 4 FLS, 120   X 200 CM (A X L)</t>
  </si>
  <si>
    <t>00000622</t>
  </si>
  <si>
    <t>422,71</t>
  </si>
  <si>
    <t>ANTICORROSIVA, SEM VIDRO, SEM BANDEIRA, 4 FLS, 100   X 120 CM (A X L)</t>
  </si>
  <si>
    <t>00034805</t>
  </si>
  <si>
    <t>316,37</t>
  </si>
  <si>
    <t>ANTICORROSIVA, SEM VIDRO, SEM BANDEIRA, 4 FLS, 120   X 150 CM (A X L)</t>
  </si>
  <si>
    <t>00034803</t>
  </si>
  <si>
    <t>382,56</t>
  </si>
  <si>
    <t>ANTICORROSIVA, SEM VIDRO, SEM BANDEIRA, 4 FLS, 120   X 200 CM (A X L)</t>
  </si>
  <si>
    <t>00000606</t>
  </si>
  <si>
    <t>JANELA DE CORRER, ACO, BATENTE/REQUADRO DE 6 A 14 CM, QUADRICULADA, PINTURA</t>
  </si>
  <si>
    <t>422,99</t>
  </si>
  <si>
    <t>00011227</t>
  </si>
  <si>
    <t>JANELA DE CORRER, ACO, BATENTE/REQUADRO DE 6 A 14 CM, SEM   DIVISAO, PINT</t>
  </si>
  <si>
    <t>448,01</t>
  </si>
  <si>
    <t>00041927</t>
  </si>
  <si>
    <t>JANELA DE CORRER, ACO, BATENTE/REQUADRO DE 6 A 14 CM, SEM DIVISAO, PINT</t>
  </si>
  <si>
    <t>341,00</t>
  </si>
  <si>
    <t>ANTICORROSIVA, SEM VIDRO, BANDEIRA COM BASCULA, 4 FLS, 120 X 150 CM</t>
  </si>
  <si>
    <t>00011193</t>
  </si>
  <si>
    <t>JANELA DE CORRER, ACO, BATENTE/REQUADRO DE 6 A 14 CM, VENEZIANA, PINT</t>
  </si>
  <si>
    <t>428,87</t>
  </si>
  <si>
    <t>ANTICORROSIVA, PINT ACABAMENTO, COM VIDRO, 6 FLS, 120   X 150 CM (A X L)</t>
  </si>
  <si>
    <t>00011194</t>
  </si>
  <si>
    <t>386,14</t>
  </si>
  <si>
    <t>ANTICORROSIVA, SEM VIDRO, 6 FLS, 120   X 150 CM (A X L)</t>
  </si>
  <si>
    <t>00000605</t>
  </si>
  <si>
    <t>JANELA DE CORRER, ACO, COM BATENTE/REQUADRO DE 6 A 14 CM, SEM DIVISAO, PINT</t>
  </si>
  <si>
    <t>484,96</t>
  </si>
  <si>
    <t>ANTICORROSIVA, PINT ACABAMENTO, COM VIDRO, SEM BANDEIRA, COM GRADE, 4 FLS, 100</t>
  </si>
  <si>
    <t>X 120 CM (A X L)</t>
  </si>
  <si>
    <t>00011197</t>
  </si>
  <si>
    <t>587,34</t>
  </si>
  <si>
    <t>ANTICORROSIVA, PINT ACABAMENTO, COM VIDRO, SEM BANDEIRA, 2 FLS, 120   X 150 CM (A X</t>
  </si>
  <si>
    <t>L)</t>
  </si>
  <si>
    <t>00040659</t>
  </si>
  <si>
    <t>JANELA DE 6 FOLHAS DE CORRER EM MADEIRA CEDRINHO/ ANGELIM COMERCIAL/</t>
  </si>
  <si>
    <t>292,82</t>
  </si>
  <si>
    <t>CURUPIXA/ CUMARU OU EQUIVALENTE DA REGIAO, CAIXA DO BATENTE/MARCO *10* CM, 2</t>
  </si>
  <si>
    <t>FOLHAS DE CORRER VENEZIANA, 2 FOLHAS FIXAS VENEZIANA E 2 FOLHAS DE CORRER</t>
  </si>
  <si>
    <t>PARA VIDRO, COM FERRAGENS (SEM VIDRO, SEM ACABAMENTO E SEM GUARNICAO/ALIZAR)</t>
  </si>
  <si>
    <t>00040660</t>
  </si>
  <si>
    <t>JANELA DE 6 FOLHAS DE CORRER EM MADEIRA IMBUIA/CEDRO ARANA/CEDRO ROSA OU</t>
  </si>
  <si>
    <t>371,12</t>
  </si>
  <si>
    <t>EQUIVALENTE DA REGIAO, CAIXA DO BATENTE/MARCO *10* CM, 2 FOLHAS DE CORRER</t>
  </si>
  <si>
    <t>VENEZIANA, 2 FOLHAS FIXAS VENEZIANA E 2 FOLHAS DE CORRER PARA VIDRO, COM</t>
  </si>
  <si>
    <t>FERRAGENS (SEM VIDRO, SEM ACABAMENTO E SEM GUARNICAO/ALIZAR)</t>
  </si>
  <si>
    <t>00040661</t>
  </si>
  <si>
    <t>JANELA DE 6 FOLHAS DE CORRER EM MADEIRA PINUS/ EUCALIPTO/ TAUARI/ VIROLA OU</t>
  </si>
  <si>
    <t>228,17</t>
  </si>
  <si>
    <t>00003421</t>
  </si>
  <si>
    <t>JANELA EM MADEIRA CEDRINHO/ ANGELIM COMERCIAL/ CURUPIXA/ CUMARU OU</t>
  </si>
  <si>
    <t>229,92</t>
  </si>
  <si>
    <t>EQUIVALENTE DA REGIAO, CAIXA DO BATENTE/MARCO *10* CM, 2 FOLHAS DE ABRIR TIPO</t>
  </si>
  <si>
    <t>VENEZIANA E 2 FOLHAS GUILHOTINA PARA VIDRO, COM GUARNICAO/ALIZAR, COM</t>
  </si>
  <si>
    <t>FERRAGENS (SEM VIDRO E SEM ACABAMENTO)</t>
  </si>
  <si>
    <t>00003423</t>
  </si>
  <si>
    <t>JANELA MAXIM AR EM MADEIRA CEDRINHO/ ANGELIM COMERCIAL/ CURUPIXA/ CUMARU OU</t>
  </si>
  <si>
    <t>324,24</t>
  </si>
  <si>
    <t>EQUIVALENTE DA REGIAO, CAIXA DO BATENTE/MARCO *10* CM, 1 FOLHA   PARA VIDRO, COM</t>
  </si>
  <si>
    <t>GUARNICAO/ALIZAR, COM FERRAGENS, (SEM VIDRO E SEM ACABAMENTO)</t>
  </si>
  <si>
    <t>00034797</t>
  </si>
  <si>
    <t>JANELA MAXIMO AR, ACO, BATENTE / REQUADRO DE 6 A 14 CM, PINT ANTICORROSIVA, SEM</t>
  </si>
  <si>
    <t>239,38</t>
  </si>
  <si>
    <t>VIDRO, COM GRADE, 1 FL, 60   X 80 CM (A X L)</t>
  </si>
  <si>
    <r>
      <t xml:space="preserve">68 </t>
    </r>
    <r>
      <rPr>
        <sz val="8"/>
        <color rgb="FF000000"/>
        <rFont val="Arial"/>
        <family val="2"/>
      </rPr>
      <t xml:space="preserve">/ </t>
    </r>
    <r>
      <rPr>
        <sz val="8"/>
        <color rgb="FF0000CC"/>
        <rFont val="Arial"/>
        <family val="2"/>
      </rPr>
      <t>138</t>
    </r>
  </si>
  <si>
    <t>00000624</t>
  </si>
  <si>
    <t>JANELA MAXIMO AR, ACO, BATENTE/REQUADRO DE 6 A 14 CM, PINT ANTICORROSIVA, SEM</t>
  </si>
  <si>
    <t>498,71</t>
  </si>
  <si>
    <t>00000623</t>
  </si>
  <si>
    <t>187,26</t>
  </si>
  <si>
    <t>VIDRO, SEM GRADE, 1 FL, 60   X 80 CM (A X L)</t>
  </si>
  <si>
    <t>00025964</t>
  </si>
  <si>
    <t>JARDINEIRO</t>
  </si>
  <si>
    <t>10,79</t>
  </si>
  <si>
    <t>00041077</t>
  </si>
  <si>
    <t>JARDINEIRO (MENSALISTA)</t>
  </si>
  <si>
    <t>1.884,34</t>
  </si>
  <si>
    <t>00020159</t>
  </si>
  <si>
    <t>JOELHO COM VISITA, PVC SERIE R, 90 GRAUS, 100 X 75 MM, PARA ESGOTO PREDIAL</t>
  </si>
  <si>
    <t>24,90</t>
  </si>
  <si>
    <t>00037963</t>
  </si>
  <si>
    <t>JOELHO CPVC, SOLDAVEL, 45 GRAUS, 15 MM, PARA AGUA QUENTE</t>
  </si>
  <si>
    <t>00037964</t>
  </si>
  <si>
    <t>JOELHO CPVC, SOLDAVEL, 45 GRAUS, 22 MM, PARA AGUA QUENTE</t>
  </si>
  <si>
    <t>4,45</t>
  </si>
  <si>
    <t>00037965</t>
  </si>
  <si>
    <t>JOELHO CPVC, SOLDAVEL, 45 GRAUS, 28 MM, PARA AGUA QUENTE</t>
  </si>
  <si>
    <t>6,46</t>
  </si>
  <si>
    <t>00037966</t>
  </si>
  <si>
    <t>JOELHO CPVC, SOLDAVEL, 45 GRAUS, 35 MM, PARA AGUA QUENTE</t>
  </si>
  <si>
    <t>00037967</t>
  </si>
  <si>
    <t>JOELHO CPVC, SOLDAVEL, 45 GRAUS, 42 MM, PARA AGUA QUENTE</t>
  </si>
  <si>
    <t>00037968</t>
  </si>
  <si>
    <t>JOELHO CPVC, SOLDAVEL, 45 GRAUS, 54 MM, PARA AGUA QUENTE</t>
  </si>
  <si>
    <t>41,14</t>
  </si>
  <si>
    <t>00037969</t>
  </si>
  <si>
    <t>JOELHO CPVC, SOLDAVEL, 45 GRAUS, 73 MM, PARA AGUA QUENTE</t>
  </si>
  <si>
    <t>109,91</t>
  </si>
  <si>
    <t>00037970</t>
  </si>
  <si>
    <t>JOELHO CPVC, SOLDAVEL, 45 GRAUS, 89 MM, PARA AGUA QUENTE</t>
  </si>
  <si>
    <t>128,22</t>
  </si>
  <si>
    <t>00021118</t>
  </si>
  <si>
    <t>JOELHO CPVC, SOLDAVEL, 90 GRAUS, 15 MM, PARA AGUA QUENTE</t>
  </si>
  <si>
    <t>00037956</t>
  </si>
  <si>
    <t>JOELHO CPVC, SOLDAVEL, 90 GRAUS, 22 MM, PARA AGUA QUENTE</t>
  </si>
  <si>
    <t>00037957</t>
  </si>
  <si>
    <t>JOELHO CPVC, SOLDAVEL, 90 GRAUS, 28 MM, PARA AGUA QUENTE</t>
  </si>
  <si>
    <t>00037958</t>
  </si>
  <si>
    <t>JOELHO CPVC, SOLDAVEL, 90 GRAUS, 35 MM, PARA AGUA QUENTE</t>
  </si>
  <si>
    <t>00037959</t>
  </si>
  <si>
    <t>JOELHO CPVC, SOLDAVEL, 90 GRAUS, 42 MM, PARA AGUA QUENTE</t>
  </si>
  <si>
    <t>00037960</t>
  </si>
  <si>
    <t>JOELHO CPVC, SOLDAVEL, 90 GRAUS, 54 MM, PARA AGUA QUENTE</t>
  </si>
  <si>
    <t>40,40</t>
  </si>
  <si>
    <t>00037961</t>
  </si>
  <si>
    <t>JOELHO CPVC, SOLDAVEL, 90 GRAUS, 73 MM, PARA AGUA QUENTE</t>
  </si>
  <si>
    <t>107,18</t>
  </si>
  <si>
    <t>00037962</t>
  </si>
  <si>
    <t>JOELHO CPVC, SOLDAVEL, 90 GRAUS, 89 MM, PARA AGUA QUENTE</t>
  </si>
  <si>
    <t>124,54</t>
  </si>
  <si>
    <t>00003533</t>
  </si>
  <si>
    <t>JOELHO DE REDUCAO, PVC SOLDAVEL, 90 GRAUS,   25 MM X 20 MM, PARA AGUA FRIA</t>
  </si>
  <si>
    <t>00003538</t>
  </si>
  <si>
    <t>JOELHO DE REDUCAO, PVC SOLDAVEL, 90 GRAUS,   32 MM X 25 MM, PARA AGUA FRIA</t>
  </si>
  <si>
    <t>1,65</t>
  </si>
  <si>
    <t>00003497</t>
  </si>
  <si>
    <t>JOELHO DE REDUCAO, PVC, ROSCAVEL COM BUCHA DE LATAO, 90 GRAUS,   3/4" X 1/2", PARA</t>
  </si>
  <si>
    <t>7,28</t>
  </si>
  <si>
    <t>AGUA FRIA PREDIAL</t>
  </si>
  <si>
    <t>00003498</t>
  </si>
  <si>
    <t>JOELHO DE REDUCAO, PVC, ROSCAVEL, 90 GRAUS, 1" X 3/4", PARA AGUA FRIA PREDIAL</t>
  </si>
  <si>
    <t>00003496</t>
  </si>
  <si>
    <t>JOELHO DE REDUCAO, PVC, ROSCAVEL, 90 GRAUS, 3/4" X 1/2", PARA AGUA FRIA PREDIAL</t>
  </si>
  <si>
    <t>1,43</t>
  </si>
  <si>
    <t>00038429</t>
  </si>
  <si>
    <t>JOELHO DE TRANSICAO, CPVC, SOLDAVEL, 90 GRAUS, 15 MM X 1/2", PARA AGUA QUENTE</t>
  </si>
  <si>
    <t>6,82</t>
  </si>
  <si>
    <t>00038431</t>
  </si>
  <si>
    <t>JOELHO DE TRANSICAO, CPVC, SOLDAVEL, 90 GRAUS, 22 MM X 1/2", PARA AGUA QUENTE</t>
  </si>
  <si>
    <t>10,80</t>
  </si>
  <si>
    <t>00038430</t>
  </si>
  <si>
    <t>JOELHO DE TRANSICAO, CPVC, SOLDAVEL, 90 GRAUS, 22 MM X 3/4", PARA AGUA QUENTE</t>
  </si>
  <si>
    <t>13,81</t>
  </si>
  <si>
    <t>00038449</t>
  </si>
  <si>
    <t>JOELHO PARA PE DE COLUNA, 45 GRAUS, SERIE R, DN 100 MM, PARA ESGOTO PREDIAL</t>
  </si>
  <si>
    <t>24,52</t>
  </si>
  <si>
    <t>00036348</t>
  </si>
  <si>
    <t>JOELHO PPR 45 GRAUS, SOLDAVEL,   DN 20 MM, PARA AGUA QUENTE PREDIAL</t>
  </si>
  <si>
    <t>0,89</t>
  </si>
  <si>
    <t>00036349</t>
  </si>
  <si>
    <t>JOELHO PPR 45 GRAUS, SOLDAVEL, DN 25 MM, PARA AGUA QUENTE PREDIAL</t>
  </si>
  <si>
    <t>00038433</t>
  </si>
  <si>
    <t>JOELHO PPR, 45 GRAUS, SOLDAVEL, DN 32 MM, PARA AGUA QUENTE PREDIAL</t>
  </si>
  <si>
    <t>2,49</t>
  </si>
  <si>
    <t>00038440</t>
  </si>
  <si>
    <t>JOELHO PPR, 90 GRAUS, SOLDAVEL, DN 110 MM, PARA AGUA QUENTE PREDIAL</t>
  </si>
  <si>
    <t>86,01</t>
  </si>
  <si>
    <t>00036359</t>
  </si>
  <si>
    <t>JOELHO PPR, 90 GRAUS, SOLDAVEL, DN 20 MM, PARA AGUA QUENTE PREDIAL</t>
  </si>
  <si>
    <t>1,07</t>
  </si>
  <si>
    <t>00036360</t>
  </si>
  <si>
    <t>JOELHO PPR, 90 GRAUS, SOLDAVEL, DN 25 MM, PARA AGUA QUENTE PREDIAL</t>
  </si>
  <si>
    <t>00038434</t>
  </si>
  <si>
    <t>JOELHO PPR, 90 GRAUS, SOLDAVEL, DN 32 MM, PARA AGUA QUENTE PREDIAL</t>
  </si>
  <si>
    <t>2,52</t>
  </si>
  <si>
    <t>00038435</t>
  </si>
  <si>
    <t>JOELHO PPR, 90 GRAUS, SOLDAVEL, DN 40 MM, PARA AGUA QUENTE PREDIAL</t>
  </si>
  <si>
    <t>00038436</t>
  </si>
  <si>
    <t>JOELHO PPR, 90 GRAUS, SOLDAVEL, DN 50 MM, PARA AGUA QUENTE PREDIAL</t>
  </si>
  <si>
    <t>00038437</t>
  </si>
  <si>
    <t>JOELHO PPR, 90 GRAUS, SOLDAVEL, DN 63 MM, PARA AGUA QUENTE PREDIAL</t>
  </si>
  <si>
    <t>14,89</t>
  </si>
  <si>
    <t>00038438</t>
  </si>
  <si>
    <t>JOELHO PPR, 90 GRAUS, SOLDAVEL, DN 75 MM, PARA AGUA QUENTE PREDIAL</t>
  </si>
  <si>
    <t>37,63</t>
  </si>
  <si>
    <t>00038439</t>
  </si>
  <si>
    <t>JOELHO PPR, 90 GRAUS, SOLDAVEL, DN 90 MM, PARA AGUA QUENTE PREDIAL</t>
  </si>
  <si>
    <t>57,35</t>
  </si>
  <si>
    <t>00010836</t>
  </si>
  <si>
    <t>JOELHO PVC COM VISITA, 90 GRAUS, DN 100 X 50 MM, SERIE NORMAL, PARA ESGOTO</t>
  </si>
  <si>
    <t>00020128</t>
  </si>
  <si>
    <t>JOELHO PVC LEVE, 45 GRAUS, DN 150 MM, PARA ESGOTO PREDIAL</t>
  </si>
  <si>
    <t>22,89</t>
  </si>
  <si>
    <t>00020131</t>
  </si>
  <si>
    <t>JOELHO PVC LEVE, 90 GRAUS, DN 150 MM, PARA ESGOTO PREDIAL</t>
  </si>
  <si>
    <t>20,62</t>
  </si>
  <si>
    <t>00003521</t>
  </si>
  <si>
    <t>JOELHO PVC,   SOLDAVEL COM ROSCA, 90 GRAUS, 20 MM X 1/2", PARA AGUA FRIA PREDIAL</t>
  </si>
  <si>
    <t>0,87</t>
  </si>
  <si>
    <r>
      <t xml:space="preserve">69 </t>
    </r>
    <r>
      <rPr>
        <sz val="8"/>
        <color rgb="FF000000"/>
        <rFont val="Arial"/>
        <family val="2"/>
      </rPr>
      <t xml:space="preserve">/ </t>
    </r>
    <r>
      <rPr>
        <sz val="8"/>
        <color rgb="FF0000CC"/>
        <rFont val="Arial"/>
        <family val="2"/>
      </rPr>
      <t>138</t>
    </r>
  </si>
  <si>
    <t>00003531</t>
  </si>
  <si>
    <t>JOELHO PVC,   SOLDAVEL COM ROSCA, 90 GRAUS, 25 MM X 1/2", PARA AGUA FRIA PREDIAL</t>
  </si>
  <si>
    <t>00003522</t>
  </si>
  <si>
    <t>JOELHO PVC,   SOLDAVEL COM ROSCA, 90 GRAUS, 25 MM X 3/4", PARA AGUA FRIA PREDIAL</t>
  </si>
  <si>
    <t>00003527</t>
  </si>
  <si>
    <t>JOELHO PVC,   SOLDAVEL COM ROSCA, 90 GRAUS, 32 MM X 3/4", PARA AGUA FRIA PREDIAL</t>
  </si>
  <si>
    <t>00010835</t>
  </si>
  <si>
    <t>JOELHO PVC, COM BOLSA E ANEL, 90 GRAUS, DN 40 X *38* MM, SERIE NORMAL, PARA</t>
  </si>
  <si>
    <t>2,05</t>
  </si>
  <si>
    <t>ESGOTO PREDIAL</t>
  </si>
  <si>
    <t>00003475</t>
  </si>
  <si>
    <t>JOELHO PVC, ROSCAVEL, 45 GRAUS, 1/2", PARA AGUA FRIA PREDIAL</t>
  </si>
  <si>
    <t>00003485</t>
  </si>
  <si>
    <t>JOELHO PVC, ROSCAVEL, 45 GRAUS, 1", PARA AGUA FRIA PREDIAL</t>
  </si>
  <si>
    <t>4,68</t>
  </si>
  <si>
    <t>00003534</t>
  </si>
  <si>
    <t>JOELHO PVC, ROSCAVEL, 45 GRAUS, 3/4", PARA AGUA FRIA PREDIAL</t>
  </si>
  <si>
    <t>1,98</t>
  </si>
  <si>
    <t>00003543</t>
  </si>
  <si>
    <t>JOELHO PVC, ROSCAVEL, 90 GRAUS, 1/2", PARA AGUA FRIA PREDIAL</t>
  </si>
  <si>
    <t>00003482</t>
  </si>
  <si>
    <t>JOELHO PVC, ROSCAVEL, 90 GRAUS, 1", PARA AGUA FRIA PREDIAL</t>
  </si>
  <si>
    <t>2,38</t>
  </si>
  <si>
    <t>00003505</t>
  </si>
  <si>
    <t>JOELHO PVC, ROSCAVEL, 90 GRAUS, 3/4", PARA AGUA FRIA PREDIAL</t>
  </si>
  <si>
    <t>00003516</t>
  </si>
  <si>
    <t>JOELHO PVC, SOLDAVEL, BB, 45 GRAUS, DN 40 MM, PARA ESGOTO PREDIAL</t>
  </si>
  <si>
    <t>00003517</t>
  </si>
  <si>
    <t>JOELHO PVC, SOLDAVEL, BB, 90 GRAUS, DN 40 MM, PARA ESGOTO PREDIAL</t>
  </si>
  <si>
    <t>00003515</t>
  </si>
  <si>
    <t>JOELHO PVC, SOLDAVEL, COM BUCHA DE LATAO, 90 GRAUS, 20 MM X 1/2", PARA AGUA FRIA</t>
  </si>
  <si>
    <t>00020147</t>
  </si>
  <si>
    <t>JOELHO PVC, SOLDAVEL, COM BUCHA DE LATAO, 90 GRAUS, 25 MM X 1/2", PARA AGUA FRIA</t>
  </si>
  <si>
    <t>00003524</t>
  </si>
  <si>
    <t>JOELHO PVC, SOLDAVEL, COM BUCHA DE LATAO, 90 GRAUS, 25 MM X 3/4", PARA AGUA FRIA</t>
  </si>
  <si>
    <t>3,64</t>
  </si>
  <si>
    <t>00003532</t>
  </si>
  <si>
    <t>JOELHO PVC, SOLDAVEL, COM BUCHA DE LATAO, 90 GRAUS, 32 MM X 3/4", PARA AGUA FRIA</t>
  </si>
  <si>
    <t>00003528</t>
  </si>
  <si>
    <t>JOELHO PVC, SOLDAVEL, PB, 45 GRAUS, DN 100 MM, PARA ESGOTO PREDIAL</t>
  </si>
  <si>
    <t>00037952</t>
  </si>
  <si>
    <t>JOELHO PVC, SOLDAVEL, PB, 45 GRAUS, DN 150 MM, PARA ESGOTO PREDIAL</t>
  </si>
  <si>
    <t>25,66</t>
  </si>
  <si>
    <t>00037951</t>
  </si>
  <si>
    <t>JOELHO PVC, SOLDAVEL, PB, 45 GRAUS, DN 40 MM, PARA ESGOTO PREDIAL</t>
  </si>
  <si>
    <t>00003518</t>
  </si>
  <si>
    <t>JOELHO PVC, SOLDAVEL, PB, 45 GRAUS, DN 50 MM, PARA ESGOTO PREDIAL</t>
  </si>
  <si>
    <t>00003519</t>
  </si>
  <si>
    <t>JOELHO PVC, SOLDAVEL, PB, 45 GRAUS, DN 75 MM, PARA ESGOTO PREDIAL</t>
  </si>
  <si>
    <t>00003520</t>
  </si>
  <si>
    <t>JOELHO PVC, SOLDAVEL, PB, 90 GRAUS, DN 100 MM, PARA ESGOTO PREDIAL</t>
  </si>
  <si>
    <t>4,11</t>
  </si>
  <si>
    <t>00037950</t>
  </si>
  <si>
    <t>JOELHO PVC, SOLDAVEL, PB, 90 GRAUS, DN 150 MM, PARA ESGOTO PREDIAL</t>
  </si>
  <si>
    <t>24,75</t>
  </si>
  <si>
    <t>00037949</t>
  </si>
  <si>
    <t>JOELHO PVC, SOLDAVEL, PB, 90 GRAUS, DN 40 MM, PARA ESGOTO PREDIAL</t>
  </si>
  <si>
    <t>00003526</t>
  </si>
  <si>
    <t>JOELHO PVC, SOLDAVEL, PB, 90 GRAUS, DN 50 MM, PARA ESGOTO PREDIAL</t>
  </si>
  <si>
    <t>00003509</t>
  </si>
  <si>
    <t>JOELHO PVC, SOLDAVEL, PB, 90 GRAUS, DN 75 MM, PARA ESGOTO PREDIAL</t>
  </si>
  <si>
    <t>00003530</t>
  </si>
  <si>
    <t>JOELHO PVC, SOLDAVEL, 90 GRAUS, 110 MM, PARA AGUA FRIA PREDIAL</t>
  </si>
  <si>
    <t>106,67</t>
  </si>
  <si>
    <t>00003542</t>
  </si>
  <si>
    <t>JOELHO PVC, SOLDAVEL, 90 GRAUS, 20 MM, PARA AGUA FRIA PREDIAL</t>
  </si>
  <si>
    <t>00003529</t>
  </si>
  <si>
    <t>JOELHO PVC, SOLDAVEL, 90 GRAUS, 25 MM, PARA AGUA FRIA PREDIAL</t>
  </si>
  <si>
    <t>00003536</t>
  </si>
  <si>
    <t>JOELHO PVC, SOLDAVEL, 90 GRAUS, 32 MM, PARA AGUA FRIA PREDIAL</t>
  </si>
  <si>
    <t>1,03</t>
  </si>
  <si>
    <t>00003535</t>
  </si>
  <si>
    <t>JOELHO PVC, SOLDAVEL, 90 GRAUS, 40 MM, PARA AGUA FRIA PREDIAL</t>
  </si>
  <si>
    <t>00003540</t>
  </si>
  <si>
    <t>JOELHO PVC, SOLDAVEL, 90 GRAUS, 50 MM, PARA AGUA FRIA PREDIAL</t>
  </si>
  <si>
    <t>00003539</t>
  </si>
  <si>
    <t>JOELHO PVC, SOLDAVEL, 90 GRAUS, 60 MM, PARA AGUA FRIA PREDIAL</t>
  </si>
  <si>
    <t>12,84</t>
  </si>
  <si>
    <t>00003513</t>
  </si>
  <si>
    <t>JOELHO PVC, SOLDAVEL, 90 GRAUS, 85 MM, PARA AGUA FRIA PREDIAL</t>
  </si>
  <si>
    <t>45,84</t>
  </si>
  <si>
    <t>00003492</t>
  </si>
  <si>
    <t>JOELHO PVC, 45 GRAUS, ROSCAVEL,   1 1/2", AGUA FRIA PREDIAL</t>
  </si>
  <si>
    <t>10,63</t>
  </si>
  <si>
    <t>00003491</t>
  </si>
  <si>
    <t>JOELHO PVC, 45 GRAUS, ROSCAVEL, 1 1/4",   AGUA FRIA PREDIAL</t>
  </si>
  <si>
    <t>00003493</t>
  </si>
  <si>
    <t>JOELHO PVC, 45 GRAUS, ROSCAVEL, 2", AGUA FRIA PREDIAL</t>
  </si>
  <si>
    <t>20,63</t>
  </si>
  <si>
    <t>00012628</t>
  </si>
  <si>
    <t>JOELHO PVC, 60 GRAUS, DIAMETRO ENTRE 80 E 100 MM, PARA DRENAGEM PLUVIAL PREDIAL</t>
  </si>
  <si>
    <t>5,10</t>
  </si>
  <si>
    <t>00012629</t>
  </si>
  <si>
    <t>JOELHO PVC, 90 GRAUS, DIAMETRO ENTRE 80 E 100 MM, PARA DRENAGEM PLUVIAL PREDIAL</t>
  </si>
  <si>
    <t>00003481</t>
  </si>
  <si>
    <t>JOELHO PVC, 90 GRAUS, ROSCAVEL, 1 1/2",   AGUA FRIA PREDIAL</t>
  </si>
  <si>
    <t>00003510</t>
  </si>
  <si>
    <t>JOELHO PVC, 90 GRAUS, ROSCAVEL, 1 1/4", AGUA FRIA PREDIAL</t>
  </si>
  <si>
    <t>9,44</t>
  </si>
  <si>
    <t>00003508</t>
  </si>
  <si>
    <t>JOELHO PVC, 90 GRAUS, ROSCAVEL, 2", AGUA FRIA PREDIAL</t>
  </si>
  <si>
    <t>00038939</t>
  </si>
  <si>
    <t>JOELHO ROSCA FEMEA MOVEL, METALICO, PARA CONEXAO COM ANEL DESLIZANTE EM</t>
  </si>
  <si>
    <t>TUBO PEX, DN 16 MM X 1/2"</t>
  </si>
  <si>
    <t>00038940</t>
  </si>
  <si>
    <t>16,24</t>
  </si>
  <si>
    <t>TUBO PEX, DN 20 MM X 1/2"</t>
  </si>
  <si>
    <t>00038941</t>
  </si>
  <si>
    <t>19,18</t>
  </si>
  <si>
    <t>TUBO PEX, DN 20 MM X 3/4"</t>
  </si>
  <si>
    <r>
      <t xml:space="preserve">70 </t>
    </r>
    <r>
      <rPr>
        <sz val="8"/>
        <color rgb="FF000000"/>
        <rFont val="Arial"/>
        <family val="2"/>
      </rPr>
      <t xml:space="preserve">/ </t>
    </r>
    <r>
      <rPr>
        <sz val="8"/>
        <color rgb="FF0000CC"/>
        <rFont val="Arial"/>
        <family val="2"/>
      </rPr>
      <t>138</t>
    </r>
  </si>
  <si>
    <t>00038942</t>
  </si>
  <si>
    <t>21,49</t>
  </si>
  <si>
    <t>TUBO PEX, DN 25 MM X 3/4"</t>
  </si>
  <si>
    <t>00038987</t>
  </si>
  <si>
    <t>JOELHO 45 GRAUS, PPR, SOLDAVEL, F/ F, DN 40 MM, PARA AQUA QUENTE E FRIA PREDIAL</t>
  </si>
  <si>
    <t>4,46</t>
  </si>
  <si>
    <t>00038988</t>
  </si>
  <si>
    <t>JOELHO 45 GRAUS, PPR, SOLDAVEL, F/ F, DN 50 MM, PARA AQUA QUENTE E FRIA PREDIAL</t>
  </si>
  <si>
    <t>00038989</t>
  </si>
  <si>
    <t>JOELHO 45 GRAUS, PPR, SOLDAVEL, F/ F, DN 63 MM, PARA AQUA QUENTE E FRIA PREDIAL</t>
  </si>
  <si>
    <t>13,78</t>
  </si>
  <si>
    <t>00038990</t>
  </si>
  <si>
    <t>JOELHO 45 GRAUS, PPR, SOLDAVEL, F/ F, DN 75 MM, PARA AQUA QUENTE E FRIA PREDIAL</t>
  </si>
  <si>
    <t>36,32</t>
  </si>
  <si>
    <t>00038991</t>
  </si>
  <si>
    <t>JOELHO 45 GRAUS, PPR, SOLDAVEL, F/ F, DN 90 MM, PARA AQUA QUENTE E FRIA PREDIAL</t>
  </si>
  <si>
    <t>73,38</t>
  </si>
  <si>
    <t>00038913</t>
  </si>
  <si>
    <t>JOELHO 90 GRAUS, METALICO, PARA CONEXAO COM ANEL DESLIZANTE EM TUBO PEX, DN 16</t>
  </si>
  <si>
    <t>9,87</t>
  </si>
  <si>
    <t>00038914</t>
  </si>
  <si>
    <t>JOELHO 90 GRAUS, METALICO, PARA CONEXAO COM ANEL DESLIZANTE EM TUBO PEX, DN 20</t>
  </si>
  <si>
    <t>00038915</t>
  </si>
  <si>
    <t>JOELHO 90 GRAUS, METALICO, PARA CONEXAO COM ANEL DESLIZANTE EM TUBO PEX, DN 25</t>
  </si>
  <si>
    <t>19,88</t>
  </si>
  <si>
    <t>00038916</t>
  </si>
  <si>
    <t>JOELHO 90 GRAUS, METALICO, PARA CONEXAO COM ANEL DESLIZANTE EM TUBO PEX, DN 32</t>
  </si>
  <si>
    <t>26,22</t>
  </si>
  <si>
    <t>00039300</t>
  </si>
  <si>
    <t>JOELHO 90 GRAUS, PLASTICO, PARA CONEXAO COM CRIMPAGEM EM TUBO PEX, DN 16 MM</t>
  </si>
  <si>
    <t>00039301</t>
  </si>
  <si>
    <t>JOELHO 90 GRAUS, PLASTICO, PARA CONEXAO COM CRIMPAGEM EM TUBO PEX, DN 20 MM</t>
  </si>
  <si>
    <t>12,37</t>
  </si>
  <si>
    <t>00039302</t>
  </si>
  <si>
    <t>JOELHO 90 GRAUS, PLASTICO, PARA CONEXAO COM CRIMPAGEM EM TUBO PEX, DN 25 MM</t>
  </si>
  <si>
    <t>00039303</t>
  </si>
  <si>
    <t>JOELHO 90 GRAUS, PLASTICO, PARA CONEXAO COM CRIMPAGEM EM TUBO PEX, DN 32 MM</t>
  </si>
  <si>
    <t>27,33</t>
  </si>
  <si>
    <t>00038923</t>
  </si>
  <si>
    <t>JOELHO 90 GRAUS, ROSCA FEMEA TERMINAL, METALICO, PARA CONEXAO COM ANEL</t>
  </si>
  <si>
    <t>8,70</t>
  </si>
  <si>
    <t>DESLIZANTE EM TUBO PEX, DN 16 MM X 1/2"</t>
  </si>
  <si>
    <t>00038925</t>
  </si>
  <si>
    <t>9,35</t>
  </si>
  <si>
    <t>DESLIZANTE EM TUBO PEX, DN 20 MM X 1/2"</t>
  </si>
  <si>
    <t>00038926</t>
  </si>
  <si>
    <t>13,36</t>
  </si>
  <si>
    <t>DESLIZANTE EM TUBO PEX, DN 20 MM X 3/4"</t>
  </si>
  <si>
    <t>00038927</t>
  </si>
  <si>
    <t>14,29</t>
  </si>
  <si>
    <t>DESLIZANTE EM TUBO PEX, DN 25 MM X 3/4"</t>
  </si>
  <si>
    <t>00039304</t>
  </si>
  <si>
    <t>JOELHO 90 GRAUS, ROSCA FEMEA TERMINAL, PLASTICO, PARA CONEXAO COM CRIMPAGEM</t>
  </si>
  <si>
    <t>EM TUBO PEX, DN 16 MM X 1/2"</t>
  </si>
  <si>
    <t>00038924</t>
  </si>
  <si>
    <t>15,69</t>
  </si>
  <si>
    <t>EM TUBO PEX, DN 16 MM X 3/4"</t>
  </si>
  <si>
    <t>00039305</t>
  </si>
  <si>
    <t>EM TUBO PEX, DN 20 MM X 1/2"</t>
  </si>
  <si>
    <t>00039306</t>
  </si>
  <si>
    <t>18,03</t>
  </si>
  <si>
    <t>EM TUBO PEX, DN 20 MM X 3/4"</t>
  </si>
  <si>
    <t>00038928</t>
  </si>
  <si>
    <t>15,84</t>
  </si>
  <si>
    <t>EM TUBO PEX, DN 25 MM X 1/2"</t>
  </si>
  <si>
    <t>00038929</t>
  </si>
  <si>
    <t>28,09</t>
  </si>
  <si>
    <t>EM TUBO PEX, DN 25 MM X 1"</t>
  </si>
  <si>
    <t>00039307</t>
  </si>
  <si>
    <t>20,76</t>
  </si>
  <si>
    <t>EM TUBO PEX, DN 25 MM X 3/4"</t>
  </si>
  <si>
    <t>00038930</t>
  </si>
  <si>
    <t>35,29</t>
  </si>
  <si>
    <t>EM TUBO PEX, DN 32 MM X 1"</t>
  </si>
  <si>
    <t>00038931</t>
  </si>
  <si>
    <t>JOELHO 90 GRAUS, ROSCA MACHO TERMINAL, METALICO, PARA CONEXAO COM ANEL</t>
  </si>
  <si>
    <t>8,88</t>
  </si>
  <si>
    <t>00038932</t>
  </si>
  <si>
    <t>8,97</t>
  </si>
  <si>
    <t>00038934</t>
  </si>
  <si>
    <t>13,26</t>
  </si>
  <si>
    <t>00038935</t>
  </si>
  <si>
    <t>14,19</t>
  </si>
  <si>
    <t>00038936</t>
  </si>
  <si>
    <t>JOELHO 90 GRAUS, ROSCA MACHO TERMINAL, PLASTICO, PARA CONEXAO COM CRIMPAGEM</t>
  </si>
  <si>
    <t>15,20</t>
  </si>
  <si>
    <t>00038937</t>
  </si>
  <si>
    <t>00038938</t>
  </si>
  <si>
    <t>27,54</t>
  </si>
  <si>
    <t>00003489</t>
  </si>
  <si>
    <t>JOELHO, PVC COM ROSCA E BUCHA LATAO, 90 GRAUS,   3/4", PARA AGUA FRIA PREDIAL</t>
  </si>
  <si>
    <t>6,65</t>
  </si>
  <si>
    <t>00020151</t>
  </si>
  <si>
    <t>JOELHO, PVC SERIE R, 45 GRAUS, DN 100 MM, PARA ESGOTO PREDIAL</t>
  </si>
  <si>
    <t>17,51</t>
  </si>
  <si>
    <t>00020152</t>
  </si>
  <si>
    <t>JOELHO, PVC SERIE R, 45 GRAUS, DN 150 MM, PARA ESGOTO PREDIAL</t>
  </si>
  <si>
    <t>55,50</t>
  </si>
  <si>
    <r>
      <t xml:space="preserve">71 </t>
    </r>
    <r>
      <rPr>
        <sz val="8"/>
        <color rgb="FF000000"/>
        <rFont val="Arial"/>
        <family val="2"/>
      </rPr>
      <t xml:space="preserve">/ </t>
    </r>
    <r>
      <rPr>
        <sz val="8"/>
        <color rgb="FF0000CC"/>
        <rFont val="Arial"/>
        <family val="2"/>
      </rPr>
      <t>138</t>
    </r>
  </si>
  <si>
    <t>00020148</t>
  </si>
  <si>
    <t>JOELHO, PVC SERIE R, 45 GRAUS, DN 40 MM, PARA ESGOTO PREDIAL</t>
  </si>
  <si>
    <t>00020149</t>
  </si>
  <si>
    <t>JOELHO, PVC SERIE R, 45 GRAUS, DN 50 MM, PARA ESGOTO PREDIAL</t>
  </si>
  <si>
    <t>4,84</t>
  </si>
  <si>
    <t>00020150</t>
  </si>
  <si>
    <t>JOELHO, PVC SERIE R, 45 GRAUS, DN 75 MM, PARA ESGOTO PREDIAL</t>
  </si>
  <si>
    <t>12,73</t>
  </si>
  <si>
    <t>00020157</t>
  </si>
  <si>
    <t>JOELHO, PVC SERIE R, 90 GRAUS, DN 100 MM, PARA ESGOTO PREDIAL</t>
  </si>
  <si>
    <t>21,76</t>
  </si>
  <si>
    <t>00020158</t>
  </si>
  <si>
    <t>JOELHO, PVC SERIE R, 90 GRAUS, DN 150 MM, PARA ESGOTO PREDIAL</t>
  </si>
  <si>
    <t>71,39</t>
  </si>
  <si>
    <t>00020154</t>
  </si>
  <si>
    <t>JOELHO, PVC SERIE R, 90 GRAUS, DN 40 MM, PARA ESGOTO PREDIAL</t>
  </si>
  <si>
    <t>00020155</t>
  </si>
  <si>
    <t>JOELHO, PVC SERIE R, 90 GRAUS, DN 50 MM, PARA ESGOTO PREDIAL</t>
  </si>
  <si>
    <t>5,55</t>
  </si>
  <si>
    <t>00020156</t>
  </si>
  <si>
    <t>JOELHO, PVC SERIE R, 90 GRAUS, DN 75 MM, PARA ESGOTO PREDIAL</t>
  </si>
  <si>
    <t>13,19</t>
  </si>
  <si>
    <t>00003512</t>
  </si>
  <si>
    <t>JOELHO, PVC SOLDAVEL, 45 GRAUS, 110 MM, PARA AGUA FRIA PREDIAL</t>
  </si>
  <si>
    <t>97,52</t>
  </si>
  <si>
    <t>00003499</t>
  </si>
  <si>
    <t>JOELHO, PVC SOLDAVEL, 45 GRAUS, 20 MM, PARA AGUA FRIA PREDIAL</t>
  </si>
  <si>
    <t>0,41</t>
  </si>
  <si>
    <t>00003500</t>
  </si>
  <si>
    <t>JOELHO, PVC SOLDAVEL, 45 GRAUS, 25 MM, PARA AGUA FRIA PREDIAL</t>
  </si>
  <si>
    <t>00003501</t>
  </si>
  <si>
    <t>JOELHO, PVC SOLDAVEL, 45 GRAUS, 32 MM, PARA AGUA FRIA PREDIAL</t>
  </si>
  <si>
    <t>00003502</t>
  </si>
  <si>
    <t>JOELHO, PVC SOLDAVEL, 45 GRAUS, 40 MM, PARA AGUA FRIA PREDIAL</t>
  </si>
  <si>
    <t>00003503</t>
  </si>
  <si>
    <t>JOELHO, PVC SOLDAVEL, 45 GRAUS, 50 MM, PARA AGUA FRIA PREDIAL</t>
  </si>
  <si>
    <t>3,44</t>
  </si>
  <si>
    <t>00003477</t>
  </si>
  <si>
    <t>JOELHO, PVC SOLDAVEL, 45 GRAUS, 60 MM, PARA AGUA FRIA PREDIAL</t>
  </si>
  <si>
    <t>00003478</t>
  </si>
  <si>
    <t>JOELHO, PVC SOLDAVEL, 45 GRAUS, 75 MM, PARA AGUA FRIA PREDIAL</t>
  </si>
  <si>
    <t>00003525</t>
  </si>
  <si>
    <t>JOELHO, PVC SOLDAVEL, 45 GRAUS, 85 MM, PARA AGUA FRIA PREDIAL</t>
  </si>
  <si>
    <t>34,00</t>
  </si>
  <si>
    <t>00003511</t>
  </si>
  <si>
    <t>JOELHO, PVC SOLDAVEL, 90 GRAUS, 75 MM, PARA AGUA FRIA PREDIAL</t>
  </si>
  <si>
    <t>40,67</t>
  </si>
  <si>
    <t>00038917</t>
  </si>
  <si>
    <t>JOELHO, ROSCA FEMEA, COM BASE FIXA, METALICO, PARA CONEXAO COM ANEL</t>
  </si>
  <si>
    <t>00038919</t>
  </si>
  <si>
    <t>12,64</t>
  </si>
  <si>
    <t>00038922</t>
  </si>
  <si>
    <t>16,34</t>
  </si>
  <si>
    <t>00038921</t>
  </si>
  <si>
    <t>JOELHO, ROSCA FEMEA, COM BASE FIXA, PLASTICO, PARA CONEXAO COM CRIMPAGEM EM</t>
  </si>
  <si>
    <t>20,20</t>
  </si>
  <si>
    <t>TUBO PEX, DN 25 MM X 1/2"</t>
  </si>
  <si>
    <t>00038918</t>
  </si>
  <si>
    <t>JOELHO, ROSCA FEMEA, COM BASE FIXA, PLASTICO, PARA CONEXAO POR CRIMPAGEM EM</t>
  </si>
  <si>
    <t>19,20</t>
  </si>
  <si>
    <t>TUBO PEX, DN 16 MM X 3/4"</t>
  </si>
  <si>
    <t>00038920</t>
  </si>
  <si>
    <t>24,00</t>
  </si>
  <si>
    <t>00003104</t>
  </si>
  <si>
    <t>JOGO DE FERRAGENS CROMADAS P/ PORTA DE VIDRO TEMPERADO, UMA FOLHA</t>
  </si>
  <si>
    <t>328,81</t>
  </si>
  <si>
    <t>COMPOSTA: DOBRADICA SUPERIOR (101) E INFERIOR (103),TRINCO (502), FECHADURA</t>
  </si>
  <si>
    <t>(520),CONTRA FECHADURA (531),COM CAPUCHINHO</t>
  </si>
  <si>
    <t>00012032</t>
  </si>
  <si>
    <t>JOGO DE TRANQUETA E ROSETA QUADRADA DE SOBREPOR SEM FUROS, EM LATAO</t>
  </si>
  <si>
    <t>35,22</t>
  </si>
  <si>
    <t>CROMADO, *50 X 50* MM, PARA FECHADURA DE PORTA DE BANHEIRO</t>
  </si>
  <si>
    <t>00012030</t>
  </si>
  <si>
    <t>JOGO DE TRANQUETA E ROSETA REDONDA DE SOBREPOR SEM FUROS, EM LATAO</t>
  </si>
  <si>
    <t>33,10</t>
  </si>
  <si>
    <t>CROMADO, DIAMETRO *50* MM, PARA FECHADURA DE PORTA DE BANHEIRO</t>
  </si>
  <si>
    <t>00010908</t>
  </si>
  <si>
    <t>JUNCAO DE REDUCAO INVERTIDA, PVC SOLDAVEL, 100 X 50 MM, SERIE NORMAL PARA</t>
  </si>
  <si>
    <t>00010909</t>
  </si>
  <si>
    <t>JUNCAO DE REDUCAO INVERTIDA, PVC SOLDAVEL, 100 X 75 MM, SERIE NORMAL PARA</t>
  </si>
  <si>
    <t>00003669</t>
  </si>
  <si>
    <t>JUNCAO DE REDUCAO INVERTIDA, PVC SOLDAVEL, 75 X 50 MM, SERIE NORMAL PARA</t>
  </si>
  <si>
    <t>5,60</t>
  </si>
  <si>
    <t>00020138</t>
  </si>
  <si>
    <t>JUNCAO DE REDUCAO SIMPLES, COM BOLSA PARA ANEL, PVC LEVE,   150 X 100 MM, PARA</t>
  </si>
  <si>
    <t>00020139</t>
  </si>
  <si>
    <t>JUNCAO DUPLA, PVC SERIE R, DN 100 X 100 X 100 MM, PARA ESGOTO PREDIAL</t>
  </si>
  <si>
    <t>49,61</t>
  </si>
  <si>
    <t>00003668</t>
  </si>
  <si>
    <t>JUNCAO DUPLA, PVC SOLDAVEL, DN 100 X 100 X 100 MM , SERIE NORMAL PARA ESGOTO</t>
  </si>
  <si>
    <t>18,42</t>
  </si>
  <si>
    <t>00003656</t>
  </si>
  <si>
    <t>JUNCAO DUPLA, PVC SOLDAVEL, DN 75 X 75 X 75 MM , SERIE NORMAL PARA ESGOTO</t>
  </si>
  <si>
    <t>00010911</t>
  </si>
  <si>
    <t>JUNCAO INVERTIDA, PVC SOLDAVEL, 75 X 75 MM, SERIE NORMAL PARA ESGOTO PREDIAL</t>
  </si>
  <si>
    <t>00003654</t>
  </si>
  <si>
    <t>JUNCAO PVC   ROSCAVEL, 45 GRAUS, 1/2", PARA AGUA FRIA PREDIAL</t>
  </si>
  <si>
    <t>00003663</t>
  </si>
  <si>
    <t>JUNCAO PVC   ROSCAVEL, 45 GRAUS, 1", PARA AGUA FRIA PREDIAL</t>
  </si>
  <si>
    <t>11,65</t>
  </si>
  <si>
    <t>00003664</t>
  </si>
  <si>
    <t>JUNCAO PVC   ROSCAVEL, 45 GRAUS, 3/4", PARA AGUA FRIA PREDIAL</t>
  </si>
  <si>
    <t>00003655</t>
  </si>
  <si>
    <t>JUNCAO PVC, 45 GRAUS, ROSCAVEL, 1 1/2", PARA AGUA FRIA PREDIAL</t>
  </si>
  <si>
    <t>32,97</t>
  </si>
  <si>
    <t>00003657</t>
  </si>
  <si>
    <t>JUNCAO PVC, 45 GRAUS, ROSCAVEL, 1 1/4", AGUA FRIA PREDIAL</t>
  </si>
  <si>
    <t>24,27</t>
  </si>
  <si>
    <t>00003665</t>
  </si>
  <si>
    <t>JUNCAO PVC, 45 GRAUS, ROSCAVEL, 2", AGUA FRIA PREDIAL</t>
  </si>
  <si>
    <r>
      <t xml:space="preserve">72 </t>
    </r>
    <r>
      <rPr>
        <sz val="8"/>
        <color rgb="FF000000"/>
        <rFont val="Arial"/>
        <family val="2"/>
      </rPr>
      <t xml:space="preserve">/ </t>
    </r>
    <r>
      <rPr>
        <sz val="8"/>
        <color rgb="FF0000CC"/>
        <rFont val="Arial"/>
        <family val="2"/>
      </rPr>
      <t>138</t>
    </r>
  </si>
  <si>
    <t>00012625</t>
  </si>
  <si>
    <t>JUNCAO PVC, 60 GRAUS, CIRCULAR,   DIAMETRO ENTRE 80 E 100 MM, PARA DRENAGEM</t>
  </si>
  <si>
    <t>PLUVIAL PREDIAL</t>
  </si>
  <si>
    <t>00020136</t>
  </si>
  <si>
    <t>JUNCAO SIMPLES, PVC LEVE, 150 MM, PARA ESGOTO PREDIAL</t>
  </si>
  <si>
    <t>68,42</t>
  </si>
  <si>
    <t>00020144</t>
  </si>
  <si>
    <t>JUNCAO SIMPLES, PVC SERIE R, DN 100 X 100 MM, PARA ESGOTO PREDIAL</t>
  </si>
  <si>
    <t>39,98</t>
  </si>
  <si>
    <t>00020143</t>
  </si>
  <si>
    <t>JUNCAO SIMPLES, PVC SERIE R, DN 100 X 75 MM, PARA ESGOTO PREDIAL</t>
  </si>
  <si>
    <t>38,48</t>
  </si>
  <si>
    <t>00020145</t>
  </si>
  <si>
    <t>JUNCAO SIMPLES, PVC SERIE R, DN 150 X 100 MM, PARA ESGOTO PREDIAL</t>
  </si>
  <si>
    <t>92,20</t>
  </si>
  <si>
    <t>00020146</t>
  </si>
  <si>
    <t>JUNCAO SIMPLES, PVC SERIE R, DN 150 X 150 MM, PARA ESGOTO PREDIAL</t>
  </si>
  <si>
    <t>112,13</t>
  </si>
  <si>
    <t>00020140</t>
  </si>
  <si>
    <t>JUNCAO SIMPLES, PVC SERIE R, DN 40 X 40 MM, PARA ESGOTO PREDIAL</t>
  </si>
  <si>
    <t>00020141</t>
  </si>
  <si>
    <t>JUNCAO SIMPLES, PVC SERIE R, DN 50 X 50 MM, PARA ESGOTO PREDIAL</t>
  </si>
  <si>
    <t>9,98</t>
  </si>
  <si>
    <t>00020142</t>
  </si>
  <si>
    <t>JUNCAO SIMPLES, PVC SERIE R, DN 75 X 75 MM, PARA ESGOTO PREDIAL</t>
  </si>
  <si>
    <t>00003659</t>
  </si>
  <si>
    <t>JUNCAO SIMPLES, PVC, DN 100 X 50 MM, SERIE NORMAL PARA ESGOTO PREDIAL</t>
  </si>
  <si>
    <t>00003660</t>
  </si>
  <si>
    <t>JUNCAO SIMPLES, PVC, DN 100 X 75 MM, SERIE NORMAL PARA ESGOTO PREDIAL</t>
  </si>
  <si>
    <t>10,67</t>
  </si>
  <si>
    <t>00003662</t>
  </si>
  <si>
    <t>JUNCAO SIMPLES, PVC, DN 50 X 50 MM, SERIE NORMAL PARA ESGOTO PREDIAL</t>
  </si>
  <si>
    <t>00003661</t>
  </si>
  <si>
    <t>JUNCAO SIMPLES, PVC, DN 75 X 50 MM, SERIE NORMAL PARA ESGOTO PREDIAL</t>
  </si>
  <si>
    <t>6,00</t>
  </si>
  <si>
    <t>00003658</t>
  </si>
  <si>
    <t>JUNCAO SIMPLES, PVC, DN 75 X 75 MM, SERIE NORMAL PARA ESGOTO PREDIAL</t>
  </si>
  <si>
    <t>00003670</t>
  </si>
  <si>
    <t>JUNCAO SIMPLES, PVC, 45 GRAUS, DN 100 X 100 MM, SERIE NORMAL PARA ESGOTO PREDIAL</t>
  </si>
  <si>
    <t>00003666</t>
  </si>
  <si>
    <t>JUNCAO SIMPLES, PVC, 45 GRAUS, DN 40 X 40 MM, SERIE NORMAL PARA ESGOTO PREDIAL</t>
  </si>
  <si>
    <t>1,69</t>
  </si>
  <si>
    <t>00014157</t>
  </si>
  <si>
    <t>JUNCAO 2 GARRAS PARA FITA PERFURADA</t>
  </si>
  <si>
    <t>00010865</t>
  </si>
  <si>
    <t>JUNCAO, PVC PBA, BBB, DN 50 / DE 60 MM, PARA REDE DE AGUA (NBR 5647)</t>
  </si>
  <si>
    <t>11,51</t>
  </si>
  <si>
    <t>00003653</t>
  </si>
  <si>
    <t>JUNCAO, PVC, 45 GRAUS, JE, BBB, DN 100 MM, PARA REDE COLETORA DE ESGOTO (NBR</t>
  </si>
  <si>
    <t>23,24</t>
  </si>
  <si>
    <t>00003649</t>
  </si>
  <si>
    <t>JUNCAO, PVC, 45 GRAUS, JE, BBB, DN 150 MM, PARA REDE COLETORA DE ESGOTO (NBR</t>
  </si>
  <si>
    <t>59,51</t>
  </si>
  <si>
    <t>00003651</t>
  </si>
  <si>
    <t>JUNCAO, PVC, 45 GRAUS, JE, BBB, DN 200 MM, PARA REDE COLETORA DE ESGOTO (NBR</t>
  </si>
  <si>
    <t>89,61</t>
  </si>
  <si>
    <t>00003650</t>
  </si>
  <si>
    <t>JUNCAO, PVC, 45 GRAUS, JE, BBB, DN 250 MM, PARA REDE COLETORA DE ESGOTO (NBR</t>
  </si>
  <si>
    <t>124,83</t>
  </si>
  <si>
    <t>00003645</t>
  </si>
  <si>
    <t>JUNCAO, PVC, 45 GRAUS, JE, BBB, DN 300 MM, PARA REDE COLETORA DE ESGOTO (NBR</t>
  </si>
  <si>
    <t>272,33</t>
  </si>
  <si>
    <t>00003646</t>
  </si>
  <si>
    <t>JUNCAO, PVC, 45 GRAUS, JE, BBB, DN 350 MM, PARA REDE COLETORA DE ESGOTO (NBR</t>
  </si>
  <si>
    <t>443,38</t>
  </si>
  <si>
    <t>00003647</t>
  </si>
  <si>
    <t>JUNCAO, PVC, 45 GRAUS, JE, BBB, DN 400 MM, PARA REDE COLETORA DE ESGOTO (NBR</t>
  </si>
  <si>
    <t>509,13</t>
  </si>
  <si>
    <t>00039875</t>
  </si>
  <si>
    <t>JUNTA DE EXPANSAO BRONZE/LATAO (REF 900), PONTA X PONTA, 35 MM</t>
  </si>
  <si>
    <t>266,52</t>
  </si>
  <si>
    <t>00039876</t>
  </si>
  <si>
    <t>JUNTA DE EXPANSAO BRONZE/LATAO (REF 900), PONTA X PONTA, 42 MM</t>
  </si>
  <si>
    <t>333,68</t>
  </si>
  <si>
    <t>00039877</t>
  </si>
  <si>
    <t>JUNTA DE EXPANSAO BRONZE/LATAO (REF 900), PONTA X PONTA, 54 MM</t>
  </si>
  <si>
    <t>462,81</t>
  </si>
  <si>
    <t>00039878</t>
  </si>
  <si>
    <t>JUNTA DE EXPANSAO BRONZE/LATAO (REF 900), PONTA X PONTA, 66 MM</t>
  </si>
  <si>
    <t>611,29</t>
  </si>
  <si>
    <t>00039872</t>
  </si>
  <si>
    <t>JUNTA DE EXPANSAO DE COBRE (REF 900), PONTA X PONTA, 15 MM</t>
  </si>
  <si>
    <t>182,77</t>
  </si>
  <si>
    <t>00039873</t>
  </si>
  <si>
    <t>JUNTA DE EXPANSAO DE COBRE (REF 900), PONTA X PONTA, 22 MM</t>
  </si>
  <si>
    <t>212,01</t>
  </si>
  <si>
    <t>00039874</t>
  </si>
  <si>
    <t>JUNTA DE EXPANSAO DE COBRE (REF 900), PONTA X PONTA, 28 MM</t>
  </si>
  <si>
    <t>232,86</t>
  </si>
  <si>
    <t>00003674</t>
  </si>
  <si>
    <t>JUNTA DILATACAO ELASTICA PARA CONCRETO (FUGENBAND) O-12, ATE 5 MCA</t>
  </si>
  <si>
    <t>63,74</t>
  </si>
  <si>
    <t>00003681</t>
  </si>
  <si>
    <t>JUNTA DILATACAO ELASTICA PARA CONCRETO (FUGENBAND) O-22, ATE 30 MCA</t>
  </si>
  <si>
    <t>94,84</t>
  </si>
  <si>
    <t>00003676</t>
  </si>
  <si>
    <t>JUNTA DILATACAO ELASTICA PARA CONCRETO (FUGENBAND) O-35/10, ATE 100 MCA</t>
  </si>
  <si>
    <t>356,92</t>
  </si>
  <si>
    <t>00003679</t>
  </si>
  <si>
    <t>JUNTA DILATACAO ELASTICA PARA CONCRETO (FUGENBAND) O-35/6, ATE 100 MCA</t>
  </si>
  <si>
    <t>295,29</t>
  </si>
  <si>
    <t>00003672</t>
  </si>
  <si>
    <t>JUNTA PLASTICA DE DILATACAO PARA PISOS, COR CINZA, 10 X 4,5 MM (ALTURA X</t>
  </si>
  <si>
    <t>ESPESSURA)</t>
  </si>
  <si>
    <t>00003671</t>
  </si>
  <si>
    <t>JUNTA PLASTICA DE DILATACAO PARA PISOS, COR CINZA, 17 X 3 MM (ALTURA X ESPESSURA)</t>
  </si>
  <si>
    <t>00003673</t>
  </si>
  <si>
    <t>JUNTA PLASTICA DE DILATACAO PARA PISOS, COR CINZA, 27 X 3 MM (ALTURA X ESPESSURA)</t>
  </si>
  <si>
    <t>00038394</t>
  </si>
  <si>
    <t>KIT ACESSORIOS PARA COMPRESSOR DE AR, 5 PECAS (PISTOLAS PINTURA, LIMPEZA E</t>
  </si>
  <si>
    <t>273,03</t>
  </si>
  <si>
    <t>PULVERIZACAO, CALIBRADOR E MANGUEIRA)</t>
  </si>
  <si>
    <t>00003729</t>
  </si>
  <si>
    <t>KIT CAVALETE PVC COM REGISTRO 1/2", COMPLETO</t>
  </si>
  <si>
    <t>00000063</t>
  </si>
  <si>
    <t>KIT CAVALETE PVC COM REGISTRO 3/4", COMPLETO</t>
  </si>
  <si>
    <t>33,15</t>
  </si>
  <si>
    <t>00039357</t>
  </si>
  <si>
    <t>KIT CHASSI COZINHA, CUBA SIMPLES SEM MAQUINA LAVAR LOUCA PARA INSTALACAO PEX,</t>
  </si>
  <si>
    <t>77,23</t>
  </si>
  <si>
    <t>QUADRO METALICO COM TRAVESSA COM FURO PARA ESGOTO DN 50 MM E FUROS</t>
  </si>
  <si>
    <t>SUPERIORES PARA AGUA, LARGURA *340* MM X ALTURA *650* MM, PARA CONEXAO COM</t>
  </si>
  <si>
    <r>
      <t xml:space="preserve">73 </t>
    </r>
    <r>
      <rPr>
        <sz val="8"/>
        <color rgb="FF000000"/>
        <rFont val="Arial"/>
        <family val="2"/>
      </rPr>
      <t xml:space="preserve">/ </t>
    </r>
    <r>
      <rPr>
        <sz val="8"/>
        <color rgb="FF0000CC"/>
        <rFont val="Arial"/>
        <family val="2"/>
      </rPr>
      <t>138</t>
    </r>
  </si>
  <si>
    <t>ANEL DESLIZANTE (INCLUI TUBOS E CONEXOES PEX E TUBO E CONEXAO ESGOTO, NAO</t>
  </si>
  <si>
    <t>INCLUI CARENAGEM)</t>
  </si>
  <si>
    <t>00039358</t>
  </si>
  <si>
    <t>84,68</t>
  </si>
  <si>
    <t>CRIMPAGEM (INCLUI TUBOS E CONEXOESPEX E TUBO E CONEXAO ESGOTO, NAO INCLUI</t>
  </si>
  <si>
    <t>CARENAGEM)</t>
  </si>
  <si>
    <t>00039356</t>
  </si>
  <si>
    <t>KIT CHASSI TANQUE COM MAQUINA LAVAR ROUPA PARA INSTALACAO PEX, QUADRO</t>
  </si>
  <si>
    <t>144,47</t>
  </si>
  <si>
    <t>METALICO COM TRAVESSA COM   FURO PARA ESGOTO DN 50 MM, FURO LATERAL PARA</t>
  </si>
  <si>
    <t>MAQUINA E FUROS SUPERIORES PARA AGUA, LARGURA *344* MM X ALTURA *442* MM, PARA</t>
  </si>
  <si>
    <t>CONEXAO COM CRIMPAGEM (INCLUI TUBOS E CONEXOES PEX E TUBO E CONEXAO ESGOTO,</t>
  </si>
  <si>
    <t>NAO INCLUI CARENAGEM)</t>
  </si>
  <si>
    <t>00039355</t>
  </si>
  <si>
    <t>124,32</t>
  </si>
  <si>
    <t>METALICO COM TRAVESSA COM FURO PARA ESGOTO DN 50 MM, FURO LATERAL PARA</t>
  </si>
  <si>
    <t>CONEXAO COM ANEL DESLIZANTE (INCLUI TUBOS E CONEXOES PEX E TUBO E CONEXAO</t>
  </si>
  <si>
    <t>ESGOTO, NAO INCLUI CARENAGEM)</t>
  </si>
  <si>
    <t>00039353</t>
  </si>
  <si>
    <t>KIT CHUVEIRO PARA INSTALACAO PEX, QUADRO METALICO COM 2 TRAVESSAS, SUPERIOR</t>
  </si>
  <si>
    <t>170,49</t>
  </si>
  <si>
    <t>COM ESPERA PARA CHUVEIRO E INFERIOR COM 2 REGISTROS DE PRESSAO DE 1/2 ",</t>
  </si>
  <si>
    <t>LARGURA DE *390* MM X ALTURA DE *900* MM, PARA CONEXAO COM ANEL DESLIZANTE</t>
  </si>
  <si>
    <t>(INCLUI REGISTROS PRESSAO E TUBOS PEX COM CONEXOES, SEM REGISTRO GAVETA, NAO</t>
  </si>
  <si>
    <t>00039354</t>
  </si>
  <si>
    <t>169,92</t>
  </si>
  <si>
    <t>LARGURA DE *390* MM X ALTURA DE *900* MM, PARA CONEXAO COM CRIMPAGEM (INCLUI</t>
  </si>
  <si>
    <t>REGISTROS PRESSAO E TUBOS PEX COM CONEXOES, SEM REGISTRO GAVETA, NAO INCLUI</t>
  </si>
  <si>
    <t>00039398</t>
  </si>
  <si>
    <t>KIT DE ACESSORIOS PARA BANHEIRO EM METAL CROMADO, 5 PECAS</t>
  </si>
  <si>
    <t>152,64</t>
  </si>
  <si>
    <t>00013343</t>
  </si>
  <si>
    <t>KIT DE MATERIAIS PARA BRACADEIRA PARA FIXACAO EM POSTE CIRCULAR, CONTEM TRES</t>
  </si>
  <si>
    <t>19,16</t>
  </si>
  <si>
    <t>FIXADORES E UM ROLO DE FITA DE 3 M EM ACO CARBONO</t>
  </si>
  <si>
    <t>00012118</t>
  </si>
  <si>
    <t>KIT DE PROTECAO ARSTOP PARA AR CONDICIONADO, TOMADA PADRAO 2P+T 20 A, COM</t>
  </si>
  <si>
    <t>21,66</t>
  </si>
  <si>
    <t>DISJUNTOR UNIPOLAR DIN 20A</t>
  </si>
  <si>
    <t>00039482</t>
  </si>
  <si>
    <t>KIT PORTA PRONTA DE MADEIRA, FOLHA LEVE (NBR 15930) DE 60 X 210 CM, E = *35* MM, COM</t>
  </si>
  <si>
    <t>269,88</t>
  </si>
  <si>
    <t>MARCO EM ACO, NUCLEO COLMEIA, CAPA LISA EM HDF, ACABAMENTO MELAMINICO</t>
  </si>
  <si>
    <t>BRANCO (INCLUI MARCO, ALIZARES, DOBRADICAS E FECHADURA)</t>
  </si>
  <si>
    <t>00039486</t>
  </si>
  <si>
    <t>KIT PORTA PRONTA DE MADEIRA, FOLHA LEVE (NBR 15930) DE 60 X 210 CM, E = 35 MM,</t>
  </si>
  <si>
    <t>237,78</t>
  </si>
  <si>
    <t>NUCLEO COLMEIA, ESTRUTURA USINADA PARA FECHADURA, CAPA LISA EM HDF,</t>
  </si>
  <si>
    <t>ACABAMENTO EM PRIMER PARA PINTURA (INCLUI MARCO, ALIZARES E DOBRADICAS)</t>
  </si>
  <si>
    <t>00039483</t>
  </si>
  <si>
    <t>KIT PORTA PRONTA DE MADEIRA, FOLHA LEVE (NBR 15930) DE 70 X 210 CM, E = *35* MM, COM</t>
  </si>
  <si>
    <t>257,40</t>
  </si>
  <si>
    <t>00039487</t>
  </si>
  <si>
    <t>KIT PORTA PRONTA DE MADEIRA, FOLHA LEVE (NBR 15930) DE 70 X 210 CM, E = 35 MM,</t>
  </si>
  <si>
    <t>240,23</t>
  </si>
  <si>
    <t>00039484</t>
  </si>
  <si>
    <t>KIT PORTA PRONTA DE MADEIRA, FOLHA LEVE (NBR 15930) DE 80 X 210 CM, E = *35* MM, COM</t>
  </si>
  <si>
    <t>259,86</t>
  </si>
  <si>
    <t>00039488</t>
  </si>
  <si>
    <t>KIT PORTA PRONTA DE MADEIRA, FOLHA LEVE (NBR 15930) DE 80 X 210 CM, E = 35 MM,</t>
  </si>
  <si>
    <t>242,68</t>
  </si>
  <si>
    <t>00039485</t>
  </si>
  <si>
    <t>KIT PORTA PRONTA DE MADEIRA, FOLHA LEVE (NBR 15930) DE 90 X 210 CM, E = *35* MM, COM</t>
  </si>
  <si>
    <t>272,14</t>
  </si>
  <si>
    <t>00039489</t>
  </si>
  <si>
    <t>KIT PORTA PRONTA DE MADEIRA, FOLHA LEVE (NBR 15930) DE 90 X 210 CM, E = 35 MM,</t>
  </si>
  <si>
    <t>254,97</t>
  </si>
  <si>
    <t>00039494</t>
  </si>
  <si>
    <t>KIT PORTA PRONTA DE MADEIRA, FOLHA MEDIA (NBR 15930) DE 60 X 210 CM, E = 35 MM,</t>
  </si>
  <si>
    <t>260,07</t>
  </si>
  <si>
    <t>NUCLEO SARRAFEADO, ESTRUTURA USINADA PARA FECHADURA, CAPA LISA EM HDF,</t>
  </si>
  <si>
    <t>00039490</t>
  </si>
  <si>
    <t>294,81</t>
  </si>
  <si>
    <t>ACABAMENTO MELAMINICO BRANCO (INCLUI MARCO, ALIZARES E DOBRADICAS)</t>
  </si>
  <si>
    <t>00039495</t>
  </si>
  <si>
    <t>KIT PORTA PRONTA DE MADEIRA, FOLHA MEDIA (NBR 15930) DE 70 X 210 CM, E = 35 MM,</t>
  </si>
  <si>
    <t>00039491</t>
  </si>
  <si>
    <t>304,23</t>
  </si>
  <si>
    <r>
      <t xml:space="preserve">74 </t>
    </r>
    <r>
      <rPr>
        <sz val="8"/>
        <color rgb="FF000000"/>
        <rFont val="Arial"/>
        <family val="2"/>
      </rPr>
      <t xml:space="preserve">/ </t>
    </r>
    <r>
      <rPr>
        <sz val="8"/>
        <color rgb="FF0000CC"/>
        <rFont val="Arial"/>
        <family val="2"/>
      </rPr>
      <t>138</t>
    </r>
  </si>
  <si>
    <t>00039496</t>
  </si>
  <si>
    <t>KIT PORTA PRONTA DE MADEIRA, FOLHA MEDIA (NBR 15930) DE 80 X 210 CM, E = 35 MM,</t>
  </si>
  <si>
    <t>279,60</t>
  </si>
  <si>
    <t>00039492</t>
  </si>
  <si>
    <t>306,10</t>
  </si>
  <si>
    <t>00039497</t>
  </si>
  <si>
    <t>KIT PORTA PRONTA DE MADEIRA, FOLHA MEDIA (NBR 15930) DE 90 X 210 CM, E = 35 MM,</t>
  </si>
  <si>
    <t>289,41</t>
  </si>
  <si>
    <t>00039493</t>
  </si>
  <si>
    <t>323,86</t>
  </si>
  <si>
    <t>00039500</t>
  </si>
  <si>
    <t>KIT PORTA PRONTA DE MADEIRA, FOLHA PESADA (NBR 15930) DE 80 X 210 CM, E = 35 MM,</t>
  </si>
  <si>
    <t>324,92</t>
  </si>
  <si>
    <t>NUCLEO SOLIDO, CAPA LISA EM HDF, ACABAMENTO MELAMINICO BRANCO (INCLUI MARCO,</t>
  </si>
  <si>
    <t>ALIZARES, DOBRADICAS E FECHADURA EXTERNA)</t>
  </si>
  <si>
    <t>00039498</t>
  </si>
  <si>
    <t>361,30</t>
  </si>
  <si>
    <t>NUCLEO SOLIDO, ESTRUTURA USINADA PARA FECHADURA, CAPA LISA EM HDF,</t>
  </si>
  <si>
    <t>ACABAMENTO EM LAMINADO NATURAL COM VERNIZ (INCLUI MARCO, ALIZARES E</t>
  </si>
  <si>
    <t>DOBRADICAS)</t>
  </si>
  <si>
    <t>00039501</t>
  </si>
  <si>
    <t>KIT PORTA PRONTA DE MADEIRA, FOLHA PESADA (NBR 15930) DE 90 X 210 CM, E = 35 MM,</t>
  </si>
  <si>
    <t>333,38</t>
  </si>
  <si>
    <t>00039499</t>
  </si>
  <si>
    <t>391,95</t>
  </si>
  <si>
    <t>00003733</t>
  </si>
  <si>
    <t>LADRILHO HIDRAULICO, *20 x 20* CM, E= 2 CM, PADRAO COPACABANA, 2 CORES (PRETO E</t>
  </si>
  <si>
    <t>46,86</t>
  </si>
  <si>
    <t>BRANCO)</t>
  </si>
  <si>
    <t>00003731</t>
  </si>
  <si>
    <t>LADRILHO HIDRAULICO, *20 X 20* CM, E= 2 CM, DADOS, COR NATURAL</t>
  </si>
  <si>
    <t>43,50</t>
  </si>
  <si>
    <t>00038137</t>
  </si>
  <si>
    <t>LADRILHO HIDRAULICO, *20 X 20* CM, E= 2 CM, RAMPA, NATURAL</t>
  </si>
  <si>
    <t>43,75</t>
  </si>
  <si>
    <t>00038135</t>
  </si>
  <si>
    <t>LADRILHO HIDRAULICO, *20 X 20* CM, E= 2 CM, TATIL ALERTA OU DIRECIONAL, AMARELO</t>
  </si>
  <si>
    <t>55,46</t>
  </si>
  <si>
    <t>00038138</t>
  </si>
  <si>
    <t>LADRILHO HIDRAULICO, *30 X 30* CM, E= 2 CM, MILANO, NATURAL</t>
  </si>
  <si>
    <t>42,96</t>
  </si>
  <si>
    <t>00003736</t>
  </si>
  <si>
    <t>LAJE PRE-MOLDADA CONVENCIONAL (LAJOTAS + VIGOTAS) PARA FORRO, UNIDIRECIONAL,</t>
  </si>
  <si>
    <t>27,00</t>
  </si>
  <si>
    <t>SOBRECARGA DE 100 KG/M2, VAO ATE 4,00 M (SEM COLOCACAO)</t>
  </si>
  <si>
    <t>00003741</t>
  </si>
  <si>
    <t>28,14</t>
  </si>
  <si>
    <t>SOBRECARGA DE 100 KG/M2, VAO ATE 4,50 M (SEM COLOCACAO)</t>
  </si>
  <si>
    <t>00003745</t>
  </si>
  <si>
    <t>30,34</t>
  </si>
  <si>
    <t>SOBRECARGA 100 KG/M2, VAO ATE 5,00 M (SEM COLOCACAO)</t>
  </si>
  <si>
    <t>00003743</t>
  </si>
  <si>
    <t>LAJE PRE-MOLDADA CONVENCIONAL (LAJOTAS + VIGOTAS) PARA PISO, UNIDIRECIONAL,</t>
  </si>
  <si>
    <t>28,04</t>
  </si>
  <si>
    <t>SOBRECARGA DE 200 KG/M2, VAO ATE 3,50 M (SEM COLOCACAO)</t>
  </si>
  <si>
    <t>00003744</t>
  </si>
  <si>
    <t>30,87</t>
  </si>
  <si>
    <t>SOBRECARGA DE 200 KG/M2, VAO ATE 4,50 M (SEM COLOCACAO)</t>
  </si>
  <si>
    <t>00003739</t>
  </si>
  <si>
    <t>32,44</t>
  </si>
  <si>
    <t>SOBRECARGA DE 200 KG/M2, VAO ATE 5,00 M (SEM COLOCACAO)</t>
  </si>
  <si>
    <t>00003737</t>
  </si>
  <si>
    <t>34,01</t>
  </si>
  <si>
    <t>SOBRECARGA DE 350 KG/M2, VAO ATE 4,50 M (SEM COLOCACAO)</t>
  </si>
  <si>
    <t>00003738</t>
  </si>
  <si>
    <t>39,24</t>
  </si>
  <si>
    <t>SOBRECARGA DE 350 KG/M2, VAO ATE 5,00 M (SEM COLOCACAO)</t>
  </si>
  <si>
    <t>00003747</t>
  </si>
  <si>
    <t>SOBRECARGA 350 KG/M2 VAO ATE 3,50 M (SEM COLOCACAO)</t>
  </si>
  <si>
    <t>00011649</t>
  </si>
  <si>
    <t>LAJE PRE-MOLDADA DE TRANSICAO EXCENTRICA EM CONCRETO ARMADO, DN 1200 MM,</t>
  </si>
  <si>
    <t>223,95</t>
  </si>
  <si>
    <t>FURO CIRCULAR DN 600 MM, ESPESSURA 12 CM</t>
  </si>
  <si>
    <t>00011650</t>
  </si>
  <si>
    <t>LAJE PRE-MOLDADA DE TRANSICAO EXCENTRICA EM CONCRETO ARMADO, DN 1500 MM,</t>
  </si>
  <si>
    <t>381,71</t>
  </si>
  <si>
    <t>FURO CIRCULAR DN 530 MM, ESPESSURA 15 CM</t>
  </si>
  <si>
    <t>00003742</t>
  </si>
  <si>
    <t>LAJE PRE-MOLDADA TRELICADA (LAJOTAS + VIGOTAS) PARA FORRO, UNIDIRECIONAL,</t>
  </si>
  <si>
    <t>SOBRECARGA DE 100 KG/M2, VAO ATE 6,00 M (SEM COLOCACAO)</t>
  </si>
  <si>
    <t>00003746</t>
  </si>
  <si>
    <t>LAJE PRE-MOLDADA TRELICADA (LAJOTAS + VIGOTAS) PARA PISO, UNIDIRECIONAL,</t>
  </si>
  <si>
    <t>47,53</t>
  </si>
  <si>
    <t>SOBRECARGA DE 200 KG/M2, VAO ATE 6,00 M (SEM COLOCACAO)</t>
  </si>
  <si>
    <t>00013250</t>
  </si>
  <si>
    <t>LAJOTA CERAMICA 20   X 30 CM PARA LAJE PRE-MOLDADA</t>
  </si>
  <si>
    <t>0,52</t>
  </si>
  <si>
    <t>00011641</t>
  </si>
  <si>
    <t>LAJOTA CERAMICA 20 X 30 CM PARA LAJE PRE-MOLDADA</t>
  </si>
  <si>
    <t>8,82</t>
  </si>
  <si>
    <t>00021106</t>
  </si>
  <si>
    <t>LAMBRIS DE ALUMINIO *0,6* KG/M</t>
  </si>
  <si>
    <t>00003755</t>
  </si>
  <si>
    <t>LAMPADA DE LUZ MISTA 160 W, BASE E27 (220 V)</t>
  </si>
  <si>
    <t>23,56</t>
  </si>
  <si>
    <r>
      <t xml:space="preserve">75 </t>
    </r>
    <r>
      <rPr>
        <sz val="8"/>
        <color rgb="FF000000"/>
        <rFont val="Arial"/>
        <family val="2"/>
      </rPr>
      <t xml:space="preserve">/ </t>
    </r>
    <r>
      <rPr>
        <sz val="8"/>
        <color rgb="FF0000CC"/>
        <rFont val="Arial"/>
        <family val="2"/>
      </rPr>
      <t>138</t>
    </r>
  </si>
  <si>
    <t>00003750</t>
  </si>
  <si>
    <t>LAMPADA DE LUZ MISTA 250 W, BASE E27 (220 V)</t>
  </si>
  <si>
    <t>00003756</t>
  </si>
  <si>
    <t>LAMPADA DE LUZ MISTA 500 W, BASE E40 (220 V)</t>
  </si>
  <si>
    <t>59,20</t>
  </si>
  <si>
    <t>00039377</t>
  </si>
  <si>
    <t>LAMPADA FLUORESCENTE COMPACTA BRANCA 135 W, BASE E40 (127/220 V)</t>
  </si>
  <si>
    <t>175,36</t>
  </si>
  <si>
    <t>00038191</t>
  </si>
  <si>
    <t>LAMPADA FLUORESCENTE COMPACTA 2U BRANCA 15 W, BASE E27 (127/220 V)</t>
  </si>
  <si>
    <t>13,05</t>
  </si>
  <si>
    <t>00039381</t>
  </si>
  <si>
    <t>LAMPADA FLUORESCENTE COMPACTA 2U/3U BRANCA 9/10 W, BASE E27 (127/220 V)</t>
  </si>
  <si>
    <t>12,18</t>
  </si>
  <si>
    <t>00038780</t>
  </si>
  <si>
    <t>LAMPADA FLUORESCENTE COMPACTA 3U BRANCA 20 W, BASE E27 (127/220 V)</t>
  </si>
  <si>
    <t>14,90</t>
  </si>
  <si>
    <t>00038781</t>
  </si>
  <si>
    <t>LAMPADA FLUORESCENTE ESPIRAL BRANCA 45 W, BASE E27 (127/220 V)</t>
  </si>
  <si>
    <t>50,29</t>
  </si>
  <si>
    <t>00038192</t>
  </si>
  <si>
    <t>LAMPADA FLUORESCENTE ESPIRAL BRANCA 65 W, BASE E27 (127/220 V)</t>
  </si>
  <si>
    <t>91,01</t>
  </si>
  <si>
    <t>00003753</t>
  </si>
  <si>
    <t>LAMPADA FLUORESCENTE TUBULAR T10, DE 20 OU 40 W, BIVOLT</t>
  </si>
  <si>
    <t>00038782</t>
  </si>
  <si>
    <t>LAMPADA FLUORESCENTE TUBULAR T5 DE 14 W, BIVOLT</t>
  </si>
  <si>
    <t>00038778</t>
  </si>
  <si>
    <t>LAMPADA FLUORESCENTE TUBULAR T8 DE 16/18 W, BIVOLT</t>
  </si>
  <si>
    <t>7,78</t>
  </si>
  <si>
    <t>00038779</t>
  </si>
  <si>
    <t>LAMPADA FLUORESCENTE TUBULAR T8 DE 32/36 W, BIVOLT</t>
  </si>
  <si>
    <t>00039388</t>
  </si>
  <si>
    <t>LAMPADA LED TIPO DICROICA BIVOLT, LUZ BRANCA, 5 W (BASE GU10)</t>
  </si>
  <si>
    <t>40,20</t>
  </si>
  <si>
    <t>00039387</t>
  </si>
  <si>
    <t>LAMPADA LED TUBULAR BIVOLT 18/20 W, BASE G13</t>
  </si>
  <si>
    <t>67,81</t>
  </si>
  <si>
    <t>00039386</t>
  </si>
  <si>
    <t>LAMPADA LED TUBULAR BIVOLT 9/10 W, BASE G13</t>
  </si>
  <si>
    <t>44,85</t>
  </si>
  <si>
    <t>00038194</t>
  </si>
  <si>
    <t>LAMPADA LED 10 W BIVOLT BRANCA, FORMATO TRADICIONAL (BASE E27)</t>
  </si>
  <si>
    <t>38,23</t>
  </si>
  <si>
    <t>00038193</t>
  </si>
  <si>
    <t>LAMPADA LED 6 W BIVOLT BRANCA, FORMATO TRADICIONAL (BASE E27)</t>
  </si>
  <si>
    <t>28,28</t>
  </si>
  <si>
    <t>00012216</t>
  </si>
  <si>
    <t>LAMPADA VAPOR DE SODIO OVOIDE 150 W (BASE E40)</t>
  </si>
  <si>
    <t>45,51</t>
  </si>
  <si>
    <t>00003757</t>
  </si>
  <si>
    <t>LAMPADA VAPOR DE SODIO OVOIDE 250 W (BASE E40)</t>
  </si>
  <si>
    <t>52,62</t>
  </si>
  <si>
    <t>00003758</t>
  </si>
  <si>
    <t>LAMPADA VAPOR DE SODIO OVOIDE 400 W (BASE E40)</t>
  </si>
  <si>
    <t>61,36</t>
  </si>
  <si>
    <t>00012214</t>
  </si>
  <si>
    <t>LAMPADA VAPOR MERCURIO 125 W (BASE E27)</t>
  </si>
  <si>
    <t>21,01</t>
  </si>
  <si>
    <t>00003749</t>
  </si>
  <si>
    <t>LAMPADA VAPOR MERCURIO 250 W (BASE E40)</t>
  </si>
  <si>
    <t>37,45</t>
  </si>
  <si>
    <t>00003751</t>
  </si>
  <si>
    <t>LAMPADA VAPOR MERCURIO 400 W (BASE E40)</t>
  </si>
  <si>
    <t>51,11</t>
  </si>
  <si>
    <t>00039376</t>
  </si>
  <si>
    <t>LAMPADA VAPOR METALICO OVOIDE 150 W, BASE E27/E40</t>
  </si>
  <si>
    <t>43,08</t>
  </si>
  <si>
    <t>00003752</t>
  </si>
  <si>
    <t>LAMPADA VAPOR METALICO TUBULAR 400 W (BASE E40)</t>
  </si>
  <si>
    <t>84,31</t>
  </si>
  <si>
    <t>00000746</t>
  </si>
  <si>
    <t>LAVADORA DE ALTA PRESSAO (LAVA-JATO) PARA AGUA FRIA, PRESSAO DE OPERACAO</t>
  </si>
  <si>
    <t>1.758,00</t>
  </si>
  <si>
    <t>ENTRE 1400 E 1900 LIB/POL2, VAZAO MAXIMA ENTRE   400 E 700 L/H</t>
  </si>
  <si>
    <t>00036521</t>
  </si>
  <si>
    <t>LAVATORIO DE CANTO LOUCA BRANCA SUSPENSO *40 X 30* CM</t>
  </si>
  <si>
    <t>99,78</t>
  </si>
  <si>
    <t>00036794</t>
  </si>
  <si>
    <t>LAVATORIO LOUCA BRANCA COM COLUNA *44 X 35,5* CM</t>
  </si>
  <si>
    <t>101,72</t>
  </si>
  <si>
    <t>00010426</t>
  </si>
  <si>
    <t>LAVATORIO LOUCA BRANCA COM COLUNA *54 X 44* CM</t>
  </si>
  <si>
    <t>146,50</t>
  </si>
  <si>
    <t>00010425</t>
  </si>
  <si>
    <t>LAVATORIO LOUCA BRANCA SUSPENSO *40 X 30* CM</t>
  </si>
  <si>
    <t>64,60</t>
  </si>
  <si>
    <t>00010431</t>
  </si>
  <si>
    <t>LAVATORIO LOUCA COR COM COLUNA *54 X 44* CM</t>
  </si>
  <si>
    <t>160,72</t>
  </si>
  <si>
    <t>00010429</t>
  </si>
  <si>
    <t>LAVATORIO LOUCA COR SUSPENSO *40 X 30* CM</t>
  </si>
  <si>
    <t>77,05</t>
  </si>
  <si>
    <t>00020269</t>
  </si>
  <si>
    <t>LAVATORIO/CUBA DE EMBUTIR OVAL LOUCA BRANCA SEM LADRAO *50 X 35* CM</t>
  </si>
  <si>
    <t>63,50</t>
  </si>
  <si>
    <t>00020270</t>
  </si>
  <si>
    <t>LAVATORIO/CUBA DE EMBUTIR OVAL LOUCA COR SEM LADRAO *50 X 35* CM</t>
  </si>
  <si>
    <t>00011696</t>
  </si>
  <si>
    <t>LAVATORIO/CUBA DE SOBREPOR OVAL PEQUENA LOUCA BRANCA SEM LADRAO *31 X 44*</t>
  </si>
  <si>
    <t>101,03</t>
  </si>
  <si>
    <t>00010427</t>
  </si>
  <si>
    <t>LAVATORIO/CUBA DE SOBREPOR RETANGULAR LOUCA BRANCA COM LADRAO *52 X 45* CM</t>
  </si>
  <si>
    <t>181,14</t>
  </si>
  <si>
    <t>00010428</t>
  </si>
  <si>
    <t>LAVATORIO/CUBA DE SOBREPOR RETANGULAR LOUCA COR COM LADRAO *52 X 45* CM</t>
  </si>
  <si>
    <t>183,85</t>
  </si>
  <si>
    <t>00040932</t>
  </si>
  <si>
    <t>LEITURISTA OU CADASTRISTA DE REDES DE AGUA E ESGOTO (MENSALISTA)</t>
  </si>
  <si>
    <t>3.868,99</t>
  </si>
  <si>
    <t>00010853</t>
  </si>
  <si>
    <t>LETRA ACO INOX (AISI 304), CHAPA NUM. 22, RECORTADO, H= 20 CM (SEM RELEVO)</t>
  </si>
  <si>
    <t>64,76</t>
  </si>
  <si>
    <t>00005093</t>
  </si>
  <si>
    <t>LEVANTADOR DE JANELA GUILHOTINA, EM LATAO CROMADO</t>
  </si>
  <si>
    <t>00037768</t>
  </si>
  <si>
    <t>LIMPADORA A SUCCAO, TANQUE 12000 L, BASCULAMENTO HIDRAULICO, BOMBA 12 M3/MIN</t>
  </si>
  <si>
    <t>70.000,00</t>
  </si>
  <si>
    <t>95% VACUO (INCLUI MONTAGEM, NAO INCLUI CAMINHAO)</t>
  </si>
  <si>
    <t>00037773</t>
  </si>
  <si>
    <t>LIMPADORA DE SUCCAO TANQUE 7000 L, BOMBA 12 M3/MIN 95% VACUO (INCLUI MONTAGEM,</t>
  </si>
  <si>
    <t>59.441,80</t>
  </si>
  <si>
    <t>NAO INCLUI CAMINHAO)</t>
  </si>
  <si>
    <t>00037769</t>
  </si>
  <si>
    <t>LIMPADORA DE SUCCAO, TANQUE 11000 L, BOMBA 340 M3/MIN (INCLUI MONTAGEM, NAO</t>
  </si>
  <si>
    <t>99.513,06</t>
  </si>
  <si>
    <t>00037770</t>
  </si>
  <si>
    <t>LIMPADORA DE SUCCAO, TANQUE 5500 L, BOMBA 60M3/MIN, VACUO 500 MBAR (INCLUI</t>
  </si>
  <si>
    <t>168.889,54</t>
  </si>
  <si>
    <t>00038382</t>
  </si>
  <si>
    <t>LINHA DE PEDREIRO LISA 100 M</t>
  </si>
  <si>
    <t>00006091</t>
  </si>
  <si>
    <t>LIQUIDO PARA BRILHO PAREDES INTERNAS</t>
  </si>
  <si>
    <t>16,50</t>
  </si>
  <si>
    <t>00038383</t>
  </si>
  <si>
    <t>LIXA D'AGUA EM FOLHA, GRAO 100</t>
  </si>
  <si>
    <r>
      <t xml:space="preserve">76 </t>
    </r>
    <r>
      <rPr>
        <sz val="8"/>
        <color rgb="FF000000"/>
        <rFont val="Arial"/>
        <family val="2"/>
      </rPr>
      <t xml:space="preserve">/ </t>
    </r>
    <r>
      <rPr>
        <sz val="8"/>
        <color rgb="FF0000CC"/>
        <rFont val="Arial"/>
        <family val="2"/>
      </rPr>
      <t>138</t>
    </r>
  </si>
  <si>
    <t>00003768</t>
  </si>
  <si>
    <t>LIXA EM FOLHA PARA FERRO, NUMERO 150</t>
  </si>
  <si>
    <t>00003767</t>
  </si>
  <si>
    <t>LIXA EM FOLHA PARA PAREDE OU MADEIRA, NUMERO 120 (COR VERMELHA)</t>
  </si>
  <si>
    <t>0,39</t>
  </si>
  <si>
    <t>00013192</t>
  </si>
  <si>
    <t>LIXADEIRA ELETRICA ANGULAR PARA CONCRETO, POTENCIA 1.400 W, PRATO DIAMANTADO</t>
  </si>
  <si>
    <t>4.382,41</t>
  </si>
  <si>
    <t>DE 5''</t>
  </si>
  <si>
    <t>00038413</t>
  </si>
  <si>
    <t>LIXADEIRA ELETRICA ANGULAR, PARA DISCO DE 7 " (180 MM), POTENCIA DE 2.200 W, *5.000*</t>
  </si>
  <si>
    <t>724,78</t>
  </si>
  <si>
    <t>RPM, 220 V</t>
  </si>
  <si>
    <t>00020193</t>
  </si>
  <si>
    <t>LOCACAO DE ANDAIME METALICO TIPO FACHADEIRO, LARGURA DE 1,20 M, ALTURA POR</t>
  </si>
  <si>
    <t>M2/MES</t>
  </si>
  <si>
    <t>PECA DE 2,0 M, INCLUINDO SAPATAS E ITENS NECESSARIOS A INSTALACAO</t>
  </si>
  <si>
    <t>00010527</t>
  </si>
  <si>
    <t>LOCACAO DE ANDAIME METALICO TUBULAR DE ENCAIXE, TIPO DE TORRE, COM LARGURA</t>
  </si>
  <si>
    <t>M/MES</t>
  </si>
  <si>
    <t>10,50</t>
  </si>
  <si>
    <t>DE 1 ATE 1,5 M E ALTURA DE *1,00* M</t>
  </si>
  <si>
    <t>00041805</t>
  </si>
  <si>
    <t>LOCACAO DE ANDAIME SUSPENSO OU BALANCIM MANUAL, CAPACIDADE DE CARGA TOTAL</t>
  </si>
  <si>
    <t>419,00</t>
  </si>
  <si>
    <t>DE APROXIMADAMENTE 250 KG/M2, PLATAFORMA DE 1,50 M X 0,80 M (C X L), CABO DE 45 M</t>
  </si>
  <si>
    <t>00040271</t>
  </si>
  <si>
    <t>LOCACAO DE APRUMADOR METALICO DE PILAR, COM ALTURA E ANGULO REGULAVEIS,</t>
  </si>
  <si>
    <t>EXTENSAO DE *1,50* A *2,80* M</t>
  </si>
  <si>
    <t>00040287</t>
  </si>
  <si>
    <t>LOCACAO DE BARRA DE ANCORAGEM DE 0,80 A 1,20 M DE EXTENSAO, COM ROSCA DE 5/8",</t>
  </si>
  <si>
    <t>INCLUINDO PORCA E FLANGE</t>
  </si>
  <si>
    <t>00040295</t>
  </si>
  <si>
    <t>LOCACAO DE BOMBA MANUAL PARA TESTE HIDROSTATICO ATE 30 BAR</t>
  </si>
  <si>
    <t>00000745</t>
  </si>
  <si>
    <t>LOCACAO DE BOMBA MANUAL PARA TESTE HIDROSTATICO ATE 60 BAR</t>
  </si>
  <si>
    <t>00004084</t>
  </si>
  <si>
    <t>LOCACAO DE BOMBA SUBMERSIVEL PARA DRENAGEM E ESGOTAMENTO, MOTOR ELETRICO</t>
  </si>
  <si>
    <t>TRIFASICO, POTENCIA DE 1 CV, DIAMETRO DE RECALQUE DE 2". FAIXA DE OPERACAO: Q=25</t>
  </si>
  <si>
    <t>M3/H (+ OU - 1 M3/H) E AMT=2 M; Q=12 M3/H (+ OU - 2 M3/H) E AMT = 12 M (+ OU - 2 M)</t>
  </si>
  <si>
    <t>00000743</t>
  </si>
  <si>
    <t>TRIFASICO, POTENCIA DE 2 CV, DIAMETRO DE RECALQUE DE 2". FAIXA DE OPERACAO: Q=35</t>
  </si>
  <si>
    <t>M3/H (+ OU - 3 M3/H) E AMT=2 M; Q=13 M3/H (+ OU - 3 M3/H) E AMT = 17 M (+ OU - 3 M)</t>
  </si>
  <si>
    <t>00040293</t>
  </si>
  <si>
    <t>TRIFASICO, POTENCIA DE 2 CV, DIAMETRO DE RECALQUE DE 3". FAIXA DE OPERACAO: Q=70</t>
  </si>
  <si>
    <t>M3/H (+ OU - 2 M3/H) E AMT=2 M; Q=9,5 M3/H (+ OU - 3,5 M3/H) E AMT = 10 M (+ OU - 2 M)</t>
  </si>
  <si>
    <t>00040294</t>
  </si>
  <si>
    <t>TRIFASICO, POTENCIA DE 3 CV, DIAMETRO DE RECALQUE DE 2". FAIXA DE OPERACAO: Q=84</t>
  </si>
  <si>
    <t>M3/H (+ OU - 2,5 M3/H) E AMT=2 M; Q=9,1 M3/H (+ OU - 2 M3/H) E AMT = 12 M (+ OU - 2 M)</t>
  </si>
  <si>
    <t>00004085</t>
  </si>
  <si>
    <t>2,21</t>
  </si>
  <si>
    <t>TRIFASICO, POTENCIA DE 4 CV, DIAMETRO DE RECALQUE DE 3". FAIXA DE OPERACAO: Q=60</t>
  </si>
  <si>
    <t>M3/H (+ OU - 1 M3/H) E AMT=2 M; Q=11 M3/H (+ OU - 1 M3/H) E AMT = 23 M (+ OU - 1 M)</t>
  </si>
  <si>
    <t>00001383</t>
  </si>
  <si>
    <t>LOCACAO DE CONJUNTO PARA REBAIXAMENTO DE LENCOL FREATICO, INCLUINDO BOMBA</t>
  </si>
  <si>
    <t>DE AGUA E DE VACUO, ACIONADAS POR MOTOR DE 15 A 20 HP, MONTADOS EM CHASSI</t>
  </si>
  <si>
    <t>SOBRE RODAS; 60 PONTEIRAS DE PVC DE 3,8 A 5,8 CM DE DIAMETRO E 1,0 M DE</t>
  </si>
  <si>
    <t>COMPRIMENTO; COLETORES DE PVC DE 4" A 6" DE DIAMETRO E EXTENSAO ENTRE 60 E 90 M</t>
  </si>
  <si>
    <t>00010775</t>
  </si>
  <si>
    <t>LOCACAO DE CONTAINER 2,30   X   6,00 M, ALT. 2,50 M, COM 1 SANITARIO, PARA ESCRITORIO,</t>
  </si>
  <si>
    <t>552,62</t>
  </si>
  <si>
    <t>COMPLETO, SEM DIVISORIAS INTERNAS</t>
  </si>
  <si>
    <t>00010776</t>
  </si>
  <si>
    <t>LOCACAO DE CONTAINER 2,30   X   6,00 M, ALT. 2,50 M, PARA ESCRITORIO, SEM DIVISORIAS</t>
  </si>
  <si>
    <t>431,73</t>
  </si>
  <si>
    <t>INTERNAS E SEM SANITARIO</t>
  </si>
  <si>
    <t>00010779</t>
  </si>
  <si>
    <t>LOCACAO DE CONTAINER 2,30 X 4,30 M, ALT. 2,50 M, P/ SANITARIO, C/ 5 BACIAS, 1 LAVATORIO</t>
  </si>
  <si>
    <t>690,77</t>
  </si>
  <si>
    <t>E 4 MICTORIOS</t>
  </si>
  <si>
    <t>00010777</t>
  </si>
  <si>
    <t>LOCACAO DE CONTAINER 2,30 X 4,30 M, ALT. 2,50 M, PARA SANITARIO, COM 3 BACIAS, 4</t>
  </si>
  <si>
    <t>627,45</t>
  </si>
  <si>
    <t>CHUVEIROS, 1 LAVATORIO E 1 MICTORIO</t>
  </si>
  <si>
    <t>00010778</t>
  </si>
  <si>
    <t>LOCACAO DE CONTAINER 2,30 X 6,00 M, ALT. 2,50 M,   PARA SANITARIO,   COM 4 BACIAS, 8</t>
  </si>
  <si>
    <t>CHUVEIROS,1 LAVATORIO E 1 MICTORIO</t>
  </si>
  <si>
    <t>00040339</t>
  </si>
  <si>
    <t>LOCACAO DE CRUZETA PARA ESCORA METALICA</t>
  </si>
  <si>
    <t>00003355</t>
  </si>
  <si>
    <t>LOCACAO DE ELEVADOR DE CARGA A CABO, CABINE SEMI FECHADA *2,0* X *1,5* X *2,0* M,</t>
  </si>
  <si>
    <t>26,55</t>
  </si>
  <si>
    <t>CAPACIDADE DE CARGA 1000 KG, TORRE   *2,38* X *2,21* X 15 M, GUINCHO DE EMBREAGEM,</t>
  </si>
  <si>
    <t>FREIO DE SEGURANCA, LIMITADOR DE VELOCIDADE E CANCELA</t>
  </si>
  <si>
    <t>00039814</t>
  </si>
  <si>
    <t>LOCACAO DE ELEVADOR DE CREMALHEIRA CABINE SIMPLES FECHADA 1,5 X 2,5 X 2,35 M</t>
  </si>
  <si>
    <t>49,78</t>
  </si>
  <si>
    <t>(UMA POR TORRE), CAPACIDADE DE CARGA *1200* KG (15 PESSOAS), TORRE DE 24 M (16</t>
  </si>
  <si>
    <t>MODULOS), 16 PARADAS, FREIO DE SEGURANCA, LIMITADOR DE CARGA</t>
  </si>
  <si>
    <t>00010749</t>
  </si>
  <si>
    <t>LOCACAO DE ESCORA METALICA TELESCOPICA, COM ALTURA REGULAVEL DE *1,80* A *3,20*</t>
  </si>
  <si>
    <t>4,81</t>
  </si>
  <si>
    <t>M, COM CAPACIDADE DE CARGA DE NO MINIMO 1000 KGF (10 KN), INCLUSO TRIPE E</t>
  </si>
  <si>
    <t>FORCADO</t>
  </si>
  <si>
    <t>00040290</t>
  </si>
  <si>
    <t>LOCACAO DE FORMA PLASTICA PARA LAJE NERVURADA, DIMENSOES *60* X *60* X *16* CM</t>
  </si>
  <si>
    <t>6,93</t>
  </si>
  <si>
    <t>00003346</t>
  </si>
  <si>
    <t>LOCACAO DE GRUPO GERADOR *80 A 125* KVA, MOTOR DIESEL, REBOCAVEL, ACIONAMENTO</t>
  </si>
  <si>
    <t>11,43</t>
  </si>
  <si>
    <t>MANUAL</t>
  </si>
  <si>
    <t>00003348</t>
  </si>
  <si>
    <t>LOCACAO DE GRUPO GERADOR ACIMA DE * 125 ATE 180* KVA, MOTOR DIESEL, REBOCAVEL,</t>
  </si>
  <si>
    <t>13,67</t>
  </si>
  <si>
    <t>ACIONAMENTO MANUAL</t>
  </si>
  <si>
    <t>00003345</t>
  </si>
  <si>
    <t>LOCACAO DE GRUPO GERADOR ACIMA DE * 20 A 80* KVA, MOTOR DIESEL, REBOCAVEL,</t>
  </si>
  <si>
    <r>
      <t xml:space="preserve">77 </t>
    </r>
    <r>
      <rPr>
        <sz val="8"/>
        <color rgb="FF000000"/>
        <rFont val="Arial"/>
        <family val="2"/>
      </rPr>
      <t xml:space="preserve">/ </t>
    </r>
    <r>
      <rPr>
        <sz val="8"/>
        <color rgb="FF0000CC"/>
        <rFont val="Arial"/>
        <family val="2"/>
      </rPr>
      <t>138</t>
    </r>
  </si>
  <si>
    <t>00039833</t>
  </si>
  <si>
    <t>LOCACAO DE GRUPO GERADOR DE *260* KVA, DIESEL REBOCAVEL, ACIONAMENTO MANUAL</t>
  </si>
  <si>
    <t>18,73</t>
  </si>
  <si>
    <t>00039834</t>
  </si>
  <si>
    <t>LOCACAO DE GRUPO GERADOR DE *400* KVA, DIESEL REBOCAVEL, ACIONAMENTO MANUAL</t>
  </si>
  <si>
    <t>32,14</t>
  </si>
  <si>
    <t>00039835</t>
  </si>
  <si>
    <t>LOCACAO DE GRUPO GERADOR DE *550* KVA, DIESEL REBOCAVEL, ACIONAMENTO MANUAL</t>
  </si>
  <si>
    <t>39,18</t>
  </si>
  <si>
    <t>00007252</t>
  </si>
  <si>
    <t>LOCACAO DE NIVEL OPTICO, COM PRECISAO DE 0,7 MM, AUMENTO DE 32X</t>
  </si>
  <si>
    <t>00004778</t>
  </si>
  <si>
    <t>LOCACAO DE PERFURATRIZ PNEUMATICA DE PESO MEDIO, * 18 * KG, PARA ROCHA</t>
  </si>
  <si>
    <t>00004780</t>
  </si>
  <si>
    <t>LOCACAO DE PERFURATRIZ PNEUMATICA DE PESO MEDIO, * 24 * KG, PARA ROCHA</t>
  </si>
  <si>
    <t>3,18</t>
  </si>
  <si>
    <t>00010809</t>
  </si>
  <si>
    <t>LOCACAO DE TALHA ELETRICA 3 T, VELOCIDADE   2,1 M / MIN, POTENCIA 1,3 KW</t>
  </si>
  <si>
    <t>1,18</t>
  </si>
  <si>
    <t>00010811</t>
  </si>
  <si>
    <t>LOCACAO DE TALHA MANUAL DE CORRENTE, CAPACIDADE DE 2 T COM ELEVACAO DE 3 M</t>
  </si>
  <si>
    <t>00007247</t>
  </si>
  <si>
    <t>LOCACAO DE TEODOLITO ELETRONICO, PRECISAO ANGULAR DE 5 A 7 SEGUNDOS,</t>
  </si>
  <si>
    <t>INCLUINDO TRIPE</t>
  </si>
  <si>
    <t>00040291</t>
  </si>
  <si>
    <t>LOCACAO DE TORRE METALICA COMPLETA PARA UMA CARGA DE 8 TF (80 KN)   E PE DIREITO</t>
  </si>
  <si>
    <t>366,28</t>
  </si>
  <si>
    <t>DE 6 M, INCLUINDO MODULOS , DIAGONAIS, SAPATAS E FORCADOS</t>
  </si>
  <si>
    <t>00040275</t>
  </si>
  <si>
    <t>LOCACAO DE VIGA SANDUICHE METALICA VAZADA PARA TRAVAMENTO DE PILARES, ALTURA</t>
  </si>
  <si>
    <t>DE *8* CM, LARGURA DE *6* CM E EXTENSAO DE 2 M</t>
  </si>
  <si>
    <t>00003777</t>
  </si>
  <si>
    <t>LONA PLASTICA PRETA, E= 150 MICRA</t>
  </si>
  <si>
    <t>00003779</t>
  </si>
  <si>
    <t>LONA PLASTICA, PRETA, LARGURA   8 M, E= 150 MICRA</t>
  </si>
  <si>
    <t>8,33</t>
  </si>
  <si>
    <t>00003798</t>
  </si>
  <si>
    <t>LUMINARIA ABERTA P/ ILUMINACAO PUBLICA, TIPO X-57 PETERCO OU EQUIV</t>
  </si>
  <si>
    <t>55,96</t>
  </si>
  <si>
    <t>00038769</t>
  </si>
  <si>
    <t>LUMINARIA ARANDELA TIPO MEIA-LUA COM VIDRO FOSCO *30 X 15* CM, PARA 1 LAMPADA,</t>
  </si>
  <si>
    <t>43,70</t>
  </si>
  <si>
    <t>BASE E27, POTENCIA MAXIMA 40/60 W (NAO INCLUI LAMPADA)</t>
  </si>
  <si>
    <t>00039510</t>
  </si>
  <si>
    <t>LUMINARIA DE EMBUTIR EM CHAPA DE ACO PARA 2 LAMPADAS FLUORESCENTES DE 14 W</t>
  </si>
  <si>
    <t>176,86</t>
  </si>
  <si>
    <t>COM REFLETOR E ALETAS EM ALUMINIO, COMPLETA (INCLUI REATOR E LAMPADAS)</t>
  </si>
  <si>
    <t>00038776</t>
  </si>
  <si>
    <t>LUMINARIA DE EMBUTIR EM CHAPA DE ACO PARA 4 LAMPADAS FLUORESCENTES DE 14 W</t>
  </si>
  <si>
    <t>187,70</t>
  </si>
  <si>
    <t>*60 X 60 CM* ALETADA (NAO INCLUI REATOR E LAMPADAS)</t>
  </si>
  <si>
    <t>00038774</t>
  </si>
  <si>
    <t>LUMINARIA DE EMERGENCIA 30 LEDS, POTENCIA 2 W, BATERIA DE LITIO, AUTONOMIA DE 6</t>
  </si>
  <si>
    <t>44,30</t>
  </si>
  <si>
    <t>HORAS</t>
  </si>
  <si>
    <t>00038889</t>
  </si>
  <si>
    <t>LUMINARIA DE SOBREPOR EM CHAPA DE ACO COM ALETAS PLASTICAS, PARA 1 LAMPADA,</t>
  </si>
  <si>
    <t>33,49</t>
  </si>
  <si>
    <t>00038784</t>
  </si>
  <si>
    <t>LUMINARIA DE SOBREPOR EM CHAPA DE ACO COM ALETAS PLASTICAS, PARA 2 LAMPADAS,</t>
  </si>
  <si>
    <t>44,81</t>
  </si>
  <si>
    <t>BASE E27, POTENCIA MAXIMA 40/60 W (NAO INCLUI LAMPADAS)</t>
  </si>
  <si>
    <t>00003788</t>
  </si>
  <si>
    <t>LUMINARIA DE SOBREPOR EM CHAPA DE ACO PARA 1 LAMPADA FLUORESCENTE DE *18* W,</t>
  </si>
  <si>
    <t>46,70</t>
  </si>
  <si>
    <t>ALETADA, COMPLETA (LAMPADA E REATOR INCLUSOS)</t>
  </si>
  <si>
    <t>00012230</t>
  </si>
  <si>
    <t>PERFIL COMERCIAL (NAO INCLUI REATOR E LAMPADA)</t>
  </si>
  <si>
    <t>00003780</t>
  </si>
  <si>
    <t>LUMINARIA DE SOBREPOR EM CHAPA DE ACO PARA 1 LAMPADA FLUORESCENTE DE *36* W,</t>
  </si>
  <si>
    <t>68,90</t>
  </si>
  <si>
    <t>00012231</t>
  </si>
  <si>
    <t>19,97</t>
  </si>
  <si>
    <t>00003811</t>
  </si>
  <si>
    <t>LUMINARIA DE SOBREPOR EM CHAPA DE ACO PARA 2 LAMPADAS FLUORESCENTES DE *18*</t>
  </si>
  <si>
    <t>64,71</t>
  </si>
  <si>
    <t>W, ALETADA, COMPLETA (LAMPADAS E REATOR INCLUSOS)</t>
  </si>
  <si>
    <t>00012232</t>
  </si>
  <si>
    <t>20,92</t>
  </si>
  <si>
    <t>W, PERFIL COMERCIAL (NAO INCLUI REATOR E LAMPADAS)</t>
  </si>
  <si>
    <t>00003799</t>
  </si>
  <si>
    <t>LUMINARIA DE SOBREPOR EM CHAPA DE ACO PARA 2 LAMPADAS FLUORESCENTES DE *36*</t>
  </si>
  <si>
    <t>91,53</t>
  </si>
  <si>
    <t>00012239</t>
  </si>
  <si>
    <t>00038773</t>
  </si>
  <si>
    <t>LUMINARIA DE TETO PLAFON/PLAFONIER EM PLASTICO COM BASE E27, POTENCIA MAXIMA</t>
  </si>
  <si>
    <t>60 W (NAO INCLUI LAMPADA)</t>
  </si>
  <si>
    <t>00012271</t>
  </si>
  <si>
    <t>LUMINARIA DUPLA P/SINALIZACAO, TIPO WETZEL AS-2/110 OU EQUIV</t>
  </si>
  <si>
    <t>245,06</t>
  </si>
  <si>
    <t>00012245</t>
  </si>
  <si>
    <t>LUMINARIA ESMALTADA COR ALUMINIO PETERCO Y.25/1</t>
  </si>
  <si>
    <t>106,30</t>
  </si>
  <si>
    <t>00038785</t>
  </si>
  <si>
    <t>LUMINARIA HERMETICA IP-65 PARA 2 DUAS LAMPADAS DE 14/16/18/20 W (NAO INCLUI</t>
  </si>
  <si>
    <t>116,02</t>
  </si>
  <si>
    <t>REATOR E LAMPADAS)</t>
  </si>
  <si>
    <t>00038786</t>
  </si>
  <si>
    <t>LUMINARIA HERMETICA IP-65 PARA 2 DUAS LAMPADAS DE 28/32/36/40 W (NAO INCLUI</t>
  </si>
  <si>
    <t>142,91</t>
  </si>
  <si>
    <t>00039385</t>
  </si>
  <si>
    <t>LUMINARIA LED PLAFON REDONDO DE SOBREPOR BIVOLT 12/13 W,   D = *17* CM</t>
  </si>
  <si>
    <t>108,10</t>
  </si>
  <si>
    <t>00039389</t>
  </si>
  <si>
    <t>LUMINARIA LED REFLETOR RETANGULAR BIVOLT, LUZ BRANCA, 10 W</t>
  </si>
  <si>
    <t>89,67</t>
  </si>
  <si>
    <t>00039390</t>
  </si>
  <si>
    <t>LUMINARIA LED REFLETOR RETANGULAR BIVOLT, LUZ BRANCA, 30 W</t>
  </si>
  <si>
    <t>173,67</t>
  </si>
  <si>
    <t>00039391</t>
  </si>
  <si>
    <t>LUMINARIA LED REFLETOR RETANGULAR BIVOLT, LUZ BRANCA, 50 W</t>
  </si>
  <si>
    <t>321,42</t>
  </si>
  <si>
    <r>
      <t xml:space="preserve">78 </t>
    </r>
    <r>
      <rPr>
        <sz val="8"/>
        <color rgb="FF000000"/>
        <rFont val="Arial"/>
        <family val="2"/>
      </rPr>
      <t xml:space="preserve">/ </t>
    </r>
    <r>
      <rPr>
        <sz val="8"/>
        <color rgb="FF0000CC"/>
        <rFont val="Arial"/>
        <family val="2"/>
      </rPr>
      <t>138</t>
    </r>
  </si>
  <si>
    <t>00003803</t>
  </si>
  <si>
    <t>LUMINARIA PLAFON REDONDO COM VIDRO FOSCO DIAMETRO *25* CM, PARA 1 LAMPADA,</t>
  </si>
  <si>
    <t>00038770</t>
  </si>
  <si>
    <t>LUMINARIA PLAFON REDONDO COM VIDRO FOSCO DIAMETRO *30* CM, PARA 2 LAMPADAS,</t>
  </si>
  <si>
    <t>47,98</t>
  </si>
  <si>
    <t>00012267</t>
  </si>
  <si>
    <t>LUMINARIA PROVA DE TEMPO PETERCO Y.31/1</t>
  </si>
  <si>
    <t>140,61</t>
  </si>
  <si>
    <t>00012266</t>
  </si>
  <si>
    <t>LUMINARIA SPOT DE SOBREPOR EM ALUMINIO COM ALETA PLASTICA PARA 1 LAMPADA,</t>
  </si>
  <si>
    <t>71,97</t>
  </si>
  <si>
    <t>00039378</t>
  </si>
  <si>
    <t>LUMINARIA SPOT DE SOBREPOR EM ALUMINIO COM ALETA PLASTICA PARA 2 LAMPADAS,</t>
  </si>
  <si>
    <t>51,02</t>
  </si>
  <si>
    <t>00038775</t>
  </si>
  <si>
    <t>LUMINARIA TIPO TARTARUGA PARA AREA EXTERNA EM ALUMINIO, COM GRADE, PARA 1</t>
  </si>
  <si>
    <t>54,09</t>
  </si>
  <si>
    <t>LAMPADA, BASE E27, POTENCIA MAXIMA 40/60 W (NAO INCLUI LAMPADA)</t>
  </si>
  <si>
    <t>00021119</t>
  </si>
  <si>
    <t>LUVA CPVC, SOLDAVEL, 15 MM, PARA AGUA QUENTE PREDIAL</t>
  </si>
  <si>
    <t>00037974</t>
  </si>
  <si>
    <t>LUVA CPVC, SOLDAVEL, 22 MM, PARA AGUA QUENTE PREDIAL</t>
  </si>
  <si>
    <t>00037975</t>
  </si>
  <si>
    <t>LUVA CPVC, SOLDAVEL, 28 MM, PARA AGUA QUENTE PREDIAL</t>
  </si>
  <si>
    <t>00037976</t>
  </si>
  <si>
    <t>LUVA CPVC, SOLDAVEL, 35 MM, PARA AGUA QUENTE PREDIAL</t>
  </si>
  <si>
    <t>7,42</t>
  </si>
  <si>
    <t>00037977</t>
  </si>
  <si>
    <t>LUVA CPVC, SOLDAVEL, 42 MM, PARA AGUA QUENTE PREDIAL</t>
  </si>
  <si>
    <t>10,20</t>
  </si>
  <si>
    <t>00037978</t>
  </si>
  <si>
    <t>LUVA CPVC, SOLDAVEL, 54 MM, PARA AGUA QUENTE PREDIAL</t>
  </si>
  <si>
    <t>20,69</t>
  </si>
  <si>
    <t>00037979</t>
  </si>
  <si>
    <t>LUVA CPVC, SOLDAVEL, 73 MM, PARA AGUA QUENTE PREDIAL</t>
  </si>
  <si>
    <t>88,88</t>
  </si>
  <si>
    <t>00037980</t>
  </si>
  <si>
    <t>LUVA CPVC, SOLDAVEL, 89 MM, PARA AGUA QUENTE PREDIAL</t>
  </si>
  <si>
    <t>99,88</t>
  </si>
  <si>
    <t>00036147</t>
  </si>
  <si>
    <t>LUVA DE BORRACHA ISOLANTE PARA ALTA TENSAO, RESISTENTE A OZONIO, TENSAO DE</t>
  </si>
  <si>
    <t>284,64</t>
  </si>
  <si>
    <t>ENSAIO 2,5 KV (PAR)</t>
  </si>
  <si>
    <t>00012731</t>
  </si>
  <si>
    <t>LUVA DE COBRE (REF 600) SEM ANEL DE SOLDA, BOLSA X BOLSA, 104 MM</t>
  </si>
  <si>
    <t>152,10</t>
  </si>
  <si>
    <t>00012723</t>
  </si>
  <si>
    <t>LUVA DE COBRE (REF 600) SEM ANEL DE SOLDA, BOLSA X BOLSA, 15 MM</t>
  </si>
  <si>
    <t>00012724</t>
  </si>
  <si>
    <t>LUVA DE COBRE (REF 600) SEM ANEL DE SOLDA, BOLSA X BOLSA, 22 MM</t>
  </si>
  <si>
    <t>00012725</t>
  </si>
  <si>
    <t>LUVA DE COBRE (REF 600) SEM ANEL DE SOLDA, BOLSA X BOLSA, 28 MM</t>
  </si>
  <si>
    <t>00012726</t>
  </si>
  <si>
    <t>LUVA DE COBRE (REF 600) SEM ANEL DE SOLDA, BOLSA X BOLSA, 35 MM</t>
  </si>
  <si>
    <t>10,03</t>
  </si>
  <si>
    <t>00012727</t>
  </si>
  <si>
    <t>LUVA DE COBRE (REF 600) SEM ANEL DE SOLDA, BOLSA X BOLSA, 42 MM</t>
  </si>
  <si>
    <t>00012728</t>
  </si>
  <si>
    <t>LUVA DE COBRE (REF 600) SEM ANEL DE SOLDA, BOLSA X BOLSA, 54 MM</t>
  </si>
  <si>
    <t>00012729</t>
  </si>
  <si>
    <t>LUVA DE COBRE (REF 600) SEM ANEL DE SOLDA, BOLSA X BOLSA, 66 MM</t>
  </si>
  <si>
    <t>68,13</t>
  </si>
  <si>
    <t>00012730</t>
  </si>
  <si>
    <t>LUVA DE COBRE (REF 600) SEM ANEL DE SOLDA, BOLSA X BOLSA, 79 MM</t>
  </si>
  <si>
    <t>104,31</t>
  </si>
  <si>
    <t>00003840</t>
  </si>
  <si>
    <t>LUVA DE CORRER DEFOFO, PVC, JE, DN 100 MM</t>
  </si>
  <si>
    <t>00003838</t>
  </si>
  <si>
    <t>LUVA DE CORRER DEFOFO, PVC, JE, DN 150 MM</t>
  </si>
  <si>
    <t>67,54</t>
  </si>
  <si>
    <t>00003844</t>
  </si>
  <si>
    <t>LUVA DE CORRER DEFOFO, PVC, JE, DN 200 MM</t>
  </si>
  <si>
    <t>191,01</t>
  </si>
  <si>
    <t>00003839</t>
  </si>
  <si>
    <t>LUVA DE CORRER DEFOFO, PVC, JE, DN 250 MM</t>
  </si>
  <si>
    <t>234,52</t>
  </si>
  <si>
    <t>00003843</t>
  </si>
  <si>
    <t>LUVA DE CORRER DEFOFO, PVC, JE, DN 300 MM</t>
  </si>
  <si>
    <t>399,97</t>
  </si>
  <si>
    <t>00003900</t>
  </si>
  <si>
    <t>LUVA DE CORRER PARA TUBO ROSCAVEL, PVC, 1 1/2", PARA AGUA FRIA PREDIAL</t>
  </si>
  <si>
    <t>19,55</t>
  </si>
  <si>
    <t>00003846</t>
  </si>
  <si>
    <t>LUVA DE CORRER PARA TUBO ROSCAVEL, PVC, 1/2", PARA AGUA FRIA PREDIAL</t>
  </si>
  <si>
    <t>00003886</t>
  </si>
  <si>
    <t>LUVA DE CORRER PARA TUBO ROSCAVEL, PVC, 3/4", PARA AGUA FRIA PREDIAL</t>
  </si>
  <si>
    <t>00003854</t>
  </si>
  <si>
    <t>LUVA DE CORRER PARA TUBO SOLDAVEL, PVC, 20 MM, PARA AGUA FRIA PREDIAL</t>
  </si>
  <si>
    <t>00003873</t>
  </si>
  <si>
    <t>LUVA DE CORRER PARA TUBO SOLDAVEL, PVC, 25 MM, PARA AGUA FRIA PREDIAL</t>
  </si>
  <si>
    <t>7,37</t>
  </si>
  <si>
    <t>00038021</t>
  </si>
  <si>
    <t>LUVA DE CORRER PARA TUBO SOLDAVEL, PVC, 32 MM, PARA AGUA FRIA PREDIAL</t>
  </si>
  <si>
    <t>12,51</t>
  </si>
  <si>
    <t>00003847</t>
  </si>
  <si>
    <t>LUVA DE CORRER PARA TUBO SOLDAVEL, PVC, 50 MM, PARA AGUA FRIA PREDIAL</t>
  </si>
  <si>
    <t>16,82</t>
  </si>
  <si>
    <t>00038022</t>
  </si>
  <si>
    <t>LUVA DE CORRER PARA TUBO SOLDAVEL, PVC, 60 MM, PARA AGUA FRIA PREDIAL</t>
  </si>
  <si>
    <t>22,41</t>
  </si>
  <si>
    <t>00003833</t>
  </si>
  <si>
    <t>LUVA DE CORRER PVC, JE, DN 100 MM, PARA REDE COLETORA DE ESGOTO (NBR 10569)</t>
  </si>
  <si>
    <t>12,81</t>
  </si>
  <si>
    <t>00003835</t>
  </si>
  <si>
    <t>LUVA DE CORRER PVC, JE, DN 150 MM, PARA REDE COLETORA DE ESGOTO (NBR 10569)</t>
  </si>
  <si>
    <t>28,76</t>
  </si>
  <si>
    <t>00003836</t>
  </si>
  <si>
    <t>LUVA DE CORRER PVC, JE, DN 200 MM, PARA REDE COLETORA DE ESGOTO (NBR 10569)</t>
  </si>
  <si>
    <t>74,36</t>
  </si>
  <si>
    <t>00003830</t>
  </si>
  <si>
    <t>LUVA DE CORRER PVC, JE, DN 250 MM, PARA REDE COLETORA DE ESGOTO (NBR 10569)</t>
  </si>
  <si>
    <t>122,41</t>
  </si>
  <si>
    <t>00003831</t>
  </si>
  <si>
    <t>LUVA DE CORRER PVC, JE, DN 300 MM, PARA REDE COLETORA DE ESGOTO (NBR 10569)</t>
  </si>
  <si>
    <t>189,64</t>
  </si>
  <si>
    <t>00003841</t>
  </si>
  <si>
    <t>LUVA DE CORRER PVC, JE, DN 350 MM, PARA REDE COLETORA DE ESGOTO (NBR 10569)</t>
  </si>
  <si>
    <t>370,56</t>
  </si>
  <si>
    <t>00003842</t>
  </si>
  <si>
    <t>LUVA DE CORRER PVC, JE, DN 400 MM, PARA REDE COLETORA DE ESGOTO (NBR 10569)</t>
  </si>
  <si>
    <t>501,11</t>
  </si>
  <si>
    <t>00037981</t>
  </si>
  <si>
    <t>LUVA DE CORRER, CPVC, SOLDAVEL, 15 MM, PARA AGUA QUENTE PREDIAL</t>
  </si>
  <si>
    <t>00037982</t>
  </si>
  <si>
    <t>LUVA DE CORRER, CPVC, SOLDAVEL, 22 MM, PARA AGUA QUENTE PREDIAL</t>
  </si>
  <si>
    <r>
      <t xml:space="preserve">79 </t>
    </r>
    <r>
      <rPr>
        <sz val="8"/>
        <color rgb="FF000000"/>
        <rFont val="Arial"/>
        <family val="2"/>
      </rPr>
      <t xml:space="preserve">/ </t>
    </r>
    <r>
      <rPr>
        <sz val="8"/>
        <color rgb="FF0000CC"/>
        <rFont val="Arial"/>
        <family val="2"/>
      </rPr>
      <t>138</t>
    </r>
  </si>
  <si>
    <t>00037983</t>
  </si>
  <si>
    <t>LUVA DE CORRER, CPVC, SOLDAVEL, 28 MM, PARA AGUA QUENTE PREDIAL</t>
  </si>
  <si>
    <t>8,66</t>
  </si>
  <si>
    <t>00037984</t>
  </si>
  <si>
    <t>LUVA DE CORRER, CPVC, SOLDAVEL, 35 MM, PARA AGUA QUENTE PREDIAL</t>
  </si>
  <si>
    <t>14,95</t>
  </si>
  <si>
    <t>00037985</t>
  </si>
  <si>
    <t>LUVA DE CORRER, CPVC, SOLDAVEL, 42 MM, PARA AGUA QUENTE PREDIAL</t>
  </si>
  <si>
    <t>20,94</t>
  </si>
  <si>
    <t>00003826</t>
  </si>
  <si>
    <t>LUVA DE CORRER, PVC PBA, JE, DN 100 / DE 110 MM, PARA REDE AGUA (NBR 10351)</t>
  </si>
  <si>
    <t>42,38</t>
  </si>
  <si>
    <t>00003825</t>
  </si>
  <si>
    <t>LUVA DE CORRER, PVC PBA, JE, DN 50 / DE 60 MM, PARA REDE AGUA (NBR 10351)</t>
  </si>
  <si>
    <t>11,04</t>
  </si>
  <si>
    <t>00003827</t>
  </si>
  <si>
    <t>LUVA DE CORRER, PVC PBA, JE, DN 75 / DE 85 MM, PARA REDE AGUA (NBR 10351)</t>
  </si>
  <si>
    <t>23,37</t>
  </si>
  <si>
    <t>00020165</t>
  </si>
  <si>
    <t>LUVA DE CORRER, PVC SERIE REFORCADA - R, 100 MM, PARA ESGOTO PREDIAL</t>
  </si>
  <si>
    <t>00020166</t>
  </si>
  <si>
    <t>LUVA DE CORRER, PVC SERIE REFORCADA - R, 150 MM, PARA ESGOTO PREDIAL</t>
  </si>
  <si>
    <t>57,12</t>
  </si>
  <si>
    <t>00020164</t>
  </si>
  <si>
    <t>LUVA DE CORRER, PVC SERIE REFORCADA - R, 75 MM, PARA ESGOTO PREDIAL</t>
  </si>
  <si>
    <t>00003893</t>
  </si>
  <si>
    <t>LUVA DE CORRER, PVC, DN 100 MM, PARA ESGOTO PREDIAL</t>
  </si>
  <si>
    <t>9,40</t>
  </si>
  <si>
    <t>00003848</t>
  </si>
  <si>
    <t>LUVA DE CORRER, PVC, DN 50 MM, PARA ESGOTO PREDIAL</t>
  </si>
  <si>
    <t>00003895</t>
  </si>
  <si>
    <t>LUVA DE CORRER, PVC, DN 75 MM, PARA ESGOTO PREDIAL</t>
  </si>
  <si>
    <t>00012404</t>
  </si>
  <si>
    <t>LUVA DE FERRO GALVANIZADO, COM ROSCA BSP MACHO/FEMEA, DE 3/4"</t>
  </si>
  <si>
    <t>5,45</t>
  </si>
  <si>
    <t>00003939</t>
  </si>
  <si>
    <t>LUVA DE FERRO GALVANIZADO, COM ROSCA BSP, DE 1 1/2"</t>
  </si>
  <si>
    <t>11,23</t>
  </si>
  <si>
    <t>00003911</t>
  </si>
  <si>
    <t>LUVA DE FERRO GALVANIZADO, COM ROSCA BSP, DE 1 1/4"</t>
  </si>
  <si>
    <t>9,17</t>
  </si>
  <si>
    <t>00003908</t>
  </si>
  <si>
    <t>LUVA DE FERRO GALVANIZADO, COM ROSCA BSP, DE 1/2"</t>
  </si>
  <si>
    <t>00003910</t>
  </si>
  <si>
    <t>LUVA DE FERRO GALVANIZADO, COM ROSCA BSP, DE 1"</t>
  </si>
  <si>
    <t>00003913</t>
  </si>
  <si>
    <t>LUVA DE FERRO GALVANIZADO, COM ROSCA BSP, DE 2 1/2"</t>
  </si>
  <si>
    <t>31,38</t>
  </si>
  <si>
    <t>00003912</t>
  </si>
  <si>
    <t>LUVA DE FERRO GALVANIZADO, COM ROSCA BSP, DE 2"</t>
  </si>
  <si>
    <t>17,20</t>
  </si>
  <si>
    <t>00003909</t>
  </si>
  <si>
    <t>LUVA DE FERRO GALVANIZADO, COM ROSCA BSP, DE 3/4"</t>
  </si>
  <si>
    <t>00003914</t>
  </si>
  <si>
    <t>LUVA DE FERRO GALVANIZADO, COM ROSCA BSP, DE 3"</t>
  </si>
  <si>
    <t>47,33</t>
  </si>
  <si>
    <t>00003915</t>
  </si>
  <si>
    <t>LUVA DE FERRO GALVANIZADO, COM ROSCA BSP, DE 4"</t>
  </si>
  <si>
    <t>74,65</t>
  </si>
  <si>
    <t>00003916</t>
  </si>
  <si>
    <t>LUVA DE FERRO GALVANIZADO, COM ROSCA BSP, DE 5"</t>
  </si>
  <si>
    <t>135,99</t>
  </si>
  <si>
    <t>00003917</t>
  </si>
  <si>
    <t>LUVA DE FERRO GALVANIZADO, COM ROSCA BSP, DE 6"</t>
  </si>
  <si>
    <t>224,31</t>
  </si>
  <si>
    <t>00001904</t>
  </si>
  <si>
    <t>LUVA DE PRESSAO, EM PVC, DE 20 MM, PARA ELETRODUTO FLEXIVEL</t>
  </si>
  <si>
    <t>00001899</t>
  </si>
  <si>
    <t>LUVA DE PRESSAO, EM PVC, DE 25 MM, PARA ELETRODUTO FLEXIVEL</t>
  </si>
  <si>
    <t>00001900</t>
  </si>
  <si>
    <t>LUVA DE PRESSAO, EM PVC, DE 32 MM, PARA ELETRODUTO FLEXIVEL</t>
  </si>
  <si>
    <t>00012407</t>
  </si>
  <si>
    <t>LUVA DE REDUCAO DE FERRO GALVANIZADO, COM ROSCA BSP MACHO/FEMEA, DE 1 1/2" X</t>
  </si>
  <si>
    <t>16,98</t>
  </si>
  <si>
    <t>00012408</t>
  </si>
  <si>
    <t>LUVA DE REDUCAO DE FERRO GALVANIZADO, COM ROSCA BSP MACHO/FEMEA, DE 1" X 1/2"</t>
  </si>
  <si>
    <t>9,58</t>
  </si>
  <si>
    <t>00012409</t>
  </si>
  <si>
    <t>LUVA DE REDUCAO DE FERRO GALVANIZADO, COM ROSCA BSP MACHO/FEMEA, DE 1" X 3/4"</t>
  </si>
  <si>
    <t>00012410</t>
  </si>
  <si>
    <t>LUVA DE REDUCAO DE FERRO GALVANIZADO, COM ROSCA BSP MACHO/FEMEA, DE 3/4" X</t>
  </si>
  <si>
    <t>6,60</t>
  </si>
  <si>
    <t>00003936</t>
  </si>
  <si>
    <t>LUVA DE REDUCAO DE FERRO GALVANIZADO, COM ROSCA BSP, DE 1 1/2" X 1 1/4"</t>
  </si>
  <si>
    <t>00003922</t>
  </si>
  <si>
    <t>LUVA DE REDUCAO DE FERRO GALVANIZADO, COM ROSCA BSP, DE 1 1/2" X 1/2"</t>
  </si>
  <si>
    <t>10,97</t>
  </si>
  <si>
    <t>00003924</t>
  </si>
  <si>
    <t>LUVA DE REDUCAO DE FERRO GALVANIZADO, COM ROSCA BSP, DE 1 1/2" X 1"</t>
  </si>
  <si>
    <t>00003923</t>
  </si>
  <si>
    <t>LUVA DE REDUCAO DE FERRO GALVANIZADO, COM ROSCA BSP, DE 1 1/2" X 3/4"</t>
  </si>
  <si>
    <t>00003937</t>
  </si>
  <si>
    <t>LUVA DE REDUCAO DE FERRO GALVANIZADO, COM ROSCA BSP, DE 1 1/4" X 1/2"</t>
  </si>
  <si>
    <t>9,84</t>
  </si>
  <si>
    <t>00003921</t>
  </si>
  <si>
    <t>LUVA DE REDUCAO DE FERRO GALVANIZADO, COM ROSCA BSP, DE 1 1/4" X 1"</t>
  </si>
  <si>
    <t>00003920</t>
  </si>
  <si>
    <t>LUVA DE REDUCAO DE FERRO GALVANIZADO, COM ROSCA BSP, DE 1 1/4" X 3/4"</t>
  </si>
  <si>
    <t>00003938</t>
  </si>
  <si>
    <t>LUVA DE REDUCAO DE FERRO GALVANIZADO, COM ROSCA BSP, DE 1" X 1/2"</t>
  </si>
  <si>
    <t>6,49</t>
  </si>
  <si>
    <t>00003919</t>
  </si>
  <si>
    <t>LUVA DE REDUCAO DE FERRO GALVANIZADO, COM ROSCA BSP, DE 1" X 3/4"</t>
  </si>
  <si>
    <t>00003927</t>
  </si>
  <si>
    <t>LUVA DE REDUCAO DE FERRO GALVANIZADO, COM ROSCA BSP, DE 2 1/2" X 1 1/2"</t>
  </si>
  <si>
    <t>33,50</t>
  </si>
  <si>
    <t>00003928</t>
  </si>
  <si>
    <t>LUVA DE REDUCAO DE FERRO GALVANIZADO, COM ROSCA BSP, DE 2 1/2" X 2"</t>
  </si>
  <si>
    <t>00003926</t>
  </si>
  <si>
    <t>LUVA DE REDUCAO DE FERRO GALVANIZADO, COM ROSCA BSP, DE 2" X 1 1/2"</t>
  </si>
  <si>
    <t>19,10</t>
  </si>
  <si>
    <t>00003935</t>
  </si>
  <si>
    <t>LUVA DE REDUCAO DE FERRO GALVANIZADO, COM ROSCA BSP, DE 2" X 1 1/4"</t>
  </si>
  <si>
    <t>00003925</t>
  </si>
  <si>
    <t>LUVA DE REDUCAO DE FERRO GALVANIZADO, COM ROSCA BSP, DE 2" X 1"</t>
  </si>
  <si>
    <t>00012406</t>
  </si>
  <si>
    <t>LUVA DE REDUCAO DE FERRO GALVANIZADO, COM ROSCA BSP, DE 3/4" X 1/2"</t>
  </si>
  <si>
    <t>00003929</t>
  </si>
  <si>
    <t>LUVA DE REDUCAO DE FERRO GALVANIZADO, COM ROSCA BSP, DE 3" X 1 1/2"</t>
  </si>
  <si>
    <t>51,05</t>
  </si>
  <si>
    <t>00003931</t>
  </si>
  <si>
    <t>LUVA DE REDUCAO DE FERRO GALVANIZADO, COM ROSCA BSP, DE 3" X 2 1/2"</t>
  </si>
  <si>
    <t>00003930</t>
  </si>
  <si>
    <t>LUVA DE REDUCAO DE FERRO GALVANIZADO, COM ROSCA BSP, DE 3" X 2"</t>
  </si>
  <si>
    <r>
      <t xml:space="preserve">80 </t>
    </r>
    <r>
      <rPr>
        <sz val="8"/>
        <color rgb="FF000000"/>
        <rFont val="Arial"/>
        <family val="2"/>
      </rPr>
      <t xml:space="preserve">/ </t>
    </r>
    <r>
      <rPr>
        <sz val="8"/>
        <color rgb="FF0000CC"/>
        <rFont val="Arial"/>
        <family val="2"/>
      </rPr>
      <t>138</t>
    </r>
  </si>
  <si>
    <t>00003932</t>
  </si>
  <si>
    <t>LUVA DE REDUCAO DE FERRO GALVANIZADO, COM ROSCA BSP, DE 4" X 2 1/2"</t>
  </si>
  <si>
    <t>88,14</t>
  </si>
  <si>
    <t>00003933</t>
  </si>
  <si>
    <t>LUVA DE REDUCAO DE FERRO GALVANIZADO, COM ROSCA BSP, DE 4" X 2"</t>
  </si>
  <si>
    <t>00003934</t>
  </si>
  <si>
    <t>LUVA DE REDUCAO DE FERRO GALVANIZADO, COM ROSCA BSP, DE 4" X 3"</t>
  </si>
  <si>
    <t>00040355</t>
  </si>
  <si>
    <t>LUVA DE REDUCAO EM ACO CARBONO, COM ENCAIXE PARA SOLDA (SW), PRESSAO 3.000</t>
  </si>
  <si>
    <t>LBS,   DN 20 X 15 MM (3/4 " X 1/2")</t>
  </si>
  <si>
    <t>00040358</t>
  </si>
  <si>
    <t>8,19</t>
  </si>
  <si>
    <t>LBS, DN 25 X 20 MM (1" X 3/4")</t>
  </si>
  <si>
    <t>00040361</t>
  </si>
  <si>
    <t>LBS, DN 32 X 25 MM (1 1/4"   X 1")</t>
  </si>
  <si>
    <t>00040364</t>
  </si>
  <si>
    <t>27,48</t>
  </si>
  <si>
    <t>LBS, DN 40   X 32 MM (1 1/2" X 1 1/4")</t>
  </si>
  <si>
    <t>00040367</t>
  </si>
  <si>
    <t>LBS, DN 50 X 40 MM (2" X 1 1/2")</t>
  </si>
  <si>
    <t>00040370</t>
  </si>
  <si>
    <t>87,20</t>
  </si>
  <si>
    <t>LBS, DN 60 X 50 MM (2 1/2" X 2")</t>
  </si>
  <si>
    <t>00040373</t>
  </si>
  <si>
    <t>117,92</t>
  </si>
  <si>
    <t>LBS, DN 80 X 65 MM (3" X 2 1/2")</t>
  </si>
  <si>
    <t>00038947</t>
  </si>
  <si>
    <t>LUVA DE REDUCAO PARA TUBO PEX, METALICA, PARA CONEXAO COM ANEL DESLIZANTE, DN</t>
  </si>
  <si>
    <t>5,00</t>
  </si>
  <si>
    <t>20 X 16 MM</t>
  </si>
  <si>
    <t>00038948</t>
  </si>
  <si>
    <t>7,98</t>
  </si>
  <si>
    <t>25 X 16 MM</t>
  </si>
  <si>
    <t>00038949</t>
  </si>
  <si>
    <t>8,85</t>
  </si>
  <si>
    <t>25 X 20 MM</t>
  </si>
  <si>
    <t>00038951</t>
  </si>
  <si>
    <t>14,00</t>
  </si>
  <si>
    <t>32 X 25 MM</t>
  </si>
  <si>
    <t>00039312</t>
  </si>
  <si>
    <t>LUVA DE REDUCAO PARA TUBO PEX, PLASTICA, PARA CONEXAO COM CRIMPAGEM, DN 20 X</t>
  </si>
  <si>
    <t>10,86</t>
  </si>
  <si>
    <t>16 MM</t>
  </si>
  <si>
    <t>00039313</t>
  </si>
  <si>
    <t>LUVA DE REDUCAO PARA TUBO PEX, PLASTICA, PARA CONEXAO COM CRIMPAGEM, DN 25 X</t>
  </si>
  <si>
    <t>00038950</t>
  </si>
  <si>
    <t>LUVA DE REDUCAO PARA TUBO PEX, PLASTICA, PARA CONEXAO COM CRIMPAGEM, DN 32 X</t>
  </si>
  <si>
    <t>00039314</t>
  </si>
  <si>
    <t>22,51</t>
  </si>
  <si>
    <t>00003907</t>
  </si>
  <si>
    <t>LUVA DE REDUCAO ROSCAVEL, PVC, 1" X 3/4", PARA AGUA FRIA PREDIAL</t>
  </si>
  <si>
    <t>2,19</t>
  </si>
  <si>
    <t>00003889</t>
  </si>
  <si>
    <t>LUVA DE REDUCAO ROSCAVEL, PVC, 3/4" X 1/2", PARA AGUA FRIA PREDIAL</t>
  </si>
  <si>
    <t>00003868</t>
  </si>
  <si>
    <t>LUVA DE REDUCAO SOLDAVEL, PVC, 25 MM X 20 MM, PARA AGUA FRIA PREDIAL</t>
  </si>
  <si>
    <t>0,77</t>
  </si>
  <si>
    <t>00003869</t>
  </si>
  <si>
    <t>LUVA DE REDUCAO SOLDAVEL, PVC, 32 MM X 25 MM, PARA AGUA FRIA PREDIAL</t>
  </si>
  <si>
    <t>00003872</t>
  </si>
  <si>
    <t>LUVA DE REDUCAO SOLDAVEL, PVC, 40 MM X 32 MM, PARA AGUA FRIA PREDIAL</t>
  </si>
  <si>
    <t>00003850</t>
  </si>
  <si>
    <t>LUVA DE REDUCAO SOLDAVEL, PVC, 60 MM X 50 MM, PARA AGUA FRIA PREDIAL</t>
  </si>
  <si>
    <t>00038023</t>
  </si>
  <si>
    <t>LUVA DE REDUCAO, PVC, SOLDAVEL, 50 X 25 MM, PARA AGUA FRIA PREDIAL</t>
  </si>
  <si>
    <t>00037986</t>
  </si>
  <si>
    <t>LUVA DE TRANSICAO DE CPVC X PVC, SOLDAVEL, 22 X 25 MM, PARA AGUA QUENTE</t>
  </si>
  <si>
    <t>1,40</t>
  </si>
  <si>
    <t>00037987</t>
  </si>
  <si>
    <t>LUVA DE TRANSICAO, CPVC, SOLDAVEL, 42 MM X 1 1/2", PARA AGUA QUENTE</t>
  </si>
  <si>
    <t>104,53</t>
  </si>
  <si>
    <t>00037988</t>
  </si>
  <si>
    <t>LUVA DE TRANSICAO, CPVC, SOLDAVEL, 54 MM X 2", PARA AGUA QUENTE PREDIAL</t>
  </si>
  <si>
    <t>00021120</t>
  </si>
  <si>
    <t>LUVA DE TRANSICAO, CPVC, 15 MM X 1/2", PARA AGUA QUENTE PREDIAL</t>
  </si>
  <si>
    <t>8,49</t>
  </si>
  <si>
    <t>00039318</t>
  </si>
  <si>
    <t>LUVA DE TRANSICAO, CPVC, 22 MM X 1/2", PARA AGUA QUENTE</t>
  </si>
  <si>
    <t>7,00</t>
  </si>
  <si>
    <t>00020162</t>
  </si>
  <si>
    <t>LUVA DUPLA, PVC LEVE, DN 150 MM</t>
  </si>
  <si>
    <t>10,87</t>
  </si>
  <si>
    <t>00040354</t>
  </si>
  <si>
    <t>LUVA EM ACO CARBONO, SOLDAVEL, PRESSAO 3.000 LBS, DN 15 MM (1/2")</t>
  </si>
  <si>
    <t>00040357</t>
  </si>
  <si>
    <t>LUVA EM ACO CARBONO, SOLDAVEL, PRESSAO 3.000 LBS, DN 20 MM (3/4")</t>
  </si>
  <si>
    <t>00040360</t>
  </si>
  <si>
    <t>LUVA EM ACO CARBONO, SOLDAVEL, PRESSAO 3.000 LBS, DN 25 MM (1")</t>
  </si>
  <si>
    <t>10,99</t>
  </si>
  <si>
    <t>00040363</t>
  </si>
  <si>
    <t>LUVA EM ACO CARBONO, SOLDAVEL, PRESSAO 3.000 LBS, DN 32 MM (1 1/4")</t>
  </si>
  <si>
    <t>16,76</t>
  </si>
  <si>
    <t>00040366</t>
  </si>
  <si>
    <t>LUVA EM ACO CARBONO, SOLDAVEL, PRESSAO 3.000 LBS, DN 40 MM (1 1/2")</t>
  </si>
  <si>
    <t>21,44</t>
  </si>
  <si>
    <t>00040369</t>
  </si>
  <si>
    <t>LUVA EM ACO CARBONO, SOLDAVEL, PRESSAO 3.000 LBS, DN 50 MM (2")</t>
  </si>
  <si>
    <t>33,78</t>
  </si>
  <si>
    <t>00040372</t>
  </si>
  <si>
    <t>LUVA EM ACO CARBONO, SOLDAVEL, PRESSAO 3.000 LBS, DN 65 MM (2 1/2")</t>
  </si>
  <si>
    <t>67,88</t>
  </si>
  <si>
    <t>00040375</t>
  </si>
  <si>
    <t>LUVA EM ACO CARBONO, SOLDAVEL, PRESSAO 3.000 LBS, DN 80 MM (3")</t>
  </si>
  <si>
    <t>91,89</t>
  </si>
  <si>
    <t>00001893</t>
  </si>
  <si>
    <t>LUVA EM PVC RIGIDO ROSCAVEL, DE 1 1/2", PARA ELETRODUTO</t>
  </si>
  <si>
    <t>00001902</t>
  </si>
  <si>
    <t>LUVA EM PVC RIGIDO ROSCAVEL, DE 1 1/4", PARA ELETRODUTO</t>
  </si>
  <si>
    <r>
      <t xml:space="preserve">81 </t>
    </r>
    <r>
      <rPr>
        <sz val="8"/>
        <color rgb="FF000000"/>
        <rFont val="Arial"/>
        <family val="2"/>
      </rPr>
      <t xml:space="preserve">/ </t>
    </r>
    <r>
      <rPr>
        <sz val="8"/>
        <color rgb="FF0000CC"/>
        <rFont val="Arial"/>
        <family val="2"/>
      </rPr>
      <t>138</t>
    </r>
  </si>
  <si>
    <t>00001901</t>
  </si>
  <si>
    <t>LUVA EM PVC RIGIDO ROSCAVEL, DE 1/2", PARA ELETRODUTO</t>
  </si>
  <si>
    <t>00001892</t>
  </si>
  <si>
    <t>LUVA EM PVC RIGIDO ROSCAVEL, DE 1", PARA ELETRODUTO</t>
  </si>
  <si>
    <t>1,22</t>
  </si>
  <si>
    <t>00001907</t>
  </si>
  <si>
    <t>LUVA EM PVC RIGIDO ROSCAVEL, DE 2 1/2", PARA ELETRODUTO</t>
  </si>
  <si>
    <t>8,42</t>
  </si>
  <si>
    <t>00001894</t>
  </si>
  <si>
    <t>LUVA EM PVC RIGIDO ROSCAVEL, DE 2", PARA ELETRODUTO</t>
  </si>
  <si>
    <t>3,79</t>
  </si>
  <si>
    <t>00001891</t>
  </si>
  <si>
    <t>LUVA EM PVC RIGIDO ROSCAVEL, DE 3/4", PARA ELETRODUTO</t>
  </si>
  <si>
    <t>00001896</t>
  </si>
  <si>
    <t>LUVA EM PVC RIGIDO ROSCAVEL, DE 3", PARA ELETRODUTO</t>
  </si>
  <si>
    <t>11,31</t>
  </si>
  <si>
    <t>00001895</t>
  </si>
  <si>
    <t>LUVA EM PVC RIGIDO ROSCAVEL, DE 4", PARA ELETRODUTO</t>
  </si>
  <si>
    <t>00002641</t>
  </si>
  <si>
    <t>LUVA PARA ELETRODUTO, EM ACO GALVANIZADO ELETROLITICO, DIAMETRO DE 100 MM (4")</t>
  </si>
  <si>
    <t>18,57</t>
  </si>
  <si>
    <t>00002636</t>
  </si>
  <si>
    <t>LUVA PARA ELETRODUTO, EM ACO GALVANIZADO ELETROLITICO, DIAMETRO DE 15 MM (1/2")</t>
  </si>
  <si>
    <t>1,19</t>
  </si>
  <si>
    <t>00002637</t>
  </si>
  <si>
    <t>LUVA PARA ELETRODUTO, EM ACO GALVANIZADO ELETROLITICO, DIAMETRO DE 20 MM (3/4")</t>
  </si>
  <si>
    <t>00002638</t>
  </si>
  <si>
    <t>LUVA PARA ELETRODUTO, EM ACO GALVANIZADO ELETROLITICO, DIAMETRO DE 25 MM (1")</t>
  </si>
  <si>
    <t>1,48</t>
  </si>
  <si>
    <t>00002639</t>
  </si>
  <si>
    <t>LUVA PARA ELETRODUTO, EM ACO GALVANIZADO ELETROLITICO, DIAMETRO DE 32 MM (1</t>
  </si>
  <si>
    <t>1/4")</t>
  </si>
  <si>
    <t>00002644</t>
  </si>
  <si>
    <t>LUVA PARA ELETRODUTO, EM ACO GALVANIZADO ELETROLITICO, DIAMETRO DE 40 MM (1</t>
  </si>
  <si>
    <t>1/2")</t>
  </si>
  <si>
    <t>00002643</t>
  </si>
  <si>
    <t>LUVA PARA ELETRODUTO, EM ACO GALVANIZADO ELETROLITICO, DIAMETRO DE 50 MM (2")</t>
  </si>
  <si>
    <t>00002640</t>
  </si>
  <si>
    <t>LUVA PARA ELETRODUTO, EM ACO GALVANIZADO ELETROLITICO, DIAMETRO DE 65 MM (2</t>
  </si>
  <si>
    <t>00002642</t>
  </si>
  <si>
    <t>LUVA PARA ELETRODUTO, EM ACO GALVANIZADO ELETROLITICO, DIAMETRO DE 80 MM (3")</t>
  </si>
  <si>
    <t>00038943</t>
  </si>
  <si>
    <t>LUVA PARA TUBO PEX, METALICO, PARA CONEXAO COM ANEL DESLIZANTE, DN 16 MM</t>
  </si>
  <si>
    <t>3,69</t>
  </si>
  <si>
    <t>00038944</t>
  </si>
  <si>
    <t>LUVA PARA TUBO PEX, METALICO, PARA CONEXAO COM ANEL DESLIZANTE, DN 20 MM</t>
  </si>
  <si>
    <t>00038945</t>
  </si>
  <si>
    <t>LUVA PARA TUBO PEX, METALICO, PARA CONEXAO COM ANEL DESLIZANTE, DN 25 MM</t>
  </si>
  <si>
    <t>00038946</t>
  </si>
  <si>
    <t>LUVA PARA TUBO PEX, METALICO, PARA CONEXAO COM ANEL DESLIZANTE, DN 32 MM</t>
  </si>
  <si>
    <t>17,26</t>
  </si>
  <si>
    <t>00039308</t>
  </si>
  <si>
    <t>LUVA PARA TUBO PEX, PLASTICA, PARA CONEXAO COM CRIMPAGEM, DN 16 MM</t>
  </si>
  <si>
    <t>7,52</t>
  </si>
  <si>
    <t>00039309</t>
  </si>
  <si>
    <t>LUVA PARA TUBO PEX, PLASTICA, PARA CONEXAO COM CRIMPAGEM, DN 20 MM</t>
  </si>
  <si>
    <t>00039310</t>
  </si>
  <si>
    <t>LUVA PARA TUBO PEX, PLASTICA, PARA CONEXAO COM CRIMPAGEM, DN 25 MM</t>
  </si>
  <si>
    <t>16,49</t>
  </si>
  <si>
    <t>00039311</t>
  </si>
  <si>
    <t>LUVA PARA TUBO PEX, PLASTICA, PARA CONEXAO COM CRIMPAGEM, DN 32 MM</t>
  </si>
  <si>
    <t>00039855</t>
  </si>
  <si>
    <t>LUVA PASSANTE DE COBRE (REF 601) SEM ANEL DE SOLDA, BOLSA 15 MM</t>
  </si>
  <si>
    <t>00039856</t>
  </si>
  <si>
    <t>LUVA PASSANTE DE COBRE (REF 601) SEM ANEL DE SOLDA, BOLSA 22 MM</t>
  </si>
  <si>
    <t>00039857</t>
  </si>
  <si>
    <t>LUVA PASSANTE DE COBRE (REF 601) SEM ANEL DE SOLDA, BOLSA 28 MM</t>
  </si>
  <si>
    <t>00039858</t>
  </si>
  <si>
    <t>LUVA PASSANTE DE COBRE (REF 601) SEM ANEL DE SOLDA, BOLSA 35 MM</t>
  </si>
  <si>
    <t>10,08</t>
  </si>
  <si>
    <t>00039859</t>
  </si>
  <si>
    <t>LUVA PASSANTE DE COBRE (REF 601) SEM ANEL DE SOLDA, BOLSA 42 MM</t>
  </si>
  <si>
    <t>15,55</t>
  </si>
  <si>
    <t>00039860</t>
  </si>
  <si>
    <t>LUVA PASSANTE DE COBRE (REF 601) SEM ANEL DE SOLDA, BOLSA 54 MM</t>
  </si>
  <si>
    <t>23,86</t>
  </si>
  <si>
    <t>00039861</t>
  </si>
  <si>
    <t>LUVA PASSANTE DE COBRE (REF 601) SEM ANEL DE SOLDA, BOLSA 66 MM</t>
  </si>
  <si>
    <t>00038447</t>
  </si>
  <si>
    <t>LUVA PPR, SOLDAVEL, DN 110 MM, PARA AGUA QUENTE PREDIAL</t>
  </si>
  <si>
    <t>61,91</t>
  </si>
  <si>
    <t>00036320</t>
  </si>
  <si>
    <t>LUVA PPR, SOLDAVEL, DN 20 MM, PARA AGUA QUENTE PREDIAL</t>
  </si>
  <si>
    <t>00036324</t>
  </si>
  <si>
    <t>LUVA PPR, SOLDAVEL, DN 25 MM, PARA AGUA QUENTE PREDIAL</t>
  </si>
  <si>
    <t>00038441</t>
  </si>
  <si>
    <t>LUVA PPR, SOLDAVEL, DN 32 MM, PARA AGUA QUENTE PREDIAL</t>
  </si>
  <si>
    <t>00038442</t>
  </si>
  <si>
    <t>LUVA PPR, SOLDAVEL, DN 40 MM, PARA AGUA QUENTE PREDIAL</t>
  </si>
  <si>
    <t>00038443</t>
  </si>
  <si>
    <t>LUVA PPR, SOLDAVEL, DN 50 MM, PARA AGUA QUENTE PREDIAL</t>
  </si>
  <si>
    <t>6,85</t>
  </si>
  <si>
    <t>00038444</t>
  </si>
  <si>
    <t>LUVA PPR, SOLDAVEL, DN 63 MM, PARA AGUA QUENTE PREDIAL</t>
  </si>
  <si>
    <t>00038445</t>
  </si>
  <si>
    <t>LUVA PPR, SOLDAVEL, DN 75 MM, PARA AGUA QUENTE PREDIAL</t>
  </si>
  <si>
    <t>00038446</t>
  </si>
  <si>
    <t>LUVA PPR, SOLDAVEL, DN 90 MM, PARA AGUA QUENTE PREDIAL</t>
  </si>
  <si>
    <t>38,69</t>
  </si>
  <si>
    <t>00003867</t>
  </si>
  <si>
    <t>LUVA PVC SOLDAVEL, 110 MM, PARA AGUA FRIA PREDIAL</t>
  </si>
  <si>
    <t>43,16</t>
  </si>
  <si>
    <t>00003861</t>
  </si>
  <si>
    <t>LUVA PVC SOLDAVEL, 20 MM, PARA AGUA FRIA PREDIAL</t>
  </si>
  <si>
    <t>0,44</t>
  </si>
  <si>
    <t>00003904</t>
  </si>
  <si>
    <t>LUVA PVC SOLDAVEL, 25 MM, PARA AGUA FRIA PREDIAL</t>
  </si>
  <si>
    <t>0,49</t>
  </si>
  <si>
    <t>00003903</t>
  </si>
  <si>
    <t>LUVA PVC SOLDAVEL, 32 MM, PARA AGUA FRIA PREDIAL</t>
  </si>
  <si>
    <t>1,04</t>
  </si>
  <si>
    <t>00003862</t>
  </si>
  <si>
    <t>LUVA PVC SOLDAVEL, 40 MM, PARA AGUA FRIA PREDIAL</t>
  </si>
  <si>
    <t>00003863</t>
  </si>
  <si>
    <t>LUVA PVC SOLDAVEL, 50 MM, PARA AGUA FRIA PREDIAL</t>
  </si>
  <si>
    <t>00003864</t>
  </si>
  <si>
    <t>LUVA PVC SOLDAVEL, 60 MM, PARA AGUA FRIA PREDIAL</t>
  </si>
  <si>
    <t>7,44</t>
  </si>
  <si>
    <t>00003865</t>
  </si>
  <si>
    <t>LUVA PVC SOLDAVEL, 75 MM, PARA AGUA FRIA PREDIAL</t>
  </si>
  <si>
    <r>
      <t xml:space="preserve">82 </t>
    </r>
    <r>
      <rPr>
        <sz val="8"/>
        <color rgb="FF000000"/>
        <rFont val="Arial"/>
        <family val="2"/>
      </rPr>
      <t xml:space="preserve">/ </t>
    </r>
    <r>
      <rPr>
        <sz val="8"/>
        <color rgb="FF0000CC"/>
        <rFont val="Arial"/>
        <family val="2"/>
      </rPr>
      <t>138</t>
    </r>
  </si>
  <si>
    <t>00003866</t>
  </si>
  <si>
    <t>LUVA PVC SOLDAVEL, 85 MM, PARA AGUA FRIA PREDIAL</t>
  </si>
  <si>
    <t>00003902</t>
  </si>
  <si>
    <t>LUVA PVC, ROSCAVEL,   2 1/2",   AGUA FRIA PREDIAL</t>
  </si>
  <si>
    <t>14,31</t>
  </si>
  <si>
    <t>00003878</t>
  </si>
  <si>
    <t>LUVA PVC, ROSCAVEL, 1 1/2",   AGUA FRIA PREDIAL</t>
  </si>
  <si>
    <t>00003877</t>
  </si>
  <si>
    <t>LUVA PVC, ROSCAVEL, 1 1/4", AGUA FRIA PREDIAL</t>
  </si>
  <si>
    <t>00003879</t>
  </si>
  <si>
    <t>LUVA PVC, ROSCAVEL, 2",   AGUA FRIA PREDIAL</t>
  </si>
  <si>
    <t>9,10</t>
  </si>
  <si>
    <t>00003880</t>
  </si>
  <si>
    <t>LUVA PVC, ROSCAVEL, 3", AGUA FRIA PREDIAL</t>
  </si>
  <si>
    <t>00012892</t>
  </si>
  <si>
    <t>LUVA RASPA DE COURO, CANO CURTO (PUNHO *7* CM)</t>
  </si>
  <si>
    <t>00003883</t>
  </si>
  <si>
    <t>LUVA ROSCAVEL, PVC, 1/2", AGUA FRIA PREDIAL</t>
  </si>
  <si>
    <t>0,79</t>
  </si>
  <si>
    <t>00003876</t>
  </si>
  <si>
    <t>LUVA ROSCAVEL, PVC, 1", AGUA FRIA PREDIAL</t>
  </si>
  <si>
    <t>00003884</t>
  </si>
  <si>
    <t>LUVA ROSCAVEL, PVC, 3/4", AGUA FRIA PREDIAL</t>
  </si>
  <si>
    <t>00003837</t>
  </si>
  <si>
    <t>LUVA SIMPLES, PVC PBA, JE, DN 100 / DE 110 MM, PARA REDE AGUA (NBR 10351)</t>
  </si>
  <si>
    <t>00003845</t>
  </si>
  <si>
    <t>LUVA SIMPLES, PVC PBA, JE, DN 50 / DE 60 MM, PARA REDE AGUA (NBR 10351)</t>
  </si>
  <si>
    <t>13,29</t>
  </si>
  <si>
    <t>00011045</t>
  </si>
  <si>
    <t>LUVA SIMPLES, PVC PBA, JE, DN 75 / DE 85 MM, PARA REDE AGUA (NBR 10351)</t>
  </si>
  <si>
    <t>27,69</t>
  </si>
  <si>
    <t>00020170</t>
  </si>
  <si>
    <t>LUVA SIMPLES, PVC SERIE REFORCADA - R, 100 MM, PARA ESGOTO PREDIAL</t>
  </si>
  <si>
    <t>00020171</t>
  </si>
  <si>
    <t>LUVA SIMPLES, PVC SERIE REFORCADA - R, 150 MM, PARA ESGOTO PREDIAL</t>
  </si>
  <si>
    <t>29,76</t>
  </si>
  <si>
    <t>00020167</t>
  </si>
  <si>
    <t>LUVA SIMPLES, PVC SERIE REFORCADA - R, 40 MM, PARA ESGOTO PREDIAL</t>
  </si>
  <si>
    <t>3,74</t>
  </si>
  <si>
    <t>00020168</t>
  </si>
  <si>
    <t>LUVA SIMPLES, PVC SERIE REFORCADA - R, 50 MM, PARA ESGOTO PREDIAL</t>
  </si>
  <si>
    <t>5,58</t>
  </si>
  <si>
    <t>00020169</t>
  </si>
  <si>
    <t>LUVA SIMPLES, PVC SERIE REFORCADA - R, 75 MM, PARA ESGOTO PREDIAL</t>
  </si>
  <si>
    <t>7,83</t>
  </si>
  <si>
    <t>00003899</t>
  </si>
  <si>
    <t>LUVA SIMPLES, PVC, SOLDAVEL, DN 100 MM, SERIE NORMAL, PARA ESGOTO PREDIAL</t>
  </si>
  <si>
    <t>3,93</t>
  </si>
  <si>
    <t>00038676</t>
  </si>
  <si>
    <t>LUVA SIMPLES, PVC, SOLDAVEL, DN 150 MM, SERIE NORMAL, PARA ESGOTO PREDIAL</t>
  </si>
  <si>
    <t>17,22</t>
  </si>
  <si>
    <t>00003897</t>
  </si>
  <si>
    <t>LUVA SIMPLES, PVC, SOLDAVEL, DN 40 MM, SERIE NORMAL, PARA ESGOTO PREDIAL</t>
  </si>
  <si>
    <t>00003875</t>
  </si>
  <si>
    <t>LUVA SIMPLES, PVC, SOLDAVEL, DN 50 MM, SERIE NORMAL, PARA ESGOTO PREDIAL</t>
  </si>
  <si>
    <t>00003898</t>
  </si>
  <si>
    <t>LUVA SIMPLES, PVC, SOLDAVEL, DN 75 MM, SERIE NORMAL, PARA ESGOTO PREDIAL</t>
  </si>
  <si>
    <t>00003855</t>
  </si>
  <si>
    <t>LUVA SOLDAVEL COM BUCHA DE LATAO, PVC, 20 MM X 1/2"</t>
  </si>
  <si>
    <t>00003874</t>
  </si>
  <si>
    <t>LUVA SOLDAVEL COM BUCHA DE LATAO, PVC, 25 MM X 1/2"</t>
  </si>
  <si>
    <t>00003870</t>
  </si>
  <si>
    <t>LUVA SOLDAVEL COM BUCHA DE LATAO, PVC, 25 MM X 3/4"</t>
  </si>
  <si>
    <t>00038678</t>
  </si>
  <si>
    <t>LUVA SOLDAVEL COM BUCHA DE LATAO, PVC, 32 MM X 1"</t>
  </si>
  <si>
    <t>00003859</t>
  </si>
  <si>
    <t>LUVA SOLDAVEL COM ROSCA, PVC, 20 MM X 1/2", PARA AGUA FRIA PREDIAL</t>
  </si>
  <si>
    <t>00003856</t>
  </si>
  <si>
    <t>LUVA SOLDAVEL COM ROSCA, PVC, 25 MM X 1/2", PARA AGUA FRIA PREDIAL</t>
  </si>
  <si>
    <t>00003906</t>
  </si>
  <si>
    <t>LUVA SOLDAVEL COM ROSCA, PVC, 25 MM X 3/4", PARA AGUA FRIA PREDIAL</t>
  </si>
  <si>
    <t>00003860</t>
  </si>
  <si>
    <t>LUVA SOLDAVEL COM ROSCA, PVC, 32 MM X 1", PARA AGUA FRIA PREDIAL</t>
  </si>
  <si>
    <t>00003905</t>
  </si>
  <si>
    <t>LUVA SOLDAVEL COM ROSCA, PVC, 40 MM X 1 1/4", PARA AGUA FRIA PREDIAL</t>
  </si>
  <si>
    <t>00003871</t>
  </si>
  <si>
    <t>LUVA SOLDAVEL COM ROSCA, PVC, 50 MM X 1 1/2", PARA AGUA FRIA PREDIAL</t>
  </si>
  <si>
    <t>00037429</t>
  </si>
  <si>
    <t>LUVA, PEAD PE 100,   DE 400 MM, PARA ELETROFUSAO</t>
  </si>
  <si>
    <t>1.558,56</t>
  </si>
  <si>
    <t>00037426</t>
  </si>
  <si>
    <t>LUVA, PEAD PE 100,   DE 63 MM, PARA ELETROFUSAO</t>
  </si>
  <si>
    <t>00037427</t>
  </si>
  <si>
    <t>LUVA, PEAD PE 100, DE 125 MM, PARA ELETROFUSAO</t>
  </si>
  <si>
    <t>35,76</t>
  </si>
  <si>
    <t>00037424</t>
  </si>
  <si>
    <t>LUVA, PEAD PE 100, DE 20 MM, PARA ELETROFUSAO</t>
  </si>
  <si>
    <t>6,89</t>
  </si>
  <si>
    <t>00037428</t>
  </si>
  <si>
    <t>LUVA, PEAD PE 100, DE 200 MM, PARA ELETROFUSAO</t>
  </si>
  <si>
    <t>123,25</t>
  </si>
  <si>
    <t>00037425</t>
  </si>
  <si>
    <t>LUVA, PEAD PE 100, DE 32 MM, PARA ELETROFUSAO</t>
  </si>
  <si>
    <t>00011519</t>
  </si>
  <si>
    <t>MACANETA ALAVANCA, RETA OU CURVA, MACICA, CROMADA, COMPRIMENTO DE 10 A 16 CM,</t>
  </si>
  <si>
    <t>24,66</t>
  </si>
  <si>
    <t>ACABAMENTO PADRAO MEDIO - SOMENTE MACANETAS</t>
  </si>
  <si>
    <t>00011520</t>
  </si>
  <si>
    <t>MACANETA ALAVANCA, RETA SIMPLES / OCA, CROMADA, COMPRIMENTO DE 10 A 16 CM,</t>
  </si>
  <si>
    <t>9,78</t>
  </si>
  <si>
    <t>ACABAMENTO PADRAO POPULAR - SOMENTE MACANETAS</t>
  </si>
  <si>
    <t>00011518</t>
  </si>
  <si>
    <t>MACANETA TIPO BOLA, CROMADA,   DIAMETRO APROXIMADO DE *2 1/2*", (SOMENTE</t>
  </si>
  <si>
    <t>28,46</t>
  </si>
  <si>
    <t>MACANETAS)</t>
  </si>
  <si>
    <t>00038473</t>
  </si>
  <si>
    <t>MACARICO DE SOLDA 201 PARA EXTENSAO GLP OU ACETILENO</t>
  </si>
  <si>
    <t>104,30</t>
  </si>
  <si>
    <t>00004244</t>
  </si>
  <si>
    <t>MACARIQUEIRO</t>
  </si>
  <si>
    <t>25,82</t>
  </si>
  <si>
    <t>00040977</t>
  </si>
  <si>
    <t>MACARIQUEIRO (MENSALISTA)</t>
  </si>
  <si>
    <t>4.506,23</t>
  </si>
  <si>
    <t>00004006</t>
  </si>
  <si>
    <t>MADEIRA PINHO SERRADA 3A QUALIDADE NAO APARELHADA</t>
  </si>
  <si>
    <t>524,89</t>
  </si>
  <si>
    <t>00002742</t>
  </si>
  <si>
    <t>MADEIRA ROLICA SEM TRATAMENTO, EUCALIPTO OU EQUIVALENTE DA REGIAO, H = 3 M, D =</t>
  </si>
  <si>
    <t>12 A 15 CM (PARA ESCORAMENTO)</t>
  </si>
  <si>
    <t>00002748</t>
  </si>
  <si>
    <t>8,98</t>
  </si>
  <si>
    <r>
      <t xml:space="preserve">83 </t>
    </r>
    <r>
      <rPr>
        <sz val="8"/>
        <color rgb="FF000000"/>
        <rFont val="Arial"/>
        <family val="2"/>
      </rPr>
      <t xml:space="preserve">/ </t>
    </r>
    <r>
      <rPr>
        <sz val="8"/>
        <color rgb="FF0000CC"/>
        <rFont val="Arial"/>
        <family val="2"/>
      </rPr>
      <t>138</t>
    </r>
  </si>
  <si>
    <t>16 A 19 CM (PARA ESCORAMENTO)</t>
  </si>
  <si>
    <t>00002736</t>
  </si>
  <si>
    <t>20 A 24 CM (PARA ESCORAMENTO)</t>
  </si>
  <si>
    <t>00002745</t>
  </si>
  <si>
    <t>8 A 11 CM (PARA ESCORAMENTO)</t>
  </si>
  <si>
    <t>00002751</t>
  </si>
  <si>
    <t>MADEIRA ROLICA SEM TRATAMENTO, EUCALIPTO OU EQUIVALENTE DA REGIAO, H = 6 M, D =</t>
  </si>
  <si>
    <t>3,24</t>
  </si>
  <si>
    <t>00014439</t>
  </si>
  <si>
    <t>2,87</t>
  </si>
  <si>
    <t>00002731</t>
  </si>
  <si>
    <t>MADEIRA ROLICA TRATADA, EUCALIPTO OU EQUIVALENTE DA REGIAO, H = 12 M, D = 20 A 24</t>
  </si>
  <si>
    <t>50,23</t>
  </si>
  <si>
    <t>CM (PARA POSTE)</t>
  </si>
  <si>
    <t>00021138</t>
  </si>
  <si>
    <t>MADEIRA ROLICA TRATADA, EUCALIPTO OU EQUIVALENTE DA REGIAO, H = 2,2 M, D = 8 A 11</t>
  </si>
  <si>
    <t>CM (PARA CERCA)</t>
  </si>
  <si>
    <t>00002747</t>
  </si>
  <si>
    <t>MADEIRA ROLICA TRATADA, EUCALIPTO OU EQUIVALENTE DA REGIAO, H = 2,20 M, D = 16 A 19</t>
  </si>
  <si>
    <t>13,47</t>
  </si>
  <si>
    <t>00004115</t>
  </si>
  <si>
    <t>MADEIRA ROLICA TRATADA, EUCALIPTO OU EQUIVALENTE DA REGIAO, H = 3 M, D = 12 A 15</t>
  </si>
  <si>
    <t>10,54</t>
  </si>
  <si>
    <t>00002729</t>
  </si>
  <si>
    <t>MADEIRA ROLICA TRATADA, EUCALIPTO OU EQUIVALENTE DA REGIAO, H = 3 M, D = 4 A 7 CM</t>
  </si>
  <si>
    <t>12,70</t>
  </si>
  <si>
    <t>(PARA CAIBRO)</t>
  </si>
  <si>
    <t>00004119</t>
  </si>
  <si>
    <t>MADEIRA ROLICA TRATADA, EUCALIPTO OU EQUIVALENTE DA REGIAO, H = 6 M, D = 16 A 19</t>
  </si>
  <si>
    <t>21,21</t>
  </si>
  <si>
    <t>00002794</t>
  </si>
  <si>
    <t>MADEIRA ROLICA TRATADA, EUCALIPTO OU EQUIVALENTE DA REGIAO, H = 6,5 M, D = 25 A 29</t>
  </si>
  <si>
    <t>52,38</t>
  </si>
  <si>
    <t>00002788</t>
  </si>
  <si>
    <t>MADEIRA ROLICA TRATADA, EUCALIPTO OU EQUIVALENTE DA REGIAO, H = 6,5 M, D = 30 A 34</t>
  </si>
  <si>
    <t>105,90</t>
  </si>
  <si>
    <t>00003989</t>
  </si>
  <si>
    <t>MADEIRA SERRADA APARELHADA DE MACARANDUBA, ANGELIM OU EQUIVALENTE DA</t>
  </si>
  <si>
    <t>1.816,04</t>
  </si>
  <si>
    <t>REGIAO</t>
  </si>
  <si>
    <t>00003997</t>
  </si>
  <si>
    <t>MADEIRA SERRADA NAO APARELHADA DE MACARANDUBA, ANGELIM OU EQUIVALENTE DA</t>
  </si>
  <si>
    <t>3.092,95</t>
  </si>
  <si>
    <t>00004004</t>
  </si>
  <si>
    <t>MADEIRA 2A QUALIDADE SERRADA NAO APARELHADA</t>
  </si>
  <si>
    <t>1.550,00</t>
  </si>
  <si>
    <t>00011836</t>
  </si>
  <si>
    <t>MADEIRA 2A QUALIDADE SERRADA NAO APARELHADA -TIPO VIROLA</t>
  </si>
  <si>
    <t>1.835,52</t>
  </si>
  <si>
    <t>00036151</t>
  </si>
  <si>
    <t>MANGOTE DE SEGURANCA EM RASPA DE COURO</t>
  </si>
  <si>
    <t>22,00</t>
  </si>
  <si>
    <t>00037457</t>
  </si>
  <si>
    <t>MANGUEIRA CRISTAL PARA NIVEL, LISA, PVC TRANSPARENTE, 3/8" X1,5 MM</t>
  </si>
  <si>
    <t>00037456</t>
  </si>
  <si>
    <t>MANGUEIRA CRISTAL PARA NIVEL, LISA, PVC TRANSPARENTE, 5/16" X1 MM</t>
  </si>
  <si>
    <t>00037461</t>
  </si>
  <si>
    <t>MANGUEIRA CRISTAL TRANCADA, PVC COM REFORCO, COM PRESSAO DE TRABALHO (PT)</t>
  </si>
  <si>
    <t>8,17</t>
  </si>
  <si>
    <t>250 LBS/POL2, DE 3/4" X *2,8* MM</t>
  </si>
  <si>
    <t>00037460</t>
  </si>
  <si>
    <t>MANGUEIRA CRISTAL TRANCADA, PVC COM REFORCO, PRESSAO DE TRABALHO (PT) 250</t>
  </si>
  <si>
    <t>11,16</t>
  </si>
  <si>
    <t>LBS/POL2, DE 1" X *3,4* MM</t>
  </si>
  <si>
    <t>00037458</t>
  </si>
  <si>
    <t>MANGUEIRA CRISTAL, LISA, PVC TRANSPARENTE, 1/2" X 2 MM</t>
  </si>
  <si>
    <t>3,27</t>
  </si>
  <si>
    <t>00037454</t>
  </si>
  <si>
    <t>MANGUEIRA CRISTAL, LISA, PVC TRANSPARENTE, 1/4" X1 MM</t>
  </si>
  <si>
    <t>00037455</t>
  </si>
  <si>
    <t>MANGUEIRA CRISTAL, LISA, PVC TRANSPARENTE, 1/4" X1,5 MM</t>
  </si>
  <si>
    <t>00037459</t>
  </si>
  <si>
    <t>MANGUEIRA CRISTAL, LISA, PVC TRANSPARENTE, 3/4" X 2 MM</t>
  </si>
  <si>
    <t>00021029</t>
  </si>
  <si>
    <t>MANGUEIRA DE INCENDIO, TIPO 1, DE 1 1/2", COMPRIMENTO = 15 M, TECIDO EM FIO DE</t>
  </si>
  <si>
    <t>290,50</t>
  </si>
  <si>
    <t>POLIESTER E TUBO INTERNO EM BORRACHA SINTETICA, COM UNIOES ENGATE RAPIDO</t>
  </si>
  <si>
    <t>00021030</t>
  </si>
  <si>
    <t>MANGUEIRA DE INCENDIO, TIPO 1, DE 1 1/2", COMPRIMENTO = 20 M, TECIDO EM FIO DE</t>
  </si>
  <si>
    <t>358,09</t>
  </si>
  <si>
    <t>00021031</t>
  </si>
  <si>
    <t>MANGUEIRA DE INCENDIO, TIPO 1, DE 1 1/2", COMPRIMENTO = 25 M, TECIDO EM FIO DE</t>
  </si>
  <si>
    <t>445,81</t>
  </si>
  <si>
    <t>00021032</t>
  </si>
  <si>
    <t>MANGUEIRA DE INCENDIO, TIPO 1, DE 1 1/2", COMPRIMENTO = 30 M, TECIDO EM FIO DE</t>
  </si>
  <si>
    <t>476,01</t>
  </si>
  <si>
    <t>00037527</t>
  </si>
  <si>
    <t>MANGUEIRA DE INCENDIO, TIPO 2, DE 1 1/2", COMPRIMENTO = 15 M, TECIDO EM FIO DE</t>
  </si>
  <si>
    <t>429,99</t>
  </si>
  <si>
    <t>00037528</t>
  </si>
  <si>
    <t>MANGUEIRA DE INCENDIO, TIPO 2, DE 1 1/2", COMPRIMENTO = 20 M, TECIDO EM FIO DE</t>
  </si>
  <si>
    <t>512,68</t>
  </si>
  <si>
    <t>POLIESTER E TUBO INTERNO EM BORRACHA SINTETICA, COM UNIOES</t>
  </si>
  <si>
    <t>00037529</t>
  </si>
  <si>
    <t>MANGUEIRA DE INCENDIO, TIPO 2, DE 1 1/2", COMPRIMENTO = 25 M, TECIDO EM FIO DE</t>
  </si>
  <si>
    <t>517,72</t>
  </si>
  <si>
    <t>00037530</t>
  </si>
  <si>
    <t>MANGUEIRA DE INCENDIO, TIPO 2, DE 1 1/2", COMPRIMENTO = 30 M, TECIDO EM FIO DE</t>
  </si>
  <si>
    <t>675,91</t>
  </si>
  <si>
    <t>00021034</t>
  </si>
  <si>
    <t>MANGUEIRA DE INCENDIO, TIPO 2, DE 2 1/2", COMPRIMENTO = 15 M, TECIDO EM FIO DE</t>
  </si>
  <si>
    <t>576,68</t>
  </si>
  <si>
    <r>
      <t xml:space="preserve">84 </t>
    </r>
    <r>
      <rPr>
        <sz val="8"/>
        <color rgb="FF000000"/>
        <rFont val="Arial"/>
        <family val="2"/>
      </rPr>
      <t xml:space="preserve">/ </t>
    </r>
    <r>
      <rPr>
        <sz val="8"/>
        <color rgb="FF0000CC"/>
        <rFont val="Arial"/>
        <family val="2"/>
      </rPr>
      <t>138</t>
    </r>
  </si>
  <si>
    <t>00037531</t>
  </si>
  <si>
    <t>MANGUEIRA DE INCENDIO, TIPO 2, DE 2 1/2", COMPRIMENTO = 20 M, TECIDO EM FIO DE</t>
  </si>
  <si>
    <t>726,25</t>
  </si>
  <si>
    <t>00021036</t>
  </si>
  <si>
    <t>MANGUEIRA DE INCENDIO, TIPO 2, DE 2 1/2", COMPRIMENTO = 25 M, TECIDO EM FIO DE</t>
  </si>
  <si>
    <t>883,00</t>
  </si>
  <si>
    <t>00021037</t>
  </si>
  <si>
    <t>MANGUEIRA DE INCENDIO, TIPO 2, DE 2 1/2", COMPRIMENTO = 30 M, TECIDO EM FIO DE</t>
  </si>
  <si>
    <t>1.006,68</t>
  </si>
  <si>
    <t>00020185</t>
  </si>
  <si>
    <t>MANGUEIRA DE PVC FLEXIVEL,TIPO FLAT/ACHATADA, COR LARANJA, D = 1 1/2" (40 MM), PARA</t>
  </si>
  <si>
    <t>CONDUCAO DE AGUA, SERVICOS LEVES E MEDIOS</t>
  </si>
  <si>
    <t>00020260</t>
  </si>
  <si>
    <t>MANGUEIRA PARA GAS - GLP, DIAMETRO DE 3/8", COMPRIMENTO DE 1M</t>
  </si>
  <si>
    <t>00042011</t>
  </si>
  <si>
    <t>MANILHA RETA PESADA PADRAO "D", CORPO EM ACO CARBONO 1045 E PINO REFORCADO</t>
  </si>
  <si>
    <t>7,43</t>
  </si>
  <si>
    <t>EM ACO ALLOY, GALVANIZADO, ROSCADO, DIAMETRO 1/2" (COLETADO CAIXA)</t>
  </si>
  <si>
    <t>00037523</t>
  </si>
  <si>
    <t>MANIPULADOR TELESCOPICO, POTENCIA DE 101 HP, CAPACIDADE DE CARGA DE 3.500 KG,</t>
  </si>
  <si>
    <t>432.595,70</t>
  </si>
  <si>
    <t>ALTURA MAXIMA DE ELEVACAO DE 12 M</t>
  </si>
  <si>
    <t>00037515</t>
  </si>
  <si>
    <t>MANIPULADOR TELESCOPICO, POTENCIA DE 85 HP, CAPACIDADE DE CARGA DE 3.500 KG,</t>
  </si>
  <si>
    <t>384.599,70</t>
  </si>
  <si>
    <t>ALTURA MAXIMA DE ELEVACAO DE 12,3 M</t>
  </si>
  <si>
    <t>00012899</t>
  </si>
  <si>
    <t>MANOMETRO COM CAIXA EM ACO PINTADO, ESCALA *10* KGF/CM2 (*10* BAR), DIAMETRO</t>
  </si>
  <si>
    <t>73,15</t>
  </si>
  <si>
    <t>NOMINAL DE *63* MM, CONEXAO DE 1/4"</t>
  </si>
  <si>
    <t>00012898</t>
  </si>
  <si>
    <t>116,04</t>
  </si>
  <si>
    <t>NOMINAL DE 100 MM, CONEXAO DE 1/2"</t>
  </si>
  <si>
    <t>00039697</t>
  </si>
  <si>
    <t>MANTA ALUMINIZADA NAS DUAS FACES, PARA SUBCOBERTURA, E = *2* MM</t>
  </si>
  <si>
    <t>00039696</t>
  </si>
  <si>
    <t>MANTA ALUMINIZADA 1 FACE PARA SUBCOBERTURA, E = *1* MM</t>
  </si>
  <si>
    <t>00039700</t>
  </si>
  <si>
    <t>MANTA ANTIRRUIDO DE POLIESTER (PET) PARA CONTRAPISO E = *8* MM</t>
  </si>
  <si>
    <t>15,41</t>
  </si>
  <si>
    <t>00011621</t>
  </si>
  <si>
    <t>MANTA ASFALTICA ELASTOMERICA EM POLIESTER ALUMINIZADA 3 MM, TIPO III, CLASSE B</t>
  </si>
  <si>
    <t>30,66</t>
  </si>
  <si>
    <t>(NBR 9952)</t>
  </si>
  <si>
    <t>00004014</t>
  </si>
  <si>
    <t>MANTA ASFALTICA ELASTOMERICA EM POLIESTER 3 MM, TIPO III, CLASSE B, ACABAMENTO</t>
  </si>
  <si>
    <t>31,72</t>
  </si>
  <si>
    <t>PP (NBR 9952)</t>
  </si>
  <si>
    <t>00004015</t>
  </si>
  <si>
    <t>MANTA ASFALTICA ELASTOMERICA EM POLIESTER 4 MM, TIPO III, CLASSE B, ACABAMENTO</t>
  </si>
  <si>
    <t>38,96</t>
  </si>
  <si>
    <t>00004017</t>
  </si>
  <si>
    <t>MANTA ASFALTICA ELASTOMERICA EM POLIESTER 5 MM, TIPO III, CLASSE B, ACABAMENTO</t>
  </si>
  <si>
    <t>56,68</t>
  </si>
  <si>
    <t>00004016</t>
  </si>
  <si>
    <t>MANTA ASFALTICA ELASTOMERICA TIPO GLASS 3 MM, TIPO II, CLASSE C, ACABAMENTO PP</t>
  </si>
  <si>
    <t>22,39</t>
  </si>
  <si>
    <t>00039699</t>
  </si>
  <si>
    <t>MANTA DE BORRACHA ANTIRRUIDO 5 MM</t>
  </si>
  <si>
    <t>9,30</t>
  </si>
  <si>
    <t>00038544</t>
  </si>
  <si>
    <t>MANTA DE POLIETILENO EXPANDIDO (PEBD) ANTICHAMAS, E = 8 MM</t>
  </si>
  <si>
    <t>5,74</t>
  </si>
  <si>
    <t>00038545</t>
  </si>
  <si>
    <t>MANTA DE POLIETILENO EXPANDIDO (PEBD), E = 5 MM</t>
  </si>
  <si>
    <t>00039695</t>
  </si>
  <si>
    <t>MANTA DE POLIETILENO EXPANDIDO COM 1 FACE METALIZADA PARA SUBCOBERTURA, E =</t>
  </si>
  <si>
    <t>*5* MM</t>
  </si>
  <si>
    <t>00039323</t>
  </si>
  <si>
    <t>MANTA GEOTEXTIL TECIDO DE LAMINETES DE POLIPROPILENO, RESISTENCIA A TRACAO =</t>
  </si>
  <si>
    <t>14,08</t>
  </si>
  <si>
    <t>*25* KN/M</t>
  </si>
  <si>
    <t>00000626</t>
  </si>
  <si>
    <t>MANTA LIQUIDA DE BASE ASFALTICA MODIFICADA COM A ADICAO DE ELASTOMEROS</t>
  </si>
  <si>
    <t>DILUIDOS EM SOLVENTE ORGANICO, APLICACAO A FRIO (MEMBRANA IMPERMEABILIZANTE</t>
  </si>
  <si>
    <t>ASFASTICA)</t>
  </si>
  <si>
    <t>00025860</t>
  </si>
  <si>
    <t>MANTA TERMOPLASTICA, PEAD, GEOMEMBRANA LISA, E = 0,50 MM ( NBR 15352)</t>
  </si>
  <si>
    <t>7,86</t>
  </si>
  <si>
    <t>00025861</t>
  </si>
  <si>
    <t>MANTA TERMOPLASTICA, PEAD, GEOMEMBRANA LISA, E = 0,75 MM ( NBR 15352)</t>
  </si>
  <si>
    <t>11,87</t>
  </si>
  <si>
    <t>00025862</t>
  </si>
  <si>
    <t>MANTA TERMOPLASTICA, PEAD, GEOMEMBRANA LISA, E = 0,80 MM ( NBR 15352)</t>
  </si>
  <si>
    <t>00025863</t>
  </si>
  <si>
    <t>MANTA TERMOPLASTICA, PEAD, GEOMEMBRANA LISA, E = 1,00 MM ( NBR 15352)</t>
  </si>
  <si>
    <t>15,75</t>
  </si>
  <si>
    <t>00025864</t>
  </si>
  <si>
    <t>MANTA TERMOPLASTICA, PEAD, GEOMEMBRANA LISA, E = 1,50 MM ( NBR 15352)</t>
  </si>
  <si>
    <t>23,61</t>
  </si>
  <si>
    <t>00025865</t>
  </si>
  <si>
    <t>MANTA TERMOPLASTICA, PEAD, GEOMEMBRANA LISA, E = 2,00 MM ( NBR 15352)</t>
  </si>
  <si>
    <t>31,63</t>
  </si>
  <si>
    <t>00025866</t>
  </si>
  <si>
    <t>MANTA TERMOPLASTICA, PEAD, GEOMEMBRANA LISA, E = 2,50 MM ( NBR 15352)</t>
  </si>
  <si>
    <t>39,28</t>
  </si>
  <si>
    <t>00025868</t>
  </si>
  <si>
    <t>MANTA TERMOPLASTICA, PEAD, GEOMEMBRANA TEXTURIZADA EM AMBAS AS FACES, E =</t>
  </si>
  <si>
    <t>0,50 MM (NBR 15352)</t>
  </si>
  <si>
    <t>00025869</t>
  </si>
  <si>
    <t>0,75 MM (NBR 15352)</t>
  </si>
  <si>
    <t>00025870</t>
  </si>
  <si>
    <t>14,03</t>
  </si>
  <si>
    <t>0,80 MM (NBR 15352)</t>
  </si>
  <si>
    <t>00025871</t>
  </si>
  <si>
    <t>1,00 MM (NBR 15352)</t>
  </si>
  <si>
    <t>00025867</t>
  </si>
  <si>
    <t>1,50 MM (NBR 15352)</t>
  </si>
  <si>
    <r>
      <t xml:space="preserve">85 </t>
    </r>
    <r>
      <rPr>
        <sz val="8"/>
        <color rgb="FF000000"/>
        <rFont val="Arial"/>
        <family val="2"/>
      </rPr>
      <t xml:space="preserve">/ </t>
    </r>
    <r>
      <rPr>
        <sz val="8"/>
        <color rgb="FF0000CC"/>
        <rFont val="Arial"/>
        <family val="2"/>
      </rPr>
      <t>138</t>
    </r>
  </si>
  <si>
    <t>00025872</t>
  </si>
  <si>
    <t>34,46</t>
  </si>
  <si>
    <t>2,00 MM (NBR 15352)</t>
  </si>
  <si>
    <t>00025873</t>
  </si>
  <si>
    <t>42,98</t>
  </si>
  <si>
    <t>2,50 MM (NBR 15352)</t>
  </si>
  <si>
    <t>00040637</t>
  </si>
  <si>
    <t>MAQUINA DEMARCADORA DE FAIXA DE TRAFEGO A FRIO, AUTOPROPELIDA, MOTOR DIESEL</t>
  </si>
  <si>
    <t>444.393,80</t>
  </si>
  <si>
    <t>38 HP</t>
  </si>
  <si>
    <t>00013836</t>
  </si>
  <si>
    <t>MAQUINA EXTRUSORA DE CONCRETO PARA GUIAS E SARJETAS, COM MOTOR A DIESEL DE</t>
  </si>
  <si>
    <t>59.491,41</t>
  </si>
  <si>
    <t>14 CV</t>
  </si>
  <si>
    <t>00014534</t>
  </si>
  <si>
    <t>MAQUINA MANUAL TIPO PRENSA PARA PRODUCAO DE BLOCOS E PAVIMENTOS DE</t>
  </si>
  <si>
    <t>24.904,68</t>
  </si>
  <si>
    <t>CONCRETO, COM MOTOR ELETRICO TRIFASICO PARA VIBRACAO, POTENCIA TOTAL</t>
  </si>
  <si>
    <t>INSTALADA DE 1,5 KW</t>
  </si>
  <si>
    <t>00014619</t>
  </si>
  <si>
    <t>MAQUINA PARA CORTE COM DISCO ABRASIVO DE DIAMETRO DE 18'' (450 MM), COM MOTOR</t>
  </si>
  <si>
    <t>12.387,88</t>
  </si>
  <si>
    <t>ELETRICO TRIFASICO DE 10 CV</t>
  </si>
  <si>
    <t>00014535</t>
  </si>
  <si>
    <t>MAQUINA TIPO PRENSA HIDRAULICA, PARA FABRICACAO DE TUBOS DE CONCRETO PARA</t>
  </si>
  <si>
    <t>247.181,33</t>
  </si>
  <si>
    <t>AGUAS PLUVIAIS, DN 200 A DN 600 MM X 1000 MM DE COMPRIMENTO, COM MOTOR</t>
  </si>
  <si>
    <t>PRINCIPAL DE 20 CV</t>
  </si>
  <si>
    <t>00039813</t>
  </si>
  <si>
    <t>MAQUINA TIPO VASO / TANQUE / JATO DE PRESSAO PORTATIL PARA JATEAMENTO,</t>
  </si>
  <si>
    <t>14.256,33</t>
  </si>
  <si>
    <t>CONTROLE AUTOMATICO E REMOTO, COM CAMARA DE 1 SAIDA, CAPACIDADE 280 LITROS,</t>
  </si>
  <si>
    <t>DIAMETRO *670* MM, BICO DE JATO CURTO VENTURI DE 5/16", MANGUEIRA DE 1" DE 10 M,</t>
  </si>
  <si>
    <t>COMPLETA ( VALVULAS POP UP E DOSADORA, FUNDO CONICO, ETC)</t>
  </si>
  <si>
    <t>00012868</t>
  </si>
  <si>
    <t>MARCENEIRO</t>
  </si>
  <si>
    <t>12,79</t>
  </si>
  <si>
    <t>00040916</t>
  </si>
  <si>
    <t>MARCENEIRO (MENSALISTA)</t>
  </si>
  <si>
    <t>2.233,89</t>
  </si>
  <si>
    <t>00004755</t>
  </si>
  <si>
    <t>MARMORISTA / GRANITEIRO</t>
  </si>
  <si>
    <t>13,40</t>
  </si>
  <si>
    <t>00041067</t>
  </si>
  <si>
    <t>MARMORISTA / GRANITEIRO (MENSALISTA)</t>
  </si>
  <si>
    <t>2.341,83</t>
  </si>
  <si>
    <t>00038463</t>
  </si>
  <si>
    <t>MARTELO DE SOLDADOR/PICADOR DE SOLDA</t>
  </si>
  <si>
    <t>25,34</t>
  </si>
  <si>
    <t>00040703</t>
  </si>
  <si>
    <t>MARTELO DEMOLIDOR ELETRICO, COM POTENCIA DE 2.000 W, FREQUENCIA DE 1.000</t>
  </si>
  <si>
    <t>8.482,80</t>
  </si>
  <si>
    <t>IMPACTOS POR MINUTO, FORÇA DE IMPACTO ENTRE 60 E 65 J, PESO DE 30 KG</t>
  </si>
  <si>
    <t>00014531</t>
  </si>
  <si>
    <t>MARTELO DEMOLIDOR PNEUMATICO MANUAL, COM REDUCAO DE VIBRACAO, PESO DE 21 KG</t>
  </si>
  <si>
    <t>15.815,13</t>
  </si>
  <si>
    <t>00036533</t>
  </si>
  <si>
    <t>MARTELO DEMOLIDOR PNEUMATICO MANUAL, COM REDUCAO DE VIBRACAO, PESO DE 31,5</t>
  </si>
  <si>
    <t>18.199,18</t>
  </si>
  <si>
    <t>00011616</t>
  </si>
  <si>
    <t>MARTELO DEMOLIDOR PNEUMATICO MANUAL, PADRAO, PESO DE 32 KG</t>
  </si>
  <si>
    <t>17.188,85</t>
  </si>
  <si>
    <t>00041898</t>
  </si>
  <si>
    <t>MARTELO DEMOLIDOR PNEUMATICO MANUAL, PESO   DE 28 KG, COM SILENCIADOR</t>
  </si>
  <si>
    <t>19.339,80</t>
  </si>
  <si>
    <t>00013447</t>
  </si>
  <si>
    <t>MARTELO PERFURADOR PNEUMATICO MANUAL, DE SUPERFICIE, COM AVANCO DE COLUNA,</t>
  </si>
  <si>
    <t>35.586,55</t>
  </si>
  <si>
    <t>PESO DE 22 KG</t>
  </si>
  <si>
    <t>00014529</t>
  </si>
  <si>
    <t>MARTELO PERFURADOR PNEUMATICO MANUAL, HASTE 25 X 75 MM, 21 KG</t>
  </si>
  <si>
    <t>19.902,66</t>
  </si>
  <si>
    <t>00010747</t>
  </si>
  <si>
    <t>MARTELO PERFURADOR PNEUMATICO MANUAL, PESO DE 25 KG, COM SILENCIADOR</t>
  </si>
  <si>
    <t>19.527,55</t>
  </si>
  <si>
    <t>00036141</t>
  </si>
  <si>
    <t>MASCARA DE SEGURANCA PARA SOLDA COM ESCUDO DE CELERON E CARNEIRA DE</t>
  </si>
  <si>
    <t>PLASTICO COM REGULAGEM</t>
  </si>
  <si>
    <t>00004053</t>
  </si>
  <si>
    <t>MASSA A OLEO PARA MADEIRA</t>
  </si>
  <si>
    <t>34,24</t>
  </si>
  <si>
    <t>00004052</t>
  </si>
  <si>
    <t>MASSA ACRILICA</t>
  </si>
  <si>
    <t>69,84</t>
  </si>
  <si>
    <t>00004056</t>
  </si>
  <si>
    <t>MASSA ACRILICA PARA PAREDES INTERIOR/EXTERIOR</t>
  </si>
  <si>
    <t>00004051</t>
  </si>
  <si>
    <t>MASSA CORRIDA PVA PARA PAREDES INTERNAS</t>
  </si>
  <si>
    <t>44,95</t>
  </si>
  <si>
    <t>00004048</t>
  </si>
  <si>
    <t>00004047</t>
  </si>
  <si>
    <t>00039434</t>
  </si>
  <si>
    <t>MASSA DE REJUNTE EM PO PARA DRYWALL, A BASE DE GESSO, SECAGEM RAPIDA, PARA</t>
  </si>
  <si>
    <t>TRATAMENTO DE JUNTAS DE CHAPA DE GESSO (COM ADICAO DE AGUA)</t>
  </si>
  <si>
    <t>00039433</t>
  </si>
  <si>
    <t>MASSA DE REJUNTE PRONTA PARA TRATAMENTO DE JUNTAS DE CHAPA DE GESSO PARA</t>
  </si>
  <si>
    <t>DRYWALL, SEM ADICAO DE AGUA</t>
  </si>
  <si>
    <t>00004049</t>
  </si>
  <si>
    <t>MASSA EPOXI BICOMPONENTE (MASSA + CATALIZADOR)</t>
  </si>
  <si>
    <t>28,16</t>
  </si>
  <si>
    <t>00038120</t>
  </si>
  <si>
    <t>MASSA EPOXI BICOMPONENTE PARA REPAROS</t>
  </si>
  <si>
    <t>95,72</t>
  </si>
  <si>
    <t>00038877</t>
  </si>
  <si>
    <t>MASSA PARA TEXTURA LISA DE BASE ACRILICA, USO INTERNO E EXTERNO</t>
  </si>
  <si>
    <t>00034546</t>
  </si>
  <si>
    <t>MASSA PARA TEXTURA RUSTICA DE BASE ACRILICA, COR BRANCA, USO INTERNO E</t>
  </si>
  <si>
    <t>EXTERNO</t>
  </si>
  <si>
    <t>00010498</t>
  </si>
  <si>
    <t>MASSA PARA VIDRO</t>
  </si>
  <si>
    <t>00004823</t>
  </si>
  <si>
    <t>MASSA PLASTICA PARA MARMORE/GRANITO</t>
  </si>
  <si>
    <t>36,33</t>
  </si>
  <si>
    <t>00012357</t>
  </si>
  <si>
    <t>MASTRO SIMPLES GALVANIZADO DIAMETRO NOMINAL 1 1/2", COMPRIMENTO 3 M</t>
  </si>
  <si>
    <t>143,81</t>
  </si>
  <si>
    <t>00012358</t>
  </si>
  <si>
    <t>MASTRO SIMPLES GALVANIZADO DIAMETRO NOMINAL 2", COMPRIMENTO 3 M</t>
  </si>
  <si>
    <t>161,75</t>
  </si>
  <si>
    <t>00011079</t>
  </si>
  <si>
    <t>MATERIAL FILTRANTE (PEDREGULHO) 0,6 A 25,46 MM (POSTO PEDREIRA/FORNECEDOR, SEM</t>
  </si>
  <si>
    <t>677,57</t>
  </si>
  <si>
    <r>
      <t xml:space="preserve">86 </t>
    </r>
    <r>
      <rPr>
        <sz val="8"/>
        <color rgb="FF000000"/>
        <rFont val="Arial"/>
        <family val="2"/>
      </rPr>
      <t xml:space="preserve">/ </t>
    </r>
    <r>
      <rPr>
        <sz val="8"/>
        <color rgb="FF0000CC"/>
        <rFont val="Arial"/>
        <family val="2"/>
      </rPr>
      <t>138</t>
    </r>
  </si>
  <si>
    <t>FRETE)</t>
  </si>
  <si>
    <t>00011082</t>
  </si>
  <si>
    <t>MATERIAL FILTRANTE (PEDREGULHO) 38 A 25,4 MM (POSTO PEDREIRA/FORNECEDOR, SEM</t>
  </si>
  <si>
    <t>691,28</t>
  </si>
  <si>
    <t>00004058</t>
  </si>
  <si>
    <t>MECANICO DE EQUIPAMENTOS PESADOS</t>
  </si>
  <si>
    <t>00040974</t>
  </si>
  <si>
    <t>MECANICO DE EQUIPAMENTOS PESADOS (MENSALISTA)</t>
  </si>
  <si>
    <t>00034794</t>
  </si>
  <si>
    <t>MECANICO DE REFRIGERACAO</t>
  </si>
  <si>
    <t>13,76</t>
  </si>
  <si>
    <t>00040925</t>
  </si>
  <si>
    <t>MECANICO DE REFRIGERACAO (MENSALISTA)</t>
  </si>
  <si>
    <t>2.403,47</t>
  </si>
  <si>
    <t>00013741</t>
  </si>
  <si>
    <t>MEDIDOR DE NIVEL ESTATICO E DINAMICO PARA POCO, COMPRIMENTO DE 200 M</t>
  </si>
  <si>
    <t>1.889,31</t>
  </si>
  <si>
    <t>00003288</t>
  </si>
  <si>
    <t>MEIA CANA DE MADEIRA CEDRINHO OU EQUIVALENTE DA REGIAO, ACABAMENTO PARA</t>
  </si>
  <si>
    <t>3,00</t>
  </si>
  <si>
    <t>FORRO PAULISTA, *2,5 X 2,5* CM</t>
  </si>
  <si>
    <t>00013587</t>
  </si>
  <si>
    <t>MEIA CANA DE MADEIRA PINUS OU EQUIVALENTE DA REGIAO, ACABAMENTO PARA FORRO</t>
  </si>
  <si>
    <t>PAULISTA, *2,5 X 2,5* CM</t>
  </si>
  <si>
    <t>00038598</t>
  </si>
  <si>
    <t>MEIA CANALETA CONCRETO ESTRUTURAL 14 X 19 X 19 CM, FBK 14 MPA (NBR 6136)</t>
  </si>
  <si>
    <t>1,99</t>
  </si>
  <si>
    <t>00038595</t>
  </si>
  <si>
    <t>MEIA CANALETA CONCRETO ESTRUTURAL 14 X 19 X 19 CM, FBK 4,5 MPA (NBR 6136)</t>
  </si>
  <si>
    <t>1,37</t>
  </si>
  <si>
    <t>00038592</t>
  </si>
  <si>
    <t>MEIO BLOCO CONCRETO ESTRUTURAL 14 X 19 X 14 CM, FBK 14 MPA (NBR 6136)</t>
  </si>
  <si>
    <t>00038588</t>
  </si>
  <si>
    <t>MEIO BLOCO CONCRETO ESTRUTURAL 14 X 19 X 14 CM, FBK 4,5 MPA (NBR 6136)</t>
  </si>
  <si>
    <t>00038593</t>
  </si>
  <si>
    <t>MEIO BLOCO CONCRETO ESTRUTURAL 14 X 19 X 19 CM, FBK 14 MPA (NBR 6136)</t>
  </si>
  <si>
    <t>00038589</t>
  </si>
  <si>
    <t>MEIO BLOCO CONCRETO ESTRUTURAL 14 X 19 X 19 CM, FBK 4,5 MPA (NBR 6136)</t>
  </si>
  <si>
    <t>00038594</t>
  </si>
  <si>
    <t>MEIO BLOCO CONCRETO ESTRUTURAL 14 X 19 X 34 CM, FBK 14 MPA (NBR 6136)</t>
  </si>
  <si>
    <t>00034787</t>
  </si>
  <si>
    <t>MEIO BLOCO ESTRUTURAL CERAMICO 14 X 19 X 14 CM, 4,0 MPA (NBR 15270)</t>
  </si>
  <si>
    <t>0,76</t>
  </si>
  <si>
    <t>00034788</t>
  </si>
  <si>
    <t>MEIO BLOCO ESTRUTURAL CERAMICO 14 X 19 X 14 CM, 6,0 MPA (NBR 15270)</t>
  </si>
  <si>
    <t>00034784</t>
  </si>
  <si>
    <t>MEIO BLOCO ESTRUTURAL CERAMICO 14 X 19 X 19 CM, 4,0 MPA (NBR 15270)</t>
  </si>
  <si>
    <t>00034781</t>
  </si>
  <si>
    <t>MEIO BLOCO ESTRUTURAL CERAMICO 14 X 19 X 19 CM, 6,0 MPA (NBR 15270)</t>
  </si>
  <si>
    <t>0,96</t>
  </si>
  <si>
    <t>00034773</t>
  </si>
  <si>
    <t>MEIO BLOCO VEDACAO CONCRETO APARENTE 14 X 19 X 19 CM   (CLASSE C - NBR 6136)</t>
  </si>
  <si>
    <t>00034769</t>
  </si>
  <si>
    <t>MEIO BLOCO VEDACAO CONCRETO APARENTE 19 X 19 X 19 CM (CLASSE C - NBR 6136)</t>
  </si>
  <si>
    <t>00034763</t>
  </si>
  <si>
    <t>MEIO BLOCO VEDACAO CONCRETO APARENTE 9   X 19 X 19 CM (CLASSE C - NBR 6136)</t>
  </si>
  <si>
    <t>00034774</t>
  </si>
  <si>
    <t>MEIO BLOCO VEDACAO CONCRETO 14 X 19 X 19 CM (CLASSE C - NBR 6136)</t>
  </si>
  <si>
    <t>00034771</t>
  </si>
  <si>
    <t>MEIO BLOCO VEDACAO CONCRETO 19 X 19 X 19 CM (CLASSE C - NBR 6136)</t>
  </si>
  <si>
    <t>00034764</t>
  </si>
  <si>
    <t>MEIO BLOCO VEDACAO CONCRETO 9 X 19 X 19 CM (CLASSE C - NBR 6136)</t>
  </si>
  <si>
    <t>00004062</t>
  </si>
  <si>
    <t>MEIO-FIO OU GUIA DE CONCRETO, PRE-MOLDADO, COMP 1 M, *30 X 15* CM (H X L)</t>
  </si>
  <si>
    <t>00004059</t>
  </si>
  <si>
    <t>MEIO-FIO OU GUIA DE CONCRETO, PRE-MOLDADO, COMP 1 M, *30 X 15/ 12* CM (H X L1/L2)</t>
  </si>
  <si>
    <t>17,00</t>
  </si>
  <si>
    <t>00004061</t>
  </si>
  <si>
    <t>MEIO-FIO OU GUIA DE CONCRETO, PRE-MOLDADO, COMP 80 CM, *45 X 18 /12* CM (H X L1/L2)</t>
  </si>
  <si>
    <t>00010608</t>
  </si>
  <si>
    <t>MESA VIBRATORIA COM DIMENSOES DE 2,0 X 1,0 M, COM MOTOR ELETRICO DE 2 POLOS E</t>
  </si>
  <si>
    <t>8.510,50</t>
  </si>
  <si>
    <t>POTENCIA DE 3 CV</t>
  </si>
  <si>
    <t>00004069</t>
  </si>
  <si>
    <t>MESTRE DE OBRAS</t>
  </si>
  <si>
    <t>53,12</t>
  </si>
  <si>
    <t>00040819</t>
  </si>
  <si>
    <t>MESTRE DE OBRAS (MENSALISTA)</t>
  </si>
  <si>
    <t>9.272,70</t>
  </si>
  <si>
    <t>00034361</t>
  </si>
  <si>
    <t>METACAULIM DE ALTA REATIVIDADE/CAULIM CALCINADO</t>
  </si>
  <si>
    <t>2,09</t>
  </si>
  <si>
    <t>00036512</t>
  </si>
  <si>
    <t>MICRO-TRATOR CORTADOR DE GRAMA COM LARGURA DO CORTE DE 107 CM, COM   2</t>
  </si>
  <si>
    <t>11.003,25</t>
  </si>
  <si>
    <t>LAMINAS E DESCARTE LATERAL</t>
  </si>
  <si>
    <t>00025972</t>
  </si>
  <si>
    <t>MICROESFERAS DE VIDRO PARA SINALIZACAO HORIZONTAL VIARIA, TIPO I-B (PREMIX) - NBR</t>
  </si>
  <si>
    <t>00025973</t>
  </si>
  <si>
    <t>MICROESFERAS DE VIDRO PARA SINALIZACAO HORIZONTAL VIARIA, TIPO II-A (DROP-ON) -</t>
  </si>
  <si>
    <t>NBR 16184</t>
  </si>
  <si>
    <t>00011697</t>
  </si>
  <si>
    <t>MICTORIO COLETIVO ACO INOX (AISI 304), E = 0,8 MM, DE *100 X 40 X 30* CM (C X A X P)</t>
  </si>
  <si>
    <t>443,11</t>
  </si>
  <si>
    <t>00011698</t>
  </si>
  <si>
    <t>MICTORIO COLETIVO ACO INOX (AISI 304), E = 0,8 MM, DE *100 X 50 X 35* CM (C X A X P)</t>
  </si>
  <si>
    <t>528,61</t>
  </si>
  <si>
    <t>00011699</t>
  </si>
  <si>
    <t>MICTORIO INDIVIDUAL ACO INOX (AISI 304), E = 0,8 MM, DE *50   X 45   X 35* (C X A X P)</t>
  </si>
  <si>
    <t>584,24</t>
  </si>
  <si>
    <t>00010432</t>
  </si>
  <si>
    <t>MICTORIO SIFONADO LOUCA BRANCA SEM COMPLEMENTOS</t>
  </si>
  <si>
    <t>225,06</t>
  </si>
  <si>
    <t>00010430</t>
  </si>
  <si>
    <t>MICTORIO SIFONADO LOUCA COR SEM COMPLEMENTOS</t>
  </si>
  <si>
    <t>242,38</t>
  </si>
  <si>
    <t>00037514</t>
  </si>
  <si>
    <t>MINICARREGADEIRA SOBRE RODAS, POTENCIA LIQUIDA DE *47* HP, CAPACIDADE NOMINAL</t>
  </si>
  <si>
    <t>138.996,98</t>
  </si>
  <si>
    <t>DE OPERACAO DE *646* KG</t>
  </si>
  <si>
    <t>00037519</t>
  </si>
  <si>
    <t>MINICARREGADEIRA SOBRE RODAS, POTENCIA LIQUIDA DE *72* HP, CAPACIDADE NOMINAL</t>
  </si>
  <si>
    <t>214.513,12</t>
  </si>
  <si>
    <t>DE OPERACAO DE *1200* KG</t>
  </si>
  <si>
    <t>00037520</t>
  </si>
  <si>
    <t>MINIESCAVADEIRA SOBRE ESTEIRAS, POTENCIA LIQUIDA DE *30* HP, PESO OPERACIONAL</t>
  </si>
  <si>
    <t>210.996,51</t>
  </si>
  <si>
    <t>DE *3.500* KG</t>
  </si>
  <si>
    <r>
      <t xml:space="preserve">87 </t>
    </r>
    <r>
      <rPr>
        <sz val="8"/>
        <color rgb="FF000000"/>
        <rFont val="Arial"/>
        <family val="2"/>
      </rPr>
      <t xml:space="preserve">/ </t>
    </r>
    <r>
      <rPr>
        <sz val="8"/>
        <color rgb="FF0000CC"/>
        <rFont val="Arial"/>
        <family val="2"/>
      </rPr>
      <t>138</t>
    </r>
  </si>
  <si>
    <t>00037521</t>
  </si>
  <si>
    <t>MINIESCAVADEIRA SOBRE ESTEIRAS, POTENCIA LIQUIDA DE *42* HP, PESO OPERACIONAL</t>
  </si>
  <si>
    <t>257.415,74</t>
  </si>
  <si>
    <t>DE *4.500* KG</t>
  </si>
  <si>
    <t>00037522</t>
  </si>
  <si>
    <t>265.160,29</t>
  </si>
  <si>
    <t>DE *5.300* KG</t>
  </si>
  <si>
    <t>00021109</t>
  </si>
  <si>
    <t>MINUTERIA ELETRONICA COLETIVA COM POTENCIA MAXIMA RESISTIVA PARA LAMPADAS</t>
  </si>
  <si>
    <t>84,48</t>
  </si>
  <si>
    <t>FLUORESCENTES DE *300* W ( 110 V ) / *600* W ( 110 V )</t>
  </si>
  <si>
    <t>00036800</t>
  </si>
  <si>
    <t>MISTURADOR BASE PARA CHUVEIRO/BANHEIRA, 1/2 " OU 3/4 ", SOLDAVEL OU ROSCAVEL</t>
  </si>
  <si>
    <t>00011769</t>
  </si>
  <si>
    <t>MISTURADOR CROMADO DE MESA BICA BAIXA PARA LAVATORIO (REF 1875)</t>
  </si>
  <si>
    <t>201,25</t>
  </si>
  <si>
    <t>00036793</t>
  </si>
  <si>
    <t>MISTURADOR CROMADO DE PAREDE PARA LAVATORIO (REF 1178)</t>
  </si>
  <si>
    <t>325,84</t>
  </si>
  <si>
    <t>00037546</t>
  </si>
  <si>
    <t>MISTURADOR DE ARGAMASSA, EIXO HORIZONTAL, CAPACIDADE DE MISTURA 160 KG,</t>
  </si>
  <si>
    <t>7.994,04</t>
  </si>
  <si>
    <t>MOTOR ELETRICO TRIFASICO 220/380 V, POTENCIA 3 CV</t>
  </si>
  <si>
    <t>00037544</t>
  </si>
  <si>
    <t>MISTURADOR DE ARGAMASSA, EIXO HORIZONTAL, CAPACIDADE DE MISTURA 300 KG,</t>
  </si>
  <si>
    <t>8.455,04</t>
  </si>
  <si>
    <t>MOTOR ELETRICO TRIFASICO 220/380 V, POTENCIA 5 CV</t>
  </si>
  <si>
    <t>00037545</t>
  </si>
  <si>
    <t>MISTURADOR DE ARGAMASSA, EIXO HORIZONTAL, CAPACIDADE DE MISTURA 600 KG,</t>
  </si>
  <si>
    <t>10.060,37</t>
  </si>
  <si>
    <t>MOTOR ELETRICO TRIFASICO 220/380 V, POTENCIA 7,5 CV</t>
  </si>
  <si>
    <t>00011771</t>
  </si>
  <si>
    <t>MISTURADOR DE PAREDE CROMADO PARA COZINHA BICA MOVEL COM AREJADOR (REF</t>
  </si>
  <si>
    <t>249,63</t>
  </si>
  <si>
    <t>1258)</t>
  </si>
  <si>
    <t>00039919</t>
  </si>
  <si>
    <t>MISTURADOR DUPLO HORIZONTAL DE ALTA TURBULENCIA, CAPACIDADE / VOLUME 2 X 500</t>
  </si>
  <si>
    <t>40.014,61</t>
  </si>
  <si>
    <t>LITROS, MOTORES ELETRICOS MINIMO 5 CV CADA,   PARA NATA CIMENTO, ARGAMASSA E</t>
  </si>
  <si>
    <t>OUTROS</t>
  </si>
  <si>
    <t>00038385</t>
  </si>
  <si>
    <t>MISTURADOR MANUAL DE TINTAS PARA FURADEIRA, HASTE METALICA *60* CM, COM HELICE</t>
  </si>
  <si>
    <t>40,72</t>
  </si>
  <si>
    <t>(MEXEDOR DE TINTA)</t>
  </si>
  <si>
    <t>00037587</t>
  </si>
  <si>
    <t>MISTURADOR MONOCOMANDO PARA CHUVEIRO, BASE BRUTA E ACABAMENTO CROMADO</t>
  </si>
  <si>
    <t>227,05</t>
  </si>
  <si>
    <t>00011571</t>
  </si>
  <si>
    <t>MOLA AEREA FECHA PORTA, PARA PORTAS COM LARGURA ACIMA DE 110 CM</t>
  </si>
  <si>
    <t>150,85</t>
  </si>
  <si>
    <t>00011561</t>
  </si>
  <si>
    <t>MOLA AEREA FECHA PORTA, PARA PORTAS COM LARGURA ATE 110 CM</t>
  </si>
  <si>
    <t>116,67</t>
  </si>
  <si>
    <t>00011560</t>
  </si>
  <si>
    <t>MOLA AEREA FECHA PORTA, PARA PORTAS COM LARGURA ATE 95 CM</t>
  </si>
  <si>
    <t>99,30</t>
  </si>
  <si>
    <t>00011499</t>
  </si>
  <si>
    <t>MOLA HIDRAULICA DE PISO P/ VIDRO TEMPERADO 10MM</t>
  </si>
  <si>
    <t>981,21</t>
  </si>
  <si>
    <t>00040924</t>
  </si>
  <si>
    <t>MONTADOR DE ELETROELETRONICOS (MENSALISTA)</t>
  </si>
  <si>
    <t>2.166,07</t>
  </si>
  <si>
    <t>00025957</t>
  </si>
  <si>
    <t>MONTADOR DE ESTRUTURA METALICA</t>
  </si>
  <si>
    <t>13,83</t>
  </si>
  <si>
    <t>00040983</t>
  </si>
  <si>
    <t>MONTADOR DE ESTRUTURAS METALICAS (MENSALISTA)</t>
  </si>
  <si>
    <t>2.414,57</t>
  </si>
  <si>
    <t>00040921</t>
  </si>
  <si>
    <t>MONTADOR DE MAQUINAS (MENSALISTA)</t>
  </si>
  <si>
    <t>3.391,85</t>
  </si>
  <si>
    <t>00034761</t>
  </si>
  <si>
    <t>MONTADOR ELETROELETRONICO</t>
  </si>
  <si>
    <t>12,40</t>
  </si>
  <si>
    <t>00002437</t>
  </si>
  <si>
    <t>MONTADOR ELETROMECANICO</t>
  </si>
  <si>
    <t>19,41</t>
  </si>
  <si>
    <t>00040534</t>
  </si>
  <si>
    <t>MONTANTE EM BARRA CHATA ACO GALVANIZADO, *65 X 8* MM, ALTURA *1420* MM, PINTURA</t>
  </si>
  <si>
    <t>151,23</t>
  </si>
  <si>
    <t>ELETROSTATICA, COR PRETA</t>
  </si>
  <si>
    <t>00014252</t>
  </si>
  <si>
    <t>MOTOBOMBA AUTOESCORVANTE MOTOR A GASOLINA, POTENCIA 6,0HP, BOCAIS 3" X 3",</t>
  </si>
  <si>
    <t>1.915,88</t>
  </si>
  <si>
    <t>HM/Q = 5 MCA / 24 M3/H A 52,5 MCA / 5,0 M3/H</t>
  </si>
  <si>
    <t>00000730</t>
  </si>
  <si>
    <t>MOTOBOMBA AUTOESCORVANTE MOTOR ELETRICO TRIFASICO 7,4HP BOCA DIAMETRO DE</t>
  </si>
  <si>
    <t>5.118,88</t>
  </si>
  <si>
    <t>SUCCAO X RECLAQUE: 2"X2", HM/ Q = 10 M / 73,5 M3/H A 28 M / 8,2 M3 /H</t>
  </si>
  <si>
    <t>00000723</t>
  </si>
  <si>
    <t>MOTOBOMBA AUTOESCORVANTE POTENCIA 5,42 HP, BOCAIS SUCCAO X RECALQUE 2" X 2",</t>
  </si>
  <si>
    <t>2.544,26</t>
  </si>
  <si>
    <t>A GASOLINA, DIAMETRO DO ROTOR 122 MM HM/Q = 6 MCA / 33,0 M3/H A 28 MCA / 8,0 M3/H</t>
  </si>
  <si>
    <t>00036502</t>
  </si>
  <si>
    <t>MOTOBOMBA CENTRIFUGA, MOTOR A GASOLINA, POTENCIA 5,42 HP, BOCAIS 1 1/2" X 1",</t>
  </si>
  <si>
    <t>2.391,30</t>
  </si>
  <si>
    <t>DIAMETRO ROTOR 143 MM HM/Q = 6 MCA / 16,8 M3/H A 38 MCA / 6,6 M3/H</t>
  </si>
  <si>
    <t>00036503</t>
  </si>
  <si>
    <t>MOTOBOMBA TRASH (PARA AGUA SUJA) AUTO ESCORVANTE, MOTOR GASOLINA DE 6,41 HP,</t>
  </si>
  <si>
    <t>2.948,76</t>
  </si>
  <si>
    <t>DIAMETROS DE SUCCAO X RECALQUE: 3" X 3", HM/Q: 10/60 A 23/0</t>
  </si>
  <si>
    <t>00004090</t>
  </si>
  <si>
    <t>MOTONIVELADORA POTENCIA BASICA LIQUIDA (PRIMEIRA MARCHA) 125 HP , PESO BRUTO</t>
  </si>
  <si>
    <t>626.159,21</t>
  </si>
  <si>
    <t>13843 KG, LARGURA DA LAMINA DE 3,7 M</t>
  </si>
  <si>
    <t>00013227</t>
  </si>
  <si>
    <t>MOTONIVELADORA POTENCIA BASICA LIQUIDA (PRIMEIRA MARCHA) 171 HP, PESO BRUTO</t>
  </si>
  <si>
    <t>778.080,90</t>
  </si>
  <si>
    <t>14768 KG, LARGURA DA LAMINA DE 3,7 M</t>
  </si>
  <si>
    <t>00010597</t>
  </si>
  <si>
    <t>MOTONIVELADORA POTENCIA BASICA LIQUIDA (PRIMEIRA MARCHA) 186 HP, PESO BRUTO</t>
  </si>
  <si>
    <t>819.030,52</t>
  </si>
  <si>
    <t>15785 KG, LARGURA DA LAMINA DE 4,3 M</t>
  </si>
  <si>
    <t>00039628</t>
  </si>
  <si>
    <t>MOTOR A DIESEL PARA VIBRADOR DE IMERSAO, DE *4,7* CV</t>
  </si>
  <si>
    <t>2.755,08</t>
  </si>
  <si>
    <t>00039404</t>
  </si>
  <si>
    <t>MOTOR A GASOLINA PARA VIBRADOR DE IMERSAO, 4 TEMPOS, DE 5,5 CV</t>
  </si>
  <si>
    <t>1.366,16</t>
  </si>
  <si>
    <t>00039402</t>
  </si>
  <si>
    <t>MOTOR ELETRICO PARA VIBRADOR DE IMERSAO, DE 2 CV, MONOFASICO, 110/220 V</t>
  </si>
  <si>
    <t>1.125,45</t>
  </si>
  <si>
    <t>00039403</t>
  </si>
  <si>
    <t>MOTOR ELETRICO PARA VIBRADOR DE IMERSAO, DE 2 CV, TRIFASICO, 220/380 V</t>
  </si>
  <si>
    <t>1.100,97</t>
  </si>
  <si>
    <t>00004093</t>
  </si>
  <si>
    <t>MOTORISTA DE CAMINHAO</t>
  </si>
  <si>
    <t>28,68</t>
  </si>
  <si>
    <t>00010512</t>
  </si>
  <si>
    <t>MOTORISTA DE CAMINHAO - PISO MENSAL (ENCARGO SOCIAL MENSALISTA)</t>
  </si>
  <si>
    <t>5.013,65</t>
  </si>
  <si>
    <t>00020020</t>
  </si>
  <si>
    <t>MOTORISTA DE CAMINHAO BASCULANTE</t>
  </si>
  <si>
    <r>
      <t xml:space="preserve">88 </t>
    </r>
    <r>
      <rPr>
        <sz val="8"/>
        <color rgb="FF000000"/>
        <rFont val="Arial"/>
        <family val="2"/>
      </rPr>
      <t xml:space="preserve">/ </t>
    </r>
    <r>
      <rPr>
        <sz val="8"/>
        <color rgb="FF0000CC"/>
        <rFont val="Arial"/>
        <family val="2"/>
      </rPr>
      <t>138</t>
    </r>
  </si>
  <si>
    <t>00004094</t>
  </si>
  <si>
    <t>MOTORISTA DE CAMINHAO E CARRETA</t>
  </si>
  <si>
    <t>28,71</t>
  </si>
  <si>
    <t>00041038</t>
  </si>
  <si>
    <t>MOTORISTA DE CAMINHAO-BASCULANTE (MENSALISTA)</t>
  </si>
  <si>
    <t>5.010,26</t>
  </si>
  <si>
    <t>00040988</t>
  </si>
  <si>
    <t>MOTORISTA DE CAMINHAO-CARRETA (MENSALISTA)</t>
  </si>
  <si>
    <t>5.013,16</t>
  </si>
  <si>
    <t>00040990</t>
  </si>
  <si>
    <t>MOTORISTA DE CARRO DE PASSEIO (MENSALISTA)</t>
  </si>
  <si>
    <t>4.629,65</t>
  </si>
  <si>
    <t>00040994</t>
  </si>
  <si>
    <t>MOTORISTA DE ONIBUS / MICRO-ONIBUS (MENSALISTA)</t>
  </si>
  <si>
    <t>00004095</t>
  </si>
  <si>
    <t>MOTORISTA DE VEICULO LEVE</t>
  </si>
  <si>
    <t>00004097</t>
  </si>
  <si>
    <t>MOTORISTA DE VEICULO PESADO</t>
  </si>
  <si>
    <t>00040992</t>
  </si>
  <si>
    <t>MOTORISTA OPERADOR DE CAMINHAO COM MUNCK (MENSALISTA)</t>
  </si>
  <si>
    <t>5.487,83</t>
  </si>
  <si>
    <t>00004096</t>
  </si>
  <si>
    <t>MOTORISTA OPERADOR DE CAMINHAO MUNCK</t>
  </si>
  <si>
    <t>31,44</t>
  </si>
  <si>
    <t>00013955</t>
  </si>
  <si>
    <t>MOTOSSERRA PORTATIL COM MOTOR A GASOLINA DE *60* CC</t>
  </si>
  <si>
    <t>1.877,41</t>
  </si>
  <si>
    <t>00004114</t>
  </si>
  <si>
    <t>MOURAO CONCRETO CURVO, SECAO "T", H = 2,80 M + CURVA COM 0,45 M, COM FUROS PARA</t>
  </si>
  <si>
    <t>32,17</t>
  </si>
  <si>
    <t>FIOS</t>
  </si>
  <si>
    <t>00036797</t>
  </si>
  <si>
    <t>MOURAO DE CONCRETO CURVO,10 X 10 CM, H= *2,60* M + CURVA DE 0,40 M</t>
  </si>
  <si>
    <t>28,13</t>
  </si>
  <si>
    <t>00004107</t>
  </si>
  <si>
    <t>MOURAO DE CONCRETO RETO, *10 X 10* CM, H= 2,30 M</t>
  </si>
  <si>
    <t>27,09</t>
  </si>
  <si>
    <t>00036799</t>
  </si>
  <si>
    <t>MOURAO DE CONCRETO RETO, TIPO ESTICADOR, *10 X 10* CM, H= 2,50 M</t>
  </si>
  <si>
    <t>25,86</t>
  </si>
  <si>
    <t>00004108</t>
  </si>
  <si>
    <t>MOURAO DE CONCRETO RETO, 10 X 10 CM, H= 2,00 M</t>
  </si>
  <si>
    <t>21,78</t>
  </si>
  <si>
    <t>00004102</t>
  </si>
  <si>
    <t>MOURAO DE CONCRETO RETO, 10 X 10 CM, H= 3,00 M</t>
  </si>
  <si>
    <t>32,40</t>
  </si>
  <si>
    <t>00010826</t>
  </si>
  <si>
    <t>MUDA DE ARBUSTO FLORIFERO, CLUSIA/GARDENIA/MOREIA BRANCA/ AZALEIA OU</t>
  </si>
  <si>
    <t>57,47</t>
  </si>
  <si>
    <t>EQUIVALENTE DA REGIAO, H= *50 A 70* CM</t>
  </si>
  <si>
    <t>00000365</t>
  </si>
  <si>
    <t>MUDA DE ARBUSTO FOLHAGEM, SANSAO-DO-CAMPO OU EQUIVALENTE DA REGIAO, H= *50 A</t>
  </si>
  <si>
    <t>70* CM</t>
  </si>
  <si>
    <t>00038639</t>
  </si>
  <si>
    <t>MUDA DE ARBUSTO, BUXINHO, H= *50* M</t>
  </si>
  <si>
    <t>137,93</t>
  </si>
  <si>
    <t>00038640</t>
  </si>
  <si>
    <t>MUDA DE ARBUSTO, PINGO DE OURO/ VIOLETEIRA, H = *10 A 20* CM</t>
  </si>
  <si>
    <t>00000358</t>
  </si>
  <si>
    <t>MUDA DE ARVORE ORNAMENTAL, OITI/AROEIRA SALSA/ANGICO/IPE/JACARANDA OU</t>
  </si>
  <si>
    <t>42,52</t>
  </si>
  <si>
    <t>EQUIVALENTE   DA REGIAO, H= *1* M</t>
  </si>
  <si>
    <t>00000359</t>
  </si>
  <si>
    <t>87,35</t>
  </si>
  <si>
    <t>EQUIVALENTE   DA REGIAO, H= *2* M</t>
  </si>
  <si>
    <t>00038641</t>
  </si>
  <si>
    <t>MUDA DE PALMEIRA, ARECA, H= *1,50* CM</t>
  </si>
  <si>
    <t>86,20</t>
  </si>
  <si>
    <t>00000360</t>
  </si>
  <si>
    <t>MUDA DE RASTEIRA/FORRACAO, AMENDOIM RASTEIRO/ONZE HORAS/AZULZINHA/IMPATIENS</t>
  </si>
  <si>
    <t>OU EQUIVALENTE DA REGIAO</t>
  </si>
  <si>
    <t>00004127</t>
  </si>
  <si>
    <t>MUFLA TERMINAL PRIMARIA UNIPOLAR USO EXTERNO PARA CABO 25/70MM2 ISOL, 3,6/6KV</t>
  </si>
  <si>
    <t>179,01</t>
  </si>
  <si>
    <t>EM EPR - BORRACHA DE SILICONE</t>
  </si>
  <si>
    <t>00004154</t>
  </si>
  <si>
    <t>MUFLA TERMINAL PRIMARIA UNIPOLAR USO INTERNO PARA CABO 25/70MM2 ISOL 6/10KV EM</t>
  </si>
  <si>
    <t>218,71</t>
  </si>
  <si>
    <t>EPR- BORRACHA DE SILICONE</t>
  </si>
  <si>
    <t>00004168</t>
  </si>
  <si>
    <t>MUFLA TERMINAL PRIMARIA UNIPOLAR USO INTERNO PARA CABO 35/120MM2 ISOLACAO</t>
  </si>
  <si>
    <t>230,98</t>
  </si>
  <si>
    <t>15/25KV EM EPR - BORRACHA DE SILICONE</t>
  </si>
  <si>
    <t>00004161</t>
  </si>
  <si>
    <t>MUFLA TERMINAL PRIMARIA UNIPOLAR USO INTERNO PARA CABO 35/70MM2 ISOLACAO</t>
  </si>
  <si>
    <t>222,32</t>
  </si>
  <si>
    <t>8,7/15KV EM EPR - BORRACHA DE SILICONE</t>
  </si>
  <si>
    <t>00004214</t>
  </si>
  <si>
    <t>NIPEL PVC, ROSCAVEL, 1 1/2",   AGUA FRIA PREDIAL</t>
  </si>
  <si>
    <t>00004215</t>
  </si>
  <si>
    <t>NIPEL PVC, ROSCAVEL, 1 1/4",   AGUA FRIA PREDIAL</t>
  </si>
  <si>
    <t>4,38</t>
  </si>
  <si>
    <t>00004210</t>
  </si>
  <si>
    <t>NIPEL PVC, ROSCAVEL, 1/2",   AGUA FRIA PREDIAL</t>
  </si>
  <si>
    <t>00004212</t>
  </si>
  <si>
    <t>NIPEL PVC, ROSCAVEL, 1",   AGUA FRIA PREDIAL</t>
  </si>
  <si>
    <t>1,76</t>
  </si>
  <si>
    <t>00004213</t>
  </si>
  <si>
    <t>NIPEL PVC, ROSCAVEL, 2",   AGUA FRIA PREDIAL</t>
  </si>
  <si>
    <t>9,53</t>
  </si>
  <si>
    <t>00004211</t>
  </si>
  <si>
    <t>NIPEL PVC, ROSCAVEL, 3/4",   AGUA FRIA PREDIAL</t>
  </si>
  <si>
    <t>00004209</t>
  </si>
  <si>
    <t>NIPLE DE FERRO GALVANIZADO, COM ROSCA BSP, DE 1 1/2"</t>
  </si>
  <si>
    <t>11,07</t>
  </si>
  <si>
    <t>00004180</t>
  </si>
  <si>
    <t>NIPLE DE FERRO GALVANIZADO, COM ROSCA BSP, DE 1 1/4"</t>
  </si>
  <si>
    <t>00004177</t>
  </si>
  <si>
    <t>NIPLE DE FERRO GALVANIZADO, COM ROSCA BSP, DE 1/2"</t>
  </si>
  <si>
    <t>00004179</t>
  </si>
  <si>
    <t>NIPLE DE FERRO GALVANIZADO, COM ROSCA BSP, DE 1"</t>
  </si>
  <si>
    <t>00004208</t>
  </si>
  <si>
    <t>NIPLE DE FERRO GALVANIZADO, COM ROSCA BSP, DE 2 1/2"</t>
  </si>
  <si>
    <t>26,34</t>
  </si>
  <si>
    <t>00004181</t>
  </si>
  <si>
    <t>NIPLE DE FERRO GALVANIZADO, COM ROSCA BSP, DE 2"</t>
  </si>
  <si>
    <t>17,21</t>
  </si>
  <si>
    <t>00004178</t>
  </si>
  <si>
    <t>NIPLE DE FERRO GALVANIZADO, COM ROSCA BSP, DE 3/4"</t>
  </si>
  <si>
    <t>00004182</t>
  </si>
  <si>
    <t>NIPLE DE FERRO GALVANIZADO, COM ROSCA BSP, DE 3"</t>
  </si>
  <si>
    <t>42,86</t>
  </si>
  <si>
    <t>00004183</t>
  </si>
  <si>
    <t>NIPLE DE FERRO GALVANIZADO, COM ROSCA BSP, DE 4"</t>
  </si>
  <si>
    <t>69,00</t>
  </si>
  <si>
    <t>00004184</t>
  </si>
  <si>
    <t>NIPLE DE FERRO GALVANIZADO, COM ROSCA BSP, DE 5"</t>
  </si>
  <si>
    <t>152,31</t>
  </si>
  <si>
    <r>
      <t xml:space="preserve">89 </t>
    </r>
    <r>
      <rPr>
        <sz val="8"/>
        <color rgb="FF000000"/>
        <rFont val="Arial"/>
        <family val="2"/>
      </rPr>
      <t xml:space="preserve">/ </t>
    </r>
    <r>
      <rPr>
        <sz val="8"/>
        <color rgb="FF0000CC"/>
        <rFont val="Arial"/>
        <family val="2"/>
      </rPr>
      <t>138</t>
    </r>
  </si>
  <si>
    <t>00004185</t>
  </si>
  <si>
    <t>NIPLE DE FERRO GALVANIZADO, COM ROSCA BSP, DE 6"</t>
  </si>
  <si>
    <t>253,07</t>
  </si>
  <si>
    <t>00004205</t>
  </si>
  <si>
    <t>NIPLE DE REDUCAO DE FERRO GALVANIZADO, COM ROSCA BSP, DE 1 1/2" X 1 1/4"</t>
  </si>
  <si>
    <t>14,61</t>
  </si>
  <si>
    <t>00004192</t>
  </si>
  <si>
    <t>NIPLE DE REDUCAO DE FERRO GALVANIZADO, COM ROSCA BSP, DE 1 1/2" X 1"</t>
  </si>
  <si>
    <t>00004191</t>
  </si>
  <si>
    <t>NIPLE DE REDUCAO DE FERRO GALVANIZADO, COM ROSCA BSP, DE 1 1/2" X 3/4"</t>
  </si>
  <si>
    <t>00004207</t>
  </si>
  <si>
    <t>NIPLE DE REDUCAO DE FERRO GALVANIZADO, COM ROSCA BSP, DE 1 1/4" X 1/2"</t>
  </si>
  <si>
    <t>00004206</t>
  </si>
  <si>
    <t>NIPLE DE REDUCAO DE FERRO GALVANIZADO, COM ROSCA BSP, DE 1 1/4" X 1"</t>
  </si>
  <si>
    <t>11,42</t>
  </si>
  <si>
    <t>00004190</t>
  </si>
  <si>
    <t>NIPLE DE REDUCAO DE FERRO GALVANIZADO, COM ROSCA BSP, DE 1 1/4" X 3/4"</t>
  </si>
  <si>
    <t>00004186</t>
  </si>
  <si>
    <t>NIPLE DE REDUCAO DE FERRO GALVANIZADO, COM ROSCA BSP, DE 1/2" X 1/4"</t>
  </si>
  <si>
    <t>00004188</t>
  </si>
  <si>
    <t>NIPLE DE REDUCAO DE FERRO GALVANIZADO, COM ROSCA BSP, DE 1" X 1/2"</t>
  </si>
  <si>
    <t>00004189</t>
  </si>
  <si>
    <t>NIPLE DE REDUCAO DE FERRO GALVANIZADO, COM ROSCA BSP, DE 1" X 3/4"</t>
  </si>
  <si>
    <t>00004197</t>
  </si>
  <si>
    <t>NIPLE DE REDUCAO DE FERRO GALVANIZADO, COM ROSCA BSP, DE 2 1/2" X 2"</t>
  </si>
  <si>
    <t>36,49</t>
  </si>
  <si>
    <t>00004194</t>
  </si>
  <si>
    <t>NIPLE DE REDUCAO DE FERRO GALVANIZADO, COM ROSCA BSP, DE 2" X 1 1/2"</t>
  </si>
  <si>
    <t>22,05</t>
  </si>
  <si>
    <t>00004193</t>
  </si>
  <si>
    <t>NIPLE DE REDUCAO DE FERRO GALVANIZADO, COM ROSCA BSP, DE 2" X 1 1/4"</t>
  </si>
  <si>
    <t>00004204</t>
  </si>
  <si>
    <t>NIPLE DE REDUCAO DE FERRO GALVANIZADO, COM ROSCA BSP, DE 2" X 1"</t>
  </si>
  <si>
    <t>00004187</t>
  </si>
  <si>
    <t>NIPLE DE REDUCAO DE FERRO GALVANIZADO, COM ROSCA BSP, DE 3/4" X 1/2"</t>
  </si>
  <si>
    <t>00004202</t>
  </si>
  <si>
    <t>NIPLE DE REDUCAO DE FERRO GALVANIZADO, COM ROSCA BSP, DE 3" X 2 1/2"</t>
  </si>
  <si>
    <t>66,65</t>
  </si>
  <si>
    <t>00004203</t>
  </si>
  <si>
    <t>NIPLE DE REDUCAO DE FERRO GALVANIZADO, COM ROSCA BSP, DE 3" X 2"</t>
  </si>
  <si>
    <t>58,86</t>
  </si>
  <si>
    <t>00040356</t>
  </si>
  <si>
    <t>NIPLE SEXTAVADO EM ACO PRETO, COM ROSCA BSP, PRESSAO 3.000 LBS, DN 15 MM (1/2")</t>
  </si>
  <si>
    <t>00040359</t>
  </si>
  <si>
    <t>NIPLE SEXTAVADO EM ACO PRETO, COM ROSCA BSP, PRESSAO 3.000 LBS, DN 20 MM (3/4")</t>
  </si>
  <si>
    <t>7,82</t>
  </si>
  <si>
    <t>00040362</t>
  </si>
  <si>
    <t>NIPLE SEXTAVADO EM ACO PRETO, COM ROSCA BSP, PRESSAO 3.000 LBS, DN 25 MM (1")</t>
  </si>
  <si>
    <t>11,73</t>
  </si>
  <si>
    <t>00040365</t>
  </si>
  <si>
    <t>NIPLE SEXTAVADO EM ACO PRETO, COM ROSCA BSP, PRESSAO 3.000 LBS, DN 32 MM (1 1/4")</t>
  </si>
  <si>
    <t>17,72</t>
  </si>
  <si>
    <t>00040368</t>
  </si>
  <si>
    <t>NIPLE SEXTAVADO EM ACO PRETO, COM ROSCA BSP, PRESSAO 3.000 LBS, DN 40 MM (1 1/2")</t>
  </si>
  <si>
    <t>26,26</t>
  </si>
  <si>
    <t>00040371</t>
  </si>
  <si>
    <t>NIPLE SEXTAVADO EM ACO PRETO, COM ROSCA BSP, PRESSAO 3.000 LBS, DN 50 MM (2")</t>
  </si>
  <si>
    <t>43,21</t>
  </si>
  <si>
    <t>00040374</t>
  </si>
  <si>
    <t>NIPLE SEXTAVADO EM ACO PRETO, COM ROSCA BSP, PRESSAO 3.000 LBS, DN 65 MM (2 1/2")</t>
  </si>
  <si>
    <t>68,64</t>
  </si>
  <si>
    <t>00007595</t>
  </si>
  <si>
    <t>NIVELADOR</t>
  </si>
  <si>
    <t>00041094</t>
  </si>
  <si>
    <t>NIVELADOR (MENSALISTA)</t>
  </si>
  <si>
    <t>2.483,75</t>
  </si>
  <si>
    <t>00038175</t>
  </si>
  <si>
    <t>NUMERO / ALGARISMO PARA PORTA, TAMANHO *40* MM, EM ZAMAC, (MODELO DE 0 A 9),</t>
  </si>
  <si>
    <t>2,01</t>
  </si>
  <si>
    <t>FIXACAO POR PARAFUSOS</t>
  </si>
  <si>
    <t>00038176</t>
  </si>
  <si>
    <t>NUMERO / ALGARISMO PARA RESIDENCIA (FACHADA), TAMANHO *120* MM, EM ZAMAC,</t>
  </si>
  <si>
    <t>(MODELO DE 0 A 9), FIXACAO POR PARAFUSOS</t>
  </si>
  <si>
    <t>00036152</t>
  </si>
  <si>
    <t>OCULOS DE SEGURANCA CONTRA IMPACTOS COM LENTE INCOLOR, ARMACAO NYLON, COM</t>
  </si>
  <si>
    <t>4,29</t>
  </si>
  <si>
    <t>PROTECAO UVA E UVB</t>
  </si>
  <si>
    <t>00011138</t>
  </si>
  <si>
    <t>OLEO COMBUSTIVEL BPF A GRANEL</t>
  </si>
  <si>
    <t>00005333</t>
  </si>
  <si>
    <t>OLEO DE LINHACA</t>
  </si>
  <si>
    <t>20,82</t>
  </si>
  <si>
    <t>00004221</t>
  </si>
  <si>
    <t>OLEO DIESEL COMBUSTIVEL COMUM</t>
  </si>
  <si>
    <t>3,02</t>
  </si>
  <si>
    <t>00004227</t>
  </si>
  <si>
    <t>OLEO LUBRIFICANTE PARA MOTORES DE EQUIPAMENTOS PESADOS (CAMINHOES,</t>
  </si>
  <si>
    <t>TRATORES, RETROS E ETC)</t>
  </si>
  <si>
    <t>00038170</t>
  </si>
  <si>
    <t>OLHO MAGICO / VISOR PARA PORTA DE *25 A 46* MM DE ESPESSURA, ANGULO DE VISAO</t>
  </si>
  <si>
    <t>APROXIMADO DE 200 GRAUS, LATAO CROMADO, COM FECHO JANELA</t>
  </si>
  <si>
    <t>00004242</t>
  </si>
  <si>
    <t>OPERADOR DE ACABADORA</t>
  </si>
  <si>
    <t>00040980</t>
  </si>
  <si>
    <t>OPERADOR DE BATE-ESTACAS (MENSALISTA)</t>
  </si>
  <si>
    <t>2.874,41</t>
  </si>
  <si>
    <t>00004243</t>
  </si>
  <si>
    <t>OPERADOR DE BETONEIRA (CAMINHAO)</t>
  </si>
  <si>
    <t>30,36</t>
  </si>
  <si>
    <t>00041031</t>
  </si>
  <si>
    <t>OPERADOR DE BETONEIRA (CAMINHAO) (MENSALISTA)</t>
  </si>
  <si>
    <t>5.298,90</t>
  </si>
  <si>
    <t>00037623</t>
  </si>
  <si>
    <t>OPERADOR DE BETONEIRA ESTACIONARIA/MISTURADOR (COLETADO CAIXA)</t>
  </si>
  <si>
    <t>00004250</t>
  </si>
  <si>
    <t>OPERADOR DE COMPRESSOR DE AR OU COMPRESSORISTA</t>
  </si>
  <si>
    <t>14,05</t>
  </si>
  <si>
    <t>00040978</t>
  </si>
  <si>
    <t>OPERADOR DE COMPRESSOR DE AR OU COMPRESSORISTA (MENSALISTA)</t>
  </si>
  <si>
    <t>2.453,83</t>
  </si>
  <si>
    <t>00025960</t>
  </si>
  <si>
    <t>OPERADOR DE DEMARCADORA DE FAIXAS DE TRAFEGO</t>
  </si>
  <si>
    <t>31,46</t>
  </si>
  <si>
    <t>00041043</t>
  </si>
  <si>
    <t>OPERADOR DE DEMARCADORA DE FAIXAS DE TRAFEGO (MENSALISTA)</t>
  </si>
  <si>
    <t>5.494,08</t>
  </si>
  <si>
    <t>00004234</t>
  </si>
  <si>
    <t>OPERADOR DE ESCAVADEIRA</t>
  </si>
  <si>
    <t>33,90</t>
  </si>
  <si>
    <t>00040987</t>
  </si>
  <si>
    <t>OPERADOR DE ESCAVADEIRA (MENSALISTA)</t>
  </si>
  <si>
    <t>5.916,09</t>
  </si>
  <si>
    <t>00004253</t>
  </si>
  <si>
    <t>OPERADOR DE GUINCHO</t>
  </si>
  <si>
    <t>12,96</t>
  </si>
  <si>
    <t>00040981</t>
  </si>
  <si>
    <t>OPERADOR DE GUINCHO OU GUINCHEIRO (MENSALISTA)</t>
  </si>
  <si>
    <t>2.266,24</t>
  </si>
  <si>
    <r>
      <t xml:space="preserve">90 </t>
    </r>
    <r>
      <rPr>
        <sz val="8"/>
        <color rgb="FF000000"/>
        <rFont val="Arial"/>
        <family val="2"/>
      </rPr>
      <t xml:space="preserve">/ </t>
    </r>
    <r>
      <rPr>
        <sz val="8"/>
        <color rgb="FF0000CC"/>
        <rFont val="Arial"/>
        <family val="2"/>
      </rPr>
      <t>138</t>
    </r>
  </si>
  <si>
    <t>00004254</t>
  </si>
  <si>
    <t>OPERADOR DE GUINDASTE</t>
  </si>
  <si>
    <t>39,26</t>
  </si>
  <si>
    <t>00041036</t>
  </si>
  <si>
    <t>OPERADOR DE GUINDASTE (MENSALISTA)</t>
  </si>
  <si>
    <t>6.855,31</t>
  </si>
  <si>
    <t>00004251</t>
  </si>
  <si>
    <t>OPERADOR DE JATO ABRASIVO OU JATISTA</t>
  </si>
  <si>
    <t>13,92</t>
  </si>
  <si>
    <t>00040979</t>
  </si>
  <si>
    <t>OPERADOR DE JATO ABRASIVO OU JATISTA (MENSALISTA)</t>
  </si>
  <si>
    <t>2.432,03</t>
  </si>
  <si>
    <t>00004230</t>
  </si>
  <si>
    <t>OPERADOR DE MAQUINAS E EQUIPAMENTOS</t>
  </si>
  <si>
    <t>28,40</t>
  </si>
  <si>
    <t>00040998</t>
  </si>
  <si>
    <t>OPERADOR DE MAQUINAS E TRATORES DIVERSOS (TERRAPLANAGEM) (MENSALISTA)</t>
  </si>
  <si>
    <t>4.960,82</t>
  </si>
  <si>
    <t>00004257</t>
  </si>
  <si>
    <t>OPERADOR DE MARTELETE OU MARTELETEIRO</t>
  </si>
  <si>
    <t>00040982</t>
  </si>
  <si>
    <t>OPERADOR DE MARTELETE OU MARTELETEIRO (MENSALISTA)</t>
  </si>
  <si>
    <t>2.278,51</t>
  </si>
  <si>
    <t>00041029</t>
  </si>
  <si>
    <t>OPERADOR DE MESA VIBROACABADORA (MENSALISTA)</t>
  </si>
  <si>
    <t>00041026</t>
  </si>
  <si>
    <t>OPERADOR DE MOTO SCRAPER (MENSALISTA)</t>
  </si>
  <si>
    <t>7.767,75</t>
  </si>
  <si>
    <t>00004240</t>
  </si>
  <si>
    <t>OPERADOR DE MOTO-ESCREIPER</t>
  </si>
  <si>
    <t>44,50</t>
  </si>
  <si>
    <t>00004239</t>
  </si>
  <si>
    <t>OPERADOR DE MOTONIVELADORA</t>
  </si>
  <si>
    <t>00041024</t>
  </si>
  <si>
    <t>OPERADOR DE MOTONIVELADORA (MENSALISTA)</t>
  </si>
  <si>
    <t>00004248</t>
  </si>
  <si>
    <t>OPERADOR DE PA CARREGADEIRA</t>
  </si>
  <si>
    <t>00041033</t>
  </si>
  <si>
    <t>OPERADOR DE PA CARREGADEIRA (MENSALISTA)</t>
  </si>
  <si>
    <t>5.558,91</t>
  </si>
  <si>
    <t>00025959</t>
  </si>
  <si>
    <t>OPERADOR DE PAVIMENTADORA</t>
  </si>
  <si>
    <t>00041040</t>
  </si>
  <si>
    <t>OPERADOR DE PAVIMENTADORA (MENSALISTA)</t>
  </si>
  <si>
    <t>00004238</t>
  </si>
  <si>
    <t>OPERADOR DE ROLO COMPACTADOR</t>
  </si>
  <si>
    <t>27,42</t>
  </si>
  <si>
    <t>00041012</t>
  </si>
  <si>
    <t>OPERADOR DE ROLO COMPACTADOR (MENSALISTA)</t>
  </si>
  <si>
    <t>4.789,24</t>
  </si>
  <si>
    <t>00004237</t>
  </si>
  <si>
    <t>OPERADOR DE TRATOR</t>
  </si>
  <si>
    <t>29,99</t>
  </si>
  <si>
    <t>00041002</t>
  </si>
  <si>
    <t>OPERADOR DE TRATOR - EXCLUSIVE AGROPECUARIA (MENSALISTA)</t>
  </si>
  <si>
    <t>5.234,51</t>
  </si>
  <si>
    <t>00004233</t>
  </si>
  <si>
    <t>OPERADOR DE USINA DE ASFALTO, DE SOLOS OU DE CONCRETO</t>
  </si>
  <si>
    <t>00041001</t>
  </si>
  <si>
    <t>OPERADOR DE USINA DE ASFALTO, DE SOLOS OU DE CONCRETO (MENSALISTA)</t>
  </si>
  <si>
    <t>5.010,30</t>
  </si>
  <si>
    <t>00004252</t>
  </si>
  <si>
    <t>OPERADOR PARA BATE ESTACAS</t>
  </si>
  <si>
    <t>16,46</t>
  </si>
  <si>
    <t>00000002</t>
  </si>
  <si>
    <t>OXIGENIO, RECARGA PARA CILINDRO DE CONJUNTO OXICORTE GRANDE</t>
  </si>
  <si>
    <t>00036517</t>
  </si>
  <si>
    <t>PA CARREGADEIRA SOBRE RODAS, POTENCIA BRUTA *127* CV, CAPACIDADE DA CACAMBA</t>
  </si>
  <si>
    <t>313.020,00</t>
  </si>
  <si>
    <t>DE 2,0 A 2,4 M3, PESO OPERACIONAL DE 10330 KG</t>
  </si>
  <si>
    <t>00004262</t>
  </si>
  <si>
    <t>PA CARREGADEIRA SOBRE RODAS, POTENCIA LIQUIDA 128 HP, CAPACIDADE DA CACAMBA</t>
  </si>
  <si>
    <t>352.500,00</t>
  </si>
  <si>
    <t>DE 1,7 A 2,8 M3, PESO OPERACIONAL DE 11632 KG</t>
  </si>
  <si>
    <t>00004263</t>
  </si>
  <si>
    <t>PA CARREGADEIRA SOBRE RODAS, POTENCIA LIQUIDA 197 HP, CAPACIDADE DA CACAMBA</t>
  </si>
  <si>
    <t>488.799,97</t>
  </si>
  <si>
    <t>DE 2,5 A 3,5 M3, PESO OPERACIONAL DE 18338 KG</t>
  </si>
  <si>
    <t>00036518</t>
  </si>
  <si>
    <t>PA CARREGADEIRA SOBRE RODAS, POTENCIA LIQUIDA 213 HP, CAPACIDADE DA CACAMBA</t>
  </si>
  <si>
    <t>556.479,97</t>
  </si>
  <si>
    <t>DE 1,9 A 3,5 M3, PESO OPERACIONAL DE 19234 KG</t>
  </si>
  <si>
    <t>00014221</t>
  </si>
  <si>
    <t>PA CARREGADEIRA SOBRE RODAS, POTENCIA 152 HP, CAPACIDADE DA CACAMBA DE 1,53 A</t>
  </si>
  <si>
    <t>324.769,98</t>
  </si>
  <si>
    <t>2,30 M3, PESO OPERACIONAL DE 10216 KG</t>
  </si>
  <si>
    <t>00038402</t>
  </si>
  <si>
    <t>PA DE LIXO PLASTICA, CABO LONGO</t>
  </si>
  <si>
    <t>8,71</t>
  </si>
  <si>
    <t>00003412</t>
  </si>
  <si>
    <t>PAINEL DE LA DE VIDRO SEM REVESTIMENTO PSI 20, E = 25 MM, DE 1200 X 600 MM</t>
  </si>
  <si>
    <t>00003413</t>
  </si>
  <si>
    <t>PAINEL DE LA DE VIDRO SEM REVESTIMENTO PSI 20, E = 50 MM, DE 1200 X 600 MM</t>
  </si>
  <si>
    <t>27,76</t>
  </si>
  <si>
    <t>00039744</t>
  </si>
  <si>
    <t>PAINEL DE LA DE VIDRO SEM REVESTIMENTO PSI 40, E = 25 MM, DE 1200 X 600 MM</t>
  </si>
  <si>
    <t>21,56</t>
  </si>
  <si>
    <t>00039745</t>
  </si>
  <si>
    <t>PAINEL DE LA DE VIDRO SEM REVESTIMENTO PSI 40, E = 50 MM, DE 1200 X 600 MM</t>
  </si>
  <si>
    <t>45,50</t>
  </si>
  <si>
    <t>00039637</t>
  </si>
  <si>
    <t>PAINEL ESTRUTURAL PARA LAJE SECA REVESTIDO EM PLACA CIMENTICIA, DE 1,20 X 2,50 M,</t>
  </si>
  <si>
    <t>108,91</t>
  </si>
  <si>
    <t>E = 23 MM</t>
  </si>
  <si>
    <t>00039638</t>
  </si>
  <si>
    <t>202,82</t>
  </si>
  <si>
    <t>E = 40 MM</t>
  </si>
  <si>
    <t>00039639</t>
  </si>
  <si>
    <t>267,39</t>
  </si>
  <si>
    <t>E = 55 MM</t>
  </si>
  <si>
    <t>00039517</t>
  </si>
  <si>
    <t>PAINEL ISOLANTE REVESTIDO EM ACO GALVALUME *0,5* MM COM PRE-PINTURA NAS DUAS</t>
  </si>
  <si>
    <t>134,10</t>
  </si>
  <si>
    <t>FACES, NUCLEO EM POLIURETANO (PUR), E = 40/50 MM, PARA FECHAMENTOS VERTICAIS</t>
  </si>
  <si>
    <t>(INCLUI PARAFUSOS DE FIXACAO)</t>
  </si>
  <si>
    <t>00039518</t>
  </si>
  <si>
    <t>158,61</t>
  </si>
  <si>
    <t>FACES, NUCLEO EM POLIURETANO (PUR), E = 70/80 MM, PARA FECHAMENTOS VERTICAIS</t>
  </si>
  <si>
    <t>00038366</t>
  </si>
  <si>
    <t>PAPEL KRAFT BETUMADO</t>
  </si>
  <si>
    <t>3,25</t>
  </si>
  <si>
    <t>00011703</t>
  </si>
  <si>
    <t>PAPELEIRA DE PAREDE EM METAL CROMADO SEM TAMPA</t>
  </si>
  <si>
    <t>59,39</t>
  </si>
  <si>
    <t>00037400</t>
  </si>
  <si>
    <t>PAPELEIRA PLASTICA TIPO DISPENSER PARA PAPEL HIGIENICO ROLAO</t>
  </si>
  <si>
    <t>58,20</t>
  </si>
  <si>
    <r>
      <t xml:space="preserve">91 </t>
    </r>
    <r>
      <rPr>
        <sz val="8"/>
        <color rgb="FF000000"/>
        <rFont val="Arial"/>
        <family val="2"/>
      </rPr>
      <t xml:space="preserve">/ </t>
    </r>
    <r>
      <rPr>
        <sz val="8"/>
        <color rgb="FF0000CC"/>
        <rFont val="Arial"/>
        <family val="2"/>
      </rPr>
      <t>138</t>
    </r>
  </si>
  <si>
    <t>00025400</t>
  </si>
  <si>
    <t>PAR DE TABELAS DE BASQUETE EM COMPENSADO NAVAL DE *1,80 X 1,20* M, COM ARO DE</t>
  </si>
  <si>
    <t>916,24</t>
  </si>
  <si>
    <t>METAL E REDE (SEM SUPORTE DE FIXACAO)</t>
  </si>
  <si>
    <t>00004272</t>
  </si>
  <si>
    <t>PARA-RAIOS DE BAIXA TENSAO, TENSAO DE OPERACAO *280* V , CORRENTE MAXIMA *20* KA</t>
  </si>
  <si>
    <t>82,56</t>
  </si>
  <si>
    <t>00004276</t>
  </si>
  <si>
    <t>PARA-RAIOS DE DISTRIBUICAO, TENSAO NOMINAL 15 KV, CORRENTE NOMINAL DE</t>
  </si>
  <si>
    <t>243,69</t>
  </si>
  <si>
    <t>DESCARGA 5 KA</t>
  </si>
  <si>
    <t>00004273</t>
  </si>
  <si>
    <t>PARA-RAIOS DE DISTRIBUICAO, TENSAO NOMINAL 30 KV, CORRENTE NOMINAL DE</t>
  </si>
  <si>
    <t>404,81</t>
  </si>
  <si>
    <t>DESCARGA 10 KA</t>
  </si>
  <si>
    <t>00004274</t>
  </si>
  <si>
    <t>PARA-RAIOS TIPO FRANKLIN 350 MM, EM LATAO CROMADO, DUAS DESCIDAS, PARA</t>
  </si>
  <si>
    <t>93,87</t>
  </si>
  <si>
    <t>PROTECAO DE EDIFICACOES CONTRA DESCARGAS ATMOSFERICAS</t>
  </si>
  <si>
    <t>00039438</t>
  </si>
  <si>
    <t>PARAFUSO CABECA TROMBETA E PONTA AGULHA (GN55), COMPRIMENTO 55 MM, EM ACO</t>
  </si>
  <si>
    <t>FOSFATIZADO, PARA FIXAR CHAPA DE GESSO EM PERFIL DRYWALL METALICO MAXIMO 0,7</t>
  </si>
  <si>
    <t>00011963</t>
  </si>
  <si>
    <t>PARAFUSO DE ACO TIPO CHUMBADOR PARABOLT, DIAMETRO 1/2", COMPRIMENTO 75 MM</t>
  </si>
  <si>
    <t>4,06</t>
  </si>
  <si>
    <t>00011964</t>
  </si>
  <si>
    <t>PARAFUSO DE ACO TIPO CHUMBADOR PARABOLT, DIAMETRO 3/8", COMPRIMENTO 75 MM</t>
  </si>
  <si>
    <t>00004379</t>
  </si>
  <si>
    <t>PARAFUSO DE ACO ZINCADO COM ROSCA SOBERBA, CABECA CHATA E FENDA SIMPLES,</t>
  </si>
  <si>
    <t>0,02</t>
  </si>
  <si>
    <t>DIAMETRO 2,5 MM, COMPRIMENTO * 9,5 * MM</t>
  </si>
  <si>
    <t>00004377</t>
  </si>
  <si>
    <t>0,08</t>
  </si>
  <si>
    <t>DIAMETRO 4,2 MM, COMPRIMENTO * 32 * MM</t>
  </si>
  <si>
    <t>00004356</t>
  </si>
  <si>
    <t>DIAMETRO 4,8 MM, COMPRIMENTO 45 MM</t>
  </si>
  <si>
    <t>00013246</t>
  </si>
  <si>
    <t>PARAFUSO DE FERRO POLIDO, SEXTAVADO, COM ROSCA INTEIRA, DIAMETRO 5/16",</t>
  </si>
  <si>
    <t>COMPRIMENTO 3/4", COM PORCA E ARRUELA LISA LEVE</t>
  </si>
  <si>
    <t>00004346</t>
  </si>
  <si>
    <t>PARAFUSO DE FERRO POLIDO, SEXTAVADO, COM ROSCA PARCIAL, DIAMETRO 5/8",</t>
  </si>
  <si>
    <t>4,35</t>
  </si>
  <si>
    <t>COMPRIMENTO 6", COM PORCA E ARRUELA DE PRESSAO MEDIA</t>
  </si>
  <si>
    <t>00011955</t>
  </si>
  <si>
    <t>PARAFUSO DE LATAO COM ACABAMENTO CROMADO PARA FIXAR PECA SANITARIA, INCLUI</t>
  </si>
  <si>
    <t>PORCA CEGA, ARRUELA E BUCHA DE NYLON TAMANHO S-10</t>
  </si>
  <si>
    <t>00011960</t>
  </si>
  <si>
    <t>PARAFUSO DE LATAO COM ROSCA SOBERBA, CABECA CHATA E FENDA SIMPLES, DIAMETRO</t>
  </si>
  <si>
    <t>2,5 MM, COMPRIMENTO 12 MM</t>
  </si>
  <si>
    <t>00004333</t>
  </si>
  <si>
    <t>3,2 MM, COMPRIMENTO 16 MM</t>
  </si>
  <si>
    <t>00004358</t>
  </si>
  <si>
    <t>4,8 MM, COMPRIMENTO 65 MM</t>
  </si>
  <si>
    <t>00039435</t>
  </si>
  <si>
    <t>PARAFUSO DRY WALL, EM ACO FOSFATIZADO, CABECA TROMBETA E PONTA AGULHA (TA),</t>
  </si>
  <si>
    <t>0,04</t>
  </si>
  <si>
    <t>COMPRIMENTO 25 MM</t>
  </si>
  <si>
    <t>00039436</t>
  </si>
  <si>
    <t>COMPRIMENTO 35 MM</t>
  </si>
  <si>
    <t>00039437</t>
  </si>
  <si>
    <t>COMPRIMENTO 45 MM</t>
  </si>
  <si>
    <t>00039439</t>
  </si>
  <si>
    <t>PARAFUSO DRY WALL, EM ACO FOSFATIZADO, CABECA TROMBETA E PONTA BROCA (TB),</t>
  </si>
  <si>
    <t>00039440</t>
  </si>
  <si>
    <t>00039441</t>
  </si>
  <si>
    <t>00039442</t>
  </si>
  <si>
    <t>PARAFUSO DRY WALL, EM ACO ZINCADO, CABECA LENTILHA E PONTA AGULHA (LA),</t>
  </si>
  <si>
    <t>LARGURA 4,2 MM, COMPRIMENTO 13 MM</t>
  </si>
  <si>
    <t>00039443</t>
  </si>
  <si>
    <t>PARAFUSO DRY WALL, EM ACO ZINCADO, CABECA LENTILHA E PONTA BROCA (LB), LARGURA</t>
  </si>
  <si>
    <t>0,10</t>
  </si>
  <si>
    <t>4,2 MM, COMPRIMENTO 13 MM</t>
  </si>
  <si>
    <t>00004329</t>
  </si>
  <si>
    <t>PARAFUSO EM ACO GALVANIZADO, TIPO MAQUINA, SEXTAVADO, SEM PORCA, DIAMETRO</t>
  </si>
  <si>
    <t>1/2", COMPRIMENTO 2"</t>
  </si>
  <si>
    <t>00004383</t>
  </si>
  <si>
    <t>PARAFUSO FRANCES METRICO ZINCADO, DIAMETRO 12 MM, COMPRIMENTO 140MM, COM</t>
  </si>
  <si>
    <t>8,41</t>
  </si>
  <si>
    <t>PORCA SEXTAVADA E ARRUELA DE PRESSAO MEDIA</t>
  </si>
  <si>
    <t>00004344</t>
  </si>
  <si>
    <t>PARAFUSO FRANCES METRICO ZINCADO, DIAMETRO 12 MM, COMPRIMENTO 150 MM, COM</t>
  </si>
  <si>
    <t>00000436</t>
  </si>
  <si>
    <t>PARAFUSO FRANCES M16 EM ACO GALVANIZADO, COMPRIMENTO = 150 MM, DIAMETRO = 16</t>
  </si>
  <si>
    <t>MM, CABECA ABAULADA</t>
  </si>
  <si>
    <t>00000442</t>
  </si>
  <si>
    <t>PARAFUSO FRANCES M16 EM ACO GALVANIZADO, COMPRIMENTO = 45 MM, DIAMETRO = 16</t>
  </si>
  <si>
    <t>3,56</t>
  </si>
  <si>
    <t>00011953</t>
  </si>
  <si>
    <t>PARAFUSO FRANCES ZINCADO, DIAMETRO 1/2'', COMPRIMENTO 2'', COM PORCA E ARRUELA</t>
  </si>
  <si>
    <t>00004335</t>
  </si>
  <si>
    <t>PARAFUSO FRANCES ZINCADO, DIAMETRO 1/2", COMPRIMENTO 12", COM PORCA E ARRUELA</t>
  </si>
  <si>
    <t>5,91</t>
  </si>
  <si>
    <t>LISA MEDIA</t>
  </si>
  <si>
    <t>00004334</t>
  </si>
  <si>
    <t>PARAFUSO FRANCES ZINCADO, DIAMETRO 1/2", COMPRIMENTO 15", COM PORCA E ARRUELA</t>
  </si>
  <si>
    <r>
      <t xml:space="preserve">92 </t>
    </r>
    <r>
      <rPr>
        <sz val="8"/>
        <color rgb="FF000000"/>
        <rFont val="Arial"/>
        <family val="2"/>
      </rPr>
      <t xml:space="preserve">/ </t>
    </r>
    <r>
      <rPr>
        <sz val="8"/>
        <color rgb="FF0000CC"/>
        <rFont val="Arial"/>
        <family val="2"/>
      </rPr>
      <t>138</t>
    </r>
  </si>
  <si>
    <t>00004343</t>
  </si>
  <si>
    <t>PARAFUSO FRANCES ZINCADO, DIAMETRO 1/2", COMPRIMENTO 4", COM PORCA E ARRUELA</t>
  </si>
  <si>
    <t>00000430</t>
  </si>
  <si>
    <t>PARAFUSO M16 EM ACO GALVANIZADO, COMPRIMENTO = 125 MM, DIAMETRO = 16 MM,</t>
  </si>
  <si>
    <t>5,38</t>
  </si>
  <si>
    <t>ROSCA MAQUINA, CABECA QUADRADA</t>
  </si>
  <si>
    <t>00000441</t>
  </si>
  <si>
    <t>PARAFUSO M16 EM ACO GALVANIZADO, COMPRIMENTO = 150 MM, DIAMETRO = 16 MM,</t>
  </si>
  <si>
    <t>5,92</t>
  </si>
  <si>
    <t>00000431</t>
  </si>
  <si>
    <t>PARAFUSO M16 EM ACO GALVANIZADO, COMPRIMENTO = 200 MM, DIAMETRO = 16 MM,</t>
  </si>
  <si>
    <t>7,15</t>
  </si>
  <si>
    <t>00000432</t>
  </si>
  <si>
    <t>PARAFUSO M16 EM ACO GALVANIZADO, COMPRIMENTO = 250 MM, DIAMETRO = 16 MM,</t>
  </si>
  <si>
    <t>7,89</t>
  </si>
  <si>
    <t>00000429</t>
  </si>
  <si>
    <t>PARAFUSO M16 EM ACO GALVANIZADO, COMPRIMENTO = 300 MM, DIAMETRO = 16 MM,</t>
  </si>
  <si>
    <t>ROSCA DUPLA</t>
  </si>
  <si>
    <t>00000439</t>
  </si>
  <si>
    <t>9,07</t>
  </si>
  <si>
    <t>00000433</t>
  </si>
  <si>
    <t>PARAFUSO M16 EM ACO GALVANIZADO, COMPRIMENTO = 350 MM, DIAMETRO = 16 MM,</t>
  </si>
  <si>
    <t>00000437</t>
  </si>
  <si>
    <t>PARAFUSO M16 EM ACO GALVANIZADO, COMPRIMENTO = 400 MM, DIAMETRO = 16 MM,</t>
  </si>
  <si>
    <t>14,06</t>
  </si>
  <si>
    <t>00011790</t>
  </si>
  <si>
    <t>PARAFUSO M16 EM ACO GALVANIZADO, COMPRIMENTO = 450 MM, DIAMETRO = 16 MM,</t>
  </si>
  <si>
    <t>00000428</t>
  </si>
  <si>
    <t>PARAFUSO M16 EM ACO GALVANIZADO, COMPRIMENTO = 500 MM, DIAMETRO = 16 MM,</t>
  </si>
  <si>
    <t>ROSCA MAQUINA, COM CABECA SEXTAVADA E PORCA</t>
  </si>
  <si>
    <t>00004384</t>
  </si>
  <si>
    <t>PARAFUSO NIQUELADO COM ACABAMENTO CROMADO PARA FIXAR PECA SANITARIA, INCLUI</t>
  </si>
  <si>
    <t>9,66</t>
  </si>
  <si>
    <t>00004351</t>
  </si>
  <si>
    <t>PARAFUSO NIQUELADO 3 1/2" COM ACABAMENTO CROMADO PARA FIXAR PECA SANITARIA,</t>
  </si>
  <si>
    <t>7,16</t>
  </si>
  <si>
    <t>INCLUI PORCA CEGA, ARRUELA E BUCHA DE NYLON TAMANHO S-8</t>
  </si>
  <si>
    <t>00011054</t>
  </si>
  <si>
    <t>PARAFUSO ROSCA SOBERBA ZINCADO CABECA CHATA FENDA SIMPLES 3,2 X 20 MM (3/4 ")</t>
  </si>
  <si>
    <t>0,03</t>
  </si>
  <si>
    <t>00011055</t>
  </si>
  <si>
    <t>PARAFUSO ROSCA SOBERBA ZINCADO CABECA CHATA FENDA SIMPLES 3,5 X 25 MM (1 ")</t>
  </si>
  <si>
    <t>00011056</t>
  </si>
  <si>
    <t>PARAFUSO ROSCA SOBERBA ZINCADO CABECA CHATA FENDA SIMPLES 3,8 X 30 MM (1.1/4 ")</t>
  </si>
  <si>
    <t>00011057</t>
  </si>
  <si>
    <t>PARAFUSO ROSCA SOBERBA ZINCADO CABECA CHATA FENDA SIMPLES 4,8 X 40 MM (1.1/2 ")</t>
  </si>
  <si>
    <t>00011059</t>
  </si>
  <si>
    <t>PARAFUSO ROSCA SOBERBA ZINCADO CABECA CHATA FENDA SIMPLES 5,5 X 50 MM (2 ")</t>
  </si>
  <si>
    <t>0,24</t>
  </si>
  <si>
    <t>00011058</t>
  </si>
  <si>
    <t>PARAFUSO ROSCA SOBERBA ZINCADO CABECA CHATA FENDA SIMPLES 5,5 X 65 MM (2.1/2 ")</t>
  </si>
  <si>
    <t>00004380</t>
  </si>
  <si>
    <t>PARAFUSO ZINCADO ROSCA SOBERBA 5/16 " X 120 MM PARA TELHA FIBROCIMENTO</t>
  </si>
  <si>
    <t>1,06</t>
  </si>
  <si>
    <t>00004299</t>
  </si>
  <si>
    <t>PARAFUSO ZINCADO ROSCA SOBERBA, CABECA SEXTAVADA, 5/16 " X 110 MM, PARA</t>
  </si>
  <si>
    <t>FIXACAO DE TELHA EM MADEIRA</t>
  </si>
  <si>
    <t>00004304</t>
  </si>
  <si>
    <t>PARAFUSO ZINCADO ROSCA SOBERBA, CABECA SEXTAVADA, 5/16 " X 150 MM, PARA</t>
  </si>
  <si>
    <t>00004305</t>
  </si>
  <si>
    <t>PARAFUSO ZINCADO ROSCA SOBERBA, CABECA SEXTAVADA, 5/16 " X 180 MM, PARA</t>
  </si>
  <si>
    <t>00004306</t>
  </si>
  <si>
    <t>PARAFUSO ZINCADO ROSCA SOBERBA, CABECA SEXTAVADA, 5/16 " X 200 MM, PARA</t>
  </si>
  <si>
    <t>1,84</t>
  </si>
  <si>
    <t>00004308</t>
  </si>
  <si>
    <t>PARAFUSO ZINCADO ROSCA SOBERBA, CABECA SEXTAVADA, 5/16 " X 230 MM, PARA</t>
  </si>
  <si>
    <t>00004302</t>
  </si>
  <si>
    <t>PARAFUSO ZINCADO ROSCA SOBERBA, CABECA SEXTAVADA, 5/16 " X 250 MM, PARA</t>
  </si>
  <si>
    <t>00004300</t>
  </si>
  <si>
    <t>PARAFUSO ZINCADO ROSCA SOBERBA, CABECA SEXTAVADA, 5/16 " X 50 MM, PARA FIXACAO</t>
  </si>
  <si>
    <t>DE TELHA EM MADEIRA</t>
  </si>
  <si>
    <t>00004301</t>
  </si>
  <si>
    <t>PARAFUSO ZINCADO ROSCA SOBERBA, CABECA SEXTAVADA, 5/16 " X 85 MM, PARA FIXACAO</t>
  </si>
  <si>
    <t>00004320</t>
  </si>
  <si>
    <t>PARAFUSO ZINCADO 5/16 " X 250 MM PARA FIXACAO DE TELHA DE FIBROCIMENTO CANALETE</t>
  </si>
  <si>
    <t>49, INCLUI BUCHA NYLON S-10</t>
  </si>
  <si>
    <t>00004318</t>
  </si>
  <si>
    <t>PARAFUSO ZINCADO 5/16 " X 85 MM PARA FIXACAO DE TELHA DE FIBROCIMENTO CANALETE</t>
  </si>
  <si>
    <t>90, INCLUI BUCHA NYLON S-10</t>
  </si>
  <si>
    <t>00040547</t>
  </si>
  <si>
    <t>PARAFUSO ZINCADO, AUTOBROCANTE, FLANGEADO, 4,2 X 19"</t>
  </si>
  <si>
    <t>11,74</t>
  </si>
  <si>
    <t>00011962</t>
  </si>
  <si>
    <t>PARAFUSO ZINCADO, SEXTAVADO, COM ROSCA INTEIRA, DIAMETRO 1/4", COMPRIMENTO 1/2"</t>
  </si>
  <si>
    <t>00004332</t>
  </si>
  <si>
    <t>PARAFUSO ZINCADO, SEXTAVADO, COM ROSCA INTEIRA, DIAMETRO 3/8", COMPRIMENTO 2"</t>
  </si>
  <si>
    <t>00004331</t>
  </si>
  <si>
    <t>PARAFUSO ZINCADO, SEXTAVADO, COM ROSCA INTEIRA, DIAMETRO 5/8", COMPRIMENTO 2</t>
  </si>
  <si>
    <t>00004336</t>
  </si>
  <si>
    <t>PARAFUSO ZINCADO, SEXTAVADO, COM ROSCA INTEIRA, DIAMETRO 5/8", COMPRIMENTO 3",</t>
  </si>
  <si>
    <t>COM PORCA E ARRUELA DE PRESSAO MEDIA</t>
  </si>
  <si>
    <r>
      <t xml:space="preserve">93 </t>
    </r>
    <r>
      <rPr>
        <sz val="8"/>
        <color rgb="FF000000"/>
        <rFont val="Arial"/>
        <family val="2"/>
      </rPr>
      <t xml:space="preserve">/ </t>
    </r>
    <r>
      <rPr>
        <sz val="8"/>
        <color rgb="FF0000CC"/>
        <rFont val="Arial"/>
        <family val="2"/>
      </rPr>
      <t>138</t>
    </r>
  </si>
  <si>
    <t>00013294</t>
  </si>
  <si>
    <t>PARAFUSO ZINCADO, SEXTAVADO, COM ROSCA SOBERBA, DIAMETRO 3/8", COMPRIMENTO</t>
  </si>
  <si>
    <t>80 MM</t>
  </si>
  <si>
    <t>00011948</t>
  </si>
  <si>
    <t>PARAFUSO ZINCADO, SEXTAVADO, COM ROSCA SOBERBA, DIAMETRO 5/16", COMPRIMENTO</t>
  </si>
  <si>
    <t>40 MM</t>
  </si>
  <si>
    <t>00004382</t>
  </si>
  <si>
    <t>00004354</t>
  </si>
  <si>
    <t>PARAFUSO ZINCADO, SEXTAVADO, GRAU 5, ROSCA INTEIRA, DIAMETRO 1 1/2",</t>
  </si>
  <si>
    <t>20,21</t>
  </si>
  <si>
    <t>COMPRIMENTO 4"</t>
  </si>
  <si>
    <t>00040839</t>
  </si>
  <si>
    <t>PARAFUSO, ASTM A307 - GRAU A, SEXTAVADO, ZINCADO, DIAMETRO 3/8" (9,52 MM),</t>
  </si>
  <si>
    <t>48,64</t>
  </si>
  <si>
    <t>COMPRIMENTO 1 " (25,4 MM)</t>
  </si>
  <si>
    <t>00040552</t>
  </si>
  <si>
    <t>PARAFUSO, AUTO ATARRACHANTE, CABECA CHATA, FENDA SIMPLES, 1/4 (6,35 MM) X 25 MM</t>
  </si>
  <si>
    <t>20,12</t>
  </si>
  <si>
    <t>00040549</t>
  </si>
  <si>
    <t>PARAFUSO, COMUM, ASTM A307, SEXTAVADO, DIAMETRO 1/2" (12,7 MM), COMPRIMENTO 1"</t>
  </si>
  <si>
    <t>79,68</t>
  </si>
  <si>
    <t>(25,4 MM)</t>
  </si>
  <si>
    <t>00004385</t>
  </si>
  <si>
    <t>PARALELEPIPEDO GRANITICO OU BASALTICO, PARA PAVIMENTACAO, SEM FRETE,   *30 A 35*</t>
  </si>
  <si>
    <t>600,00</t>
  </si>
  <si>
    <t>PECAS POR M2</t>
  </si>
  <si>
    <t>00004386</t>
  </si>
  <si>
    <t>00038397</t>
  </si>
  <si>
    <t>PASTA DESENGRAXANTE PARA MAOS</t>
  </si>
  <si>
    <t>00020078</t>
  </si>
  <si>
    <t>PASTA LUBRIFICANTE PARA TUBOS E CONEXOES COM JUNTA ELASTICA (USO EM PVC, ACO,</t>
  </si>
  <si>
    <t>POLIETILENO E OUTROS) ( DE *400* G)</t>
  </si>
  <si>
    <t>00020079</t>
  </si>
  <si>
    <t>102,32</t>
  </si>
  <si>
    <t>POLIETILENO E OUTROS) (POTE DE 3.500* G)</t>
  </si>
  <si>
    <t>00039897</t>
  </si>
  <si>
    <t>PASTA PARA SOLDA DE TUBOS E CONEXOES DE COBRE</t>
  </si>
  <si>
    <t>250G</t>
  </si>
  <si>
    <t>21,87</t>
  </si>
  <si>
    <t>00000118</t>
  </si>
  <si>
    <t>PASTA VEDA JUNTAS/ROSCA, LATA DE *500* G, PARA INSTALACOES DE GAS E OUTROS</t>
  </si>
  <si>
    <t>62,01</t>
  </si>
  <si>
    <t>00004396</t>
  </si>
  <si>
    <t>PASTILHA CERAMICA/PORCELANA, REVEST INT/EXT E   PISCINA, CORES BRANCA OU FRIAS,</t>
  </si>
  <si>
    <t>85,10</t>
  </si>
  <si>
    <t>*2,5 X 2,5* CM</t>
  </si>
  <si>
    <t>00036881</t>
  </si>
  <si>
    <t>PASTILHA CERAMICA/PORCELANA, REVEST INT/EXT E   PISCINA, CORES FRIAS *5 X 5* CM</t>
  </si>
  <si>
    <t>76,04</t>
  </si>
  <si>
    <t>00036882</t>
  </si>
  <si>
    <t>PASTILHA CERAMICA/PORCELANA, REVEST INT/EXT E   PISCINA, CORES QUENTES *5 X 5* CM</t>
  </si>
  <si>
    <t>88,72</t>
  </si>
  <si>
    <t>00004397</t>
  </si>
  <si>
    <t>PASTILHA CERAMICA/PORCELANA, REVEST INT/EXT E   PISCINA, CORES QUENTES, *2,5 X 2,5*</t>
  </si>
  <si>
    <t>137,99</t>
  </si>
  <si>
    <t>00034754</t>
  </si>
  <si>
    <t>PASTILHA DE VIDRO CRISTAL, NACIONAL, REVEST INT/EXT E PISCINA, TODAS AS CORES, E</t>
  </si>
  <si>
    <t>255,52</t>
  </si>
  <si>
    <t>MAIOR OU IGUAL A 5 MM   *2,0 X 2,0* CM</t>
  </si>
  <si>
    <t>00025962</t>
  </si>
  <si>
    <t>PASTILHA DE VIDRO PIGMENTADA *2,0 X 2,0* CM, NACIONAL, PARA REVESTIMENTO</t>
  </si>
  <si>
    <t>161,84</t>
  </si>
  <si>
    <t>INTERNO/EXTERNO E PISCINA, BRANCA OU CORES FRIAS, ESPESSURA MAIOR OU IGUAL A 5</t>
  </si>
  <si>
    <t>00034752</t>
  </si>
  <si>
    <t>PASTILHA DE VIDRO PIGMENTADA, NACIONAL, REVEST INT/EXT E PISCINA, CORES QUENTES,</t>
  </si>
  <si>
    <t>285,00</t>
  </si>
  <si>
    <t>ESPESSURA MAIOR OU IGUAL A 5 MM   *2,0 X 2,0* CM</t>
  </si>
  <si>
    <t>00004751</t>
  </si>
  <si>
    <t>PASTILHEIRO</t>
  </si>
  <si>
    <t>00041066</t>
  </si>
  <si>
    <t>PASTILHEIRO (MENSALISTA)</t>
  </si>
  <si>
    <t>3.001,20</t>
  </si>
  <si>
    <t>00039604</t>
  </si>
  <si>
    <t>PATCH CORD, CATEGORIA 5 E, EXTENSAO DE 1,50 M</t>
  </si>
  <si>
    <t>10,39</t>
  </si>
  <si>
    <t>00039605</t>
  </si>
  <si>
    <t>PATCH CORD, CATEGORIA 5 E, EXTENSAO DE 2,50 M</t>
  </si>
  <si>
    <t>14,42</t>
  </si>
  <si>
    <t>00039606</t>
  </si>
  <si>
    <t>PATCH CORD, CATEGORIA 6, EXTENSAO DE 1,50 M</t>
  </si>
  <si>
    <t>18,32</t>
  </si>
  <si>
    <t>00039607</t>
  </si>
  <si>
    <t>PATCH CORD, CATEGORIA 6, EXTENSAO DE 2,50 M</t>
  </si>
  <si>
    <t>21,02</t>
  </si>
  <si>
    <t>00039594</t>
  </si>
  <si>
    <t>PATCH PANEL, 24 PORTAS, CATEGORIA 5E, COM RACKS DE 19" E 1 U DE ALTURA</t>
  </si>
  <si>
    <t>199,00</t>
  </si>
  <si>
    <t>00039596</t>
  </si>
  <si>
    <t>PATCH PANEL, 24 PORTAS, CATEGORIA 6, COM RACKS DE 19" E 1 U DE ALTURA</t>
  </si>
  <si>
    <t>346,85</t>
  </si>
  <si>
    <t>00039595</t>
  </si>
  <si>
    <t>PATCH PANEL, 48 PORTAS, CATEGORIA 5E, COM RACKS DE 19" E 2 U DE ALTURA</t>
  </si>
  <si>
    <t>291,15</t>
  </si>
  <si>
    <t>00039597</t>
  </si>
  <si>
    <t>PATCH PANEL, 48 PORTAS, CATEGORIA 6, COM RACKS DE 19" E 2 U DE ALTURA</t>
  </si>
  <si>
    <t>467,74</t>
  </si>
  <si>
    <t>00020209</t>
  </si>
  <si>
    <t>PECA DE MADEIRA APARELHADA *7,5 X 7,5* CM (3 X 3 ") MACARANDUBA, ANGELIM OU</t>
  </si>
  <si>
    <t>00004433</t>
  </si>
  <si>
    <t>PECA DE MADEIRA NAO APARELHADA *7,5 X 7,5* CM (3 X 3 ") MACARANDUBA, ANGELIM OU</t>
  </si>
  <si>
    <t>00004491</t>
  </si>
  <si>
    <t>PECA DE MADEIRA NATIVA / REGIONAL 7,5 X 7,5CM (3X3) NAO APARELHADA (P/FORMA)</t>
  </si>
  <si>
    <t>6,44</t>
  </si>
  <si>
    <t>00004505</t>
  </si>
  <si>
    <t>PECA DE MADEIRA NATIVA/REGIONAL 1 X 7CM NAO APARELHADA (P/FORMA)</t>
  </si>
  <si>
    <t>2,54</t>
  </si>
  <si>
    <t>00004517</t>
  </si>
  <si>
    <t>PECA DE MADEIRA NATIVA/REGIONAL 2,5 X 7,0 CM (SARRAFO-P/FORMA)</t>
  </si>
  <si>
    <t>0,91</t>
  </si>
  <si>
    <t>00004448</t>
  </si>
  <si>
    <t>PECA DE MADEIRA NATIVA/REGIONAL 7,5 X 12,50 CM (3X5") NAO APARELHADA (P/FORMA)</t>
  </si>
  <si>
    <t>00006194</t>
  </si>
  <si>
    <t>PECA DE MADEIRA 2A QUALIDADE 2,5 X 15CM (1X6") NAO APARELHADA</t>
  </si>
  <si>
    <t>00004509</t>
  </si>
  <si>
    <t>PECA DE MADEIRA 3A QUALIDADE 2,5 X 10CM NAO APARELHADA</t>
  </si>
  <si>
    <r>
      <t xml:space="preserve">94 </t>
    </r>
    <r>
      <rPr>
        <sz val="8"/>
        <color rgb="FF000000"/>
        <rFont val="Arial"/>
        <family val="2"/>
      </rPr>
      <t xml:space="preserve">/ </t>
    </r>
    <r>
      <rPr>
        <sz val="8"/>
        <color rgb="FF0000CC"/>
        <rFont val="Arial"/>
        <family val="2"/>
      </rPr>
      <t>138</t>
    </r>
  </si>
  <si>
    <t>00004513</t>
  </si>
  <si>
    <t>PECA DE MADEIRA 3A/4A NATIVA/REGIONAL 5 X 5 CM</t>
  </si>
  <si>
    <t>00004512</t>
  </si>
  <si>
    <t>PECA DE MADEIRA 3A/4A QUALIDADE 2,5 X 5CM NAO APARELHADA</t>
  </si>
  <si>
    <t>00004500</t>
  </si>
  <si>
    <t>PECA DE MADEIRA 3A/4A QUALIDADE 7,5 X 10CM NAO APARELHADA</t>
  </si>
  <si>
    <t>9,99</t>
  </si>
  <si>
    <t>00010731</t>
  </si>
  <si>
    <t>PEDRA ARDOSIA, CINZA, *40 X 40* CM, E= *1 CM</t>
  </si>
  <si>
    <t>00004704</t>
  </si>
  <si>
    <t>PEDRA ARDOSIA, CINZA, 20   X   40 CM,   E=   *1 CM</t>
  </si>
  <si>
    <t>00010730</t>
  </si>
  <si>
    <t>PEDRA ARDOSIA, CINZA, 30   X   30,   E= *1 CM</t>
  </si>
  <si>
    <t>9,86</t>
  </si>
  <si>
    <t>00004729</t>
  </si>
  <si>
    <t>PEDRA BRITADA GRADUADA, CLASSIFICADA (POSTO PEDREIRA/FORNECEDOR, SEM FRETE)</t>
  </si>
  <si>
    <t>63,42</t>
  </si>
  <si>
    <t>00004720</t>
  </si>
  <si>
    <t>PEDRA BRITADA N. 0, OU PEDRISCO (4,8 A 9,5 MM) POSTO PEDREIRA/FORNECEDOR, SEM</t>
  </si>
  <si>
    <t>69,34</t>
  </si>
  <si>
    <t>FRETE</t>
  </si>
  <si>
    <t>00004721</t>
  </si>
  <si>
    <t>PEDRA BRITADA N. 1 (9,5 a 19 MM) POSTO PEDREIRA/FORNECEDOR, SEM FRETE</t>
  </si>
  <si>
    <t>54,31</t>
  </si>
  <si>
    <t>00004718</t>
  </si>
  <si>
    <t>PEDRA BRITADA N. 2 (19 A 38 MM) POSTO PEDREIRA/FORNECEDOR, SEM FRETE</t>
  </si>
  <si>
    <t>00004722</t>
  </si>
  <si>
    <t>PEDRA BRITADA N. 3 (38 A 50 MM) POSTO PEDREIRA/FORNECEDOR, SEM FRETE</t>
  </si>
  <si>
    <t>00004723</t>
  </si>
  <si>
    <t>PEDRA BRITADA N. 4 (50 A 76 MM) POSTO PEDREIRA/FORNECEDOR, SEM FRETE</t>
  </si>
  <si>
    <t>59,25</t>
  </si>
  <si>
    <t>00004727</t>
  </si>
  <si>
    <t>PEDRA BRITADA N. 5 (76 A 100 MM) POSTO PEDREIRA/FORNECEDOR, SEM FRETE</t>
  </si>
  <si>
    <t>60,89</t>
  </si>
  <si>
    <t>00004748</t>
  </si>
  <si>
    <t>PEDRA BRITADA OU BICA CORRIDA, NAO CLASSIFICADA (POSTO PEDREIRA/FORNECEDOR,</t>
  </si>
  <si>
    <t>58,75</t>
  </si>
  <si>
    <t>SEM FRETE)</t>
  </si>
  <si>
    <t>00004730</t>
  </si>
  <si>
    <t>PEDRA DE MAO OU PEDRA RACHAO PARA ARRIMO/FUNDACAO (POSTO</t>
  </si>
  <si>
    <t>56,78</t>
  </si>
  <si>
    <t>PEDREIRA/FORNECEDOR, SEM FRETE)</t>
  </si>
  <si>
    <t>00013186</t>
  </si>
  <si>
    <t>PEDRA GRANITICA OU BASALTICA IRREGULAR, FAIXA GRANULOMETRICA 100 A 150 MM PARA</t>
  </si>
  <si>
    <t>35,68</t>
  </si>
  <si>
    <t>PAVIMENTACAO OU CALCAMENTO POLIEDRICO, POSTO PEDREIRA / FORNECEDOR (SEM</t>
  </si>
  <si>
    <t>00010737</t>
  </si>
  <si>
    <t>PEDRA GRANITICA OU BASALTO, CACO, RETALHO, CAVACO, TIPO MIRACEMA, MADEIRA,</t>
  </si>
  <si>
    <t>32,05</t>
  </si>
  <si>
    <t>PADUANA, RACHINHA, SANTA ISABEL OU OUTRAS SIMILARES, E=   *1,0 A *2,0 CM</t>
  </si>
  <si>
    <t>00010734</t>
  </si>
  <si>
    <t>PEDRA GRANITICA, SERRADA, TIPO MIRACEMA, MADEIRA, PADUANA, RACHINHA, SANTA</t>
  </si>
  <si>
    <t>ISABEL OU OUTRAS SIMILARES, *11,5 X   *23 CM, E=   *1,0 A *2,0 CM</t>
  </si>
  <si>
    <t>00004708</t>
  </si>
  <si>
    <t>PEDRA PORTUGUESA   OU PETIT PAVE, BRANCA OU PRETA</t>
  </si>
  <si>
    <t>36,98</t>
  </si>
  <si>
    <t>00004712</t>
  </si>
  <si>
    <t>PEDRA QUARTZITO OU CALCARIO LAMINADO, CACO, TIPO CARIRI, ITACOLOMI, LAGOA</t>
  </si>
  <si>
    <t>18,08</t>
  </si>
  <si>
    <t>SANTA, LUMINARIA, PIRENOPOLIS, SAO TOME OU OUTRAS SIMILARES DA REGIAO, E=   *1,5 A</t>
  </si>
  <si>
    <t>*2,5 CM</t>
  </si>
  <si>
    <t>00004710</t>
  </si>
  <si>
    <t>PEDRA QUARTZITO OU CALCARIO LAMINADO, SERRADA, TIPO CARIRI, ITACOLOMI, LAGOA</t>
  </si>
  <si>
    <t>57,98</t>
  </si>
  <si>
    <t>SANTA, LUMINARIA, PIRENOPOLIS, SAO TOME OU OUTRAS SIMILARES DA REGIAO, *20 X *40</t>
  </si>
  <si>
    <t>CM, E=   *1,5 A *2,5 CM</t>
  </si>
  <si>
    <t>00004746</t>
  </si>
  <si>
    <t>PEDREGULHO OU PICARRA DE JAZIDA, AO NATURAL, PARA BASE DE PAVIMENTACAO</t>
  </si>
  <si>
    <t>52,66</t>
  </si>
  <si>
    <t>(RETIRADO NA JAZIDA, SEM TRANSPORTE)</t>
  </si>
  <si>
    <t>00004750</t>
  </si>
  <si>
    <t>PEDREIRO</t>
  </si>
  <si>
    <t>00041065</t>
  </si>
  <si>
    <t>PEDREIRO (MENSALISTA)</t>
  </si>
  <si>
    <t>00034747</t>
  </si>
  <si>
    <t>PEITORIL EM MARMORE, POLIDO, BRANCO COMUM, L= *15* CM, E=   *2,0* CM, COM</t>
  </si>
  <si>
    <t>57,85</t>
  </si>
  <si>
    <t>PINGADEIRA</t>
  </si>
  <si>
    <t>00004826</t>
  </si>
  <si>
    <t>PEITORIL EM MARMORE, POLIDO, BRANCO COMUM, L= *15* CM, E=   *3* CM, CORTE RETO</t>
  </si>
  <si>
    <t>62,21</t>
  </si>
  <si>
    <t>00041975</t>
  </si>
  <si>
    <t>PEITORIL PRE-MOLDADO EM GRANILITE, MARMORITE OU GRANITINA, L = *15* CM</t>
  </si>
  <si>
    <t>70,43</t>
  </si>
  <si>
    <t>00004825</t>
  </si>
  <si>
    <t>PEITORIL/ SOLEIRA EM MARMORE, POLIDO, BRANCO COMUM, L= *25* CM, E=   *3* CM, CORTE</t>
  </si>
  <si>
    <t>86,11</t>
  </si>
  <si>
    <t>RETO</t>
  </si>
  <si>
    <t>00034744</t>
  </si>
  <si>
    <t>PELICULA REFLETIVA, GT 7 ANOS PARA SINALIZACAO VERTICAL</t>
  </si>
  <si>
    <t>00039430</t>
  </si>
  <si>
    <t>PENDURAL OU PRESILHA REGULADORA, EM ACO GALVANIZADO, COM CORPO, MOLA E</t>
  </si>
  <si>
    <t>REBITE, PARA PERFIL TIPO CANALETA DE ESTRUTURA EM FORROS DRYWALL</t>
  </si>
  <si>
    <t>00039573</t>
  </si>
  <si>
    <t>PENDURAL OU REGULADOR, COM MOLA, EM ACO GALVANIZADO, PARA PERFIL TIPO T</t>
  </si>
  <si>
    <t>CLICADO DE FORROS REMOVIVEL</t>
  </si>
  <si>
    <t>00038410</t>
  </si>
  <si>
    <t>PENEIRA ROTATIVA COM MOTOR ELETRICO TRIFASICO DE 2 CV, CILINDRO DE 1 M X 0,60 M,</t>
  </si>
  <si>
    <t>9.360,91</t>
  </si>
  <si>
    <t>COM FUROS DE 3,17 MM</t>
  </si>
  <si>
    <t>00004765</t>
  </si>
  <si>
    <t>PERFIL "I" DE ACO LAMINADO, "I" 102 X 12,7</t>
  </si>
  <si>
    <t>55,39</t>
  </si>
  <si>
    <t>00004767</t>
  </si>
  <si>
    <t>PERFIL "I" DE ACO LAMINADO, "I" 152 X 22</t>
  </si>
  <si>
    <t>95,45</t>
  </si>
  <si>
    <t>00004766</t>
  </si>
  <si>
    <t>00010963</t>
  </si>
  <si>
    <t>PERFIL "I" DE ACO LAMINADO, "I" 203   X   34,3</t>
  </si>
  <si>
    <t>151,27</t>
  </si>
  <si>
    <t>00010962</t>
  </si>
  <si>
    <t>PERFIL "I" DE ACO LAMINADO, "W" 150 X 22,5</t>
  </si>
  <si>
    <t>00034742</t>
  </si>
  <si>
    <t>PERFIL "I" DE ACO LAMINADO, "W" 250 X 32,7</t>
  </si>
  <si>
    <t>4,40</t>
  </si>
  <si>
    <t>00004773</t>
  </si>
  <si>
    <t>PERFIL "I" DE ACO LAMINADO, "W" 250 X 44,8</t>
  </si>
  <si>
    <t>190,95</t>
  </si>
  <si>
    <t>00034740</t>
  </si>
  <si>
    <t>PERFIL "I" DE ACO LAMINADO, "W" 310 X 52,0</t>
  </si>
  <si>
    <r>
      <t xml:space="preserve">95 </t>
    </r>
    <r>
      <rPr>
        <sz val="8"/>
        <color rgb="FF000000"/>
        <rFont val="Arial"/>
        <family val="2"/>
      </rPr>
      <t xml:space="preserve">/ </t>
    </r>
    <r>
      <rPr>
        <sz val="8"/>
        <color rgb="FF0000CC"/>
        <rFont val="Arial"/>
        <family val="2"/>
      </rPr>
      <t>138</t>
    </r>
  </si>
  <si>
    <t>00004774</t>
  </si>
  <si>
    <t>PERFIL "I" DE ACO LAMINADO, "W" 410 X 67</t>
  </si>
  <si>
    <t>00004776</t>
  </si>
  <si>
    <t>296,04</t>
  </si>
  <si>
    <t>00040313</t>
  </si>
  <si>
    <t>PERFIL "I" DE ACO LAMINADO, W 250 X 38,50</t>
  </si>
  <si>
    <t>00013340</t>
  </si>
  <si>
    <t>PERFIL "U" CHAPA ACO DOBRADA,   E = 3,04 MM , H = 20 CM, ABAS = 5 CM (4,47 KG/M)</t>
  </si>
  <si>
    <t>18,66</t>
  </si>
  <si>
    <t>00010965</t>
  </si>
  <si>
    <t>PERFIL "U" DE ACO LAMINADO, "U" 102 X 9,3</t>
  </si>
  <si>
    <t>39,82</t>
  </si>
  <si>
    <t>00010966</t>
  </si>
  <si>
    <t>PERFIL "U" DE ACO LAMINADO, "U" 152 X 15,6</t>
  </si>
  <si>
    <t>00040537</t>
  </si>
  <si>
    <t>PERFIL "U" ENRIJECIDO DE   ACO GALVANIZADO, DOBRADO, 200 X 75 X 25 MM, E = 3,75 MM</t>
  </si>
  <si>
    <t>4,86</t>
  </si>
  <si>
    <t>00040536</t>
  </si>
  <si>
    <t>PERFIL "U" ENRIJECIDO DE ACO GALVANIZADO, DOBRADO, 150 X 60 X 20 MM, E = 3,00 MM</t>
  </si>
  <si>
    <t>00040535</t>
  </si>
  <si>
    <t>PERFIL "U" SIMPLES DE ACO GALVANIZADO DOBRADO 75 X *40* MM, E = 2,65 MM</t>
  </si>
  <si>
    <t>00039427</t>
  </si>
  <si>
    <t>PERFIL CANALETA, FORMATO C, EM ACO ZINCADO, PARA ESTRUTURA FORRO DRYWALL, E =</t>
  </si>
  <si>
    <t>0,5 MM, *46 X 18* (L X H), COMPRIMENTO 3 M</t>
  </si>
  <si>
    <t>00039424</t>
  </si>
  <si>
    <t>PERFIL CANTONEIRA L, LISA, EM ACO, 25 X 30 MM, E = 0,5 MM, PARA ESTRUTURA DRYWALL</t>
  </si>
  <si>
    <t>1,92</t>
  </si>
  <si>
    <t>00039425</t>
  </si>
  <si>
    <t>PERFIL CANTONEIRA L, PERFURADA, EM ACO, 23 X 23 MM, E = 0,5 MM, PARA ESTRUTURA</t>
  </si>
  <si>
    <t>DRYWALL</t>
  </si>
  <si>
    <t>00040664</t>
  </si>
  <si>
    <t>PERFIL CARTOLA DE ACO GALVANIZADO, *20 X 30 X 10* MM, E =   0,8 MM</t>
  </si>
  <si>
    <t>4,17</t>
  </si>
  <si>
    <t>00034360</t>
  </si>
  <si>
    <t>PERFIL DE ALUMINIO ANODIZADO</t>
  </si>
  <si>
    <t>25,67</t>
  </si>
  <si>
    <t>00020259</t>
  </si>
  <si>
    <t>PERFIL DE BORRACHA EPDM MACICO *12 X 15* MM PARA ESQUADRIAS</t>
  </si>
  <si>
    <t>9,50</t>
  </si>
  <si>
    <t>00014077</t>
  </si>
  <si>
    <t>PERFIL ELASTOMERICO PRE-FORMADO EM EPMD, PARA JUNTA DE DILATACAO DE PISOS</t>
  </si>
  <si>
    <t>145,40</t>
  </si>
  <si>
    <t>COM POUCA SOLICITACAO, 15 MM DE LARGURA, MOVIMENTACAO DE *11 A 19* MM</t>
  </si>
  <si>
    <t>00003678</t>
  </si>
  <si>
    <t>PERFIL ELASTOMERICO PRE-FORMADO EM EPMD, PARA JUNTA DE DILATACAO DE USO</t>
  </si>
  <si>
    <t>65,72</t>
  </si>
  <si>
    <t>GERAL EM MEDIAS SOLICITACOES, 8 MM DE LARGURA, MOVIMENTACAO DE *5 A 11* MM</t>
  </si>
  <si>
    <t>00039418</t>
  </si>
  <si>
    <t>PERFIL GUIA, FORMATO U, EM ACO ZINCADO, PARA ESTRUTURA PAREDE DRYWALL, E = 0,5</t>
  </si>
  <si>
    <t>MM, 48   X 3000 MM (L X C)</t>
  </si>
  <si>
    <t>00039419</t>
  </si>
  <si>
    <t>MM, 70 X 3000 MM (L X C)</t>
  </si>
  <si>
    <t>00039420</t>
  </si>
  <si>
    <t>MM, 90 X 3000 MM (L X C)</t>
  </si>
  <si>
    <t>00039571</t>
  </si>
  <si>
    <t>PERFIL LONGARINA (PRINCIPAL), T CLICADO, EM ACO, BRANCO, PARA FORRO REMOVIVEL,</t>
  </si>
  <si>
    <t>24 X 3750 MM (L X C)</t>
  </si>
  <si>
    <t>00039421</t>
  </si>
  <si>
    <t>PERFIL MONTANTE, FORMATO C, EM ACO ZINCADO, PARA ESTRUTURA PAREDE DRYWALL, E</t>
  </si>
  <si>
    <t>= 0,5 MM, 48 X 3000 MM (L X C)</t>
  </si>
  <si>
    <t>00039422</t>
  </si>
  <si>
    <t>= 0,5 MM, 70 X 3000 MM (L X C)</t>
  </si>
  <si>
    <t>00039423</t>
  </si>
  <si>
    <t>= 0,5 MM, 90 X 3000 MM (L X C)</t>
  </si>
  <si>
    <t>00039426</t>
  </si>
  <si>
    <t>PERFIL RODAPE DE IMPERMEABILIZACAO, FORMATO L, EM ACO ZINCADO, PARA ESTRUTURA</t>
  </si>
  <si>
    <t>13,00</t>
  </si>
  <si>
    <t>DRYWALL, E = 0,5 MM, 220 X 3000 MM (H X C)</t>
  </si>
  <si>
    <t>00039429</t>
  </si>
  <si>
    <t>PERFIL TABICA ABERTA, PERFURADA, FORMATO Z, EM ACO GALVANIZADO NATURAL,</t>
  </si>
  <si>
    <t>4,10</t>
  </si>
  <si>
    <t>LARGURA APROXIMADA 40 MM, PARA ESTRUTURA FORRO DRYWALL</t>
  </si>
  <si>
    <t>00039428</t>
  </si>
  <si>
    <t>PERFIL TABICA FECHADA, LISA, FORMATO Z, EM ACO GALVANIZADO NATURAL, LARGURA</t>
  </si>
  <si>
    <t>TOTAL NA HORIZONTAL *40* MM, PARA ESTRUTURA FORRO DRYWALL</t>
  </si>
  <si>
    <t>00039572</t>
  </si>
  <si>
    <t>PERFIL TIPO CANTONEIRA EM L, EM ACO GALVANIZADO, BRANCO, PARA FORRO REMOVIVEL,</t>
  </si>
  <si>
    <t>2,71</t>
  </si>
  <si>
    <t>*23* X 3000 MM (L X C)</t>
  </si>
  <si>
    <t>00039570</t>
  </si>
  <si>
    <t>PERFIL TRAVESSA (SECUNDARIO), T CLICADO, EM ACO GALVANIZADO , BRANCO, PARA</t>
  </si>
  <si>
    <t>FORRO REMOVIVEL, 24 X 1250 MM (L X C)</t>
  </si>
  <si>
    <t>00039569</t>
  </si>
  <si>
    <t>PERFIL TRAVESSA (SECUNDARIO), T CLICADO, EM ACO GALVANIZADO, BRANCO, PARA</t>
  </si>
  <si>
    <t>FORRO REMOVIVEL, 24 X 625 MM (L X C)</t>
  </si>
  <si>
    <t>00011552</t>
  </si>
  <si>
    <t>PERFIL U / CANALETA DE ALUMINIO, DE ABAS IGUAIS, 1/2" (1,27 X 1,27 CM), PARA PORTA OU</t>
  </si>
  <si>
    <t>JANELA DE CORRER</t>
  </si>
  <si>
    <t>00040598</t>
  </si>
  <si>
    <t>PERFIL UDC ("U" DOBRADO DE CHAPA) SIMPLES DE ACO LAMINADO, GALVANIZADO, ASTM</t>
  </si>
  <si>
    <t>A36, 127 X 50 MM, E= 3 MM</t>
  </si>
  <si>
    <t>00039029</t>
  </si>
  <si>
    <t>PERFILADO PERFURADO DUPLO 38 X 76 MM, CHAPA 22</t>
  </si>
  <si>
    <t>00039028</t>
  </si>
  <si>
    <t>PERFILADO PERFURADO SIMPLES 38 X 38 MM, CHAPA 22</t>
  </si>
  <si>
    <t>5,34</t>
  </si>
  <si>
    <t>00039328</t>
  </si>
  <si>
    <t>PERFILADO PERFURADO 19 X 38 MM, CHAPA 22</t>
  </si>
  <si>
    <t>00038541</t>
  </si>
  <si>
    <t>PERFURATRIZ COM TORRE METALICA PARA EXECUCAO DE ESTACA HELICE CONTINUA,</t>
  </si>
  <si>
    <t>2.061.315,77</t>
  </si>
  <si>
    <t>PROFUNDIDADE MAXIMA DE 30 M, DIAMETRO MAXIMO DE 800 MM, POTENCIA INSTALADA DE</t>
  </si>
  <si>
    <t>268 HP, MESA ROTATIVA COM TORQUE MAXIMO DE 170 KNM</t>
  </si>
  <si>
    <t>00038542</t>
  </si>
  <si>
    <t>3.205.263,13</t>
  </si>
  <si>
    <t>PROFUNDIDADE MAXIMA DE 32 M, DIAMETRO MAXIMO DE 1000 MM, POTENCIA INSTALADA DE</t>
  </si>
  <si>
    <r>
      <t xml:space="preserve">96 </t>
    </r>
    <r>
      <rPr>
        <sz val="8"/>
        <color rgb="FF000000"/>
        <rFont val="Arial"/>
        <family val="2"/>
      </rPr>
      <t xml:space="preserve">/ </t>
    </r>
    <r>
      <rPr>
        <sz val="8"/>
        <color rgb="FF0000CC"/>
        <rFont val="Arial"/>
        <family val="2"/>
      </rPr>
      <t>138</t>
    </r>
  </si>
  <si>
    <t>350 HP, MESA ROTATIVA COM TORQUE MAXIMO DE 263 KNM</t>
  </si>
  <si>
    <t>00038543</t>
  </si>
  <si>
    <t>PERFURATRIZ HIDRAULICA COM TRADO CURTO ACOPLADO, PROFUNDIDADE MAXIMA DE 20</t>
  </si>
  <si>
    <t>784.736,86</t>
  </si>
  <si>
    <t>M, DIAMETRO MAXIMO DE 1500 MM, POTENCIA INSTALADA DE 137 HP, MESA ROTATIVA COM</t>
  </si>
  <si>
    <t>TORQUE MAXIMO DE 30 KNM (INCLUI MONTAGEM, NAO INCLUI CAMINHAO)</t>
  </si>
  <si>
    <t>00040406</t>
  </si>
  <si>
    <t>PERFURATRIZ MANUAL, TORQUE MAXIMO 55 KGF.M, POTENCIA 5 CV, COM DIAMETRO</t>
  </si>
  <si>
    <t>57.125,16</t>
  </si>
  <si>
    <t>MAXIMO 8 1/2" (INCLUI SUPORTE/CHASSI TIPO MESA)</t>
  </si>
  <si>
    <t>00040789</t>
  </si>
  <si>
    <t>PERFURATRIZ MANUAL, TORQUE MAXIMO 83 N.M, POTENCIA 5 CV, COM DIAMETRO MAXIMO</t>
  </si>
  <si>
    <t>8.232,32</t>
  </si>
  <si>
    <t>4" (NAO INCLUI SUPORTE / CHASSI)</t>
  </si>
  <si>
    <t>00040791</t>
  </si>
  <si>
    <t>25.770,74</t>
  </si>
  <si>
    <t>4", PARA SOLO GRAMPEADO (INCLUI SUPORTE OU CHASSI TIPO MESA)</t>
  </si>
  <si>
    <t>00011651</t>
  </si>
  <si>
    <t>PERFURATRIZ PNEUMATICA MANUAL DE PESO MEDIO, 18KG, COMPRIMENTO DE CURSO DE 6</t>
  </si>
  <si>
    <t>14.094,39</t>
  </si>
  <si>
    <t>M, DIAMETRO DO PISTAO DE 5,5 CM</t>
  </si>
  <si>
    <t>00042002</t>
  </si>
  <si>
    <t>PERFURATRIZ ROTATIVA SOBRE ESTEIRA, TORQUE MAXIMO 2500 KGM, POTENCIA 110 HP,</t>
  </si>
  <si>
    <t>672.107,77</t>
  </si>
  <si>
    <t>MOTOR DIESEL   (COLETADO CAIXA)</t>
  </si>
  <si>
    <t>00040435</t>
  </si>
  <si>
    <t>PERFURATRIZ SOBRE ESTEIRA, TORQUE MAXIMO DE 600 KGF, POTENCIA ENTRE 50 E 60 HP,</t>
  </si>
  <si>
    <t>430.500,00</t>
  </si>
  <si>
    <t>DIAMETRO MAXIMO DE 10"</t>
  </si>
  <si>
    <t>00039012</t>
  </si>
  <si>
    <t>PERFURATRIZ SOBRE ESTEIRA, TORQUE MAXIMO 600 KGF, PESO MEDIO 1000 KG, POTENCIA</t>
  </si>
  <si>
    <t>449.167,23</t>
  </si>
  <si>
    <t>20 HP, DIAMETRO MAXIMO 10"</t>
  </si>
  <si>
    <t>00005327</t>
  </si>
  <si>
    <t>PIGMENTO EM PO PARA ARGAMASSAS, CIMENTOS E OUTROS</t>
  </si>
  <si>
    <t>33,02</t>
  </si>
  <si>
    <t>00035274</t>
  </si>
  <si>
    <t>PILAR DE MADEIRA NAO APARELHADA *10 X 10* CM, MACARANDUBA, ANGELIM OU</t>
  </si>
  <si>
    <t>00035275</t>
  </si>
  <si>
    <t>PILAR DE MADEIRA NAO APARELHADA *15 X 15* CM, MACARANDUBA, ANGELIM OU</t>
  </si>
  <si>
    <t>82,06</t>
  </si>
  <si>
    <t>00035276</t>
  </si>
  <si>
    <t>PILAR DE MADEIRA NAO APARELHADA *20 X 20* CM, MACARANDUBA, ANGELIM OU</t>
  </si>
  <si>
    <t>134,18</t>
  </si>
  <si>
    <t>00038386</t>
  </si>
  <si>
    <t>PINCEL CHATO (TRINCHA) CERDAS GRIS 1.1/2 " (38 MM)</t>
  </si>
  <si>
    <t>00011091</t>
  </si>
  <si>
    <t>PINGADEIRA PLASTICA PARA TELHA DE FIBROCIMENTO CANALETE 49/KALHETA OU</t>
  </si>
  <si>
    <t>CANALETE 90/KALHETAO</t>
  </si>
  <si>
    <t>00037586</t>
  </si>
  <si>
    <t>PINO DE ACO COM ARRUELA CONICA, DIAMETRO ARRUELA = *23* MM E COMP HASTE = *27*</t>
  </si>
  <si>
    <t>50,34</t>
  </si>
  <si>
    <t>MM (ACAO INDIRETA)</t>
  </si>
  <si>
    <t>00037395</t>
  </si>
  <si>
    <t>PINO DE ACO COM FURO, HASTE = 27 MM (ACAO DIRETA)</t>
  </si>
  <si>
    <t>43,29</t>
  </si>
  <si>
    <t>00014147</t>
  </si>
  <si>
    <t>PINO DE ACO COM ROSCA 1/4 ", COMPRIMENTO DA HASTE = 30 MM E ROSCA = 20 MM (ACAO</t>
  </si>
  <si>
    <t>57,42</t>
  </si>
  <si>
    <t>DIRETA)</t>
  </si>
  <si>
    <t>00037396</t>
  </si>
  <si>
    <t>PINO DE ACO LISO 1/4 ", HASTE = *36,5* MM (ACAO DIRETA)</t>
  </si>
  <si>
    <t>35,42</t>
  </si>
  <si>
    <t>00037397</t>
  </si>
  <si>
    <t>PINO DE ACO LISO 1/4 ", HASTE = *53* MM (ACAO DIRETA)</t>
  </si>
  <si>
    <t>37,10</t>
  </si>
  <si>
    <t>00011559</t>
  </si>
  <si>
    <t>PINO GUIA, RETO, COM CHAPA DE LATAO CROMADO, 3/4", PARA PORTA / JANELA DE</t>
  </si>
  <si>
    <t>CORRER</t>
  </si>
  <si>
    <t>00000444</t>
  </si>
  <si>
    <t>PINO ROSCA EXTERNA, EM ACO GALVANIZADO, PARA ISOLADOR DE 15KV, DIAMETRO 25 MM,</t>
  </si>
  <si>
    <t>18,38</t>
  </si>
  <si>
    <t>COMPRIMENTO *290* MM</t>
  </si>
  <si>
    <t>00000445</t>
  </si>
  <si>
    <t>PINO ROSCA EXTERNA, EM ACO GALVANIZADO, PARA ISOLADOR DE 25KV, DIAMETRO 35MM,</t>
  </si>
  <si>
    <t>25,16</t>
  </si>
  <si>
    <t>COMPRIMENTO *320* MM</t>
  </si>
  <si>
    <t>00004783</t>
  </si>
  <si>
    <t>PINTOR</t>
  </si>
  <si>
    <t>00041079</t>
  </si>
  <si>
    <t>PINTOR (MENSALISTA)</t>
  </si>
  <si>
    <t>00012874</t>
  </si>
  <si>
    <t>PINTOR DE LETREIROS</t>
  </si>
  <si>
    <t>15,05</t>
  </si>
  <si>
    <t>00041082</t>
  </si>
  <si>
    <t>PINTOR DE LETREIROS (MENSALISTA)</t>
  </si>
  <si>
    <t>2.627,89</t>
  </si>
  <si>
    <t>00004785</t>
  </si>
  <si>
    <t>PINTOR PARA TINTA EPOXI</t>
  </si>
  <si>
    <t>16,96</t>
  </si>
  <si>
    <t>00041081</t>
  </si>
  <si>
    <t>PINTOR PARA TINTA EPOXI (MENSALISTA)</t>
  </si>
  <si>
    <t>2.960,66</t>
  </si>
  <si>
    <t>00004801</t>
  </si>
  <si>
    <t>PISO DE BORRACHA CANELADO EM PLACAS 50 X 50 CM, E = *3,5* MM, PARA COLA</t>
  </si>
  <si>
    <t>44,32</t>
  </si>
  <si>
    <t>00004794</t>
  </si>
  <si>
    <t>PISO DE BORRACHA ESPORTIVO EM PLACAS 50 X 50 CM, E = 15 MM, PARA ARGAMASSA,</t>
  </si>
  <si>
    <t>201,88</t>
  </si>
  <si>
    <t>PRETO</t>
  </si>
  <si>
    <t>00004796</t>
  </si>
  <si>
    <t>PISO DE BORRACHA FRISADO OU PASTILHADO, PRETO, EM PLACAS 50 X 50 CM, E = 7 MM,</t>
  </si>
  <si>
    <t>122,62</t>
  </si>
  <si>
    <t>PARA ARGAMASSA</t>
  </si>
  <si>
    <t>00004800</t>
  </si>
  <si>
    <t>PISO DE BORRACHA PASTILHADO EM PLACAS 50 X 50 CM, E = *3,5* MM, PARA COLA, PRETO</t>
  </si>
  <si>
    <t>33,72</t>
  </si>
  <si>
    <t>00004795</t>
  </si>
  <si>
    <t>PISO DE BORRACHA PASTILHADO EM PLACAS 50 X 50 CM, E = 15 MM, PARA ARGAMASSA,</t>
  </si>
  <si>
    <t>196,52</t>
  </si>
  <si>
    <t>00039694</t>
  </si>
  <si>
    <t>PISO ELEVADO COM 2 PLACAS DE ACO COM ENCHIMENTO DE CONCRETO CELULAR,</t>
  </si>
  <si>
    <t>281,15</t>
  </si>
  <si>
    <t>INCLUSO BASE/HASTE/CRUZETAS, 60 X 60 CM, H = *28* CM, RESISTENCIA CARGA</t>
  </si>
  <si>
    <t>CONCENTRADA 496 KG (COM COLOCACAO)</t>
  </si>
  <si>
    <t>00001292</t>
  </si>
  <si>
    <t>PISO EM CERAMICA ESMALTADA EXTRA, PEI MAIOR OU IGUAL A 4, FORMATO MAIOR QUE</t>
  </si>
  <si>
    <t>2025 CM2</t>
  </si>
  <si>
    <r>
      <t xml:space="preserve">97 </t>
    </r>
    <r>
      <rPr>
        <sz val="8"/>
        <color rgb="FF000000"/>
        <rFont val="Arial"/>
        <family val="2"/>
      </rPr>
      <t xml:space="preserve">/ </t>
    </r>
    <r>
      <rPr>
        <sz val="8"/>
        <color rgb="FF0000CC"/>
        <rFont val="Arial"/>
        <family val="2"/>
      </rPr>
      <t>138</t>
    </r>
  </si>
  <si>
    <t>00001287</t>
  </si>
  <si>
    <t>PISO EM CERAMICA ESMALTADA EXTRA, PEI MAIOR OU IGUAL A 4, FORMATO MENOR OU</t>
  </si>
  <si>
    <t>17,40</t>
  </si>
  <si>
    <t>IGUAL A 2025 CM2</t>
  </si>
  <si>
    <t>00001297</t>
  </si>
  <si>
    <t>PISO EM CERAMICA ESMALTADA, COMERCIAL (PADRAO POPULAR), PEI MAIOR OU IGUAL A 3,</t>
  </si>
  <si>
    <t>14,43</t>
  </si>
  <si>
    <t>FORMATO MENOR OU IGUAL A   2025 CM2</t>
  </si>
  <si>
    <t>00004786</t>
  </si>
  <si>
    <t>PISO EM GRANILITE, MARMORITE OU GRANITINA, AGREGADO COR PRETO, CINZA, PALHA OU</t>
  </si>
  <si>
    <t>81,00</t>
  </si>
  <si>
    <t>BRANCO, E=   *8* MM (INCLUSO EXECUCAO)</t>
  </si>
  <si>
    <t>00010840</t>
  </si>
  <si>
    <t>PISO EM GRANITO, POLIDO, TIPO AMENDOA/ AMARELO CAPRI/ AMARELO DOURADO</t>
  </si>
  <si>
    <t>300,00</t>
  </si>
  <si>
    <t>CARIOCA OU OUTROS EQUIVALENTES DA REGIAO, FORMATO MENOR OU IGUAL A 3025 CM2,</t>
  </si>
  <si>
    <t>E=   *2* CM</t>
  </si>
  <si>
    <t>00010841</t>
  </si>
  <si>
    <t>PISO EM GRANITO, POLIDO, TIPO ANDORINHA/ QUARTZ/ CASTELO/ CORUMBA OU OUTROS</t>
  </si>
  <si>
    <t>226,41</t>
  </si>
  <si>
    <t>EQUIVALENTES DA REGIAO, FORMATO MENOR OU IGUAL A 3025 CM2, E=   *2* CM</t>
  </si>
  <si>
    <t>00025980</t>
  </si>
  <si>
    <t>PISO EM GRANITO, POLIDO, TIPO MARFIM, DALLAS, CARAVELAS OU OUTROS EQUIVALENTES</t>
  </si>
  <si>
    <t>289,30</t>
  </si>
  <si>
    <t>DA REGIAO, FORMATO MENOR OU IGUAL A 3025 CM2, E=   *2* CM</t>
  </si>
  <si>
    <t>00010842</t>
  </si>
  <si>
    <t>PISO EM GRANITO, POLIDO, TIPO PRETO SAO GABRIEL/ TIJUCA OU OUTROS EQUIVALENTES</t>
  </si>
  <si>
    <t>327,04</t>
  </si>
  <si>
    <t>00021108</t>
  </si>
  <si>
    <t>PISO EM PORCELANATO RETIFICADO EXTRA, FORMATO MENOR OU IGUAL A 2025 CM2</t>
  </si>
  <si>
    <t>47,27</t>
  </si>
  <si>
    <t>00038180</t>
  </si>
  <si>
    <t>PISO EM REGUA VINILICA SEMIFLEXIVEL, ENCAIXE CLICADO, E = 4 MM (SEM COLOCACAO)</t>
  </si>
  <si>
    <t>98,72</t>
  </si>
  <si>
    <t>00040648</t>
  </si>
  <si>
    <t>PISO EPOXI AUTONIVELANTE, ESPESSURA *4* MM (INCLUSO EXECUCAO)</t>
  </si>
  <si>
    <t>155,52</t>
  </si>
  <si>
    <t>00040649</t>
  </si>
  <si>
    <t>PISO EPOXI MULTILAYER, ESPESSURA *2* MM (INCLUSO EXECUCAO)</t>
  </si>
  <si>
    <t>90,59</t>
  </si>
  <si>
    <t>00040650</t>
  </si>
  <si>
    <t>PISO FULGET (GRANITO LAVADO) EM PLACAS DE *40 X 40* CM (SEM COLOCACAO)</t>
  </si>
  <si>
    <t>116,64</t>
  </si>
  <si>
    <t>00040651</t>
  </si>
  <si>
    <t>PISO FULGET (GRANITO LAVADO) EM PLACAS DE *75 X 75* CM (SEM COLOCACAO)</t>
  </si>
  <si>
    <t>215,13</t>
  </si>
  <si>
    <t>00040652</t>
  </si>
  <si>
    <t>PISO FULGET (GRANITO LAVADO) MOLDADO IN LOCO (INCLUSO EXECUCAO)</t>
  </si>
  <si>
    <t>115,34</t>
  </si>
  <si>
    <t>00040647</t>
  </si>
  <si>
    <t>PISO INDUSTRIAL EM CONCRETO ARMADO DE ACABAMENTO POLIDO, ESPESSURA 12 CM</t>
  </si>
  <si>
    <t>127,00</t>
  </si>
  <si>
    <t>(CIMENTO QUEIMADO) (INCLUSO EXECUCAO)</t>
  </si>
  <si>
    <t>00040653</t>
  </si>
  <si>
    <t>PISO KORODUR (INCLUSO EXECUCAO)</t>
  </si>
  <si>
    <t>97,20</t>
  </si>
  <si>
    <t>00036178</t>
  </si>
  <si>
    <t>PISO PODOTATIL DE CONCRETO - DIRECIONAL E ALERTA, *40 X 40 X 2,5* CM</t>
  </si>
  <si>
    <t>00038195</t>
  </si>
  <si>
    <t>PISO PORCELANATO, BORDA RETA, EXTRA, FORMATO MAIOR QUE 2025 CM2</t>
  </si>
  <si>
    <t>55,83</t>
  </si>
  <si>
    <t>00038181</t>
  </si>
  <si>
    <t>PISO TATIL ALERTA OU DIRECIONAL, DE BORRACHA, COLORIDO, 25 X 25 CM, E = 5 MM, PARA</t>
  </si>
  <si>
    <t>134,77</t>
  </si>
  <si>
    <t>COLA</t>
  </si>
  <si>
    <t>00038182</t>
  </si>
  <si>
    <t>PISO TATIL DE ALERTA OU DIRECIONAL DE BORRACHA, PRETO, 25 X 25 CM, E = 5 MM, PARA</t>
  </si>
  <si>
    <t>128,37</t>
  </si>
  <si>
    <t>00038186</t>
  </si>
  <si>
    <t>PISO TATIL DE ALERTA OU DIRECIONAL, DE BORRACHA, COLORIDO, 25 X 25 CM, E = 12 MM,</t>
  </si>
  <si>
    <t>333,69</t>
  </si>
  <si>
    <t>00038185</t>
  </si>
  <si>
    <t>PISO TATIL DE ALERTA OU DIRECIONAL, DE BORRACHA, PRETO, 25 X 25 CM, E = 12 MM, PARA</t>
  </si>
  <si>
    <t>297,10</t>
  </si>
  <si>
    <t>ARGAMASSA</t>
  </si>
  <si>
    <t>00040654</t>
  </si>
  <si>
    <t>PISO URETANO, VERSAO REVESTIMENTO AUTONIVELANTE, ESPESSURA VARIÁVEL DE 3 A 4</t>
  </si>
  <si>
    <t>150,98</t>
  </si>
  <si>
    <t>MM (INCLUSO EXECUCAO)</t>
  </si>
  <si>
    <t>00025981</t>
  </si>
  <si>
    <t>PISO/ REVESTIMENTO EM GRANITO, POLIDO, TIPO ANDORINHA/ QUARTZ/ CASTELO/</t>
  </si>
  <si>
    <t>238,99</t>
  </si>
  <si>
    <t>CORUMBA OU OUTROS EQUIVALENTES DA REGIAO, FORMATO MAIOR OU IGUAL A 3025 CM2,</t>
  </si>
  <si>
    <t>E = *2* CM</t>
  </si>
  <si>
    <t>00004822</t>
  </si>
  <si>
    <t>PISO/ REVESTIMENTO EM MARMORE, POLIDO, BRANCO COMUM, FORMATO MAIOR OU IGUAL</t>
  </si>
  <si>
    <t>238,36</t>
  </si>
  <si>
    <t>A 3025 CM2, E = *2* CM</t>
  </si>
  <si>
    <t>00004818</t>
  </si>
  <si>
    <t>PISO/ REVESTIMENTO EM MARMORE, POLIDO, BRANCO COMUM, FORMATO MENOR OU</t>
  </si>
  <si>
    <t>245,00</t>
  </si>
  <si>
    <t>IGUAL A 3025 CM2, E = *2* CM</t>
  </si>
  <si>
    <t>00039567</t>
  </si>
  <si>
    <t>PLACA / CHAPA DE GESSO ACARTONADO, ACABAMENTO VINILICO LISO EM UMA DAS FACES,</t>
  </si>
  <si>
    <t>18,78</t>
  </si>
  <si>
    <t>COR BRANCA, BORDA QUADRADA, E = 9,5 MM, 625 X 1250 MM (L X C), PARA FORRO</t>
  </si>
  <si>
    <t>REMOVIVEL</t>
  </si>
  <si>
    <t>00039566</t>
  </si>
  <si>
    <t>21,69</t>
  </si>
  <si>
    <t>COR BRANCA, BORDA QUADRADA, E = 9,5 MM, 625 X 625 MM (L X C), PARA FORRO</t>
  </si>
  <si>
    <t>00011062</t>
  </si>
  <si>
    <t>PLACA CIMENTICIA LISA E = 10 MM, DE 1,20 X 3,00 M (SEM AMIANTO)</t>
  </si>
  <si>
    <t>77,89</t>
  </si>
  <si>
    <t>00011063</t>
  </si>
  <si>
    <t>PLACA CIMENTICIA LISA E = 6 MM, DE 1,20 X 3,00 M (SEM AMIANTO)</t>
  </si>
  <si>
    <t>75,41</t>
  </si>
  <si>
    <t>00013521</t>
  </si>
  <si>
    <t>PLACA DE ACO ESMALTADA PARA   IDENTIFICACAO DE RUA, *45 CM X 20* CM</t>
  </si>
  <si>
    <t>74,25</t>
  </si>
  <si>
    <t>00010851</t>
  </si>
  <si>
    <t>PLACA DE ACRILICO TRANSPARENTE ADESIVADA PARA SINALIZACAO DE PORTAS, BORDA</t>
  </si>
  <si>
    <t>POLIDA, DE *25 X 8*, E = 6 MM (NAO INCLUI ACESSORIOS PARA FIXACAO)</t>
  </si>
  <si>
    <t>00039515</t>
  </si>
  <si>
    <t>PLACA DE FIBRA MINERAL PARA FORRO, DE 1250 X 625 MM, E = 15 MM, BORDA RETA, COM</t>
  </si>
  <si>
    <t>PINTURA ANTIMOFO (NAO INCLUI PERFIS)</t>
  </si>
  <si>
    <t>00039516</t>
  </si>
  <si>
    <t>PLACA DE FIBRA MINERAL PARA FORRO, DE 625 X 625 MM, E = 15 MM, BORDA REBAIXADA</t>
  </si>
  <si>
    <t>36,34</t>
  </si>
  <si>
    <t>PARA PERFIL 24 MM, COM PINTURA ANTIMOFO (NAO INCLUI PERFIS)</t>
  </si>
  <si>
    <t>00039514</t>
  </si>
  <si>
    <t>PLACA DE FIBRA MINERAL PARA FORRO, DE 625 X 625 MM, E = 15 MM, BORDA RETA, COM</t>
  </si>
  <si>
    <t>22,61</t>
  </si>
  <si>
    <r>
      <t xml:space="preserve">98 </t>
    </r>
    <r>
      <rPr>
        <sz val="8"/>
        <color rgb="FF000000"/>
        <rFont val="Arial"/>
        <family val="2"/>
      </rPr>
      <t xml:space="preserve">/ </t>
    </r>
    <r>
      <rPr>
        <sz val="8"/>
        <color rgb="FF0000CC"/>
        <rFont val="Arial"/>
        <family val="2"/>
      </rPr>
      <t>138</t>
    </r>
  </si>
  <si>
    <t>00004812</t>
  </si>
  <si>
    <t>PLACA DE GESSO PARA FORRO, DE   *60 X 60* CM E ESPESSURA DE 12 MM (30 MM NAS</t>
  </si>
  <si>
    <t>BORDAS) SEM COLOCACAO</t>
  </si>
  <si>
    <t>00010849</t>
  </si>
  <si>
    <t>PLACA DE INAUGURACAO EM BRONZE *35X 50*CM</t>
  </si>
  <si>
    <t>1.080,01</t>
  </si>
  <si>
    <t>00010848</t>
  </si>
  <si>
    <t>PLACA DE INAUGURACAO METALICA, *40* CM X *60* CM</t>
  </si>
  <si>
    <t>678,38</t>
  </si>
  <si>
    <t>00004813</t>
  </si>
  <si>
    <t>PLACA DE OBRA (PARA CONSTRUCAO CIVIL) EM CHAPA GALVANIZADA *N. 22*, DE *2,0 X</t>
  </si>
  <si>
    <t>225,00</t>
  </si>
  <si>
    <t>1,125* M</t>
  </si>
  <si>
    <t>00037560</t>
  </si>
  <si>
    <t>PLACA DE SINALIZACAO DE SEGURANCA CONTRA INCENDIO - ALERTA, TRIANGULAR, BASE</t>
  </si>
  <si>
    <t>73,82</t>
  </si>
  <si>
    <t>DE *30* CM, EM PVC *2* MM ANTI-CHAMAS (SIMBOLOS, CORES E PICTOGRAMAS CONFORME</t>
  </si>
  <si>
    <t>NBR 13434)</t>
  </si>
  <si>
    <t>00037557</t>
  </si>
  <si>
    <t>PLACA DE SINALIZACAO DE SEGURANCA CONTRA INCENDIO, FOTOLUMINESCENTE,</t>
  </si>
  <si>
    <t>22,42</t>
  </si>
  <si>
    <t>QUADRADA, *14 X 14* CM, EM PVC *2* MM ANTI-CHAMAS (SIMBOLOS, CORES E PICTOGRAMAS</t>
  </si>
  <si>
    <t>CONFORME NBR 13434)</t>
  </si>
  <si>
    <t>00037556</t>
  </si>
  <si>
    <t>43,37</t>
  </si>
  <si>
    <t>QUADRADA, *20 X 20* CM, EM PVC *2* MM ANTI-CHAMAS (SIMBOLOS, CORES E PICTOGRAMAS</t>
  </si>
  <si>
    <t>00037559</t>
  </si>
  <si>
    <t>53,20</t>
  </si>
  <si>
    <t>RETANGULAR, *12 X 40* CM, EM PVC *2* MM ANTI-CHAMAS (SIMBOLOS, CORES E</t>
  </si>
  <si>
    <t>PICTOGRAMAS CONFORME NBR 13434)</t>
  </si>
  <si>
    <t>00037539</t>
  </si>
  <si>
    <t>37,50</t>
  </si>
  <si>
    <t>RETANGULAR, *13 X 26* CM, EM PVC *2* MM ANTI-CHAMAS (SIMBOLOS, CORES E</t>
  </si>
  <si>
    <t>00037558</t>
  </si>
  <si>
    <t>69,92</t>
  </si>
  <si>
    <t>RETANGULAR, *20 X 40* CM, EM PVC *2* MM ANTI-CHAMAS (SIMBOLOS, CORES E</t>
  </si>
  <si>
    <t>00034723</t>
  </si>
  <si>
    <t>PLACA DE SINALIZACAO EM CHAPA DE ACO NUM 16 COM PINTURA REFLETIVA</t>
  </si>
  <si>
    <t>519,75</t>
  </si>
  <si>
    <t>00034721</t>
  </si>
  <si>
    <t>PLACA DE SINALIZACAO EM CHAPA DE ALUMINIO COM PINTURA REFLETIVA, E = 2 MM</t>
  </si>
  <si>
    <t>648,00</t>
  </si>
  <si>
    <t>00004309</t>
  </si>
  <si>
    <t>PLACA DE VENTILACAO PARA TELHA DE FIBROCIMENTO CANALETE 49 KALHETA</t>
  </si>
  <si>
    <t>00004307</t>
  </si>
  <si>
    <t>PLACA DE VENTILACAO PARA TELHA DE FIBROCIMENTO, CANALETE 90 OU KALHETAO</t>
  </si>
  <si>
    <t>00010850</t>
  </si>
  <si>
    <t>PLACA NUMERACAO RESIDENCIAL EM CHAPA GALVANIZADA ESMALTADA 12 X 18 CM</t>
  </si>
  <si>
    <t>33,75</t>
  </si>
  <si>
    <t>00004792</t>
  </si>
  <si>
    <t>PLACA VINILICA SEMIFLEXIVEL PARA PISOS, E = 3,2 MM, 30 X 30 CM (SEM COLOCACAO)</t>
  </si>
  <si>
    <t>94,77</t>
  </si>
  <si>
    <t>00004790</t>
  </si>
  <si>
    <t>PLACA VINILICA SEMIFLEXIVEL PARA REVESTIMENTO DE PISOS E PAREDES, E = 2 MM (SEM</t>
  </si>
  <si>
    <t>56,98</t>
  </si>
  <si>
    <t>COLOCACAO)</t>
  </si>
  <si>
    <t>00040671</t>
  </si>
  <si>
    <t>PLACA/PISO DE CONCRETO POROSO/ PAVIMENTO PERMEAVEL/BLOCO DRENANTE DE</t>
  </si>
  <si>
    <t>41,24</t>
  </si>
  <si>
    <t>CONCRETO, 40 CM X 40 CM, E = 6 CM, COR NATURAL</t>
  </si>
  <si>
    <t>00007552</t>
  </si>
  <si>
    <t>PLACA/TAMPA CEGA EM LATAO ESCOVADO PARA CONDULETE EM LIGA DE ALUMINIO 4 X 4"</t>
  </si>
  <si>
    <t>17,27</t>
  </si>
  <si>
    <t>00004893</t>
  </si>
  <si>
    <t>PLUG OU BUJAO DE FERRO GALVANIZADO, DE 1 1/2"</t>
  </si>
  <si>
    <t>6,90</t>
  </si>
  <si>
    <t>00004894</t>
  </si>
  <si>
    <t>PLUG OU BUJAO DE FERRO GALVANIZADO, DE 1 1/4"</t>
  </si>
  <si>
    <t>00004888</t>
  </si>
  <si>
    <t>PLUG OU BUJAO DE FERRO GALVANIZADO, DE 1/2"</t>
  </si>
  <si>
    <t>00004890</t>
  </si>
  <si>
    <t>PLUG OU BUJAO DE FERRO GALVANIZADO, DE 1"</t>
  </si>
  <si>
    <t>00012411</t>
  </si>
  <si>
    <t>PLUG OU BUJAO DE FERRO GALVANIZADO, DE 2 1/2"</t>
  </si>
  <si>
    <t>20,41</t>
  </si>
  <si>
    <t>00004891</t>
  </si>
  <si>
    <t>PLUG OU BUJAO DE FERRO GALVANIZADO, DE 2"</t>
  </si>
  <si>
    <t>00004889</t>
  </si>
  <si>
    <t>PLUG OU BUJAO DE FERRO GALVANIZADO, DE 3/4"</t>
  </si>
  <si>
    <t>00004892</t>
  </si>
  <si>
    <t>PLUG OU BUJAO DE FERRO GALVANIZADO, DE 3"</t>
  </si>
  <si>
    <t>28,58</t>
  </si>
  <si>
    <t>00012412</t>
  </si>
  <si>
    <t>PLUG OU BUJAO DE FERRO GALVANIZADO, DE 4"</t>
  </si>
  <si>
    <t>53,13</t>
  </si>
  <si>
    <t>00011073</t>
  </si>
  <si>
    <t>PLUG PVC P/ ESG PREDIAL   75MM</t>
  </si>
  <si>
    <t>00011071</t>
  </si>
  <si>
    <t>PLUG PVC P/ ESG PREDIAL 100MM</t>
  </si>
  <si>
    <t>00011072</t>
  </si>
  <si>
    <t>PLUG PVC P/ ESG PREDIAL 50MM</t>
  </si>
  <si>
    <t>00004895</t>
  </si>
  <si>
    <t>PLUG PVC ROSCAVEL,   1/2",   AGUA FRIA PREDIAL (NBR 5648)</t>
  </si>
  <si>
    <t>00004907</t>
  </si>
  <si>
    <t>PLUG PVC,   JE, DN 100 MM, PARA REDE COLETORA ESGOTO (NBR 10569)</t>
  </si>
  <si>
    <t>00004904</t>
  </si>
  <si>
    <t>PLUG PVC,   JE, DN 300 MM, PARA REDE COLETORA ESGOTO (NBR 10569)</t>
  </si>
  <si>
    <t>89,13</t>
  </si>
  <si>
    <t>00004905</t>
  </si>
  <si>
    <t>PLUG PVC,   JE, DN 400 MM, PARA REDE COLETORA ESGOTO ( NBR 10569)</t>
  </si>
  <si>
    <t>145,38</t>
  </si>
  <si>
    <t>00004902</t>
  </si>
  <si>
    <t>PLUG PVC, JE, DN 150 MM, PARA REDE COLETORA ESGOTO (NBR 10569)</t>
  </si>
  <si>
    <t>25,00</t>
  </si>
  <si>
    <t>00004908</t>
  </si>
  <si>
    <t>PLUG PVC, JE, DN 200 MM, PARA REDE COLETORA ESGOTO (NBR 10569)</t>
  </si>
  <si>
    <t>35,98</t>
  </si>
  <si>
    <t>00004909</t>
  </si>
  <si>
    <t>PLUG PVC, JE, DN 250 MM, PARA REDE COLETORA ESGOTO (NBR 10569)</t>
  </si>
  <si>
    <t>65,96</t>
  </si>
  <si>
    <t>00004903</t>
  </si>
  <si>
    <t>PLUG PVC, JE, DN 350 MM, PARA REDE COLETORA ESGOTO (NBR 10569)</t>
  </si>
  <si>
    <t>129,72</t>
  </si>
  <si>
    <r>
      <t xml:space="preserve">99 </t>
    </r>
    <r>
      <rPr>
        <sz val="8"/>
        <color rgb="FF000000"/>
        <rFont val="Arial"/>
        <family val="2"/>
      </rPr>
      <t xml:space="preserve">/ </t>
    </r>
    <r>
      <rPr>
        <sz val="8"/>
        <color rgb="FF0000CC"/>
        <rFont val="Arial"/>
        <family val="2"/>
      </rPr>
      <t>138</t>
    </r>
  </si>
  <si>
    <t>00004897</t>
  </si>
  <si>
    <t>PLUG PVC, ROSCAVEL 1", PARA AGUA FRIA PREDIAL</t>
  </si>
  <si>
    <t>00004896</t>
  </si>
  <si>
    <t>PLUG PVC, ROSCAVEL 3/4", PARA   AGUA FRIA PREDIAL</t>
  </si>
  <si>
    <t>0,62</t>
  </si>
  <si>
    <t>00004900</t>
  </si>
  <si>
    <t>PLUG PVC, ROSCAVEL, 1 1/2",   AGUA FRIA PREDIAL</t>
  </si>
  <si>
    <t>00004898</t>
  </si>
  <si>
    <t>PLUG PVC, ROSCAVEL, 1 1/4",   AGUA FRIA PREDIAL</t>
  </si>
  <si>
    <t>00004899</t>
  </si>
  <si>
    <t>PLUG PVC, ROSCAVEL, 2",   AGUA FRIA PREDIAL</t>
  </si>
  <si>
    <t>00011096</t>
  </si>
  <si>
    <t>PO DE MARMORE (POSTO PEDREIRA/FORNECEDOR, SEM FRETE)</t>
  </si>
  <si>
    <t>00004741</t>
  </si>
  <si>
    <t>PO DE PEDRA (POSTO PEDREIRA/FORNECEDOR, SEM FRETE)</t>
  </si>
  <si>
    <t>51,84</t>
  </si>
  <si>
    <t>00004752</t>
  </si>
  <si>
    <t>POCEIRO / ESCAVADOR DE VALAS E TUBULOES</t>
  </si>
  <si>
    <t>15,15</t>
  </si>
  <si>
    <t>00041091</t>
  </si>
  <si>
    <t>POCEIRO / ESCAVADOR DE VALAS E TUBULOES (MENSALISTA)</t>
  </si>
  <si>
    <t>2.648,87</t>
  </si>
  <si>
    <t>00013954</t>
  </si>
  <si>
    <t>POLIDORA DE PISO (POLITRIZ) ELETRICA, MOTOR MONOFASICO DE 4 HP, PESO DE 100 KG,</t>
  </si>
  <si>
    <t>11.127,24</t>
  </si>
  <si>
    <t>DIAMETRO DO TRABALHO DE 450 MM</t>
  </si>
  <si>
    <t>00003411</t>
  </si>
  <si>
    <t>POLIESTIRENO EXPANDIDO/EPS (ISOPOR), PEROLAS, PARA CONCRETO LEVE</t>
  </si>
  <si>
    <t>34,62</t>
  </si>
  <si>
    <t>00039995</t>
  </si>
  <si>
    <t>POLIESTIRENO EXPANDIDO/EPS (ISOPOR), TIPO 2F, BLOCO</t>
  </si>
  <si>
    <t>266,35</t>
  </si>
  <si>
    <t>00011615</t>
  </si>
  <si>
    <t>POLIESTIRENO EXPANDIDO/EPS (ISOPOR), TIPO 2F, PLACA, ISOLAMENTO TERMOACUSTICO,</t>
  </si>
  <si>
    <t>E = 10 MM, 1000 X 500 MM</t>
  </si>
  <si>
    <t>00003408</t>
  </si>
  <si>
    <t>E = 20 MM, 1000 X 500 MM</t>
  </si>
  <si>
    <t>00003409</t>
  </si>
  <si>
    <t>E = 50 MM, 1000 X 500 MM</t>
  </si>
  <si>
    <t>00011427</t>
  </si>
  <si>
    <t>POLVORA NEGRA</t>
  </si>
  <si>
    <t>48,93</t>
  </si>
  <si>
    <t>00026022</t>
  </si>
  <si>
    <t>PONTEIRO PARA MARTELO ROMPEDOR, DIAMETRO = *28* MM, COMPRIMENTO = *520* MM,</t>
  </si>
  <si>
    <t>139,72</t>
  </si>
  <si>
    <t>ENCAIXE SEXTAVADO</t>
  </si>
  <si>
    <t>00000421</t>
  </si>
  <si>
    <t>PORCA OLHAL EM ACO GALVANIZADO, DIAMETRO NOMINAL DE 16 MM</t>
  </si>
  <si>
    <t>10,48</t>
  </si>
  <si>
    <t>00012362</t>
  </si>
  <si>
    <t>PORCA OLHAL EM ACO GALVANIZADO, ESPESSURA 16MM, ABERTURA 21MM</t>
  </si>
  <si>
    <t>00014148</t>
  </si>
  <si>
    <t>PORCA UNIAO/JUNCAO ZINCADA SEXTAVADA 1/4 ", CHAVE 7/16 ", COMPRIMENTO = 25 MM</t>
  </si>
  <si>
    <t>0,97</t>
  </si>
  <si>
    <t>00004341</t>
  </si>
  <si>
    <t>PORCA ZINCADA, QUADRADA, DIAMETRO 3/8"</t>
  </si>
  <si>
    <t>0,43</t>
  </si>
  <si>
    <t>00004337</t>
  </si>
  <si>
    <t>PORCA ZINCADA, QUADRADA, DIAMETRO 5/8"</t>
  </si>
  <si>
    <t>00004339</t>
  </si>
  <si>
    <t>PORCA ZINCADA, SEXTAVADA, DIAMETRO 1/2"</t>
  </si>
  <si>
    <t>00039997</t>
  </si>
  <si>
    <t>PORCA ZINCADA, SEXTAVADA, DIAMETRO 1/4"</t>
  </si>
  <si>
    <t>0,13</t>
  </si>
  <si>
    <t>00011971</t>
  </si>
  <si>
    <t>PORCA ZINCADA, SEXTAVADA, DIAMETRO 1"</t>
  </si>
  <si>
    <t>00004342</t>
  </si>
  <si>
    <t>PORCA ZINCADA, SEXTAVADA, DIAMETRO 3/8"</t>
  </si>
  <si>
    <t>00004330</t>
  </si>
  <si>
    <t>PORCA ZINCADA, SEXTAVADA, DIAMETRO 5/16"</t>
  </si>
  <si>
    <t>00004340</t>
  </si>
  <si>
    <t>PORCA ZINCADA, SEXTAVADA, DIAMETRO 5/8"</t>
  </si>
  <si>
    <t>0,50</t>
  </si>
  <si>
    <t>00005088</t>
  </si>
  <si>
    <t>PORTA CADEADO,   3 1/2", EM ACO ZINCADO, PRETO, PARA PORTAO E JANELA</t>
  </si>
  <si>
    <t>00011154</t>
  </si>
  <si>
    <t>PORTA CORTA-FOGO PARA SAIDA DE EMERGENCIA, COM FECHADURA, VAO LUZ DE 90 X 210</t>
  </si>
  <si>
    <t>855,99</t>
  </si>
  <si>
    <t>CM, CLASSE P-90 (NBR 11742)</t>
  </si>
  <si>
    <t>00039021</t>
  </si>
  <si>
    <t>PORTA DE ABRIR EM ACO COM DIVISAO HORIZONTAL   PARA VIDROS, COM FUNDO</t>
  </si>
  <si>
    <t>385,02</t>
  </si>
  <si>
    <t>ANTICORROSIVO/PRIMER DE PROTECAO, SEM GUARNICAO/ALIZAR/VISTA, VIDROS NAO</t>
  </si>
  <si>
    <t>INCLUSOS, 87 X 210 CM</t>
  </si>
  <si>
    <t>00039022</t>
  </si>
  <si>
    <t>PORTA DE ABRIR EM ACO TIPO VENEZIANA, COM FUNDO ANTICORROSIVO / PRIMER DE</t>
  </si>
  <si>
    <t>476,16</t>
  </si>
  <si>
    <t>PROTECAO, SEM GUARNICAO/ALIZAR/VISTA, 87 X 210 CM</t>
  </si>
  <si>
    <t>00039024</t>
  </si>
  <si>
    <t>PORTA DE ABRIR EM ALUMINIO COM DIVISAO HORIZONTAL   PARA VIDROS,   ACABAMENTO</t>
  </si>
  <si>
    <t>1.101,82</t>
  </si>
  <si>
    <t>ANODIZADO NATURAL, VIDROS INCLUSOS, SEM GUARNICAO/ALIZAR/VISTA , 87 X 210 CM</t>
  </si>
  <si>
    <t>00004914</t>
  </si>
  <si>
    <t>PORTA DE ABRIR EM ALUMINIO COM LAMBRI HORIZONTAL/LAMINADA, ACABAMENTO</t>
  </si>
  <si>
    <t>893,39</t>
  </si>
  <si>
    <t>ANODIZADO NATURAL, SEM GUARNICAO/ALIZAR/VISTA</t>
  </si>
  <si>
    <t>00004917</t>
  </si>
  <si>
    <t>PORTA DE ABRIR EM ALUMINIO TIPO VENEZIANA, ACABAMENTO ANODIZADO NATURAL, SEM</t>
  </si>
  <si>
    <t>616,98</t>
  </si>
  <si>
    <t>GUARNICAO/ALIZAR/VISTA</t>
  </si>
  <si>
    <t>00039025</t>
  </si>
  <si>
    <t>1.129,81</t>
  </si>
  <si>
    <t>GUARNICAO/ALIZAR/VISTA, 87 X 210 CM</t>
  </si>
  <si>
    <t>00004930</t>
  </si>
  <si>
    <t>PORTA DE ABRIR EM GRADIL COM BARRA CHATA 3 CM X 1/4", COM REQUADRO E</t>
  </si>
  <si>
    <t>413,79</t>
  </si>
  <si>
    <t>GUARNICAO - COMPLETO - ACABAMENTO NATURAL</t>
  </si>
  <si>
    <t>00004922</t>
  </si>
  <si>
    <t>PORTA DE CORRER EM ALUMINIO, DUAS FOLHAS MOVEIS COM VIDRO, FECHADURA E</t>
  </si>
  <si>
    <t>572,30</t>
  </si>
  <si>
    <t>PUXADOR EMBUTIDO, ACABAMENTO ANODIZADO NATURAL, SEM GUARNICAO/ALIZAR/VISTA</t>
  </si>
  <si>
    <t>00004911</t>
  </si>
  <si>
    <t>PORTA DE ENROLAR MANUAL COMPLETA, ARTICULADA RAIADA LARGA, EM ACO</t>
  </si>
  <si>
    <t>198,00</t>
  </si>
  <si>
    <t>GALVANIZADO NATURAL, CHAPA NUMERO 24 (SEM INSTALACAO)</t>
  </si>
  <si>
    <t>00037518</t>
  </si>
  <si>
    <t>PORTA DE ENROLAR MANUAL COMPLETA, PERFIL MEIA CANA CEGA, EM ACO GALVANIZADO</t>
  </si>
  <si>
    <t>252,76</t>
  </si>
  <si>
    <t>COM PINTURA ELETROSTATICA, CHAPA NUMERO 24 " (SEM INSTALACAO)</t>
  </si>
  <si>
    <r>
      <t xml:space="preserve">100 </t>
    </r>
    <r>
      <rPr>
        <sz val="8"/>
        <color rgb="FF000000"/>
        <rFont val="Arial"/>
        <family val="2"/>
      </rPr>
      <t xml:space="preserve">/ </t>
    </r>
    <r>
      <rPr>
        <sz val="8"/>
        <color rgb="FF0000CC"/>
        <rFont val="Arial"/>
        <family val="2"/>
      </rPr>
      <t>138</t>
    </r>
  </si>
  <si>
    <t>00004910</t>
  </si>
  <si>
    <t>NATURAL, CHAPA NUMERO 24 (SEM INSTALACAO)</t>
  </si>
  <si>
    <t>00004943</t>
  </si>
  <si>
    <t>PORTA DE ENROLAR MANUAL COMPLETA, PERFIL MEIA CANA VAZADA TIJOLINHO, EM ACO</t>
  </si>
  <si>
    <t>314,27</t>
  </si>
  <si>
    <t>00005002</t>
  </si>
  <si>
    <t>PORTA DE MADEIRA QUADRICULADA PARA VIDRO, DE CORRER (EUCALIPTO OU</t>
  </si>
  <si>
    <t>429,89</t>
  </si>
  <si>
    <t>EQUIVALENTE REGIONAL), E = *3,5* CM</t>
  </si>
  <si>
    <t>00004977</t>
  </si>
  <si>
    <t>PORTA DE MADEIRA TIPO VENEZIANA (EUCALIPTO OU EQUIVALENTE REGIONAL), E = *3,5* CM</t>
  </si>
  <si>
    <t>290,19</t>
  </si>
  <si>
    <t>00005028</t>
  </si>
  <si>
    <t>PORTA DE MADEIRA-DE-LEI QUADRICULADA PARA VIDRO, DE CORRER (ANGELIM OU</t>
  </si>
  <si>
    <t>710,05</t>
  </si>
  <si>
    <t>00004998</t>
  </si>
  <si>
    <t>PORTA DE MADEIRA-DE-LEI TIPO MEXICANA SEM EMENDA (ANGELIM OU EQUIVALENTE</t>
  </si>
  <si>
    <t>589,71</t>
  </si>
  <si>
    <t>REGIONAL), E = *3,5* CM</t>
  </si>
  <si>
    <t>00004969</t>
  </si>
  <si>
    <t>PORTA DE MADEIRA-DE-LEI TIPO VENEZIANA (ANGELIM OU EQUIVALENTE REGIONAL), E =</t>
  </si>
  <si>
    <t>410,42</t>
  </si>
  <si>
    <t>*3,5* CM</t>
  </si>
  <si>
    <t>00011364</t>
  </si>
  <si>
    <t>PORTA DE MADEIRA, FOLHA LEVE (NBR 15930) DE 60 X 210 CM, E = *35* MM, NUCLEO</t>
  </si>
  <si>
    <t>73,19</t>
  </si>
  <si>
    <t>COLMEIA, CAPA LISA EM HDF, ACABAMENTO EM PRIMER PARA PINTURA</t>
  </si>
  <si>
    <t>00011365</t>
  </si>
  <si>
    <t>PORTA DE MADEIRA, FOLHA LEVE (NBR 15930) DE 70 X 210 CM, E = *35* MM, NUCLEO</t>
  </si>
  <si>
    <t>78,82</t>
  </si>
  <si>
    <t>00011366</t>
  </si>
  <si>
    <t>PORTA DE MADEIRA, FOLHA LEVE (NBR 15930) DE 80 X 210 CM, E = *35* MM, NUCLEO</t>
  </si>
  <si>
    <t>83,42</t>
  </si>
  <si>
    <t>00011367</t>
  </si>
  <si>
    <t>PORTA DE MADEIRA, FOLHA LEVE (NBR 15930), E = *35* MM, NUCLEO COLMEIA, CAPA LISA EM</t>
  </si>
  <si>
    <t>64,25</t>
  </si>
  <si>
    <t>HDF, ACABAMENTO MELAMINICO EM PADRAO MADEIRA</t>
  </si>
  <si>
    <t>00004989</t>
  </si>
  <si>
    <t>PORTA DE MADEIRA, FOLHA MEDIA (NBR 15930) DE 100 X 210 CM, E = 35 MM, NUCLEO</t>
  </si>
  <si>
    <t>166,74</t>
  </si>
  <si>
    <t>SARRAFEADO, CAPA LISA EM HDF, ACABAMENTO EM LAMINADO NATURAL PARA VERNIZ</t>
  </si>
  <si>
    <t>00004982</t>
  </si>
  <si>
    <t>144,75</t>
  </si>
  <si>
    <t>SARRAFEADO, CAPA LISA EM HDF, ACABAMENTO EM PRIMER PARA PINTURA</t>
  </si>
  <si>
    <t>00020322</t>
  </si>
  <si>
    <t>PORTA DE MADEIRA, FOLHA MEDIA (NBR 15930) DE 60 X 210 CM, E = 35 MM, NUCLEO</t>
  </si>
  <si>
    <t>SARRAFEADO, CAPA FRISADA EM HDF, ACABAMENTO MELAMINICO EM PADRAO MADEIRA</t>
  </si>
  <si>
    <t>00010553</t>
  </si>
  <si>
    <t>136,02</t>
  </si>
  <si>
    <t>00005020</t>
  </si>
  <si>
    <t>141,02</t>
  </si>
  <si>
    <t>SARRAFEADO, CAPA LISA EM HDF, ACABAMENTO LAMINADO NATURAL PARA VERNIZ</t>
  </si>
  <si>
    <t>00004962</t>
  </si>
  <si>
    <t>PORTA DE MADEIRA, FOLHA MEDIA (NBR 15930) DE 70 X 210 CM, E = 35 MM, NUCLEO</t>
  </si>
  <si>
    <t>137,39</t>
  </si>
  <si>
    <t>00004981</t>
  </si>
  <si>
    <t>97,16</t>
  </si>
  <si>
    <t>00010554</t>
  </si>
  <si>
    <t>152,02</t>
  </si>
  <si>
    <t>00004964</t>
  </si>
  <si>
    <t>PORTA DE MADEIRA, FOLHA MEDIA (NBR 15930) DE 80 X 210 CM, E = 35 MM, NUCLEO</t>
  </si>
  <si>
    <t>166,84</t>
  </si>
  <si>
    <t>00004992</t>
  </si>
  <si>
    <t>165,46</t>
  </si>
  <si>
    <t>00010555</t>
  </si>
  <si>
    <t>146,72</t>
  </si>
  <si>
    <t>00004987</t>
  </si>
  <si>
    <t>PORTA DE MADEIRA, FOLHA MEDIA (NBR 15930) DE 90 X 210 CM, E = 35 MM, NUCLEO</t>
  </si>
  <si>
    <t>00010556</t>
  </si>
  <si>
    <t>155,87</t>
  </si>
  <si>
    <t>00004958</t>
  </si>
  <si>
    <t>PORTA DE MADEIRA, FOLHA MEDIA (NBR 15930), E = 35 MM, NUCLEO SARRAFEADO, CAPA</t>
  </si>
  <si>
    <t>89,08</t>
  </si>
  <si>
    <t>FRISADA EM HDF, ACABAMENTO MELAMINICO EM PADRAO MADEIRA</t>
  </si>
  <si>
    <t>00039502</t>
  </si>
  <si>
    <t>PORTA DE MADEIRA, FOLHA PESADA (NBR 15930) DE 80 X 210 CM, E = 35 MM, NUCLEO</t>
  </si>
  <si>
    <t>215,91</t>
  </si>
  <si>
    <t>SOLIDO, CAPA LISA EM HDF, ACABAMENTO EM LAMINADO NATURAL PARA VERNIZ</t>
  </si>
  <si>
    <t>00039504</t>
  </si>
  <si>
    <t>153,10</t>
  </si>
  <si>
    <t>SOLIDO, CAPA LISA EM HDF, ACABAMENTO EM PRIMER PARA PINTURA</t>
  </si>
  <si>
    <t>00039503</t>
  </si>
  <si>
    <t>PORTA DE MADEIRA, FOLHA PESADA (NBR 15930) DE 90 X 210 CM, E = 35 MM, NUCLEO</t>
  </si>
  <si>
    <t>234,55</t>
  </si>
  <si>
    <t>00039505</t>
  </si>
  <si>
    <t>00025969</t>
  </si>
  <si>
    <t>PORTA DENTE PARA FRESADORA</t>
  </si>
  <si>
    <t>189,77</t>
  </si>
  <si>
    <t>00004944</t>
  </si>
  <si>
    <t>PORTA GRADE DE ENROLAR MANUAL COMPLETA, PERFIL TUBULAR TIJOLINHO 3/4 ", EM ACO</t>
  </si>
  <si>
    <t>385,41</t>
  </si>
  <si>
    <t>GALVANIZADO NATURAL (SEM INSTALACAO)</t>
  </si>
  <si>
    <t>00021102</t>
  </si>
  <si>
    <t>PORTA TOALHA BANHO EM METAL CROMADO, TIPO BARRA</t>
  </si>
  <si>
    <t>70,66</t>
  </si>
  <si>
    <t>00021101</t>
  </si>
  <si>
    <t>PORTA TOALHA ROSTO EM METAL CROMADO, TIPO ARGOLA</t>
  </si>
  <si>
    <t>45,37</t>
  </si>
  <si>
    <r>
      <t xml:space="preserve">101 </t>
    </r>
    <r>
      <rPr>
        <sz val="8"/>
        <color rgb="FF000000"/>
        <rFont val="Arial"/>
        <family val="2"/>
      </rPr>
      <t xml:space="preserve">/ </t>
    </r>
    <r>
      <rPr>
        <sz val="8"/>
        <color rgb="FF0000CC"/>
        <rFont val="Arial"/>
        <family val="2"/>
      </rPr>
      <t>138</t>
    </r>
  </si>
  <si>
    <t>00034713</t>
  </si>
  <si>
    <t>PORTA VIDRO TEMPERADO INCOLOR, 2 FOLHAS DE CORRER, E = 10 MM (SEM FERRAGENS E</t>
  </si>
  <si>
    <t>208,55</t>
  </si>
  <si>
    <t>SEM COLOCACAO)</t>
  </si>
  <si>
    <t>00004947</t>
  </si>
  <si>
    <t>PORTAO BASCULANTE MANUAL EM ACO GALVANIZADO NATURAL, TIPO LAMBRIL COM</t>
  </si>
  <si>
    <t>531,75</t>
  </si>
  <si>
    <t>REQUADRO/BATENTE, CHAPA NUMERO 26, INCLUI FECHADURA (SEM INSTALACAO)</t>
  </si>
  <si>
    <t>00037563</t>
  </si>
  <si>
    <t>PORTAO BASCULANTE, MANUAL, EM CHAPA TIPO LAMBRIL QUADRADO, COM REQUADRO,</t>
  </si>
  <si>
    <t>408,30</t>
  </si>
  <si>
    <t>ACABAMENTO NATURAL</t>
  </si>
  <si>
    <t>00004948</t>
  </si>
  <si>
    <t>PORTAO DE ABRIR EM GRADIL DE METALON REDONDO DE 3/4"   VERTICAL, COM REQUADRO,</t>
  </si>
  <si>
    <t>370,55</t>
  </si>
  <si>
    <t>ACABAMENTO NATURAL - COMPLETO</t>
  </si>
  <si>
    <t>00037561</t>
  </si>
  <si>
    <t>PORTAO DE CORRER EM CHAPA TIPO PAINEL LAMBRIL QUADRADO, COM PORTA SOCIAL</t>
  </si>
  <si>
    <t>762,19</t>
  </si>
  <si>
    <t>COMPLETA INCLUIDA, COM REQUADRO, ACABAMENTO NATURAL, COM TRILHOS E</t>
  </si>
  <si>
    <t>ROLDANAS</t>
  </si>
  <si>
    <t>00037562</t>
  </si>
  <si>
    <t>PORTAO DE CORRER EM GRADIL FIXO DE BARRA DE FERRO CHATA DE 3 X 1/4" NA VERTICAL,</t>
  </si>
  <si>
    <t>488,87</t>
  </si>
  <si>
    <t>SEM REQUADRO, ACABAMENTO NATURAL, COM TRILHOS E ROLDANAS</t>
  </si>
  <si>
    <t>00037585</t>
  </si>
  <si>
    <t>PORTINHOLA DE ABRIR EM ALUMINIO DE 60 X 80 CM, VENEZIANA VENTILADA 1 FOLHA,</t>
  </si>
  <si>
    <t>307,63</t>
  </si>
  <si>
    <t>ACABAMENTO ANODIZADO NATURAL</t>
  </si>
  <si>
    <t>00014164</t>
  </si>
  <si>
    <t>POSTE CONICO CONTINUO EM ACO GALVANIZADO, CURVO, BRACO DUPLO, ENGASTADO,   H</t>
  </si>
  <si>
    <t>1.332,96</t>
  </si>
  <si>
    <t>= 9 M, DIAMETRO INFERIOR = *135* MM</t>
  </si>
  <si>
    <t>00014163</t>
  </si>
  <si>
    <t>POSTE CONICO CONTINUO EM ACO GALVANIZADO, CURVO, BRACO DUPLO, FLANGEADO,   H</t>
  </si>
  <si>
    <t>1.515,00</t>
  </si>
  <si>
    <t>00005051</t>
  </si>
  <si>
    <t>POSTE CONICO CONTINUO EM ACO GALVANIZADO, CURVO, BRACO SIMPLES, ENGASTADO,</t>
  </si>
  <si>
    <t>1.288,49</t>
  </si>
  <si>
    <t>H = 9 M, DIAMETRO INFERIOR = *135* MM</t>
  </si>
  <si>
    <t>00014162</t>
  </si>
  <si>
    <t>POSTE CONICO CONTINUO EM ACO GALVANIZADO, CURVO, BRACO SIMPLES, FLANGEADO,</t>
  </si>
  <si>
    <t>1.286,62</t>
  </si>
  <si>
    <t>00005052</t>
  </si>
  <si>
    <t>POSTE CONICO CONTINUO EM ACO GALVANIZADO, CURVO, BRACO SIMPLES, FLANGEADO, H</t>
  </si>
  <si>
    <t>960,00</t>
  </si>
  <si>
    <t>= 7 M, DIAMETRO INFERIOR = *125* MM</t>
  </si>
  <si>
    <t>00014166</t>
  </si>
  <si>
    <t>POSTE CONICO CONTINUO EM ACO GALVANIZADO, RETO, ENGASTADO,   H = 7 M, DIAMETRO</t>
  </si>
  <si>
    <t>972,19</t>
  </si>
  <si>
    <t>INFERIOR = *125* MM</t>
  </si>
  <si>
    <t>00014165</t>
  </si>
  <si>
    <t>POSTE CONICO CONTINUO EM ACO GALVANIZADO, RETO, ENGASTADO,   H = 9 M, DIAMETRO</t>
  </si>
  <si>
    <t>1.346,83</t>
  </si>
  <si>
    <t>INFERIOR = *145* MM</t>
  </si>
  <si>
    <t>00005050</t>
  </si>
  <si>
    <t>POSTE CONICO CONTINUO EM ACO GALVANIZADO, RETO, FLANGEADO,   H = 3 M, DIAMETRO</t>
  </si>
  <si>
    <t>331,48</t>
  </si>
  <si>
    <t>INFERIOR = *95* MM</t>
  </si>
  <si>
    <t>00012378</t>
  </si>
  <si>
    <t>POSTE CONICO CONTINUO EM ACO GALVANIZADO, RETO, FLANGEADO, H = 6 M, DIAMETRO</t>
  </si>
  <si>
    <t>787,93</t>
  </si>
  <si>
    <t>INFERIOR = *90* CM</t>
  </si>
  <si>
    <t>00005040</t>
  </si>
  <si>
    <t>POSTE DE CONCRETO CIRCULAR, 100 KG, H = 5 M (NBR 8451)</t>
  </si>
  <si>
    <t>191,28</t>
  </si>
  <si>
    <t>00005054</t>
  </si>
  <si>
    <t>POSTE DE CONCRETO CIRCULAR, 100 KG, H = 7 M (NBR 8451)</t>
  </si>
  <si>
    <t>279,03</t>
  </si>
  <si>
    <t>00012366</t>
  </si>
  <si>
    <t>POSTE DE CONCRETO CIRCULAR, 150 KG, H = 10 M (NBR 8451)</t>
  </si>
  <si>
    <t>496,78</t>
  </si>
  <si>
    <t>00005045</t>
  </si>
  <si>
    <t>POSTE DE CONCRETO CIRCULAR, 200 KG, H = 11 M (NBR 8451)</t>
  </si>
  <si>
    <t>691,79</t>
  </si>
  <si>
    <t>00012367</t>
  </si>
  <si>
    <t>POSTE DE CONCRETO CIRCULAR, 200 KG, H = 17 M (NBR 8451)</t>
  </si>
  <si>
    <t>2.117,92</t>
  </si>
  <si>
    <t>00012368</t>
  </si>
  <si>
    <t>POSTE DE CONCRETO CIRCULAR, 200 KG, H = 22,5 M (NBR 8451)</t>
  </si>
  <si>
    <t>4.190,50</t>
  </si>
  <si>
    <t>00005042</t>
  </si>
  <si>
    <t>POSTE DE CONCRETO CIRCULAR, 200 KG, H = 7 M (NBR 8451)</t>
  </si>
  <si>
    <t>360,87</t>
  </si>
  <si>
    <t>00005044</t>
  </si>
  <si>
    <t>POSTE DE CONCRETO CIRCULAR, 200 KG, H = 9 M (NBR 8451)</t>
  </si>
  <si>
    <t>488,07</t>
  </si>
  <si>
    <t>00005055</t>
  </si>
  <si>
    <t>POSTE DE CONCRETO CIRCULAR, 300 KG, H = 11 M (NBR 8451)</t>
  </si>
  <si>
    <t>693,90</t>
  </si>
  <si>
    <t>00005041</t>
  </si>
  <si>
    <t>POSTE DE CONCRETO CIRCULAR, 300 KG, H = 5 M (NBR 8451)</t>
  </si>
  <si>
    <t>256,36</t>
  </si>
  <si>
    <t>00005043</t>
  </si>
  <si>
    <t>POSTE DE CONCRETO CIRCULAR, 300 KG, H = 7 M (NBR 8451)</t>
  </si>
  <si>
    <t>442,71</t>
  </si>
  <si>
    <t>00005053</t>
  </si>
  <si>
    <t>POSTE DE CONCRETO CIRCULAR, 300 KG, H = 9 M (NBR 8451)</t>
  </si>
  <si>
    <t>540,09</t>
  </si>
  <si>
    <t>00005035</t>
  </si>
  <si>
    <t>POSTE DE CONCRETO CIRCULAR, 400 KG, H = 11 M (NBR 8451)</t>
  </si>
  <si>
    <t>883,03</t>
  </si>
  <si>
    <t>00005036</t>
  </si>
  <si>
    <t>POSTE DE CONCRETO CIRCULAR, 400 KG, H = 14 M (NBR 8451)</t>
  </si>
  <si>
    <t>1.474,07</t>
  </si>
  <si>
    <t>00005059</t>
  </si>
  <si>
    <t>POSTE DE CONCRETO CIRCULAR, 400 KG, H = 9 M (NBR 8451)</t>
  </si>
  <si>
    <t>690,61</t>
  </si>
  <si>
    <t>00005034</t>
  </si>
  <si>
    <t>POSTE DE CONCRETO CIRCULAR, 600 KG, H = 10 M (NBR 8451)</t>
  </si>
  <si>
    <t>952,98</t>
  </si>
  <si>
    <t>00005056</t>
  </si>
  <si>
    <t>POSTE DE CONCRETO DUPLO T ,TIPO B, 500 KG, H = 9 M (NBR 8451)</t>
  </si>
  <si>
    <t>740,48</t>
  </si>
  <si>
    <t>00005057</t>
  </si>
  <si>
    <t>POSTE DE CONCRETO DUPLO T, TIPO B, 300 KG, H = 10 M (NBR 8451)</t>
  </si>
  <si>
    <t>593,86</t>
  </si>
  <si>
    <t>00005033</t>
  </si>
  <si>
    <t>POSTE DE CONCRETO DUPLO T, TIPO B, 300 KG, H = 9 M (NBR 8451)</t>
  </si>
  <si>
    <t>493,00</t>
  </si>
  <si>
    <t>00005037</t>
  </si>
  <si>
    <t>POSTE DE CONCRETO DUPLO T, TIPO D, 100 KG, H = 7 M (NBR 8451)</t>
  </si>
  <si>
    <t>250,12</t>
  </si>
  <si>
    <t>00005038</t>
  </si>
  <si>
    <t>POSTE DE CONCRETO DUPLO T, TIPO D, 200 KG, H = 9 M (NBR 8451)</t>
  </si>
  <si>
    <t>401,79</t>
  </si>
  <si>
    <t>00012374</t>
  </si>
  <si>
    <t>POSTE DE CONCRETO DUPLO T, 100 KG, H = 6 M, (NBR 8451)</t>
  </si>
  <si>
    <t>246,50</t>
  </si>
  <si>
    <t>00012372</t>
  </si>
  <si>
    <t>POSTE DE CONCRETO DUPLO T, 200 KG, H = 11 M (NBR 8451)</t>
  </si>
  <si>
    <t>529,48</t>
  </si>
  <si>
    <t>00013335</t>
  </si>
  <si>
    <t>POSTE DE CONCRETO DUPLO T, 200 KG, H = 8 M (NBR 8451)</t>
  </si>
  <si>
    <t>318,86</t>
  </si>
  <si>
    <r>
      <t xml:space="preserve">102 </t>
    </r>
    <r>
      <rPr>
        <sz val="8"/>
        <color rgb="FF000000"/>
        <rFont val="Arial"/>
        <family val="2"/>
      </rPr>
      <t xml:space="preserve">/ </t>
    </r>
    <r>
      <rPr>
        <sz val="8"/>
        <color rgb="FF0000CC"/>
        <rFont val="Arial"/>
        <family val="2"/>
      </rPr>
      <t>138</t>
    </r>
  </si>
  <si>
    <t>00013339</t>
  </si>
  <si>
    <t>POSTE DE CONCRETO DUPLO T, 300 KG, H = 12 M (NBR 8451)</t>
  </si>
  <si>
    <t>787,13</t>
  </si>
  <si>
    <t>00012373</t>
  </si>
  <si>
    <t>POSTE DE CONCRETO DUPLO T, 400 KG,H = 12 M (NBR 8451)</t>
  </si>
  <si>
    <t>824,29</t>
  </si>
  <si>
    <t>00034712</t>
  </si>
  <si>
    <t>POSTE DE CONCRETO PADRAO, 1 CAIXA, H = 7,5 M</t>
  </si>
  <si>
    <t>601,46</t>
  </si>
  <si>
    <t>00034711</t>
  </si>
  <si>
    <t>POSTE DE CONCRETO PADRAO, 2 CAIXAS, H = 7,5 M</t>
  </si>
  <si>
    <t>788,80</t>
  </si>
  <si>
    <t>00034706</t>
  </si>
  <si>
    <t>POSTE DE CONCRETO PADRAO, 3 CAIXAS , H = 7,5 M</t>
  </si>
  <si>
    <t>1.351,80</t>
  </si>
  <si>
    <t>00034703</t>
  </si>
  <si>
    <t>POSTE DE CONCRETO PADRAO, 4 CAIXAS , H = 7,5 M</t>
  </si>
  <si>
    <t>2.267,80</t>
  </si>
  <si>
    <t>00012388</t>
  </si>
  <si>
    <t>POSTE DECORATIVO PARA JARDIM EM ACO TUBULAR, SEM LUMINARIA, H = *2,5* M</t>
  </si>
  <si>
    <t>196,21</t>
  </si>
  <si>
    <t>00034695</t>
  </si>
  <si>
    <t>POSTE PADRAO SUBTERRANEO 100 A, H = 2,5 M</t>
  </si>
  <si>
    <t>566,95</t>
  </si>
  <si>
    <t>00034692</t>
  </si>
  <si>
    <t>POSTE PADRAO SUBTERRANEO 200 A, H = 2,5 M</t>
  </si>
  <si>
    <t>1.360,68</t>
  </si>
  <si>
    <t>00026028</t>
  </si>
  <si>
    <t>POZOLANA DE CLASSE C</t>
  </si>
  <si>
    <t>306,69</t>
  </si>
  <si>
    <t>00011844</t>
  </si>
  <si>
    <t>PRANCHA DE MADEIRA APARELHADA *4 X 30* CM, MACARANDUBA, ANGELIM OU</t>
  </si>
  <si>
    <t>26,28</t>
  </si>
  <si>
    <t>00004465</t>
  </si>
  <si>
    <t>PRANCHA DE MADEIRA NAO APARELHADA *6 X 25* CM, MACARANDUBA, ANGELIM OU</t>
  </si>
  <si>
    <t>00035273</t>
  </si>
  <si>
    <t>PRANCHA DE MADEIRA NAO APARELHADA *6 X 30* CM, MACARANDUBA, ANGELIM OU</t>
  </si>
  <si>
    <t>55,25</t>
  </si>
  <si>
    <t>00004470</t>
  </si>
  <si>
    <t>PRANCHA DE MADEIRA NAO APARELHADA *6 X 40* CM, MACARANDUBA, ANGELIM OU</t>
  </si>
  <si>
    <t>82,55</t>
  </si>
  <si>
    <t>00020204</t>
  </si>
  <si>
    <t>PRANCHAO DE MADEIRA APARELHADA *7,5 X 23* CM (3 X 9 ") MACARANDUBA, ANGELIM OU</t>
  </si>
  <si>
    <t>37,11</t>
  </si>
  <si>
    <t>00020208</t>
  </si>
  <si>
    <t>PRANCHAO DE MADEIRA APARELHADA *8 X 30* CM, MACARANDUBA, ANGELIM OU</t>
  </si>
  <si>
    <t>43,57</t>
  </si>
  <si>
    <t>00004437</t>
  </si>
  <si>
    <t>PRANCHAO DE MADEIRA NAO APARELHADA *7,5 X 23* CM (3 x 9 ") MACARANDUBA, ANGELIM</t>
  </si>
  <si>
    <t>59,78</t>
  </si>
  <si>
    <t>00014580</t>
  </si>
  <si>
    <t>PRANCHAO DE MADEIRA NAO APARELHADA *8 X 30* CM, MACARANDUBA, ANGELIM OU</t>
  </si>
  <si>
    <t>65,10</t>
  </si>
  <si>
    <t>00040304</t>
  </si>
  <si>
    <t>PREGO DE ACO POLIDO COM CABECA DUPLA 17 X 27 (2 1/2 X 11)</t>
  </si>
  <si>
    <t>12,29</t>
  </si>
  <si>
    <t>00005065</t>
  </si>
  <si>
    <t>PREGO DE ACO POLIDO COM CABECA 10 X 10 (7/8 X 17)</t>
  </si>
  <si>
    <t>18,94</t>
  </si>
  <si>
    <t>00005072</t>
  </si>
  <si>
    <t>PREGO DE ACO POLIDO COM CABECA 10 X 11 (1 X 17)</t>
  </si>
  <si>
    <t>17,52</t>
  </si>
  <si>
    <t>00005066</t>
  </si>
  <si>
    <t>PREGO DE ACO POLIDO COM CABECA 12 X 12</t>
  </si>
  <si>
    <t>13,12</t>
  </si>
  <si>
    <t>00005063</t>
  </si>
  <si>
    <t>PREGO DE ACO POLIDO COM CABECA 14 X 18 (1 1/2 X 14)</t>
  </si>
  <si>
    <t>00020247</t>
  </si>
  <si>
    <t>PREGO DE ACO POLIDO COM CABECA 15 X 15 (1 1/4 X 13)</t>
  </si>
  <si>
    <t>00005074</t>
  </si>
  <si>
    <t>PREGO DE ACO POLIDO COM CABECA 15 X 18 (1 1/2 X 13)</t>
  </si>
  <si>
    <t>11,15</t>
  </si>
  <si>
    <t>00005067</t>
  </si>
  <si>
    <t>PREGO DE ACO POLIDO COM CABECA 16 X 24 (2 1/4 X 12)</t>
  </si>
  <si>
    <t>10,61</t>
  </si>
  <si>
    <t>00005078</t>
  </si>
  <si>
    <t>PREGO DE ACO POLIDO COM CABECA 16 X 27 (2 1/2 X 12)</t>
  </si>
  <si>
    <t>10,49</t>
  </si>
  <si>
    <t>00005068</t>
  </si>
  <si>
    <t>PREGO DE ACO POLIDO COM CABECA 17 X 21 (2 X 11)</t>
  </si>
  <si>
    <t>00005073</t>
  </si>
  <si>
    <t>PREGO DE ACO POLIDO COM CABECA 17 X 24 (2 1/4 X 11)</t>
  </si>
  <si>
    <t>10,15</t>
  </si>
  <si>
    <t>00005069</t>
  </si>
  <si>
    <t>PREGO DE ACO POLIDO COM CABECA 17 X 27 (2 1/2 X 11)</t>
  </si>
  <si>
    <t>00005070</t>
  </si>
  <si>
    <t>PREGO DE ACO POLIDO COM CABECA 17 X 30 (2 3/4 X 11)</t>
  </si>
  <si>
    <t>10,26</t>
  </si>
  <si>
    <t>00005071</t>
  </si>
  <si>
    <t>PREGO DE ACO POLIDO COM CABECA 18 X 24 (2 1/4 X 10)</t>
  </si>
  <si>
    <t>00005061</t>
  </si>
  <si>
    <t>PREGO DE ACO POLIDO COM CABECA 18 X 27 (2 1/2 X 10)</t>
  </si>
  <si>
    <t>00005075</t>
  </si>
  <si>
    <t>PREGO DE ACO POLIDO COM CABECA 18 X 30 (2 3/4 X 10)</t>
  </si>
  <si>
    <t>00039027</t>
  </si>
  <si>
    <t>PREGO DE ACO POLIDO COM CABECA 19   X 36 (3 1/4   X   9)</t>
  </si>
  <si>
    <t>9,95</t>
  </si>
  <si>
    <t>00005062</t>
  </si>
  <si>
    <t>PREGO DE ACO POLIDO COM CABECA 19 X 33 (3 X 9)</t>
  </si>
  <si>
    <t>10,09</t>
  </si>
  <si>
    <t>00040568</t>
  </si>
  <si>
    <t>PREGO DE ACO POLIDO COM CABECA 22 X 48 (4 1/4 X 5)</t>
  </si>
  <si>
    <t>00039026</t>
  </si>
  <si>
    <t>PREGO DE ACO POLIDO SEM CABECA 15 X 15 (1 1/4 X 13)</t>
  </si>
  <si>
    <t>11,20</t>
  </si>
  <si>
    <t>00011572</t>
  </si>
  <si>
    <t>PRENDEDOR / TRAVA DE PORTA, MONTAGEM PISO / PORTA, EM LATAO / ZAMAC, CROMADO</t>
  </si>
  <si>
    <t>12,80</t>
  </si>
  <si>
    <t>00011149</t>
  </si>
  <si>
    <t>PRIMER EPOXI</t>
  </si>
  <si>
    <t>193,81</t>
  </si>
  <si>
    <t>00000511</t>
  </si>
  <si>
    <t>PRIMER PARA MANTA ASFALTICA A BASE DE ASFALTO MODIFICADO DILUIDO EM SOLVENTE,</t>
  </si>
  <si>
    <t>APLICACAO A FRIO</t>
  </si>
  <si>
    <t>00011174</t>
  </si>
  <si>
    <t>PRIMER UNIVERSAL, FUNDO ANTICORROSIVO TIPO ZARCAO</t>
  </si>
  <si>
    <t>550,29</t>
  </si>
  <si>
    <t>00037540</t>
  </si>
  <si>
    <t>PROJETOR DE ARGAMASSA, CAPACIDADE DE PROJECAO 1,5 M3/H, ALCANCE DA PROJECAO</t>
  </si>
  <si>
    <t>52.014,03</t>
  </si>
  <si>
    <t>30 ATE 60 M, MOTOR ELETRICO TRIFASICO</t>
  </si>
  <si>
    <t>00037548</t>
  </si>
  <si>
    <t>PROJETOR DE ARGAMASSA, CAPACIDADE DE PROJECAO 2,0 M3/H, ALCANCE DA PROJECAO</t>
  </si>
  <si>
    <t>68.944,33</t>
  </si>
  <si>
    <t>ATE 50 M, MOTOR ELETRICO TRIFASICO</t>
  </si>
  <si>
    <r>
      <t xml:space="preserve">103 </t>
    </r>
    <r>
      <rPr>
        <sz val="8"/>
        <color rgb="FF000000"/>
        <rFont val="Arial"/>
        <family val="2"/>
      </rPr>
      <t xml:space="preserve">/ </t>
    </r>
    <r>
      <rPr>
        <sz val="8"/>
        <color rgb="FF0000CC"/>
        <rFont val="Arial"/>
        <family val="2"/>
      </rPr>
      <t>138</t>
    </r>
  </si>
  <si>
    <t>00039828</t>
  </si>
  <si>
    <t>PROJETOR PNEUMATICO DE ARGAMASSA PARA CHAPISCO E REBOCO COM RECIPIENTE</t>
  </si>
  <si>
    <t>413,60</t>
  </si>
  <si>
    <t>ACOPLADO, TIPO CANEQUNHA, COM VOLUME DE 1,50 L, SEM COMPRESSOR</t>
  </si>
  <si>
    <t>00012273</t>
  </si>
  <si>
    <t>PROJETOR RETANGULAR FECHADO PARA LAMPADA VAPOR DE MERCURIO/SODIO 250 W A</t>
  </si>
  <si>
    <t>72,31</t>
  </si>
  <si>
    <t>500 W, CABECEIRAS EM ALUMINIO FUNDIDO, CORPO EM ALUMINIO ANODIZADO, PARA</t>
  </si>
  <si>
    <t>LAMPADA E40 FECHAMENTO EM VIDRO TEMPERADO.</t>
  </si>
  <si>
    <t>00038392</t>
  </si>
  <si>
    <t>PROLONGADOR/EXTENSOR PARA ROLO DE PINTURA 3 M</t>
  </si>
  <si>
    <t>48,20</t>
  </si>
  <si>
    <t>00011735</t>
  </si>
  <si>
    <t>PROLONGAMENTO PVC PARA CAIXA SIFONADA   100 MM X 200 MM (NBR 5688)</t>
  </si>
  <si>
    <t>3,10</t>
  </si>
  <si>
    <t>00011733</t>
  </si>
  <si>
    <t>PROLONGAMENTO PVC PARA CAIXA SIFONADA 100 MM X 100 MM (NBR 5688)</t>
  </si>
  <si>
    <t>1,52</t>
  </si>
  <si>
    <t>00011734</t>
  </si>
  <si>
    <t>PROLONGAMENTO PVC PARA CAIXA SIFONADA, 100 MM X 150 MM (NBR 5688)</t>
  </si>
  <si>
    <t>2,34</t>
  </si>
  <si>
    <t>00011737</t>
  </si>
  <si>
    <t>PROLONGAMENTO PVC PARA CAIXA SIFONADA, 150 MM X 150 MM (NBR 5688)</t>
  </si>
  <si>
    <t>4,14</t>
  </si>
  <si>
    <t>00011738</t>
  </si>
  <si>
    <t>PROLONGAMENTO PVC PARA CAIXA SIFONADA, 150 MM X 200 MM (NBR 5688)</t>
  </si>
  <si>
    <t>6,74</t>
  </si>
  <si>
    <t>00036143</t>
  </si>
  <si>
    <t>PROTETOR AUDITIVO TIPO CONCHA COM ABAFADOR DE RUIDOS, ATENUACAO ACIMA DE 22</t>
  </si>
  <si>
    <t>22,55</t>
  </si>
  <si>
    <t>DB</t>
  </si>
  <si>
    <t>00036142</t>
  </si>
  <si>
    <t>PROTETOR AUDITIVO TIPO PLUG DE INSERCAO COM CORDAO, ATENUACAO SUPERIOR A 15</t>
  </si>
  <si>
    <t>00036146</t>
  </si>
  <si>
    <t>PROTETOR SOLAR FPS 30, EMBALAGEM 2 LITROS</t>
  </si>
  <si>
    <t>187,00</t>
  </si>
  <si>
    <t>00039015</t>
  </si>
  <si>
    <t>PROTETOR/PONTEIRA PLASTICA PARA PONTA DE VERGALHAO DE ATE 1", TIPO PROTETOR</t>
  </si>
  <si>
    <t>DE ESPERA</t>
  </si>
  <si>
    <t>00038377</t>
  </si>
  <si>
    <t>PRUMO DE CENTRO EM ACO *400* G</t>
  </si>
  <si>
    <t>21,60</t>
  </si>
  <si>
    <t>00038376</t>
  </si>
  <si>
    <t>PRUMO DE PAREDE EM ACO 700 A 750 G</t>
  </si>
  <si>
    <t>24,63</t>
  </si>
  <si>
    <t>00038116</t>
  </si>
  <si>
    <t>PULSADOR CAMPAINHA 10A, 250V (APENAS MODULO)</t>
  </si>
  <si>
    <t>00038066</t>
  </si>
  <si>
    <t>PULSADOR CAMPAINHA 10A, 250V, CONJUNTO MONTADO PARA EMBUTIR 4" X 2" (PLACA +</t>
  </si>
  <si>
    <t>00038117</t>
  </si>
  <si>
    <t>PULSADOR MINUTERIA 10A, 250V (APENAS MODULO)</t>
  </si>
  <si>
    <t>00038067</t>
  </si>
  <si>
    <t>PULSADOR MINUTERIA 10A, 250V, CONJUNTO MONTADO PARA EMBUTIR 4" X 2" (PLACA +</t>
  </si>
  <si>
    <t>00041757</t>
  </si>
  <si>
    <t>PULVERIZADOR DE TINTA ELETRICO / MAQUINA DE PINTURA AIRLESS, VAZAO *2* L/MIN</t>
  </si>
  <si>
    <t>9.399,80</t>
  </si>
  <si>
    <t>00005080</t>
  </si>
  <si>
    <t>PUXADOR CENTRAL, TIPO ALCA, EM ZAMAC CROMADO, COM ROSETAS, COMPRIMENTO *100*</t>
  </si>
  <si>
    <t>MM, PARA PORTA / JANELA EM MADEIRA OU METALICA - INCLUI PARAFUSOS</t>
  </si>
  <si>
    <t>00011522</t>
  </si>
  <si>
    <t>PUXADOR CONCHA DE EMBUTIR PARA JANELA / PORTA DE CORRER, EM LATAO CROMADO,</t>
  </si>
  <si>
    <t>11,34</t>
  </si>
  <si>
    <t>COM FURO CENTRAL PARA CHAVE E FUROS PARA PARAFUSOS, *40 X 100* MM   (LARGURA X</t>
  </si>
  <si>
    <t>ALTURA) - SEM FECHADURA</t>
  </si>
  <si>
    <t>00011523</t>
  </si>
  <si>
    <t>PUXADOR CONCHA DE EMBUTIR, EM LATAO CROMADO, PARA PORTA / JANELA DE CORRER,</t>
  </si>
  <si>
    <t>10,62</t>
  </si>
  <si>
    <t>LISO, SEM FURO PARA CHAVE, COM FUROS PARA FIXAR PARAFUSOS, *30 X 90* MM</t>
  </si>
  <si>
    <t>(LARGURA X ALTURA)</t>
  </si>
  <si>
    <t>00011524</t>
  </si>
  <si>
    <t>PUXADOR TIPO PUNHO REDONDO, CENTRAL, EM LATAO CROMADO, COMPRIMENTO DE *110*</t>
  </si>
  <si>
    <t>MM, PARA JANELAS / PORTAS DE CORRER - INCLUI PARAFUSOS</t>
  </si>
  <si>
    <t>00038168</t>
  </si>
  <si>
    <t>PUXADOR TUBULAR RETO, DUPLO, EM ALUMINIO POLIDO, DIAMETRO APROX.DE 1",</t>
  </si>
  <si>
    <t>105,52</t>
  </si>
  <si>
    <t>COMPRIMENTO APROX. DE 400 MM, PARA PORTAS DE MADEIRA OU VIDRO</t>
  </si>
  <si>
    <t>00013393</t>
  </si>
  <si>
    <t>QUADRO DE DISTRIBUICAO COM BARRAMENTO TRIFASICO, DE EMBUTIR, EM CHAPA DE ACO</t>
  </si>
  <si>
    <t>189,09</t>
  </si>
  <si>
    <t>GALVANIZADO, PARA 12 DISJUNTORES DIN, 100 A</t>
  </si>
  <si>
    <t>00013395</t>
  </si>
  <si>
    <t>226,74</t>
  </si>
  <si>
    <t>GALVANIZADO, PARA 18 DISJUNTORES DIN, 100 A</t>
  </si>
  <si>
    <t>00012039</t>
  </si>
  <si>
    <t>303,40</t>
  </si>
  <si>
    <t>GALVANIZADO, PARA 24 DISJUNTORES DIN, 100 A</t>
  </si>
  <si>
    <t>00013396</t>
  </si>
  <si>
    <t>485,27</t>
  </si>
  <si>
    <t>GALVANIZADO, PARA 28 DISJUNTORES DIN, 100 A</t>
  </si>
  <si>
    <t>00013397</t>
  </si>
  <si>
    <t>490,48</t>
  </si>
  <si>
    <t>GALVANIZADO, PARA 30 DISJUNTORES DIN, 100 A</t>
  </si>
  <si>
    <t>00012041</t>
  </si>
  <si>
    <t>663,77</t>
  </si>
  <si>
    <t>GALVANIZADO, PARA 30 DISJUNTORES DIN, 150 A</t>
  </si>
  <si>
    <t>00012043</t>
  </si>
  <si>
    <t>765,38</t>
  </si>
  <si>
    <t>GALVANIZADO, PARA 30 DISJUNTORES DIN, 225 A</t>
  </si>
  <si>
    <t>00039762</t>
  </si>
  <si>
    <t>517,10</t>
  </si>
  <si>
    <t>GALVANIZADO, PARA 36 DISJUNTORES DIN, 100 A</t>
  </si>
  <si>
    <t>00012042</t>
  </si>
  <si>
    <t>517,23</t>
  </si>
  <si>
    <t>GALVANIZADO, PARA 40 DISJUNTORES DIN, 100 A</t>
  </si>
  <si>
    <t>00039763</t>
  </si>
  <si>
    <t>780,41</t>
  </si>
  <si>
    <t>GALVANIZADO, PARA 48 DISJUNTORES DIN, 100 A</t>
  </si>
  <si>
    <t>00039756</t>
  </si>
  <si>
    <t>QUADRO DE DISTRIBUICAO COM BARRAMENTO TRIFASICO, DE SOBREPOR, EM CHAPA DE</t>
  </si>
  <si>
    <t>236,60</t>
  </si>
  <si>
    <r>
      <t xml:space="preserve">104 </t>
    </r>
    <r>
      <rPr>
        <sz val="8"/>
        <color rgb="FF000000"/>
        <rFont val="Arial"/>
        <family val="2"/>
      </rPr>
      <t xml:space="preserve">/ </t>
    </r>
    <r>
      <rPr>
        <sz val="8"/>
        <color rgb="FF0000CC"/>
        <rFont val="Arial"/>
        <family val="2"/>
      </rPr>
      <t>138</t>
    </r>
  </si>
  <si>
    <t>ACO GALVANIZADO, PARA 12 DISJUNTORES DIN, 100 A</t>
  </si>
  <si>
    <t>00012038</t>
  </si>
  <si>
    <t>264,15</t>
  </si>
  <si>
    <t>ACO GALVANIZADO, PARA 18 DISJUNTORES DIN, 100 A</t>
  </si>
  <si>
    <t>00012040</t>
  </si>
  <si>
    <t>337,51</t>
  </si>
  <si>
    <t>ACO GALVANIZADO, PARA 24 DISJUNTORES DIN, 100 A</t>
  </si>
  <si>
    <t>00039757</t>
  </si>
  <si>
    <t>360,89</t>
  </si>
  <si>
    <t>ACO GALVANIZADO, PARA 28 DISJUNTORES DIN, 100 A</t>
  </si>
  <si>
    <t>00039758</t>
  </si>
  <si>
    <t>468,46</t>
  </si>
  <si>
    <t>ACO GALVANIZADO, PARA 30 DISJUNTORES DIN, 100 A</t>
  </si>
  <si>
    <t>00039759</t>
  </si>
  <si>
    <t>640,05</t>
  </si>
  <si>
    <t>ACO GALVANIZADO, PARA 36 DISJUNTORES DIN, 100 A</t>
  </si>
  <si>
    <t>00039760</t>
  </si>
  <si>
    <t>642,99</t>
  </si>
  <si>
    <t>ACO GALVANIZADO, PARA 40 DISJUNTORES DIN, 100 A</t>
  </si>
  <si>
    <t>00039761</t>
  </si>
  <si>
    <t>822,93</t>
  </si>
  <si>
    <t>ACO GALVANIZADO, PARA 48 DISJUNTORES DIN, 100 A</t>
  </si>
  <si>
    <t>00039765</t>
  </si>
  <si>
    <t>QUADRO DE DISTRIBUICAO SEM BARRAMENTO, COM PORTA, DE EMBUTIR, EM CHAPA DE</t>
  </si>
  <si>
    <t>36,53</t>
  </si>
  <si>
    <t>ACO GALVANIZADO, PARA 12 DISJUNTORES NEMA</t>
  </si>
  <si>
    <t>00013399</t>
  </si>
  <si>
    <t>ACO GALVANIZADO, PARA 3 DISJUNTORES NEMA</t>
  </si>
  <si>
    <t>00039764</t>
  </si>
  <si>
    <t>28,57</t>
  </si>
  <si>
    <t>ACO GALVANIZADO, PARA 6 DISJUNTORES NEMA</t>
  </si>
  <si>
    <t>00039805</t>
  </si>
  <si>
    <t>QUADRO DE DISTRIBUICAO, COM BARRAMENTO TERRA / NEUTRO, DE EMBUTIR, PARA 16</t>
  </si>
  <si>
    <t>104,98</t>
  </si>
  <si>
    <t>DISJUNTORES DIN</t>
  </si>
  <si>
    <t>00039806</t>
  </si>
  <si>
    <t>QUADRO DE DISTRIBUICAO, COM BARRAMENTO TERRA / NEUTRO, DE EMBUTIR, PARA 24</t>
  </si>
  <si>
    <t>198,26</t>
  </si>
  <si>
    <t>00039807</t>
  </si>
  <si>
    <t>QUADRO DE DISTRIBUICAO, COM BARRAMENTO TERRA / NEUTRO, DE EMBUTIR, PARA 36</t>
  </si>
  <si>
    <t>279,49</t>
  </si>
  <si>
    <t>00039804</t>
  </si>
  <si>
    <t>QUADRO DE DISTRIBUICAO, COM BARRAMENTO TERRA / NEUTRO, DE EMBUTIR, PARA 8</t>
  </si>
  <si>
    <t>58,95</t>
  </si>
  <si>
    <t>00039796</t>
  </si>
  <si>
    <t>QUADRO DE DISTRIBUICAO, SEM BARRAMENTO, EM PVC, DE EMBUTIR, PARA 16</t>
  </si>
  <si>
    <t>60,07</t>
  </si>
  <si>
    <t>00039797</t>
  </si>
  <si>
    <t>QUADRO DE DISTRIBUICAO, SEM BARRAMENTO, EM PVC, DE EMBUTIR, PARA 24</t>
  </si>
  <si>
    <t>79,77</t>
  </si>
  <si>
    <t>00039798</t>
  </si>
  <si>
    <t>QUADRO DE DISTRIBUICAO, SEM BARRAMENTO, EM PVC, DE EMBUTIR, PARA 36</t>
  </si>
  <si>
    <t>132,98</t>
  </si>
  <si>
    <t>00039794</t>
  </si>
  <si>
    <t>QUADRO DE DISTRIBUICAO, SEM BARRAMENTO, EM PVC, DE EMBUTIR, PARA 4</t>
  </si>
  <si>
    <t>18,90</t>
  </si>
  <si>
    <t>00039795</t>
  </si>
  <si>
    <t>QUADRO DE DISTRIBUICAO, SEM BARRAMENTO, EM PVC, DE EMBUTIR, PARA 8</t>
  </si>
  <si>
    <t>26,47</t>
  </si>
  <si>
    <t>00039801</t>
  </si>
  <si>
    <t>QUADRO DE DISTRIBUICAO, SEM BARRAMENTO, EM PVC, DE SOBREPOR, PARA 16</t>
  </si>
  <si>
    <t>67,72</t>
  </si>
  <si>
    <t>00039802</t>
  </si>
  <si>
    <t>QUADRO DE DISTRIBUICAO, SEM BARRAMENTO, EM PVC, DE SOBREPOR, PARA 24</t>
  </si>
  <si>
    <t>112,47</t>
  </si>
  <si>
    <t>00039803</t>
  </si>
  <si>
    <t>QUADRO DE DISTRIBUICAO, SEM BARRAMENTO, EM PVC, DE SOBREPOR, PARA 36</t>
  </si>
  <si>
    <t>155,85</t>
  </si>
  <si>
    <t>00039799</t>
  </si>
  <si>
    <t>QUADRO DE DISTRIBUICAO, SEM BARRAMENTO, EM PVC, DE SOBREPOR, PARA 4</t>
  </si>
  <si>
    <t>25,60</t>
  </si>
  <si>
    <t>00039800</t>
  </si>
  <si>
    <t>QUADRO DE DISTRIBUICAO, SEM BARRAMENTO, EM PVC, DE SOBREPOR, PARA 8</t>
  </si>
  <si>
    <t>43,09</t>
  </si>
  <si>
    <t>00004224</t>
  </si>
  <si>
    <t>QUEROSENE</t>
  </si>
  <si>
    <t>00021059</t>
  </si>
  <si>
    <t>RALO FOFO COM REQUADRO, QUADRADO 150 X 150 MM</t>
  </si>
  <si>
    <t>32,62</t>
  </si>
  <si>
    <t>00011234</t>
  </si>
  <si>
    <t>RALO FOFO COM REQUADRO, QUADRADO 200 X 200 MM</t>
  </si>
  <si>
    <t>49,17</t>
  </si>
  <si>
    <t>00021060</t>
  </si>
  <si>
    <t>RALO FOFO COM REQUADRO, QUADRADO 250 X 250 MM</t>
  </si>
  <si>
    <t>60,52</t>
  </si>
  <si>
    <t>00021061</t>
  </si>
  <si>
    <t>RALO FOFO COM REQUADRO, QUADRADO 300 X 300 MM</t>
  </si>
  <si>
    <t>75,65</t>
  </si>
  <si>
    <t>00021062</t>
  </si>
  <si>
    <t>RALO FOFO COM REQUADRO, QUADRADO 400 X 400 MM</t>
  </si>
  <si>
    <t>119,16</t>
  </si>
  <si>
    <t>00011708</t>
  </si>
  <si>
    <t>RALO FOFO SEMIESFERICO, 100 MM, PARA LAJES/ CALHAS</t>
  </si>
  <si>
    <t>00011709</t>
  </si>
  <si>
    <t>RALO FOFO SEMIESFERICO, 150 MM, PARA LAJES/ CALHAS</t>
  </si>
  <si>
    <t>30,54</t>
  </si>
  <si>
    <t>00011710</t>
  </si>
  <si>
    <t>RALO FOFO SEMIESFERICO, 200 MM, PARA LAJES/ CALHAS</t>
  </si>
  <si>
    <t>70,22</t>
  </si>
  <si>
    <t>00011707</t>
  </si>
  <si>
    <t>RALO FOFO SEMIESFERICO, 75 MM, PARA LAJES/ CALHAS</t>
  </si>
  <si>
    <t>00011739</t>
  </si>
  <si>
    <t>RALO SECO PVC CONICO, 100 X 40 MM,   COM GRELHA REDONDA BRANCA</t>
  </si>
  <si>
    <r>
      <t xml:space="preserve">105 </t>
    </r>
    <r>
      <rPr>
        <sz val="8"/>
        <color rgb="FF000000"/>
        <rFont val="Arial"/>
        <family val="2"/>
      </rPr>
      <t xml:space="preserve">/ </t>
    </r>
    <r>
      <rPr>
        <sz val="8"/>
        <color rgb="FF0000CC"/>
        <rFont val="Arial"/>
        <family val="2"/>
      </rPr>
      <t>138</t>
    </r>
  </si>
  <si>
    <t>00011711</t>
  </si>
  <si>
    <t>RALO SECO PVC CONICO, 100 X 40 MM, COM GRELHA QUADRADA</t>
  </si>
  <si>
    <t>6,62</t>
  </si>
  <si>
    <t>00005102</t>
  </si>
  <si>
    <t>RALO SECO PVC QUADRADO, 100 X 100 X 53 MM, SAIDA 40 MM, COM GRELHA BRANCA</t>
  </si>
  <si>
    <t>00011741</t>
  </si>
  <si>
    <t>RALO SIFONADO PVC CILINDRICO, 100 X 40 MM,   COM GRELHA REDONDA BRANCA</t>
  </si>
  <si>
    <t>00011743</t>
  </si>
  <si>
    <t>RALO SIFONADO PVC REDONDO CONICO, 100 X 40 MM, COM GRELHA   BRANCA REDONDA</t>
  </si>
  <si>
    <t>00011745</t>
  </si>
  <si>
    <t>RALO SIFONADO PVC, QUADRADO, 100 X 100 X 53 MM, SAIDA 40 MM, COM GRELHA BRANCA</t>
  </si>
  <si>
    <t>00025961</t>
  </si>
  <si>
    <t>RASTELEIRO</t>
  </si>
  <si>
    <t>00040985</t>
  </si>
  <si>
    <t>RASTELEIRO (MENSALISTA)</t>
  </si>
  <si>
    <t>1.630,91</t>
  </si>
  <si>
    <t>00001088</t>
  </si>
  <si>
    <t>REATOR ELETRONICO BIVOLT PARA 1 LAMPADA FLUORESCENTE DE 18/20 W</t>
  </si>
  <si>
    <t>19,21</t>
  </si>
  <si>
    <t>00001087</t>
  </si>
  <si>
    <t>REATOR ELETRONICO BIVOLT PARA 1 LAMPADA FLUORESCENTE DE 36/40 W</t>
  </si>
  <si>
    <t>23,99</t>
  </si>
  <si>
    <t>00038777</t>
  </si>
  <si>
    <t>REATOR ELETRONICO BIVOLT PARA 2 LAMPADAS FLUORESCENTES DE 14 W</t>
  </si>
  <si>
    <t>47,79</t>
  </si>
  <si>
    <t>00001086</t>
  </si>
  <si>
    <t>REATOR ELETRONICO BIVOLT PARA 2 LAMPADAS FLUORESCENTES DE 18/20 W</t>
  </si>
  <si>
    <t>25,22</t>
  </si>
  <si>
    <t>00001079</t>
  </si>
  <si>
    <t>REATOR ELETRONICO BIVOLT PARA 2 LAMPADAS FLUORESCENTES DE 36/40 W</t>
  </si>
  <si>
    <t>00039374</t>
  </si>
  <si>
    <t>REATOR INTERNO/INTEGRADO PARA LAMPADA VAPOR METALICO 400 W, ALTO FATOR DE</t>
  </si>
  <si>
    <t>POTENCIA</t>
  </si>
  <si>
    <t>00001082</t>
  </si>
  <si>
    <t>REATOR P/ LAMPADA VAPOR DE SODIO 250W USO EXT</t>
  </si>
  <si>
    <t>163,91</t>
  </si>
  <si>
    <t>00012316</t>
  </si>
  <si>
    <t>REATOR P/ 1 LAMPADA VAPOR DE MERCURIO 125W USO EXT</t>
  </si>
  <si>
    <t>75,12</t>
  </si>
  <si>
    <t>00012317</t>
  </si>
  <si>
    <t>REATOR P/ 1 LAMPADA VAPOR DE MERCURIO 250W USO EXT</t>
  </si>
  <si>
    <t>89,58</t>
  </si>
  <si>
    <t>00012318</t>
  </si>
  <si>
    <t>REATOR P/ 1 LAMPADA VAPOR DE MERCURIO 400W USO EXT</t>
  </si>
  <si>
    <t>103,20</t>
  </si>
  <si>
    <t>00005104</t>
  </si>
  <si>
    <t>REBITE DE ALUMINIO VAZADO DE REPUXO, 3,2 X 8 MM (1KG = 1025 UNIDADES)</t>
  </si>
  <si>
    <t>41,86</t>
  </si>
  <si>
    <t>00026023</t>
  </si>
  <si>
    <t>REBOLO ABRASIVO RETO DE USO GERAL GRAO 36, DE 6 X 1 " (DIAMETRO X ALTURA)</t>
  </si>
  <si>
    <t>49,63</t>
  </si>
  <si>
    <t>00002710</t>
  </si>
  <si>
    <t>REBOLO ABRASIVO RETO DE USO GERAL GRAO 36, DE 6 X 3/4 " (DIAMETRO X ALTURA)</t>
  </si>
  <si>
    <t>39,64</t>
  </si>
  <si>
    <t>00014575</t>
  </si>
  <si>
    <t>RECICLADORA DE ASFALTO A FRIO SOBRE RODAS, LARG. FRESAGEM 2,00 M, POT. 315</t>
  </si>
  <si>
    <t>1.916.860,77</t>
  </si>
  <si>
    <t>KW/422 HP</t>
  </si>
  <si>
    <t>00020033</t>
  </si>
  <si>
    <t>REDUCAO EXCENTRICA PVC NBR 10569 P/REDE COLET ESG PB JE 125 X 100MM</t>
  </si>
  <si>
    <t>30,51</t>
  </si>
  <si>
    <t>00020034</t>
  </si>
  <si>
    <t>REDUCAO EXCENTRICA PVC NBR 10569 P/REDE COLET ESG PB JE 150 X 100MM</t>
  </si>
  <si>
    <t>00020035</t>
  </si>
  <si>
    <t>REDUCAO EXCENTRICA PVC NBR 10569 P/REDE COLET ESG PB JE 150 X 125MM</t>
  </si>
  <si>
    <t>55,66</t>
  </si>
  <si>
    <t>00020036</t>
  </si>
  <si>
    <t>REDUCAO EXCENTRICA PVC NBR 10569 P/REDE COLET ESG PB JE 200 X 150MM</t>
  </si>
  <si>
    <t>80,49</t>
  </si>
  <si>
    <t>00020037</t>
  </si>
  <si>
    <t>REDUCAO EXCENTRICA PVC NBR 10569 P/REDE COLET ESG PB JE 250 X 200MM</t>
  </si>
  <si>
    <t>164,21</t>
  </si>
  <si>
    <t>00020038</t>
  </si>
  <si>
    <t>REDUCAO EXCENTRICA PVC NBR 10569 P/REDE COLET ESG PB JE 300 X 250MM</t>
  </si>
  <si>
    <t>302,99</t>
  </si>
  <si>
    <t>00020039</t>
  </si>
  <si>
    <t>REDUCAO EXCENTRICA PVC NBR 10569 P/REDE COLET ESG PB JE 350 X 300MM</t>
  </si>
  <si>
    <t>427,98</t>
  </si>
  <si>
    <t>00020040</t>
  </si>
  <si>
    <t>REDUCAO EXCENTRICA PVC NBR 10569 P/REDE COLET ESG PB JE 400 X 300MM</t>
  </si>
  <si>
    <t>545,84</t>
  </si>
  <si>
    <t>00020041</t>
  </si>
  <si>
    <t>REDUCAO EXCENTRICA PVC NBR 10569 P/REDE COLET ESG PB JE 400 X 350MM</t>
  </si>
  <si>
    <t>550,93</t>
  </si>
  <si>
    <t>00020043</t>
  </si>
  <si>
    <t>REDUCAO EXCENTRICA PVC P/ ESG PREDIAL DN 100 X 50MM</t>
  </si>
  <si>
    <t>00020044</t>
  </si>
  <si>
    <t>REDUCAO EXCENTRICA PVC P/ ESG PREDIAL DN 100 X 75MM</t>
  </si>
  <si>
    <t>3,68</t>
  </si>
  <si>
    <t>00020042</t>
  </si>
  <si>
    <t>REDUCAO EXCENTRICA PVC P/ ESG PREDIAL DN 75 X 50MM</t>
  </si>
  <si>
    <t>00020046</t>
  </si>
  <si>
    <t>REDUCAO EXCENTRICA PVC, SERIE R, DN 100 X 75 MM, PARA ESGOTO PREDIAL</t>
  </si>
  <si>
    <t>11,92</t>
  </si>
  <si>
    <t>00020047</t>
  </si>
  <si>
    <t>REDUCAO EXCENTRICA PVC, SERIE R, DN 150 X 100 MM, PARA ESGOTO PREDIAL</t>
  </si>
  <si>
    <t>00020045</t>
  </si>
  <si>
    <t>REDUCAO EXCENTRICA PVC, SERIE R, DN 75 X 50 MM, PARA ESGOTO PREDIAL</t>
  </si>
  <si>
    <t>5,65</t>
  </si>
  <si>
    <t>00020972</t>
  </si>
  <si>
    <t>REDUCAO FIXA TIPO STORZ, ENGATE RAPIDO 2.1/2" X 1.1/2", EM LATAO, PARA INSTALACAO</t>
  </si>
  <si>
    <t>133,71</t>
  </si>
  <si>
    <t>PREDIAL COMBATE A INCENDIO PREDIAL</t>
  </si>
  <si>
    <t>00020032</t>
  </si>
  <si>
    <t>REDUCAO PVC PBA, JE, BB, DN 75 X 50 / DE 85 X 60 MM, PARA REDE DE AGUA</t>
  </si>
  <si>
    <t>34,17</t>
  </si>
  <si>
    <t>00011321</t>
  </si>
  <si>
    <t>REDUCAO PVC PBA, JE, PB, DN 100 X 50 / DE 110 X 60 MM, PARA REDE DE AGUA</t>
  </si>
  <si>
    <t>00011323</t>
  </si>
  <si>
    <t>REDUCAO PVC PBA, JE, PB, DN 100 X 75 / DE 110 X 85 MM, PARA REDE DE AGUA</t>
  </si>
  <si>
    <t>00020327</t>
  </si>
  <si>
    <t>REDUCAO PVC PBA, JE, PB, DN 75 X 50 / DE 85 X 60 MM, PARA REDE DE AGUA</t>
  </si>
  <si>
    <t>00025966</t>
  </si>
  <si>
    <t>REDUTOR TIPO THINNER PARA ACABAMENTO</t>
  </si>
  <si>
    <t>00013390</t>
  </si>
  <si>
    <t>REFLETOR REDONDO EM ALUMINIO ANODIZADO PARA LAMPADA VAPOR DE</t>
  </si>
  <si>
    <t>94,81</t>
  </si>
  <si>
    <t>MERCURIO/SODIO, CORPO EM ALUMINIO COM PINTURA EPOXI, PARA LAMPADA E-27 DE 300</t>
  </si>
  <si>
    <t>W, COM SUPORTE REDONDO E ALCA REGULAVEL PARA FIXACAO.</t>
  </si>
  <si>
    <t>00006034</t>
  </si>
  <si>
    <t>REGISTRO DE ESFERA DE PASSEIO, PVC PARA POLIETILENO, 20 MM</t>
  </si>
  <si>
    <t>00006036</t>
  </si>
  <si>
    <t>REGISTRO DE ESFERA PVC, COM BORBOLETA, COM ROSCA EXTERNA, DE 1/2"</t>
  </si>
  <si>
    <t>00006031</t>
  </si>
  <si>
    <t>REGISTRO DE ESFERA PVC, COM BORBOLETA, COM ROSCA EXTERNA, DE 3/4"</t>
  </si>
  <si>
    <t>10,24</t>
  </si>
  <si>
    <t>00006029</t>
  </si>
  <si>
    <t>REGISTRO DE ESFERA PVC, COM CABECA QUADRADA, COM ROSCA EXTERNA, 1/2"</t>
  </si>
  <si>
    <r>
      <t xml:space="preserve">106 </t>
    </r>
    <r>
      <rPr>
        <sz val="8"/>
        <color rgb="FF000000"/>
        <rFont val="Arial"/>
        <family val="2"/>
      </rPr>
      <t xml:space="preserve">/ </t>
    </r>
    <r>
      <rPr>
        <sz val="8"/>
        <color rgb="FF0000CC"/>
        <rFont val="Arial"/>
        <family val="2"/>
      </rPr>
      <t>138</t>
    </r>
  </si>
  <si>
    <t>00006033</t>
  </si>
  <si>
    <t>REGISTRO DE ESFERA PVC, COM CABECA QUADRADA, COM ROSCA EXTERNA, 3/4"</t>
  </si>
  <si>
    <t>13,64</t>
  </si>
  <si>
    <t>00011672</t>
  </si>
  <si>
    <t>REGISTRO DE ESFERA, PVC, COM VOLANTE, VS, ROSCAVEL, DN 1 1/2", COM CORPO DIVIDIDO</t>
  </si>
  <si>
    <t>29,67</t>
  </si>
  <si>
    <t>00011669</t>
  </si>
  <si>
    <t>REGISTRO DE ESFERA, PVC, COM VOLANTE, VS, ROSCAVEL, DN 1 1/4", COM CORPO DIVIDIDO</t>
  </si>
  <si>
    <t>28,25</t>
  </si>
  <si>
    <t>00011670</t>
  </si>
  <si>
    <t>REGISTRO DE ESFERA, PVC, COM VOLANTE, VS, ROSCAVEL, DN 1/2", COM CORPO DIVIDIDO</t>
  </si>
  <si>
    <t>00020055</t>
  </si>
  <si>
    <t>REGISTRO DE ESFERA, PVC, COM VOLANTE, VS, ROSCAVEL, DN 1", COM CORPO DIVIDIDO</t>
  </si>
  <si>
    <t>21,16</t>
  </si>
  <si>
    <t>00011671</t>
  </si>
  <si>
    <t>REGISTRO DE ESFERA, PVC, COM VOLANTE, VS, ROSCAVEL, DN 2", COM CORPO DIVIDIDO</t>
  </si>
  <si>
    <t>00006032</t>
  </si>
  <si>
    <t>REGISTRO DE ESFERA, PVC, COM VOLANTE, VS, ROSCAVEL, DN 3/4", COM CORPO DIVIDIDO</t>
  </si>
  <si>
    <t>12,97</t>
  </si>
  <si>
    <t>00011673</t>
  </si>
  <si>
    <t>REGISTRO DE ESFERA, PVC, COM VOLANTE, VS, SOLDAVEL, DN 20 MM, COM CORPO</t>
  </si>
  <si>
    <t>10,21</t>
  </si>
  <si>
    <t>DIVIDIDO</t>
  </si>
  <si>
    <t>00011674</t>
  </si>
  <si>
    <t>REGISTRO DE ESFERA, PVC, COM VOLANTE, VS, SOLDAVEL, DN 25 MM, COM CORPO</t>
  </si>
  <si>
    <t>13,15</t>
  </si>
  <si>
    <t>00011675</t>
  </si>
  <si>
    <t>REGISTRO DE ESFERA, PVC, COM VOLANTE, VS, SOLDAVEL, DN 32 MM, COM CORPO</t>
  </si>
  <si>
    <t>00011676</t>
  </si>
  <si>
    <t>REGISTRO DE ESFERA, PVC, COM VOLANTE, VS, SOLDAVEL, DN 40 MM, COM CORPO</t>
  </si>
  <si>
    <t>27,92</t>
  </si>
  <si>
    <t>00011677</t>
  </si>
  <si>
    <t>REGISTRO DE ESFERA, PVC, COM VOLANTE, VS, SOLDAVEL, DN 50 MM, COM CORPO</t>
  </si>
  <si>
    <t>28,84</t>
  </si>
  <si>
    <t>00011678</t>
  </si>
  <si>
    <t>REGISTRO DE ESFERA, PVC, COM VOLANTE, VS, SOLDAVEL, DN 60 MM, COM CORPO</t>
  </si>
  <si>
    <t>52,82</t>
  </si>
  <si>
    <t>00006038</t>
  </si>
  <si>
    <t>REGISTRO DE PRESSAO PVC, ROSCAVEL, VOLANTE SIMPLES, DE 1/2"</t>
  </si>
  <si>
    <t>00011718</t>
  </si>
  <si>
    <t>REGISTRO DE PRESSAO PVC, ROSCAVEL, VOLANTE SIMPLES, DE 3/4"</t>
  </si>
  <si>
    <t>00006037</t>
  </si>
  <si>
    <t>REGISTRO DE PRESSAO PVC, SOLDAVEL, VOLANTE SIMPLES, DE 20 MM</t>
  </si>
  <si>
    <t>6,97</t>
  </si>
  <si>
    <t>00011719</t>
  </si>
  <si>
    <t>REGISTRO DE PRESSAO PVC, SOLDAVEL, VOLANTE SIMPLES, DE 25 MM</t>
  </si>
  <si>
    <t>7,75</t>
  </si>
  <si>
    <t>00006019</t>
  </si>
  <si>
    <t>REGISTRO GAVETA BRUTO EM LATAO FORJADO, BITOLA 1 " (REF 1509)</t>
  </si>
  <si>
    <t>49,11</t>
  </si>
  <si>
    <t>00006010</t>
  </si>
  <si>
    <t>REGISTRO GAVETA BRUTO EM LATAO FORJADO, BITOLA 1 1/2 " (REF 1509)</t>
  </si>
  <si>
    <t>00006017</t>
  </si>
  <si>
    <t>REGISTRO GAVETA BRUTO EM LATAO FORJADO, BITOLA 1 1/4 " (REF 1509)</t>
  </si>
  <si>
    <t>66,93</t>
  </si>
  <si>
    <t>00006020</t>
  </si>
  <si>
    <t>REGISTRO GAVETA BRUTO EM LATAO FORJADO, BITOLA 1/2 " (REF 1509)</t>
  </si>
  <si>
    <t>29,49</t>
  </si>
  <si>
    <t>00006028</t>
  </si>
  <si>
    <t>REGISTRO GAVETA BRUTO EM LATAO FORJADO, BITOLA 2 " (REF 1509)</t>
  </si>
  <si>
    <t>117,69</t>
  </si>
  <si>
    <t>00006011</t>
  </si>
  <si>
    <t>REGISTRO GAVETA BRUTO EM LATAO FORJADO, BITOLA 2 1/2 " (REF 1509)</t>
  </si>
  <si>
    <t>244,08</t>
  </si>
  <si>
    <t>00006012</t>
  </si>
  <si>
    <t>REGISTRO GAVETA BRUTO EM LATAO FORJADO, BITOLA 3 " (REF 1509)</t>
  </si>
  <si>
    <t>295,50</t>
  </si>
  <si>
    <t>00006016</t>
  </si>
  <si>
    <t>REGISTRO GAVETA BRUTO EM LATAO FORJADO, BITOLA 3/4 " (REF 1509)</t>
  </si>
  <si>
    <t>31,11</t>
  </si>
  <si>
    <t>00006027</t>
  </si>
  <si>
    <t>REGISTRO GAVETA BRUTO EM LATAO FORJADO, BITOLA 4 " (REF 1509)</t>
  </si>
  <si>
    <t>615,73</t>
  </si>
  <si>
    <t>00006013</t>
  </si>
  <si>
    <t>REGISTRO GAVETA COM ACABAMENTO E CANOPLA CROMADOS, SIMPLES, BITOLA 1 " (REF</t>
  </si>
  <si>
    <t>92,91</t>
  </si>
  <si>
    <t>1509)</t>
  </si>
  <si>
    <t>00006015</t>
  </si>
  <si>
    <t>REGISTRO GAVETA COM ACABAMENTO E CANOPLA CROMADOS, SIMPLES, BITOLA 1 1/2 "</t>
  </si>
  <si>
    <t>135,11</t>
  </si>
  <si>
    <t>(REF 1509)</t>
  </si>
  <si>
    <t>00006014</t>
  </si>
  <si>
    <t>REGISTRO GAVETA COM ACABAMENTO E CANOPLA CROMADOS, SIMPLES, BITOLA 1 1/4 "</t>
  </si>
  <si>
    <t>129,18</t>
  </si>
  <si>
    <t>00006006</t>
  </si>
  <si>
    <t>REGISTRO GAVETA COM ACABAMENTO E CANOPLA CROMADOS, SIMPLES, BITOLA 1/2 " (REF</t>
  </si>
  <si>
    <t>67,28</t>
  </si>
  <si>
    <t>00006005</t>
  </si>
  <si>
    <t>REGISTRO GAVETA COM ACABAMENTO E CANOPLA CROMADOS, SIMPLES, BITOLA 3/4 " (REF</t>
  </si>
  <si>
    <t>75,90</t>
  </si>
  <si>
    <t>00011756</t>
  </si>
  <si>
    <t>REGISTRO OU REGULADOR DE GAS COZINHA, VAZAO DE 2 KG/H, 2,8 KPA</t>
  </si>
  <si>
    <t>36,25</t>
  </si>
  <si>
    <t>00010904</t>
  </si>
  <si>
    <t>REGISTRO OU VALVULA GLOBO ANGULAR EM LATAO, PARA HIDRANTES EM INSTALACAO</t>
  </si>
  <si>
    <t>187,20</t>
  </si>
  <si>
    <t>PREDIAL DE INCENDIO, 45 GRAUS, DIAMETRO DE 2 1/2", COM VOLANTE, CLASSE DE</t>
  </si>
  <si>
    <t>PRESSAO DE ATE 200 PSI</t>
  </si>
  <si>
    <t>00011752</t>
  </si>
  <si>
    <t>REGISTRO PRESSAO BRUTO EM LATAO FORJADO, BITOLA 1/2 " (REF 1400)</t>
  </si>
  <si>
    <t>00011753</t>
  </si>
  <si>
    <t>REGISTRO PRESSAO BRUTO EM LATAO FORJADO, BITOLA 3/4 " (REF 1400)</t>
  </si>
  <si>
    <t>24,95</t>
  </si>
  <si>
    <t>00006021</t>
  </si>
  <si>
    <t>REGISTRO PRESSAO COM ACABAMENTO E CANOPLA CROMADA, SIMPLES, BITOLA 1/2 " (REF</t>
  </si>
  <si>
    <t>69,25</t>
  </si>
  <si>
    <t>1416)</t>
  </si>
  <si>
    <t>00006024</t>
  </si>
  <si>
    <t>REGISTRO PRESSAO COM ACABAMENTO E CANOPLA CROMADA, SIMPLES, BITOLA 3/4 " (REF</t>
  </si>
  <si>
    <t>71,58</t>
  </si>
  <si>
    <t>00038379</t>
  </si>
  <si>
    <t>REGUA DE ALUMINIO PARA PEDREIRO 2 X 1 "</t>
  </si>
  <si>
    <t>28,90</t>
  </si>
  <si>
    <t>00013897</t>
  </si>
  <si>
    <t>REGUA VIBRADORA DUPLA PARA CONCRETO A GASOLINA 5,5 HP, PESO DE 60 KG,</t>
  </si>
  <si>
    <t>10.148,04</t>
  </si>
  <si>
    <t>COMPRIMENTO 4 M</t>
  </si>
  <si>
    <t>00010640</t>
  </si>
  <si>
    <t>REGUA VIBRATORIA DE CONCRETO TRELICADA, EQUIPADA COM MOTOR A GASOLINA DE 9</t>
  </si>
  <si>
    <t>21.978,53</t>
  </si>
  <si>
    <r>
      <t xml:space="preserve">107 </t>
    </r>
    <r>
      <rPr>
        <sz val="8"/>
        <color rgb="FF000000"/>
        <rFont val="Arial"/>
        <family val="2"/>
      </rPr>
      <t xml:space="preserve">/ </t>
    </r>
    <r>
      <rPr>
        <sz val="8"/>
        <color rgb="FF0000CC"/>
        <rFont val="Arial"/>
        <family val="2"/>
      </rPr>
      <t>138</t>
    </r>
  </si>
  <si>
    <t>00011086</t>
  </si>
  <si>
    <t>REJEITO DE MINERIO DE FERRO PARA PAVIMENTACAO (POSTO PEDREIRA/FORNECEDOR,</t>
  </si>
  <si>
    <t>48,82</t>
  </si>
  <si>
    <t>00034356</t>
  </si>
  <si>
    <t>REJUNTE BRANCO, CIMENTICIO</t>
  </si>
  <si>
    <t>00034357</t>
  </si>
  <si>
    <t>REJUNTE COLORIDO, CIMENTICIO</t>
  </si>
  <si>
    <t>00037329</t>
  </si>
  <si>
    <t>REJUNTE EPOXI BRANCO</t>
  </si>
  <si>
    <t>37,06</t>
  </si>
  <si>
    <t>00037398</t>
  </si>
  <si>
    <t>REJUNTE EPOXI COR</t>
  </si>
  <si>
    <t>47,43</t>
  </si>
  <si>
    <t>00002510</t>
  </si>
  <si>
    <t>RELE FOTOELETRICO INTERNO E EXTERNO BIVOLT 1000 W, DE CONECTOR, SEM BASE</t>
  </si>
  <si>
    <t>23,74</t>
  </si>
  <si>
    <t>00012359</t>
  </si>
  <si>
    <t>RELE TERMICO BIMETAL PARA USO EM MOTORES TRIFASICOS, TENSAO 380 V, POTENCIA</t>
  </si>
  <si>
    <t>84,72</t>
  </si>
  <si>
    <t>ATE 15 CV, CORRENTE NOMINAL MAXIMA 22 A</t>
  </si>
  <si>
    <t>00005320</t>
  </si>
  <si>
    <t>REMOVEDOR DE TINTA OLEO/ESMALTE VERNIZ</t>
  </si>
  <si>
    <t>36,84</t>
  </si>
  <si>
    <t>00007353</t>
  </si>
  <si>
    <t>RESINA ACRILICA BASE AGUA - COR BRANCA</t>
  </si>
  <si>
    <t>18,64</t>
  </si>
  <si>
    <t>00036144</t>
  </si>
  <si>
    <t>RESPIRADOR DESCARTAVEL SEM VALVULA DE EXALACAO, PFF 1</t>
  </si>
  <si>
    <t>00010518</t>
  </si>
  <si>
    <t>RETARDO PARA CORDEL DETONANTE</t>
  </si>
  <si>
    <t>34,55</t>
  </si>
  <si>
    <t>00036530</t>
  </si>
  <si>
    <t>RETROESCAVADEIRA SOBRE RODAS COM CARREGADEIRA, TRACAO 4 X 2, POTENCIA</t>
  </si>
  <si>
    <t>202.829,26</t>
  </si>
  <si>
    <t>LIQUIDA 79 HP, PESO OPERACIONAL MINIMO DE 6570 KG, CAPACIDADE DA CARREGADEIRA</t>
  </si>
  <si>
    <t>DE 1,00 M3 E DA   RETROESCAVADEIRA MINIMA DE 0,20 M3, PROFUNDIDADE DE ESCAVACAO</t>
  </si>
  <si>
    <t>MAXIMA DE 4,37 M</t>
  </si>
  <si>
    <t>00006046</t>
  </si>
  <si>
    <t>RETROESCAVADEIRA SOBRE RODAS COM CARREGADEIRA, TRACAO 4 X 4, POTENCIA</t>
  </si>
  <si>
    <t>220.000,00</t>
  </si>
  <si>
    <t>LIQUIDA 72 HP, PESO OPERACIONAL MINIMO DE 7140 KG, CAPACIDADE MINIMA DA</t>
  </si>
  <si>
    <t>CARREGADEIRA DE 0,79 M3 E DA RETROESCAVADEIRA MINIMA DE 0,18 M3, PROFUNDIDADE</t>
  </si>
  <si>
    <t>DE ESCAVACAO MAXIMA DE 4,50 M</t>
  </si>
  <si>
    <t>00036531</t>
  </si>
  <si>
    <t>228.048,76</t>
  </si>
  <si>
    <t>LIQUIDA 88 HP, PESO OPERACIONAL MINIMO DE 6674 KG, CAPACIDADE DA CARREGADEIRA</t>
  </si>
  <si>
    <t>DE 1,00 M3 E DA   RETROESCAVADEIRA MINIMA DE 0,26 M3, PROFUNDIDADE DE ESCAVACAO</t>
  </si>
  <si>
    <t>00034684</t>
  </si>
  <si>
    <t>REVESTIMENTO DE PAREDE EM GRANILITE, MARMORITE OU GRANITINA - ESP = 5 MM</t>
  </si>
  <si>
    <t>191,58</t>
  </si>
  <si>
    <t>(INCLUSO EXECUCAO)</t>
  </si>
  <si>
    <t>00034683</t>
  </si>
  <si>
    <t>REVESTIMENTO DE PAREDE EM GRANILITE, MARMORITE OU GRANITINA COLORIDO - ESP = 5</t>
  </si>
  <si>
    <t>119,73</t>
  </si>
  <si>
    <t>00000533</t>
  </si>
  <si>
    <t>REVESTIMENTO EM CERAMICA ESMALTADA COMERCIAL, PEI MENOR OU IGUAL A 3,</t>
  </si>
  <si>
    <t>12,92</t>
  </si>
  <si>
    <t>FORMATO MENOR OU IGUAL A 2025 CM2</t>
  </si>
  <si>
    <t>00010515</t>
  </si>
  <si>
    <t>REVESTIMENTO EM CERAMICA ESMALTADA EXTRA, PEI MAIOR OU IGUAL 4, FORMATO MAIOR</t>
  </si>
  <si>
    <t>33,33</t>
  </si>
  <si>
    <t>A 2025 CM2</t>
  </si>
  <si>
    <t>00000536</t>
  </si>
  <si>
    <t>REVESTIMENTO EM CERAMICA ESMALTADA EXTRA, PEI MENOR OU IGUAL A 3, FORMATO</t>
  </si>
  <si>
    <t>21,90</t>
  </si>
  <si>
    <t>MENOR OU IGUAL A 2025 CM2</t>
  </si>
  <si>
    <t>00000153</t>
  </si>
  <si>
    <t>REVESTIMENTO EPOXI DE ALTA RESISTENCIA QUIMICA, ISENTO DE SOLVENTES,</t>
  </si>
  <si>
    <t>104,02</t>
  </si>
  <si>
    <t>BICOMPONENTE</t>
  </si>
  <si>
    <t>00034682</t>
  </si>
  <si>
    <t>REVESTIMENTO PARA ESCADA EM GRANILITE, MARMORITE OU GRANITINA ESP = 8 MM</t>
  </si>
  <si>
    <t>91,56</t>
  </si>
  <si>
    <t>00020205</t>
  </si>
  <si>
    <t>RIPA DE MADEIRA APARELHADA *1,5 X 5* CM, MACARANDUBA, ANGELIM OU EQUIVALENTE</t>
  </si>
  <si>
    <t>00004408</t>
  </si>
  <si>
    <t>RIPA DE MADEIRA NAO APARELHADA *1,5 X 5* CM, MACARANDUBA, ANGELIM OU</t>
  </si>
  <si>
    <t>00004412</t>
  </si>
  <si>
    <t>RIPA DE MADEIRA NAO APARELHADA 1 X 3* CM, MACARANDUBA, ANGELIM OU EQUIVALENTE</t>
  </si>
  <si>
    <t>00010559</t>
  </si>
  <si>
    <t>ROCADEIRA COSTAL COM MOTOR A GASOLINA DE *32* CC</t>
  </si>
  <si>
    <t>1.916,00</t>
  </si>
  <si>
    <t>00010664</t>
  </si>
  <si>
    <t>ROCADEIRA DESLOCAVEL, LARGURA DE TRABALHO DE 1,3 M</t>
  </si>
  <si>
    <t>5.207,27</t>
  </si>
  <si>
    <t>00036250</t>
  </si>
  <si>
    <t>RODAFORRO EM PVC, PARA FORRO DE PVC, COMPRIMENTO 6 M</t>
  </si>
  <si>
    <t>00010857</t>
  </si>
  <si>
    <t>RODAPE ARDOSIA, CINZA, 10 CM, E= *1CM</t>
  </si>
  <si>
    <t>3,97</t>
  </si>
  <si>
    <t>00004803</t>
  </si>
  <si>
    <t>RODAPE DE BORRACHA LISO, H = 70 MM, E = *2* MM, PARA ARGAMASSA, PRETO</t>
  </si>
  <si>
    <t>00006186</t>
  </si>
  <si>
    <t>RODAPE DE MADEIRA MACICA CUMARU/IPE CHAMPANHE OU EQUIVALENTE DA REGIAO, *1,5</t>
  </si>
  <si>
    <t>3,88</t>
  </si>
  <si>
    <t>X 7 CM</t>
  </si>
  <si>
    <t>00004829</t>
  </si>
  <si>
    <t>RODAPE EM MARMORE, POLIDO, BRANCO COMUM, L= *7* CM, E=   *2* CM, CORTE RETO</t>
  </si>
  <si>
    <t>29,16</t>
  </si>
  <si>
    <t>00039829</t>
  </si>
  <si>
    <t>RODAPE EM POLIESTIRENO, BRANCO, H = *5* CM, E = *1,5* CM</t>
  </si>
  <si>
    <t>20,25</t>
  </si>
  <si>
    <t>00020231</t>
  </si>
  <si>
    <t>RODAPE OU RODABANCADA EM GRANITO, POLIDO, TIPO ANDORINHA/ QUARTZ/ CASTELO/</t>
  </si>
  <si>
    <t>44,65</t>
  </si>
  <si>
    <t>CORUMBA OU OUTROS EQUIVALENTES DA REGIAO, H= 10 CM, E=   *2,0* CM</t>
  </si>
  <si>
    <t>00004804</t>
  </si>
  <si>
    <t>RODAPE PLANO PARA PISO VINILICO, H = 5 CM</t>
  </si>
  <si>
    <t>00034680</t>
  </si>
  <si>
    <t>RODAPE PRE-MOLDADO DE GRANILITE, MARMORITE OU GRANITINA L = 10 CM</t>
  </si>
  <si>
    <t>00011573</t>
  </si>
  <si>
    <t>RODIZIO PARA TRILHO (TIPO NAPOLEAO),   EM LATAO, COM ROLAMENTO EM ACO, 6 MM,</t>
  </si>
  <si>
    <t>5,13</t>
  </si>
  <si>
    <t>PARA JANELA DE CORRER</t>
  </si>
  <si>
    <r>
      <t xml:space="preserve">108 </t>
    </r>
    <r>
      <rPr>
        <sz val="8"/>
        <color rgb="FF000000"/>
        <rFont val="Arial"/>
        <family val="2"/>
      </rPr>
      <t xml:space="preserve">/ </t>
    </r>
    <r>
      <rPr>
        <sz val="8"/>
        <color rgb="FF0000CC"/>
        <rFont val="Arial"/>
        <family val="2"/>
      </rPr>
      <t>138</t>
    </r>
  </si>
  <si>
    <t>00038401</t>
  </si>
  <si>
    <t>RODO PARA CHAO 40 CM COM CABO</t>
  </si>
  <si>
    <t>00038179</t>
  </si>
  <si>
    <t>ROLDANA CONCOVA DUPLA, EM CHAPA DE ACO, ROLAMENTO INTERNO BLINDADO DE ACO</t>
  </si>
  <si>
    <t>22,50</t>
  </si>
  <si>
    <t>REVESTIDO EM NYLON, PARA PORTA DE CORRER</t>
  </si>
  <si>
    <t>00011575</t>
  </si>
  <si>
    <t>ROLDANA DUPLA, EM ZAMAC COM CHAPA DE LATAO, ROLAMENTOS EM ACO, PARA PORTA E</t>
  </si>
  <si>
    <t>24,28</t>
  </si>
  <si>
    <t>00020256</t>
  </si>
  <si>
    <t>ROLDANA PLASTICA COM PREGO, TAMANHO 30 X 30 MM, PARA INSTALACAO ELETRICA</t>
  </si>
  <si>
    <t>APARENTE</t>
  </si>
  <si>
    <t>00014511</t>
  </si>
  <si>
    <t>ROLO COMPACTADOR DE PNEUS, ESTATICO, PRESSAO VARIAVEL, POTENCIA 110 HP, PESO</t>
  </si>
  <si>
    <t>379.916,71</t>
  </si>
  <si>
    <t>SEM/COM LASTRO 10,8/27 T, LARGURA DE ROLAGEM 2,30 M</t>
  </si>
  <si>
    <t>00010642</t>
  </si>
  <si>
    <t>ROLO COMPACTADOR DE PNEUS, ESTATICO, PRESSAO VARIAVEL, POTENCIA 111 HP, PESO</t>
  </si>
  <si>
    <t>357.900,00</t>
  </si>
  <si>
    <t>SEM/COM LASTRO 9,5/26,0 T, LARGURA DE ROLAGEM 1,90 M</t>
  </si>
  <si>
    <t>00014489</t>
  </si>
  <si>
    <t>ROLO COMPACTADOR PE DE CARNEIRO VIBRATORIO, POTENCIA 125 HP, PESO</t>
  </si>
  <si>
    <t>317.450,64</t>
  </si>
  <si>
    <t>OPERACIONAL SEM/COM LASTRO 11,95/13,30 T, IMPACTO DINAMICO 38,5/22,5 T, LARGURA DE</t>
  </si>
  <si>
    <t>TRABALHO 2,15 M</t>
  </si>
  <si>
    <t>00014513</t>
  </si>
  <si>
    <t>ROLO COMPACTADOR PE DE CARNEIRO VIBRATORIO, POTENCIA 80 HP, PESO OPERACIONAL</t>
  </si>
  <si>
    <t>238.095,51</t>
  </si>
  <si>
    <t>SEM/COM LASTRO 7,4/8,8 T, LARGURA DE TRABALHO 1,68 M</t>
  </si>
  <si>
    <t>00013600</t>
  </si>
  <si>
    <t>ROLO COMPACTADOR VIBRATORIO DE UM CILINDRO LISO DE ACO, POTENCIA 125 HP, PESO</t>
  </si>
  <si>
    <t>307.210,26</t>
  </si>
  <si>
    <t>SEM/COM LASTRO 10,75/12,92 T, IMPACTO DINAMICO 31,5/18,5 T, LARGURA TRABALHO 2,15 M</t>
  </si>
  <si>
    <t>00010646</t>
  </si>
  <si>
    <t>ROLO COMPACTADOR VIBRATORIO DE UM CILINDRO, ACO LISO, POTENCIA 80 HP, PESO</t>
  </si>
  <si>
    <t>229.004,78</t>
  </si>
  <si>
    <t>OPERACIONAL MAXIMO 8,1 T, IMPACTO DINAMICO 16,15/9,5 T, LARGURA TRABALHO 1,68 M</t>
  </si>
  <si>
    <t>00006070</t>
  </si>
  <si>
    <t>ROLO COMPACTADOR VIBRATORIO PE DE CARNEIRO, COM CONTROLE REMOTO POR RADIO,</t>
  </si>
  <si>
    <t>312.906,85</t>
  </si>
  <si>
    <t>POTENCIA   12,5 KW, PESO OPERACIONAL DE 1,675 T, LARGURA DE TRABALHO 0,85 M</t>
  </si>
  <si>
    <t>00006069</t>
  </si>
  <si>
    <t>ROLO COMPACTADOR VIBRATORIO REBOCAVEL, CILINDRO DE ACO LISO, POTENCIA DE</t>
  </si>
  <si>
    <t>69.125,84</t>
  </si>
  <si>
    <t>TRACAO DE 65 CV, PESO DE 4,7 T, IMPACTO DINAMICO TOTAL DE 18,3 T, LARGURA DO ROLO</t>
  </si>
  <si>
    <t>1,67 M</t>
  </si>
  <si>
    <t>00014626</t>
  </si>
  <si>
    <t>ROLO COMPACTADOR VIBRATORIO TANDEM, ACO LISO, POTENCIA 125 HP, PESO SEM/COM</t>
  </si>
  <si>
    <t>342.561,44</t>
  </si>
  <si>
    <t>LASTRO 10,20/11,65 T, LARGURA DE TRABALHO 1,73 M</t>
  </si>
  <si>
    <t>00006067</t>
  </si>
  <si>
    <t>ROLO COMPACTADOR VIBRATORIO TANDEM, ACO LISO, POTENCIA 58 CV, PESO SEM/COM</t>
  </si>
  <si>
    <t>281.207,14</t>
  </si>
  <si>
    <t>LASTRO 6,5/9,4 T, LARGURA DE TRABALHO 1,20 M</t>
  </si>
  <si>
    <t>00038393</t>
  </si>
  <si>
    <t>ROLO DE ESPUMA POLIESTER 23 CM (SEM CABO)</t>
  </si>
  <si>
    <t>13,50</t>
  </si>
  <si>
    <t>00038390</t>
  </si>
  <si>
    <t>ROLO DE LA DE CARNEIRO 23 CM (SEM CABO)</t>
  </si>
  <si>
    <t>29,94</t>
  </si>
  <si>
    <t>00036532</t>
  </si>
  <si>
    <t>ROMPEDOR ELETRICO PESO 26 KG, POTENCIA OPERACIONAL DE 2,5 KW</t>
  </si>
  <si>
    <t>22.041,41</t>
  </si>
  <si>
    <t>00011578</t>
  </si>
  <si>
    <t>ROSETA QUADRADA, SEM FUROS, EM ACO INOX POLIDO, LARGURA APROXIMADA DE 50 MM,</t>
  </si>
  <si>
    <t>PARA FECHADURA DE PORTA - PARAFUSOS INCLUIDOS</t>
  </si>
  <si>
    <t>00011577</t>
  </si>
  <si>
    <t>ROSETA REDONDA DE SOBREPOR, SEM FUROS, EM ACO INOX POLIDO, DIAMETRO</t>
  </si>
  <si>
    <t>APROXIMADO DE 50 MM, PARA FECHADURA DE PORTA - PARAFUSOS INCLUIDOS</t>
  </si>
  <si>
    <t>00001116</t>
  </si>
  <si>
    <t>RUFO EXTERNO DE CHAPA DE ACO GALVANIZADA NUM 26, CORTE 25 CM</t>
  </si>
  <si>
    <t>00001115</t>
  </si>
  <si>
    <t>RUFO EXTERNO DE CHAPA DE ACO GALVANIZADA NUM 26, CORTE 28 CM</t>
  </si>
  <si>
    <t>00001113</t>
  </si>
  <si>
    <t>RUFO EXTERNO/INTERNO DE CHAPA DE ACO GALVANIZADA NUM 26, CORTE 33 CM</t>
  </si>
  <si>
    <t>00001114</t>
  </si>
  <si>
    <t>RUFO INTERNO DE CHAPA DE ACO GALVANIZADA NUM 26, CORTE 50 CM</t>
  </si>
  <si>
    <t>00040872</t>
  </si>
  <si>
    <t>RUFO INTERNO/EXTERNO DE CHAPA DE ACO GALVANIZADA NUM 24, CORTE 25 CM</t>
  </si>
  <si>
    <t>15,74</t>
  </si>
  <si>
    <t>00020214</t>
  </si>
  <si>
    <t>RUFO PARA TELHA ESTRUTURAL DE FIBROCIMENTO 1 ABA (SEM AMIANTO)</t>
  </si>
  <si>
    <t>51,19</t>
  </si>
  <si>
    <t>00011064</t>
  </si>
  <si>
    <t>RUFO PARA TELHA ESTRUTURAL DE FIBROCIMENTO 2 ABAS, COMPRIMENTO DE 1031 MM</t>
  </si>
  <si>
    <t>21,70</t>
  </si>
  <si>
    <t>(SEM AMIANTO)</t>
  </si>
  <si>
    <t>00007237</t>
  </si>
  <si>
    <t>RUFO PARA TELHA ONDULADA DE FIBROCIMENTO, E = 6 MM, ABA *260* MM, COMPRIMENTO</t>
  </si>
  <si>
    <t>29,61</t>
  </si>
  <si>
    <t>1100 MM (SEM AMIANTO)</t>
  </si>
  <si>
    <t>00000016</t>
  </si>
  <si>
    <t>SABAO EM PO</t>
  </si>
  <si>
    <t>00011757</t>
  </si>
  <si>
    <t>SABONETEIRA DE PAREDE EM METAL CROMADO</t>
  </si>
  <si>
    <t>57,90</t>
  </si>
  <si>
    <t>00011758</t>
  </si>
  <si>
    <t>SABONETEIRA PLASTICA TIPO DISPENSER PARA SABONETE LIQUIDO COM RESERVATORIO</t>
  </si>
  <si>
    <t>55,90</t>
  </si>
  <si>
    <t>800 A 1500 ML</t>
  </si>
  <si>
    <t>00037526</t>
  </si>
  <si>
    <t>SACO DE RAFIA PARA ENTULHO, NOVO, LISO (SEM CLICHE), *60 x 90* CM</t>
  </si>
  <si>
    <t>1,33</t>
  </si>
  <si>
    <t>00006076</t>
  </si>
  <si>
    <t>SAIBRO PARA ARGAMASSA (COLETADO NO COMERCIO)</t>
  </si>
  <si>
    <t>65,00</t>
  </si>
  <si>
    <t>00013109</t>
  </si>
  <si>
    <t>SAPATA DE PVC ADITIVADO NERVURADO D = 6"</t>
  </si>
  <si>
    <t>165,03</t>
  </si>
  <si>
    <t>00013110</t>
  </si>
  <si>
    <t>SAPATA DE PVC ADITIVADO NERVURADO D = 8"</t>
  </si>
  <si>
    <t>217,19</t>
  </si>
  <si>
    <t>00007581</t>
  </si>
  <si>
    <t>SAPATILHA EM ACO GALVANIZADO PARA CABOS COM DIAMETRO NOMINAL ATE 5/8"</t>
  </si>
  <si>
    <t>00020206</t>
  </si>
  <si>
    <t>SARRAFO DE MADEIRA APARELHADA *2 X 10* CM, MACARANDUBA, ANGELIM OU</t>
  </si>
  <si>
    <r>
      <t xml:space="preserve">109 </t>
    </r>
    <r>
      <rPr>
        <sz val="8"/>
        <color rgb="FF000000"/>
        <rFont val="Arial"/>
        <family val="2"/>
      </rPr>
      <t xml:space="preserve">/ </t>
    </r>
    <r>
      <rPr>
        <sz val="8"/>
        <color rgb="FF0000CC"/>
        <rFont val="Arial"/>
        <family val="2"/>
      </rPr>
      <t>138</t>
    </r>
  </si>
  <si>
    <t>00004460</t>
  </si>
  <si>
    <t>SARRAFO DE MADEIRA NAO APARELHADA *2,5 X 10 CM, MACARANDUBA, ANGELIM OU</t>
  </si>
  <si>
    <t>9,45</t>
  </si>
  <si>
    <t>00006204</t>
  </si>
  <si>
    <t>SARRAFO DE MADEIRA NAO APARELHADA *2,5 X 15* CM, MACARANDUBA, ANGELIM OU</t>
  </si>
  <si>
    <t>00004417</t>
  </si>
  <si>
    <t>SARRAFO DE MADEIRA NAO APARELHADA *2,5 X 7* CM, MACARANDUBA, ANGELIM OU</t>
  </si>
  <si>
    <t>00004415</t>
  </si>
  <si>
    <t>SARRAFO DE MADEIRA NAO APARELHADA 2,5 X 5 CM, MACARANDUBA, ANGELIM OU</t>
  </si>
  <si>
    <t>4,56</t>
  </si>
  <si>
    <t>00037373</t>
  </si>
  <si>
    <t>SEGURO - HORISTA (ENCARGOS COMPLEMENTARES) (COLETADO CAIXA)</t>
  </si>
  <si>
    <t>00040864</t>
  </si>
  <si>
    <t>SEGURO - MENSALISTA (ENCARGOS COMPLEMENTARES) (COLETADO CAIXA)</t>
  </si>
  <si>
    <t>00004734</t>
  </si>
  <si>
    <t>SEIXO ROLADO PARA APLICACAO EM CONCRETO (POSTO PEDREIRA/FORNECEDOR, SEM</t>
  </si>
  <si>
    <t>69,49</t>
  </si>
  <si>
    <t>00006085</t>
  </si>
  <si>
    <t>SELADOR ACRILICO PAREDES INTERNAS/EXTERNAS</t>
  </si>
  <si>
    <t>6,12</t>
  </si>
  <si>
    <t>00038396</t>
  </si>
  <si>
    <t>SELADOR HORIZONTAL PARA FITA DE ACO 1 "</t>
  </si>
  <si>
    <t>427,83</t>
  </si>
  <si>
    <t>00006090</t>
  </si>
  <si>
    <t>SELADOR PVA PAREDES INTERNAS</t>
  </si>
  <si>
    <t>11,63</t>
  </si>
  <si>
    <t>00011622</t>
  </si>
  <si>
    <t>SELANTE A BASE DE ALCATRAO E POLIURETANO PARA JUNTAS HORIZONTAIS</t>
  </si>
  <si>
    <t>00006094</t>
  </si>
  <si>
    <t>SELANTE A BASE DE RESINAS ACRILICAS PARA TRINCAS</t>
  </si>
  <si>
    <t>19,66</t>
  </si>
  <si>
    <t>00007317</t>
  </si>
  <si>
    <t>SELANTE DE BASE ASFALTICA PARA VEDACAO</t>
  </si>
  <si>
    <t>28,34</t>
  </si>
  <si>
    <t>00000142</t>
  </si>
  <si>
    <t>SELANTE ELASTICO MONOCOMPONENTE A BASE DE POLIURETANO PARA JUNTAS DIVERSAS</t>
  </si>
  <si>
    <t>310ML</t>
  </si>
  <si>
    <t>35,32</t>
  </si>
  <si>
    <t>00038123</t>
  </si>
  <si>
    <t>SELANTE TIPO VEDA CALHA PARA METAL E FIBROCIMENTO</t>
  </si>
  <si>
    <t>53,21</t>
  </si>
  <si>
    <t>00037953</t>
  </si>
  <si>
    <t>SELIM COMPACTO EM PVC, SEM TRAVAS,   DN 150 X 100 MM, PARA REDE COLETORA ESGOTO</t>
  </si>
  <si>
    <t>(NBR 10569)</t>
  </si>
  <si>
    <t>00037954</t>
  </si>
  <si>
    <t>SELIM COMPACTO EM PVC, SEM TRAVAS,   DN 200 X 100 MM, PARA REDE COLETORA ESGOTO</t>
  </si>
  <si>
    <t>00037955</t>
  </si>
  <si>
    <t>SELIM COMPACTO EM PVC, SEM TRAVAS,   DN 300 X 100 MM, PARA REDE COLETORA ESGOTO</t>
  </si>
  <si>
    <t>00006106</t>
  </si>
  <si>
    <t>SELIM PVC, COM TRAVAS, JE, 90 GRAUS,   DN 125 X 100 MM OU 150 X 100 MM, PARA REDE</t>
  </si>
  <si>
    <t>COLETORA ESGOTO (NBR 10569)</t>
  </si>
  <si>
    <t>00006107</t>
  </si>
  <si>
    <t>SELIM PVC, SOLDAVEL, SEM TRAVAS, JE, 90 GRAUS,   DN 200 X 100 MM, PARA REDE</t>
  </si>
  <si>
    <t>8,53</t>
  </si>
  <si>
    <t>00006108</t>
  </si>
  <si>
    <t>SELIM PVC, SOLDAVEL, SEM TRAVAS, JE, 90 GRAUS,   DN 250 X 100 MM, PARA REDE</t>
  </si>
  <si>
    <t>00006109</t>
  </si>
  <si>
    <t>SELIM PVC, SOLDAVEL, SEM TRAVAS, JE, 90 GRAUS,   DN 300 X 100 MM, PARA REDE</t>
  </si>
  <si>
    <t>15,47</t>
  </si>
  <si>
    <t>00037743</t>
  </si>
  <si>
    <t>SEMIRREBOQUE COM DOIS EIXOS EM TANDEM TIPO BASCULANTE COM CACAMBA METALICA</t>
  </si>
  <si>
    <t>112.405,59</t>
  </si>
  <si>
    <t>14 M3   (INCLUI MONTAGEM, NAO INCLUI CAVALO MECANICO)</t>
  </si>
  <si>
    <t>00037744</t>
  </si>
  <si>
    <t>SEMIRREBOQUE COM TRES EIXOS EM TANDEM TIPO BASCULANTE COM CACAMBA</t>
  </si>
  <si>
    <t>132.167,83</t>
  </si>
  <si>
    <t>METALICA 18 M3 (INCLUI MONTAGEM, NAO INCLUI CAVALO MECANICO)</t>
  </si>
  <si>
    <t>00037741</t>
  </si>
  <si>
    <t>SEMIRREBOQUE COM TRES EIXOS, PARA TRANSPORTE DE CARGA SECA, DIMENSOES</t>
  </si>
  <si>
    <t>102.209,79</t>
  </si>
  <si>
    <t>APROXIMADAS 2,60 X 12,50 X 0,50 M (NAO INCLUI CAVALO MECANICO)</t>
  </si>
  <si>
    <t>00039396</t>
  </si>
  <si>
    <t>SENSOR DE PRESENCA BIVOLT COM FOTOCELULA PARA QUALQUER TIPO DE LAMPADA,</t>
  </si>
  <si>
    <t>46,50</t>
  </si>
  <si>
    <t>POTENCIA MAXIMA *1000* W, USO EXTERNO</t>
  </si>
  <si>
    <t>00039392</t>
  </si>
  <si>
    <t>SENSOR DE PRESENCA BIVOLT DE PAREDE COM FOTOCELULA PARA QUALQUER TIPO DE</t>
  </si>
  <si>
    <t>52,45</t>
  </si>
  <si>
    <t>LAMPADA POTENCIA MAXIMA *1000* W, USO INTERNO</t>
  </si>
  <si>
    <t>00039393</t>
  </si>
  <si>
    <t>SENSOR DE PRESENCA BIVOLT DE PAREDE SEM FOTOCELULA PARA QUALQUER TIPO DE</t>
  </si>
  <si>
    <t>32,43</t>
  </si>
  <si>
    <t>00039394</t>
  </si>
  <si>
    <t>SENSOR DE PRESENCA BIVOLT DE TETO COM FOTOCELULA PARA QUALQUER TIPO DE</t>
  </si>
  <si>
    <t>36,51</t>
  </si>
  <si>
    <t>00039395</t>
  </si>
  <si>
    <t>SENSOR DE PRESENCA BIVOLT DE TETO SEM FOTOCELULA PARA QUALQUER TIPO DE</t>
  </si>
  <si>
    <t>33,95</t>
  </si>
  <si>
    <t>LAMPADA POTENCIA MAXIMA *900* W, USO INTERNO</t>
  </si>
  <si>
    <t>00014618</t>
  </si>
  <si>
    <t>SERRA CIRCULAR DE BANCADA COM MOTOR ELETRICO, POTENCIA DE *1600* W, PARA</t>
  </si>
  <si>
    <t>1.057,82</t>
  </si>
  <si>
    <t>DISCO DE DIAMETRO DE 10" (250 MM)</t>
  </si>
  <si>
    <t>00040269</t>
  </si>
  <si>
    <t>SERRA CIRCULAR DE BANCADA, MODELO PICA-PAU, DIAMETRO DE 350 MM.</t>
  </si>
  <si>
    <t>4.261,89</t>
  </si>
  <si>
    <t>CARACTERISTICAS DO MOTOR: TRIFASICO, POTENCIA DE 5 HP, FREQUENCIA DE 60 HZ</t>
  </si>
  <si>
    <t>00006110</t>
  </si>
  <si>
    <t>SERRALHEIRO</t>
  </si>
  <si>
    <t>00040910</t>
  </si>
  <si>
    <t>SERRALHEIRO (MENSALISTA)</t>
  </si>
  <si>
    <t>2.349,21</t>
  </si>
  <si>
    <t>00006111</t>
  </si>
  <si>
    <t>SERVENTE</t>
  </si>
  <si>
    <t>00041084</t>
  </si>
  <si>
    <t>SERVENTE DE OBRAS (MENSALISTA)</t>
  </si>
  <si>
    <t>1.872,23</t>
  </si>
  <si>
    <r>
      <t xml:space="preserve">110 </t>
    </r>
    <r>
      <rPr>
        <sz val="8"/>
        <color rgb="FF000000"/>
        <rFont val="Arial"/>
        <family val="2"/>
      </rPr>
      <t xml:space="preserve">/ </t>
    </r>
    <r>
      <rPr>
        <sz val="8"/>
        <color rgb="FF0000CC"/>
        <rFont val="Arial"/>
        <family val="2"/>
      </rPr>
      <t>138</t>
    </r>
  </si>
  <si>
    <t>00025950</t>
  </si>
  <si>
    <t>SERVICO DE BOMBEAMENTO DE CONCRETO COM CONSUMO MINIMO DE 40 M3</t>
  </si>
  <si>
    <t>30,52</t>
  </si>
  <si>
    <t>00038637</t>
  </si>
  <si>
    <t>SIFAO EM METAL CROMADO PARA PIA AMERICANA, 1.1/2 X 1.1/2 "</t>
  </si>
  <si>
    <t>130,71</t>
  </si>
  <si>
    <t>00006150</t>
  </si>
  <si>
    <t>SIFAO EM METAL CROMADO PARA PIA AMERICANA, 1.1/2 X 2 "</t>
  </si>
  <si>
    <t>132,30</t>
  </si>
  <si>
    <t>00006136</t>
  </si>
  <si>
    <t>SIFAO EM METAL CROMADO PARA PIA OU LAVATORIO, 1 X 1.1/2 "</t>
  </si>
  <si>
    <t>104,00</t>
  </si>
  <si>
    <t>00038638</t>
  </si>
  <si>
    <t>SIFAO EM METAL CROMADO PARA TANQUE, 1.1/4 X 1.1/2 "</t>
  </si>
  <si>
    <t>110,14</t>
  </si>
  <si>
    <t>00020262</t>
  </si>
  <si>
    <t>SIFAO PLASTICO EXTENSIVEL UNIVERSAL, TIPO COPO</t>
  </si>
  <si>
    <t>10,17</t>
  </si>
  <si>
    <t>00006148</t>
  </si>
  <si>
    <t>SIFAO PLASTICO FLEXIVEL SAIDA VERTICAL PARA COLUNA LAVATORIO, 1 X 1.1/2 "</t>
  </si>
  <si>
    <t>00006145</t>
  </si>
  <si>
    <t>SIFAO PLASTICO TIPO COPO PARA PIA AMERICANA 1.1/2 X 1.1/2 "</t>
  </si>
  <si>
    <t>00006149</t>
  </si>
  <si>
    <t>SIFAO PLASTICO TIPO COPO PARA PIA OU LAVATORIO, 1 X 1.1/2 "</t>
  </si>
  <si>
    <t>00006146</t>
  </si>
  <si>
    <t>SIFAO PLASTICO TIPO COPO PARA TANQUE, 1.1/4 X 1.1/2 "</t>
  </si>
  <si>
    <t>10,77</t>
  </si>
  <si>
    <t>00026026</t>
  </si>
  <si>
    <t>SILICA ATIVA PARA ADICAO EM CONCRETO E ARGAMASSA</t>
  </si>
  <si>
    <t>2,88</t>
  </si>
  <si>
    <t>00039961</t>
  </si>
  <si>
    <t>SILICONE ACETICO USO GERAL INCOLOR 280 G</t>
  </si>
  <si>
    <t>12,65</t>
  </si>
  <si>
    <t>00038061</t>
  </si>
  <si>
    <t>SINALIZADOR NOTURNO SIMPLES PARA PARA-RAIOS, SEM RELE FOTOELETRICO</t>
  </si>
  <si>
    <t>50,71</t>
  </si>
  <si>
    <t>00020250</t>
  </si>
  <si>
    <t>SISAL EM FIBRA</t>
  </si>
  <si>
    <t>00039965</t>
  </si>
  <si>
    <t>SISTEMA DE FORMAS MANUSEAVEIS DE ALUMINIO, PARA BLOCO RESID. COM PAREDES DE</t>
  </si>
  <si>
    <t>1.201,92</t>
  </si>
  <si>
    <t>CONCRETO MOLDADAS IN LOCO, EM CONFORMIDADE COM O ORCAMENTO REF. 9672:</t>
  </si>
  <si>
    <t>BLOCO COM 4 PAV. E 4 UNIDADES POR PAV., UNIDADE HABITACIONALCOM 48 M2 E 2</t>
  </si>
  <si>
    <t>QUARTOS; TELHA DE FIBROCIMENTO (COLETADO CAIXA)</t>
  </si>
  <si>
    <t>00039964</t>
  </si>
  <si>
    <t>SISTEMA DE FORMAS MANUSEAVEIS DE ALUMINIO, PARA EDIFICACAO RESIDENCIAL</t>
  </si>
  <si>
    <t>988,95</t>
  </si>
  <si>
    <t>UNIFAMILIAR COM PAREDES DE CONCRETO MOLDADAS IN LOCO, EM CONFORMIDADE COM</t>
  </si>
  <si>
    <t>O ORCAMENTO REFERENCIAL 9658: NIDADE HABITACIONAL TERREA COM 38 M2, COM SALA,</t>
  </si>
  <si>
    <t>CIRCULACAO, 2 QUARTOS, BANHEIRO, COZINHA E TANQUE EXTERNO (SEM COBERTURA)</t>
  </si>
  <si>
    <t>00000007</t>
  </si>
  <si>
    <t>SODA CAUSTICA EM ESCAMAS</t>
  </si>
  <si>
    <t>00013388</t>
  </si>
  <si>
    <t>SOLDA EM BARRA DE ESTANHO-CHUMBO 50/50</t>
  </si>
  <si>
    <t>118,49</t>
  </si>
  <si>
    <t>00039914</t>
  </si>
  <si>
    <t>SOLDA EM VARETA FOSCOPER, D = *2,5* MM   X COMPRIMENTO 500 MM</t>
  </si>
  <si>
    <t>103,41</t>
  </si>
  <si>
    <t>00012732</t>
  </si>
  <si>
    <t>SOLDA ESTANHO/COBRE PARA CONEXOES DE COBRE, FIO 2,5 MM, CARRETEL 500 GR (SEM</t>
  </si>
  <si>
    <t>119,31</t>
  </si>
  <si>
    <t>CHUMBO)</t>
  </si>
  <si>
    <t>00006160</t>
  </si>
  <si>
    <t>SOLDADOR</t>
  </si>
  <si>
    <t>00041087</t>
  </si>
  <si>
    <t>SOLDADOR (MENSALISTA)</t>
  </si>
  <si>
    <t>00006166</t>
  </si>
  <si>
    <t>SOLDADOR A (PARA SOLDA A SER TESTADA COM RAIOS "X")</t>
  </si>
  <si>
    <t>00041088</t>
  </si>
  <si>
    <t>SOLDADOR ELETRICO (PARA SOLDA A SER TESTADA COM RAIOS "X") (MENSALISTA)</t>
  </si>
  <si>
    <t>2.715,26</t>
  </si>
  <si>
    <t>00020232</t>
  </si>
  <si>
    <t>SOLEIRA EM GRANITO, POLIDO, TIPO ANDORINHA/ QUARTZ/ CASTELO/ CORUMBA OU</t>
  </si>
  <si>
    <t>63,20</t>
  </si>
  <si>
    <t>OUTROS EQUIVALENTES DA REGIAO, L= *15* CM, E=   *2,0* CM</t>
  </si>
  <si>
    <t>00010856</t>
  </si>
  <si>
    <t>SOLEIRA PRE-MOLDADA EM GRANILITE, MARMORITE OU GRANITINA, L = *15 CM</t>
  </si>
  <si>
    <t>77,47</t>
  </si>
  <si>
    <t>00004828</t>
  </si>
  <si>
    <t>SOLEIRA/ PEITORIL EM MARMORE, POLIDO, BRANCO COMUM, L= *15* CM, E=   *2* CM,   CORTE</t>
  </si>
  <si>
    <t>43,53</t>
  </si>
  <si>
    <t>00020249</t>
  </si>
  <si>
    <t>SOLEIRA/ TABEIRA EM MARMORE, POLIDO, BRANCO COMUM, L= 5 CM, E=   *2,0* CM</t>
  </si>
  <si>
    <t>23,84</t>
  </si>
  <si>
    <t>00011609</t>
  </si>
  <si>
    <t>SOLUCAO ASFALTICA ELASTOMERICA PARA IMPRIMACAO, APLICACAO A FRIO</t>
  </si>
  <si>
    <t>00020083</t>
  </si>
  <si>
    <t>SOLUCAO LIMPADORA PARA PVC, FRASCO COM 1000 CM3</t>
  </si>
  <si>
    <t>38,91</t>
  </si>
  <si>
    <t>00020082</t>
  </si>
  <si>
    <t>SOLUCAO LIMPADORA PARA PVC, FRASCO COM 200 CM3</t>
  </si>
  <si>
    <t>00005318</t>
  </si>
  <si>
    <t>SOLVENTE DILUENTE A BASE DE AGUARRAS</t>
  </si>
  <si>
    <t>13,70</t>
  </si>
  <si>
    <t>00010691</t>
  </si>
  <si>
    <t>SOLVENTE PARA COLA (PARA LAMINADO MELAMINICO) A BASE DE RESINA SINTETICA</t>
  </si>
  <si>
    <t>00012295</t>
  </si>
  <si>
    <t>SOQUETE DE BAQUELITE BASE E27, PARA LAMPADAS</t>
  </si>
  <si>
    <t>2,46</t>
  </si>
  <si>
    <t>00012296</t>
  </si>
  <si>
    <t>SOQUETE DE PORCELANA BASE E27, FIXO DE TETO, PARA LAMPADAS</t>
  </si>
  <si>
    <t>00012294</t>
  </si>
  <si>
    <t>SOQUETE DE PORCELANA BASE E27, PARA USO AO TEMPO, PARA LAMPADAS</t>
  </si>
  <si>
    <t>7,63</t>
  </si>
  <si>
    <t>00014543</t>
  </si>
  <si>
    <t>SOQUETE DE PVC / TERMOPLASTICO BASE E27, COM CHAVE, PARA LAMPADAS</t>
  </si>
  <si>
    <t>00013329</t>
  </si>
  <si>
    <t>SOQUETE DE PVC / TERMOPLASTICO BASE E27, COM RABICHO, PARA LAMPADAS</t>
  </si>
  <si>
    <t>00021044</t>
  </si>
  <si>
    <t>SPRINKLER TIPO PENDENTE, 68 GRAUS CELSIUS (BULBO VERMELHO), ACABAMENTO</t>
  </si>
  <si>
    <t>39,85</t>
  </si>
  <si>
    <t>CROMADO, 1/2" - 15 MM</t>
  </si>
  <si>
    <t>00021045</t>
  </si>
  <si>
    <t>54,59</t>
  </si>
  <si>
    <t>CROMADO, 3/4" - 20 MM</t>
  </si>
  <si>
    <t>00021040</t>
  </si>
  <si>
    <t>39,00</t>
  </si>
  <si>
    <t>NATURAL, 1/2" - 15 MM</t>
  </si>
  <si>
    <t>00021041</t>
  </si>
  <si>
    <t>47,08</t>
  </si>
  <si>
    <r>
      <t xml:space="preserve">111 </t>
    </r>
    <r>
      <rPr>
        <sz val="8"/>
        <color rgb="FF000000"/>
        <rFont val="Arial"/>
        <family val="2"/>
      </rPr>
      <t xml:space="preserve">/ </t>
    </r>
    <r>
      <rPr>
        <sz val="8"/>
        <color rgb="FF0000CC"/>
        <rFont val="Arial"/>
        <family val="2"/>
      </rPr>
      <t>138</t>
    </r>
  </si>
  <si>
    <t>NATURAL, 3/4" - 20 MM</t>
  </si>
  <si>
    <t>00021047</t>
  </si>
  <si>
    <t>SPRINKLER TIPO PENDENTE, 79 GRAUS CELSIUS (BULBO AMARELO), ACABAMENTO</t>
  </si>
  <si>
    <t>58,76</t>
  </si>
  <si>
    <t>00021043</t>
  </si>
  <si>
    <t>57,21</t>
  </si>
  <si>
    <t>00021042</t>
  </si>
  <si>
    <t>SPRINKLER TIPO PENDENTE, 79 GRAUS CELSIUS (BULBO AMARELO,) ACABAMENTO</t>
  </si>
  <si>
    <t>45,29</t>
  </si>
  <si>
    <t>NATURAL OU CROMADO, 1/2" - 15 MM</t>
  </si>
  <si>
    <t>00011895</t>
  </si>
  <si>
    <t>SUMIDOURO CONCRETO PRE MOLDADO, COMPLETO, PARA 10 CONTRIBUINTES</t>
  </si>
  <si>
    <t>794,17</t>
  </si>
  <si>
    <t>00011896</t>
  </si>
  <si>
    <t>SUMIDOURO CONCRETO PRE MOLDADO, COMPLETO, PARA 100 CONTRIBUINTES</t>
  </si>
  <si>
    <t>4.162,56</t>
  </si>
  <si>
    <t>00011897</t>
  </si>
  <si>
    <t>SUMIDOURO CONCRETO PRE MOLDADO, COMPLETO, PARA 150 CONTRIBUINTES</t>
  </si>
  <si>
    <t>5.431,42</t>
  </si>
  <si>
    <t>00011898</t>
  </si>
  <si>
    <t>SUMIDOURO CONCRETO PRE MOLDADO, COMPLETO, PARA 200 CONTRIBUINTES</t>
  </si>
  <si>
    <t>5.705,27</t>
  </si>
  <si>
    <t>00003282</t>
  </si>
  <si>
    <t>SUMIDOURO CONCRETO PRE MOLDADO, COMPLETO, PARA 5 CONTRIBUINTES</t>
  </si>
  <si>
    <t>577,37</t>
  </si>
  <si>
    <t>00011899</t>
  </si>
  <si>
    <t>SUMIDOURO CONCRETO PRE MOLDADO, COMPLETO, PARA 50 CONTRIBUINTES</t>
  </si>
  <si>
    <t>2.816,12</t>
  </si>
  <si>
    <t>00011900</t>
  </si>
  <si>
    <t>SUMIDOURO CONCRETO PRE MOLDADO, COMPLETO, PARA 75 CONTRIBUINTES</t>
  </si>
  <si>
    <t>3.861,33</t>
  </si>
  <si>
    <t>00014149</t>
  </si>
  <si>
    <t>SUPORTE "Y" PARA FITA PERFURADA</t>
  </si>
  <si>
    <t>204,34</t>
  </si>
  <si>
    <t>00038099</t>
  </si>
  <si>
    <t>SUPORTE DE FIXACAO PARA ESPELHO / PLACA 4" X 2", PARA 3 MODULOS, PARA INSTALACAO</t>
  </si>
  <si>
    <t>DE TOMADAS E INTERRUPTORES (SOMENTE SUPORTE)</t>
  </si>
  <si>
    <t>00038100</t>
  </si>
  <si>
    <t>SUPORTE DE FIXACAO PARA ESPELHO / PLACA 4" X 4", PARA 6 MODULOS, PARA INSTALACAO</t>
  </si>
  <si>
    <t>2,37</t>
  </si>
  <si>
    <t>00020061</t>
  </si>
  <si>
    <t>SUPORTE DE PVC PARA CALHA PLUVIAL, DIAMETRO ENTRE 119 E 170 MM, PARA DRENAGEM</t>
  </si>
  <si>
    <t>00007576</t>
  </si>
  <si>
    <t>SUPORTE EM ACO GALVANIZADO PARA TRANSFORMADOR PARA POSTE DUPLO T 185 X 95</t>
  </si>
  <si>
    <t>108,23</t>
  </si>
  <si>
    <t>MM, CHAPA DE 5/16"</t>
  </si>
  <si>
    <t>00003384</t>
  </si>
  <si>
    <t>SUPORTE GUIA SIMPLES COM ROLDANA EM POLIPROPILENO PARA CHUMBAR, H = 20 CM</t>
  </si>
  <si>
    <t>00007572</t>
  </si>
  <si>
    <t>SUPORTE ISOLADOR REFORCADO DIAMETRO NOMINAL 5/16", COM ROSCA SOBERBA E</t>
  </si>
  <si>
    <t>BUCHA</t>
  </si>
  <si>
    <t>00003396</t>
  </si>
  <si>
    <t>SUPORTE ISOLADOR SIMPLES DIAMETRO NOMINAL 5/16", COM ROSCA SOBERBA E BUCHA</t>
  </si>
  <si>
    <t>00037590</t>
  </si>
  <si>
    <t>SUPORTE MAO-FRANCESA EM ACO, ABAS IGUAIS 30 CM, CAPACIDADE MINIMA 60 KG,</t>
  </si>
  <si>
    <t>BRANCO</t>
  </si>
  <si>
    <t>00037591</t>
  </si>
  <si>
    <t>SUPORTE MAO-FRANCESA EM ACO, ABAS IGUAIS 40 CM, CAPACIDADE MINIMA 70 KG,</t>
  </si>
  <si>
    <t>00012626</t>
  </si>
  <si>
    <t>SUPORTE METALICO PARA CALHA PLUVIAL,   ZINCADO, DOBRADO, DIAMETRO ENTRE 119 E</t>
  </si>
  <si>
    <t>170 MM, PARA DRENAGEM PREDIAL</t>
  </si>
  <si>
    <t>00011033</t>
  </si>
  <si>
    <t>SUPORTE PARA CALHA DE 150 MM EM FERRO GALVANIZADO</t>
  </si>
  <si>
    <t>00000390</t>
  </si>
  <si>
    <t>SUPORTE PARA TUBO DIAMETRO NOMINAL 2", COM ROSCA MECANICA</t>
  </si>
  <si>
    <t>11,54</t>
  </si>
  <si>
    <t>00006178</t>
  </si>
  <si>
    <t>TABUA DE   MADEIRA PARA PISO, CUMARU/IPE CHAMPANHE OU EQUIVALENTE DA REGIAO,</t>
  </si>
  <si>
    <t>64,86</t>
  </si>
  <si>
    <t>ENCAIXE MACHO/FEMEA, *10 X 2* CM</t>
  </si>
  <si>
    <t>00006180</t>
  </si>
  <si>
    <t>ENCAIXE MACHO/FEMEA, *15 X 2* CM</t>
  </si>
  <si>
    <t>00006182</t>
  </si>
  <si>
    <t>TABUA DE   MADEIRA PARA PISO, IPE (CERNE) OU EQUIVALENTE DA REGIAO, ENCAIXE</t>
  </si>
  <si>
    <t>86,88</t>
  </si>
  <si>
    <t>MACHO/FEMEA, *20 X 2* CM</t>
  </si>
  <si>
    <t>00003993</t>
  </si>
  <si>
    <t>TABUA DE MADEIRA APARELHADA *2,5 X 15* CM, MACARANDUBA, ANGELIM OU EQUIVALENTE</t>
  </si>
  <si>
    <t>51,46</t>
  </si>
  <si>
    <t>00003990</t>
  </si>
  <si>
    <t>TABUA DE MADEIRA APARELHADA *2,5 X 25* CM, MACARANDUBA, ANGELIM OU EQUIVALENTE</t>
  </si>
  <si>
    <t>00003992</t>
  </si>
  <si>
    <t>TABUA DE MADEIRA APARELHADA *2,5 X 30* CM, MACARANDUBA, ANGELIM OU EQUIVALENTE</t>
  </si>
  <si>
    <t>13,96</t>
  </si>
  <si>
    <t>00006193</t>
  </si>
  <si>
    <t>TABUA MADEIRA 2A QUALIDADE 2,5 X 20,0CM (1 X 8") NAO APARELHADA</t>
  </si>
  <si>
    <t>00006189</t>
  </si>
  <si>
    <t>TABUA MADEIRA 2A QUALIDADE 2,5 X 30,0CM (1 X 12") NAO APARELHADA</t>
  </si>
  <si>
    <t>7,39</t>
  </si>
  <si>
    <t>00010567</t>
  </si>
  <si>
    <t>TABUA MADEIRA 3A QUALIDADE 2,5 X 23,0CM (1 X 9") NAO APARELHADA</t>
  </si>
  <si>
    <t>5,02</t>
  </si>
  <si>
    <t>00006212</t>
  </si>
  <si>
    <t>TABUA MADEIRA 3A QUALIDADE 2,5 X 30,0CM (1 X 12 ) NAO APARELHADA</t>
  </si>
  <si>
    <t>00006188</t>
  </si>
  <si>
    <t>TABUA MADEIRA 3A QUALIDADE 2,5 X 30CM (1 X 12 ) NAO APARELHADA</t>
  </si>
  <si>
    <t>00006214</t>
  </si>
  <si>
    <t>TACO DE MADEIRA PARA PISO, IPE (CERNE) OU EQUIVALENTE DA REGIAO, 7 X 42 CM, E = 2</t>
  </si>
  <si>
    <t>40,62</t>
  </si>
  <si>
    <t>00036153</t>
  </si>
  <si>
    <t>TALABARTE DE SEGURANCA, 2 MOSQUETOES TRAVA DUPLA *53* MM DE ABERTURA, COM</t>
  </si>
  <si>
    <t>147,12</t>
  </si>
  <si>
    <t>ABSORVEDOR DE ENERGIA</t>
  </si>
  <si>
    <t>00010740</t>
  </si>
  <si>
    <t>TALHA ELETRICA 3 T, VELOCIDADE   2,1 M / MIN, POTENCIA 1,3 KW</t>
  </si>
  <si>
    <t>11.499,21</t>
  </si>
  <si>
    <t>00013914</t>
  </si>
  <si>
    <t>TALHA MANUAL DE CORRENTE, CAPACIDADE DE 1 T COM ELEVACAO DE 3 M</t>
  </si>
  <si>
    <t>832,01</t>
  </si>
  <si>
    <r>
      <t xml:space="preserve">112 </t>
    </r>
    <r>
      <rPr>
        <sz val="8"/>
        <color rgb="FF000000"/>
        <rFont val="Arial"/>
        <family val="2"/>
      </rPr>
      <t xml:space="preserve">/ </t>
    </r>
    <r>
      <rPr>
        <sz val="8"/>
        <color rgb="FF0000CC"/>
        <rFont val="Arial"/>
        <family val="2"/>
      </rPr>
      <t>138</t>
    </r>
  </si>
  <si>
    <t>00010742</t>
  </si>
  <si>
    <t>TALHA MANUAL DE CORRENTE, CAPACIDADE DE 2 T COM ELEVACAO DE 3 M</t>
  </si>
  <si>
    <t>1.213,50</t>
  </si>
  <si>
    <t>00038465</t>
  </si>
  <si>
    <t>TALHADEIRA COM PUNHO DE PROTECAO *20 X 250* MM</t>
  </si>
  <si>
    <t>25,83</t>
  </si>
  <si>
    <t>00007543</t>
  </si>
  <si>
    <t>TAMPA CEGA EM PVC PARA CONDULETE 4 X 2"</t>
  </si>
  <si>
    <t>00013255</t>
  </si>
  <si>
    <t>TAMPA DE CONCRETO PARA PV OU CAIXA DE INSPECAO, DIMENSOES 600 X 600 X 50 MM</t>
  </si>
  <si>
    <t>36,62</t>
  </si>
  <si>
    <t>00039352</t>
  </si>
  <si>
    <t>TAMPA PARA CONDULETE, EM PVC, COM TOMADA HEXAGONAL</t>
  </si>
  <si>
    <t>00039350</t>
  </si>
  <si>
    <t>TAMPA PARA CONDULETE, EM PVC, COM 1 MODULO RJ</t>
  </si>
  <si>
    <t>00039346</t>
  </si>
  <si>
    <t>TAMPA PARA CONDULETE, EM PVC, COM 1 OU 2 OU 3 POSTOS PARA INTERRUPTOR</t>
  </si>
  <si>
    <t>00039351</t>
  </si>
  <si>
    <t>TAMPA PARA CONDULETE, EM PVC, COM 2 MODULOS RJ</t>
  </si>
  <si>
    <t>00038952</t>
  </si>
  <si>
    <t>TAMPAO / CAP, ROSCA FEMEA, METALICO, PARA TUBO PEX, DN 1/2"</t>
  </si>
  <si>
    <t>00038953</t>
  </si>
  <si>
    <t>TAMPAO / CAP, ROSCA FEMEA, METALICO, PARA TUBO PEX, DN 3/4"</t>
  </si>
  <si>
    <t>3,66</t>
  </si>
  <si>
    <t>00038835</t>
  </si>
  <si>
    <t>TAMPAO / CAP, ROSCA MACHO, PARA TUBO PEX, DN 1/2"</t>
  </si>
  <si>
    <t>3,29</t>
  </si>
  <si>
    <t>00038837</t>
  </si>
  <si>
    <t>TAMPAO / CAP, ROSCA MACHO, PARA TUBO PEX, DN 1"</t>
  </si>
  <si>
    <t>00038836</t>
  </si>
  <si>
    <t>TAMPAO / CAP, ROSCA MACHO, PARA TUBO PEX, DN 3/4"</t>
  </si>
  <si>
    <t>00002666</t>
  </si>
  <si>
    <t>TAMPAO / TERMINAL / PLUG, D = 1 1/4" , PARA DUTO CORRUGADO PEAD (CABEAMENTO</t>
  </si>
  <si>
    <t>SUBTERRANEO)</t>
  </si>
  <si>
    <t>00002668</t>
  </si>
  <si>
    <t>TAMPAO / TERMINAL / PLUG, D = 2" , PARA DUTO CORRUGADO PEAD (CABEAMENTO</t>
  </si>
  <si>
    <t>6,34</t>
  </si>
  <si>
    <t>00002664</t>
  </si>
  <si>
    <t>TAMPAO / TERMINAL / PLUG, D = 3" , PARA DUTO CORRUGADO PEAD (CABEAMENTO</t>
  </si>
  <si>
    <t>00002662</t>
  </si>
  <si>
    <t>TAMPAO / TERMINAL / PLUG, D = 4" , PARA DUTO CORRUGADO PEAD (CABEAMENTO</t>
  </si>
  <si>
    <t>00020964</t>
  </si>
  <si>
    <t>TAMPAO COM CORRENTE, EM LATAO, ENGATE RAPIDO 1 1/2", PARA INSTALACAO PREDIAL</t>
  </si>
  <si>
    <t>73,09</t>
  </si>
  <si>
    <t>DE COMBATE A INCENDIO</t>
  </si>
  <si>
    <t>00010905</t>
  </si>
  <si>
    <t>TAMPAO COM CORRENTE, EM LATAO, ENGATE RAPIDO 2 1/2", PARA INSTALACAO PREDIAL</t>
  </si>
  <si>
    <t>98,05</t>
  </si>
  <si>
    <t>00006249</t>
  </si>
  <si>
    <t>TAMPAO COMPLETO PARA TIL, EM PVC,   DN 100 MM, PARA REDE COLETORA DE ESGOTO</t>
  </si>
  <si>
    <t>19,22</t>
  </si>
  <si>
    <t>00006251</t>
  </si>
  <si>
    <t>TAMPAO COMPLETO PARA TIL, EM PVC,   DN 150 MM, PARA REDE COLETORA DE ESGOTO</t>
  </si>
  <si>
    <t>00006252</t>
  </si>
  <si>
    <t>TAMPAO COMPLETO PARA TIL, EM PVC,   DN 200 MM, PARA REDE COLETORA DE ESGOTO</t>
  </si>
  <si>
    <t>00006250</t>
  </si>
  <si>
    <t>TAMPAO COMPLETO PARA TIL, EM PVC,   DN 250 MM, PARA REDE COLETORA DE ESGOTO</t>
  </si>
  <si>
    <t>46,60</t>
  </si>
  <si>
    <t>00011289</t>
  </si>
  <si>
    <t>TAMPAO FOFO ARTICULADO P/ REGISTRO, CLASSE A15 CARGA MAX 1,5 T, *200 X 200* MM</t>
  </si>
  <si>
    <t>00011241</t>
  </si>
  <si>
    <t>TAMPAO FOFO ARTICULADO P/ REGISTRO, CLASSE A15 CARGA MAXIMA 1,5 T, *400 X 400* MM</t>
  </si>
  <si>
    <t>132,40</t>
  </si>
  <si>
    <t>00011301</t>
  </si>
  <si>
    <t>TAMPAO FOFO ARTICULADO, CLASSE B125 CARGA MAX 12,5 T, REDONDO TAMPA 600 MM,</t>
  </si>
  <si>
    <t>335,73</t>
  </si>
  <si>
    <t>REDE PLUVIAL/ESGOTO</t>
  </si>
  <si>
    <t>00021090</t>
  </si>
  <si>
    <t>TAMPAO FOFO ARTICULADO, CLASSE D400 CARGA MAX 40 T, REDONDO TAMPA *600 MM,</t>
  </si>
  <si>
    <t>411,39</t>
  </si>
  <si>
    <t>00014112</t>
  </si>
  <si>
    <t>TAMPAO FOFO SIMPLES COM BASE, CLASSE A15 CARGA MAX 1,5 T, *400 X 600* MM, REDE</t>
  </si>
  <si>
    <t>171,65</t>
  </si>
  <si>
    <t>TELEFONE</t>
  </si>
  <si>
    <t>00011315</t>
  </si>
  <si>
    <t>TAMPAO FOFO SIMPLES COM BASE, CLASSE A15 CARGA MAX 1,5 T, 300 X 300 MM, REDE</t>
  </si>
  <si>
    <t>80,38</t>
  </si>
  <si>
    <t>PLUVIAL/ESGOTO</t>
  </si>
  <si>
    <t>00011292</t>
  </si>
  <si>
    <t>TAMPAO FOFO SIMPLES COM BASE, CLASSE A15 CARGA MAX 1,5 T, 300 X 400 MM</t>
  </si>
  <si>
    <t>188,20</t>
  </si>
  <si>
    <t>00021071</t>
  </si>
  <si>
    <t>TAMPAO FOFO SIMPLES COM BASE, CLASSE A15 CARGA MAX 1,5 T, 400 X 400 MM, REDE</t>
  </si>
  <si>
    <t>122,94</t>
  </si>
  <si>
    <t>PLUVIAL/ESGOTO/ELETRICA</t>
  </si>
  <si>
    <t>00011293</t>
  </si>
  <si>
    <t>TAMPAO FOFO SIMPLES COM BASE, CLASSE A15 CARGA MAX 1,5 T, 400 X 500 MM, COM</t>
  </si>
  <si>
    <t>208,06</t>
  </si>
  <si>
    <t>INSCRICAO INCENDIO</t>
  </si>
  <si>
    <t>00011316</t>
  </si>
  <si>
    <t>TAMPAO FOFO SIMPLES COM BASE, CLASSE B125 CARGA MAX 12,5 T, REDONDO TAMPA 500</t>
  </si>
  <si>
    <t>264,80</t>
  </si>
  <si>
    <t>MM, REDE PLUVIAL/ESGOTO</t>
  </si>
  <si>
    <t>00006243</t>
  </si>
  <si>
    <t>TAMPAO FOFO SIMPLES COM BASE, CLASSE B125 CARGA MAX 12,5 T, REDONDO TAMPA 600</t>
  </si>
  <si>
    <t>305,00</t>
  </si>
  <si>
    <t>00021079</t>
  </si>
  <si>
    <t>TAMPAO FOFO SIMPLES COM BASE, CLASSE D400 CARGA MAX 40 T, REDONDO TAMPA 500</t>
  </si>
  <si>
    <t>363,63</t>
  </si>
  <si>
    <t>00006240</t>
  </si>
  <si>
    <t>TAMPAO FOFO SIMPLES COM BASE, CLASSE D400 CARGA MAX 40 T, REDONDO TAMPA 600</t>
  </si>
  <si>
    <t>403,82</t>
  </si>
  <si>
    <t>00011296</t>
  </si>
  <si>
    <t>TAMPAO FOFO SIMPLES COM BASE, CLASSE D400 CARGA MAX 40 T, REDONDO TAMPA 900</t>
  </si>
  <si>
    <t>1.286,67</t>
  </si>
  <si>
    <t>00011299</t>
  </si>
  <si>
    <t>TAMPAO FOFO SIMPLES, CLASSE A15 CARGA MAX 1,5 T, *550 X 1100* MM, REDE TELEFONE</t>
  </si>
  <si>
    <t>435,51</t>
  </si>
  <si>
    <t>00011066</t>
  </si>
  <si>
    <t>TAMPAO PARA TELHA ESTRUTURAL DE FIBROCIMENTO 1 ABA, DE 370 X 155 X 76 MM (SEM</t>
  </si>
  <si>
    <t>AMIANTO)</t>
  </si>
  <si>
    <r>
      <t xml:space="preserve">113 </t>
    </r>
    <r>
      <rPr>
        <sz val="8"/>
        <color rgb="FF000000"/>
        <rFont val="Arial"/>
        <family val="2"/>
      </rPr>
      <t xml:space="preserve">/ </t>
    </r>
    <r>
      <rPr>
        <sz val="8"/>
        <color rgb="FF0000CC"/>
        <rFont val="Arial"/>
        <family val="2"/>
      </rPr>
      <t>138</t>
    </r>
  </si>
  <si>
    <t>00011065</t>
  </si>
  <si>
    <t>TAMPAO PARA TELHA ESTRUTURAL DE FIBROCIMENTO 2 ABAS, DE 787 X 215 X 60 MM (SEM</t>
  </si>
  <si>
    <t>20,65</t>
  </si>
  <si>
    <t>00011688</t>
  </si>
  <si>
    <t>TANQUE ACO INOXIDAVEL (ACO 304) COM ESFREGADOR E VALVULA, DE *50 X 40 X 22* CM</t>
  </si>
  <si>
    <t>317,27</t>
  </si>
  <si>
    <t>00037736</t>
  </si>
  <si>
    <t>TANQUE DE ACO CARBONO NAO REVESTIDO, PARA TRANSPORTE DE AGUA COM</t>
  </si>
  <si>
    <t>23.000,00</t>
  </si>
  <si>
    <t>CAPACIDADE DE 10 M3, COM BOMBA CENTRIFUGA POR TOMADA DE FORCA, VAZAO MAXIMA</t>
  </si>
  <si>
    <t>*75* M3/H (INCLUI MONTAGEM, NAO INCLUI CAMINHAO)</t>
  </si>
  <si>
    <t>00037739</t>
  </si>
  <si>
    <t>TANQUE DE ACO PARA TRANSPORTE DE AGUA COM CAPACIDADE DE 14 M3 (INCLUI</t>
  </si>
  <si>
    <t>28.307,69</t>
  </si>
  <si>
    <t>00037740</t>
  </si>
  <si>
    <t>TANQUE DE ACO PARA TRANSPORTE DE AGUA COM CAPACIDADE DE 4 M3 (INCLUI</t>
  </si>
  <si>
    <t>16.153,84</t>
  </si>
  <si>
    <t>00037738</t>
  </si>
  <si>
    <t>TANQUE DE ACO PARA TRANSPORTE DE AGUA COM CAPACIDADE DE 6 M3 (INCLUI</t>
  </si>
  <si>
    <t>19.192,30</t>
  </si>
  <si>
    <t>00037737</t>
  </si>
  <si>
    <t>TANQUE DE ACO PARA TRANSPORTE DE AGUA COM CAPACIDADE DE 8 M3 (INCLUI</t>
  </si>
  <si>
    <t>15.269,23</t>
  </si>
  <si>
    <t>00025014</t>
  </si>
  <si>
    <t>TANQUE DE ASFALTO ESTACIONARIO COM MACARICO, CAPACIDADE 20.000 L</t>
  </si>
  <si>
    <t>31.980,76</t>
  </si>
  <si>
    <t>00025013</t>
  </si>
  <si>
    <t>TANQUE DE ASFALTO ESTACIONARIO COM SERPENTINA, CAPACIDADE 20.000 L</t>
  </si>
  <si>
    <t>33.519,23</t>
  </si>
  <si>
    <t>00014405</t>
  </si>
  <si>
    <t>TANQUE DE ASFALTO ESTACIONARIO COM SERPENTINA, CAPACIDADE 30.000 L</t>
  </si>
  <si>
    <t>39.346,15</t>
  </si>
  <si>
    <t>00006253</t>
  </si>
  <si>
    <t>TANQUE DE LAVAR ROUPAS EM CONCRETO PRE-MOLDADO, 1 BOCA, COM APOIO/PES, DE *60</t>
  </si>
  <si>
    <t>89,24</t>
  </si>
  <si>
    <t>X 65 X 80* CM (L X P X A)</t>
  </si>
  <si>
    <t>00036790</t>
  </si>
  <si>
    <t>TANQUE DUPLO EM MARMORE SINTETICO COM CUBA LISA E ESFREGADOR, *110 X 60* CM</t>
  </si>
  <si>
    <t>120,30</t>
  </si>
  <si>
    <t>00020271</t>
  </si>
  <si>
    <t>TANQUE LOUCA BRANCA COM COLUNA *30* L</t>
  </si>
  <si>
    <t>432,25</t>
  </si>
  <si>
    <t>00010423</t>
  </si>
  <si>
    <t>TANQUE LOUCA BRANCA SUSPENSO *20* L</t>
  </si>
  <si>
    <t>268,09</t>
  </si>
  <si>
    <t>00037589</t>
  </si>
  <si>
    <t>TANQUE SIMPLES EM MARMORE SINTETICO COM COLUNA, CAPACIDADE *22* L, *60 X 46* CM</t>
  </si>
  <si>
    <t>147,39</t>
  </si>
  <si>
    <t>00011690</t>
  </si>
  <si>
    <t>TANQUE SIMPLES EM MARMORE SINTETICO DE FIXAR NA PAREDE, CAPACIDADE *22* L, *60 X</t>
  </si>
  <si>
    <t>46* CM</t>
  </si>
  <si>
    <t>00020234</t>
  </si>
  <si>
    <t>TANQUE SIMPLES EM MARMORE SINTETICO SUSPENSO, CAPACIDADE *38* L, *60 X 60* CM</t>
  </si>
  <si>
    <t>99,09</t>
  </si>
  <si>
    <t>00004763</t>
  </si>
  <si>
    <t>TAQUEADOR OU TAQUEIRO</t>
  </si>
  <si>
    <t>11,68</t>
  </si>
  <si>
    <t>00041070</t>
  </si>
  <si>
    <t>TAQUEADOR OU TAQUEIRO (MENSALISTA)</t>
  </si>
  <si>
    <t>2.041,12</t>
  </si>
  <si>
    <t>00014583</t>
  </si>
  <si>
    <t>TARIFA "A" ENTRE   0 E 20M3 FORNECIMENTO D'AGUA</t>
  </si>
  <si>
    <t>13,43</t>
  </si>
  <si>
    <t>00011457</t>
  </si>
  <si>
    <t>TARJETA TIPO LIVRE / OCUPADO, CROMADA, PARA PORTA DE BANHEIRO</t>
  </si>
  <si>
    <t>00021121</t>
  </si>
  <si>
    <t>TE CPVC, SOLDAVEL, 90 GRAUS, 15 MM, PARA AGUA QUENTE PREDIAL</t>
  </si>
  <si>
    <t>00038010</t>
  </si>
  <si>
    <t>TE CPVC, SOLDAVEL, 90 GRAUS, 22 MM, PARA AGUA QUENTE PREDIAL</t>
  </si>
  <si>
    <t>00038011</t>
  </si>
  <si>
    <t>TE CPVC, SOLDAVEL, 90 GRAUS, 28 MM, PARA AGUA QUENTE PREDIAL</t>
  </si>
  <si>
    <t>00038012</t>
  </si>
  <si>
    <t>TE CPVC, SOLDAVEL, 90 GRAUS, 35 MM, PARA AGUA QUENTE PREDIAL</t>
  </si>
  <si>
    <t>23,62</t>
  </si>
  <si>
    <t>00038013</t>
  </si>
  <si>
    <t>TE CPVC, SOLDAVEL, 90 GRAUS, 42 MM, PARA AGUA QUENTE PREDIAL</t>
  </si>
  <si>
    <t>00038014</t>
  </si>
  <si>
    <t>TE CPVC, SOLDAVEL, 90 GRAUS, 54 MM, PARA AGUA QUENTE PREDIAL</t>
  </si>
  <si>
    <t>49,89</t>
  </si>
  <si>
    <t>00038015</t>
  </si>
  <si>
    <t>TE CPVC, SOLDAVEL, 90 GRAUS, 73 MM, PARA AGUA QUENTE PREDIAL</t>
  </si>
  <si>
    <t>120,49</t>
  </si>
  <si>
    <t>00038016</t>
  </si>
  <si>
    <t>TE CPVC, SOLDAVEL, 90 GRAUS, 89 MM, PARA AGUA QUENTE PREDIAL</t>
  </si>
  <si>
    <t>146,60</t>
  </si>
  <si>
    <t>00012741</t>
  </si>
  <si>
    <t>TE DE COBRE (REF 611) SEM ANEL DE SOLDA, BOLSA X BOLSA X BOLSA, 104 MM</t>
  </si>
  <si>
    <t>572,93</t>
  </si>
  <si>
    <t>00012733</t>
  </si>
  <si>
    <t>TE DE COBRE (REF 611) SEM ANEL DE SOLDA, BOLSA X BOLSA X BOLSA, 15 MM</t>
  </si>
  <si>
    <t>00012734</t>
  </si>
  <si>
    <t>TE DE COBRE (REF 611) SEM ANEL DE SOLDA, BOLSA X BOLSA X BOLSA, 22 MM</t>
  </si>
  <si>
    <t>00012735</t>
  </si>
  <si>
    <t>TE DE COBRE (REF 611) SEM ANEL DE SOLDA, BOLSA X BOLSA X BOLSA, 28 MM</t>
  </si>
  <si>
    <t>00012736</t>
  </si>
  <si>
    <t>TE DE COBRE (REF 611) SEM ANEL DE SOLDA, BOLSA X BOLSA X BOLSA, 35 MM</t>
  </si>
  <si>
    <t>23,10</t>
  </si>
  <si>
    <t>00012737</t>
  </si>
  <si>
    <t>TE DE COBRE (REF 611) SEM ANEL DE SOLDA, BOLSA X BOLSA X BOLSA, 42 MM</t>
  </si>
  <si>
    <t>29,77</t>
  </si>
  <si>
    <t>00012738</t>
  </si>
  <si>
    <t>TE DE COBRE (REF 611) SEM ANEL DE SOLDA, BOLSA X BOLSA X BOLSA, 54 MM</t>
  </si>
  <si>
    <t>00012739</t>
  </si>
  <si>
    <t>TE DE COBRE (REF 611) SEM ANEL DE SOLDA, BOLSA X BOLSA X BOLSA, 66 MM</t>
  </si>
  <si>
    <t>167,48</t>
  </si>
  <si>
    <t>00012740</t>
  </si>
  <si>
    <t>TE DE COBRE (REF 611) SEM ANEL DE SOLDA, BOLSA X BOLSA X BOLSA, 79 MM</t>
  </si>
  <si>
    <t>262,03</t>
  </si>
  <si>
    <t>00006297</t>
  </si>
  <si>
    <t>TE DE FERRO GALVANIZADO, DE 1 1/2"</t>
  </si>
  <si>
    <t>20,51</t>
  </si>
  <si>
    <t>00006296</t>
  </si>
  <si>
    <t>TE DE FERRO GALVANIZADO, DE 1 1/4"</t>
  </si>
  <si>
    <t>16,19</t>
  </si>
  <si>
    <t>00006294</t>
  </si>
  <si>
    <t>TE DE FERRO GALVANIZADO, DE 1/2"</t>
  </si>
  <si>
    <t>4,61</t>
  </si>
  <si>
    <t>00006323</t>
  </si>
  <si>
    <t>TE DE FERRO GALVANIZADO, DE 1"</t>
  </si>
  <si>
    <t>10,57</t>
  </si>
  <si>
    <t>00006299</t>
  </si>
  <si>
    <t>TE DE FERRO GALVANIZADO, DE 2 1/2"</t>
  </si>
  <si>
    <t>61,68</t>
  </si>
  <si>
    <t>00006298</t>
  </si>
  <si>
    <t>TE DE FERRO GALVANIZADO, DE 2"</t>
  </si>
  <si>
    <t>32,48</t>
  </si>
  <si>
    <t>00006295</t>
  </si>
  <si>
    <t>TE DE FERRO GALVANIZADO, DE 3/4"</t>
  </si>
  <si>
    <t>6,57</t>
  </si>
  <si>
    <r>
      <t xml:space="preserve">114 </t>
    </r>
    <r>
      <rPr>
        <sz val="8"/>
        <color rgb="FF000000"/>
        <rFont val="Arial"/>
        <family val="2"/>
      </rPr>
      <t xml:space="preserve">/ </t>
    </r>
    <r>
      <rPr>
        <sz val="8"/>
        <color rgb="FF0000CC"/>
        <rFont val="Arial"/>
        <family val="2"/>
      </rPr>
      <t>138</t>
    </r>
  </si>
  <si>
    <t>00006322</t>
  </si>
  <si>
    <t>TE DE FERRO GALVANIZADO, DE 3"</t>
  </si>
  <si>
    <t>82,62</t>
  </si>
  <si>
    <t>00006300</t>
  </si>
  <si>
    <t>TE DE FERRO GALVANIZADO, DE 4"</t>
  </si>
  <si>
    <t>152,32</t>
  </si>
  <si>
    <t>00006321</t>
  </si>
  <si>
    <t>TE DE FERRO GALVANIZADO, DE 5"</t>
  </si>
  <si>
    <t>217,58</t>
  </si>
  <si>
    <t>00006301</t>
  </si>
  <si>
    <t>TE DE FERRO GALVANIZADO, DE 6"</t>
  </si>
  <si>
    <t>509,98</t>
  </si>
  <si>
    <t>00007105</t>
  </si>
  <si>
    <t>TE DE INSPECAO, PVC,   100 X 75 MM, SERIE NORMAL PARA ESGOTO PREDIAL</t>
  </si>
  <si>
    <t>00020183</t>
  </si>
  <si>
    <t>TE DE INSPECAO, PVC, SERIE R, 100 X 75 MM, PARA ESGOTO PREDIAL</t>
  </si>
  <si>
    <t>32,53</t>
  </si>
  <si>
    <t>00038448</t>
  </si>
  <si>
    <t>TE DE INSPECAO, PVC, SERIE R, 150 X 100 MM, PARA ESGOTO PREDIAL</t>
  </si>
  <si>
    <t>172,60</t>
  </si>
  <si>
    <t>00020182</t>
  </si>
  <si>
    <t>TE DE INSPECAO, PVC, SERIE R, 75 X 75 MM, PARA ESGOTO PREDIAL</t>
  </si>
  <si>
    <t>00007119</t>
  </si>
  <si>
    <t>TE DE REDUCAO COM ROSCA, PVC, 90 GRAUS, 1 X 3/4", PARA AGUA FRIA PREDIAL</t>
  </si>
  <si>
    <t>00007120</t>
  </si>
  <si>
    <t>TE DE REDUCAO COM ROSCA, PVC, 90 GRAUS, 3/4 X 1/2", PARA AGUA FRIA PREDIAL</t>
  </si>
  <si>
    <t>00006319</t>
  </si>
  <si>
    <t>TE DE REDUCAO DE FERRO GALVANIZADO, COM ROSCA BSP, DE 1 1/2" X 1"</t>
  </si>
  <si>
    <t>24,09</t>
  </si>
  <si>
    <t>00006304</t>
  </si>
  <si>
    <t>TE DE REDUCAO DE FERRO GALVANIZADO, COM ROSCA BSP, DE 1 1/2" X 3/4"</t>
  </si>
  <si>
    <t>00021116</t>
  </si>
  <si>
    <t>TE DE REDUCAO DE FERRO GALVANIZADO, COM ROSCA BSP, DE 1 1/4" X 3/4"</t>
  </si>
  <si>
    <t>00006320</t>
  </si>
  <si>
    <t>TE DE REDUCAO DE FERRO GALVANIZADO, COM ROSCA BSP, DE 1" X 1/2"</t>
  </si>
  <si>
    <t>00006303</t>
  </si>
  <si>
    <t>TE DE REDUCAO DE FERRO GALVANIZADO, COM ROSCA BSP, DE 1" X 3/4"</t>
  </si>
  <si>
    <t>00006308</t>
  </si>
  <si>
    <t>TE DE REDUCAO DE FERRO GALVANIZADO, COM ROSCA BSP, DE 2 1/2" X 1 1/2"</t>
  </si>
  <si>
    <t>66,67</t>
  </si>
  <si>
    <t>00006317</t>
  </si>
  <si>
    <t>TE DE REDUCAO DE FERRO GALVANIZADO, COM ROSCA BSP, DE 2 1/2" X 1 1/4"</t>
  </si>
  <si>
    <t>00006307</t>
  </si>
  <si>
    <t>TE DE REDUCAO DE FERRO GALVANIZADO, COM ROSCA BSP, DE 2 1/2" X 1"</t>
  </si>
  <si>
    <t>00006309</t>
  </si>
  <si>
    <t>TE DE REDUCAO DE FERRO GALVANIZADO, COM ROSCA BSP, DE 2 1/2" X 2"</t>
  </si>
  <si>
    <t>68,61</t>
  </si>
  <si>
    <t>00006318</t>
  </si>
  <si>
    <t>TE DE REDUCAO DE FERRO GALVANIZADO, COM ROSCA BSP, DE 2" X 1 1/2"</t>
  </si>
  <si>
    <t>00006306</t>
  </si>
  <si>
    <t>TE DE REDUCAO DE FERRO GALVANIZADO, COM ROSCA BSP, DE 2" X 1 1/4"</t>
  </si>
  <si>
    <t>00006305</t>
  </si>
  <si>
    <t>TE DE REDUCAO DE FERRO GALVANIZADO, COM ROSCA BSP, DE 2" X 1"</t>
  </si>
  <si>
    <t>00006302</t>
  </si>
  <si>
    <t>TE DE REDUCAO DE FERRO GALVANIZADO, COM ROSCA BSP, DE 3/4" X 1/2"</t>
  </si>
  <si>
    <t>00006312</t>
  </si>
  <si>
    <t>TE DE REDUCAO DE FERRO GALVANIZADO, COM ROSCA BSP, DE 3" X 1 1/2"</t>
  </si>
  <si>
    <t>95,90</t>
  </si>
  <si>
    <t>00006311</t>
  </si>
  <si>
    <t>TE DE REDUCAO DE FERRO GALVANIZADO, COM ROSCA BSP, DE 3" X 1 1/4"</t>
  </si>
  <si>
    <t>00006310</t>
  </si>
  <si>
    <t>TE DE REDUCAO DE FERRO GALVANIZADO, COM ROSCA BSP, DE 3" X 1"</t>
  </si>
  <si>
    <t>00006314</t>
  </si>
  <si>
    <t>TE DE REDUCAO DE FERRO GALVANIZADO, COM ROSCA BSP, DE 3" X 2 1/2"</t>
  </si>
  <si>
    <t>00006313</t>
  </si>
  <si>
    <t>TE DE REDUCAO DE FERRO GALVANIZADO, COM ROSCA BSP, DE 3" X 2"</t>
  </si>
  <si>
    <t>00006315</t>
  </si>
  <si>
    <t>TE DE REDUCAO DE FERRO GALVANIZADO, COM ROSCA BSP, DE 4" X 2"</t>
  </si>
  <si>
    <t>181,58</t>
  </si>
  <si>
    <t>00006316</t>
  </si>
  <si>
    <t>TE DE REDUCAO DE FERRO GALVANIZADO, COM ROSCA BSP, DE 4" X 3"</t>
  </si>
  <si>
    <t>00038878</t>
  </si>
  <si>
    <t>TE DE REDUCAO METALICO, PARA CONEXAO COM ANEL DESLIZANTE EM TUBO PEX, DN 16 X</t>
  </si>
  <si>
    <t>12,04</t>
  </si>
  <si>
    <t>00038879</t>
  </si>
  <si>
    <t>22,57</t>
  </si>
  <si>
    <t>00038881</t>
  </si>
  <si>
    <t>TE DE REDUCAO METALICO, PARA CONEXAO COM ANEL DESLIZANTE EM TUBO PEX, DN 20 X</t>
  </si>
  <si>
    <t>16 X 16 MM</t>
  </si>
  <si>
    <t>00038880</t>
  </si>
  <si>
    <t>16 X 20 MM</t>
  </si>
  <si>
    <t>00038882</t>
  </si>
  <si>
    <t>12,82</t>
  </si>
  <si>
    <t>00038883</t>
  </si>
  <si>
    <t>18,96</t>
  </si>
  <si>
    <t>00038884</t>
  </si>
  <si>
    <t>TE DE REDUCAO METALICO, PARA CONEXAO COM ANEL DESLIZANTE EM TUBO PEX, DN 25 X</t>
  </si>
  <si>
    <t>20,58</t>
  </si>
  <si>
    <t>00038885</t>
  </si>
  <si>
    <t>19,91</t>
  </si>
  <si>
    <t>00038886</t>
  </si>
  <si>
    <t>16 X 25 MM</t>
  </si>
  <si>
    <t>00038887</t>
  </si>
  <si>
    <t>19,30</t>
  </si>
  <si>
    <t>20 X 20 MM</t>
  </si>
  <si>
    <t>00038888</t>
  </si>
  <si>
    <t>22,94</t>
  </si>
  <si>
    <t>20 X 25 MM</t>
  </si>
  <si>
    <t>00038890</t>
  </si>
  <si>
    <t>34,10</t>
  </si>
  <si>
    <t>00038893</t>
  </si>
  <si>
    <t>TE DE REDUCAO METALICO, PARA CONEXAO COM ANEL DESLIZANTE EM TUBO PEX, DN 32 X</t>
  </si>
  <si>
    <t>27,43</t>
  </si>
  <si>
    <r>
      <t xml:space="preserve">115 </t>
    </r>
    <r>
      <rPr>
        <sz val="8"/>
        <color rgb="FF000000"/>
        <rFont val="Arial"/>
        <family val="2"/>
      </rPr>
      <t xml:space="preserve">/ </t>
    </r>
    <r>
      <rPr>
        <sz val="8"/>
        <color rgb="FF0000CC"/>
        <rFont val="Arial"/>
        <family val="2"/>
      </rPr>
      <t>138</t>
    </r>
  </si>
  <si>
    <t>20 X 32 MM</t>
  </si>
  <si>
    <t>00038894</t>
  </si>
  <si>
    <t>34,83</t>
  </si>
  <si>
    <t>25 X 25 MM</t>
  </si>
  <si>
    <t>00038896</t>
  </si>
  <si>
    <t>35,52</t>
  </si>
  <si>
    <t>25 X 32 MM</t>
  </si>
  <si>
    <t>00039324</t>
  </si>
  <si>
    <t>TE DE REDUCAO, CPVC, 22 X 15 MM, PARA AGUA QUENTE PREDIAL</t>
  </si>
  <si>
    <t>00039325</t>
  </si>
  <si>
    <t>TE DE REDUCAO, CPVC, 28 X 22 MM, PARA AGUA QUENTE PREDIAL</t>
  </si>
  <si>
    <t>00039326</t>
  </si>
  <si>
    <t>TE DE REDUCAO, CPVC, 35 X 28 MM, PARA AGUA QUENTE PREDIAL</t>
  </si>
  <si>
    <t>19,79</t>
  </si>
  <si>
    <t>00039327</t>
  </si>
  <si>
    <t>TE DE REDUCAO, CPVC, 42 X 35 MM, PARA AGUA QUENTE PREDIAL</t>
  </si>
  <si>
    <t>29,98</t>
  </si>
  <si>
    <t>00020176</t>
  </si>
  <si>
    <t>TE DE REDUCAO, PVC LEVE, CURTO, 90 GRAUS, COM BOLSA PARA ANEL, 150 X 100 MM,</t>
  </si>
  <si>
    <t>PARA ESGOTO</t>
  </si>
  <si>
    <t>00011378</t>
  </si>
  <si>
    <t>TE DE REDUCAO, PVC PBA, BBB, JE, DN 100 X 50 / DE 110 X 60 MM, PARA REDE AGUA (NBR</t>
  </si>
  <si>
    <t>69,76</t>
  </si>
  <si>
    <t>10351)</t>
  </si>
  <si>
    <t>00011379</t>
  </si>
  <si>
    <t>TE DE REDUCAO, PVC PBA, BBB, JE, DN 100 X 75 / DE 110 X 85 MM, PARA REDE AGUA (NBR</t>
  </si>
  <si>
    <t>76,19</t>
  </si>
  <si>
    <t>00011493</t>
  </si>
  <si>
    <t>TE DE REDUCAO, PVC PBA, BBB, JE, DN 75 X 50 / DE 85 X 60 MM, PARA REDE AGUA (NBR</t>
  </si>
  <si>
    <t>38,56</t>
  </si>
  <si>
    <t>00041896</t>
  </si>
  <si>
    <t>TE DE REDUCAO, PVC, BBB, JE, 90 GRAUS, DN 200 X 150 MM, PARA REDE COLETORA</t>
  </si>
  <si>
    <t>211,73</t>
  </si>
  <si>
    <t>ESGOTO   (NBR 10569)</t>
  </si>
  <si>
    <t>00007068</t>
  </si>
  <si>
    <t>TE DE REDUCAO, PVC, BBB, JE, 90 GRAUS, DN 250 X 150 MM, PARA REDE COLETORA</t>
  </si>
  <si>
    <t>374,27</t>
  </si>
  <si>
    <t>ESGOTO (NBR 10569)</t>
  </si>
  <si>
    <t>00007106</t>
  </si>
  <si>
    <t>TE DE REDUCAO, PVC, SOLDAVEL, 90 GRAUS, 110 MM X 60 MM, PARA AGUA FRIA PREDIAL</t>
  </si>
  <si>
    <t>57,77</t>
  </si>
  <si>
    <t>00007104</t>
  </si>
  <si>
    <t>TE DE REDUCAO, PVC, SOLDAVEL, 90 GRAUS, 25 MM X 20 MM, PARA AGUA FRIA PREDIAL</t>
  </si>
  <si>
    <t>00007136</t>
  </si>
  <si>
    <t>TE DE REDUCAO, PVC, SOLDAVEL, 90 GRAUS, 32 MM X 25 MM, PARA AGUA FRIA PREDIAL</t>
  </si>
  <si>
    <t>00007128</t>
  </si>
  <si>
    <t>TE DE REDUCAO, PVC, SOLDAVEL, 90 GRAUS, 40 MM X 32 MM, PARA AGUA FRIA PREDIAL</t>
  </si>
  <si>
    <t>00007108</t>
  </si>
  <si>
    <t>TE DE REDUCAO, PVC, SOLDAVEL, 90 GRAUS, 50 MM X 20 MM, PARA AGUA FRIA PREDIAL</t>
  </si>
  <si>
    <t>00007129</t>
  </si>
  <si>
    <t>TE DE REDUCAO, PVC, SOLDAVEL, 90 GRAUS, 50 MM X 25 MM, PARA AGUA FRIA PREDIAL</t>
  </si>
  <si>
    <t>00007130</t>
  </si>
  <si>
    <t>TE DE REDUCAO, PVC, SOLDAVEL, 90 GRAUS, 50 MM X 32 MM, PARA AGUA FRIA PREDIAL</t>
  </si>
  <si>
    <t>00007131</t>
  </si>
  <si>
    <t>TE DE REDUCAO, PVC, SOLDAVEL, 90 GRAUS, 50 MM X 40 MM, PARA AGUA FRIA PREDIAL</t>
  </si>
  <si>
    <t>00007132</t>
  </si>
  <si>
    <t>TE DE REDUCAO, PVC, SOLDAVEL, 90 GRAUS, 75 MM X 50 MM, PARA AGUA FRIA PREDIAL</t>
  </si>
  <si>
    <t>21,77</t>
  </si>
  <si>
    <t>00007133</t>
  </si>
  <si>
    <t>TE DE REDUCAO, PVC, SOLDAVEL, 90 GRAUS, 85 MM X 60 MM, PARA AGUA FRIA PREDIAL</t>
  </si>
  <si>
    <t>00037420</t>
  </si>
  <si>
    <t>TE DE SERVICO INTEGRADO, EM POLIPROPILENO (PP), PARA TUBOS EM PEAD/PVC, 60 X 20</t>
  </si>
  <si>
    <t>28,23</t>
  </si>
  <si>
    <t>MM - LIGACAO PREDIAL DE AGUA</t>
  </si>
  <si>
    <t>00037421</t>
  </si>
  <si>
    <t>TE DE SERVICO INTEGRADO, EM POLIPROPILENO (PP), PARA TUBOS EM PEAD/PVC, 60 X 32</t>
  </si>
  <si>
    <t>38,58</t>
  </si>
  <si>
    <t>00037422</t>
  </si>
  <si>
    <t>TE DE SERVICO INTEGRADO, EM POLIPROPILENO (PP), PARA TUBOS EM PEAD, 63 X 20 MM -</t>
  </si>
  <si>
    <t>36,11</t>
  </si>
  <si>
    <t>00037443</t>
  </si>
  <si>
    <t>TE DE SERVICO, PEAD PE 100, DE 125 X 20 MM, PARA ELETROFUSAO</t>
  </si>
  <si>
    <t>111,90</t>
  </si>
  <si>
    <t>00037444</t>
  </si>
  <si>
    <t>TE DE SERVICO, PEAD PE 100, DE 125 X 32 MM, PARA ELETROFUSAO</t>
  </si>
  <si>
    <t>113,80</t>
  </si>
  <si>
    <t>00037445</t>
  </si>
  <si>
    <t>TE DE SERVICO, PEAD PE 100, DE 125 X 63 MM, PARA ELETROFUSAO</t>
  </si>
  <si>
    <t>172,48</t>
  </si>
  <si>
    <t>00037446</t>
  </si>
  <si>
    <t>TE DE SERVICO, PEAD PE 100, DE 200 X 20 MM, PARA ELETROFUSAO</t>
  </si>
  <si>
    <t>188,03</t>
  </si>
  <si>
    <t>00037447</t>
  </si>
  <si>
    <t>TE DE SERVICO, PEAD PE 100, DE 200 X 32 MM, PARA ELETROFUSAO</t>
  </si>
  <si>
    <t>190,98</t>
  </si>
  <si>
    <t>00037448</t>
  </si>
  <si>
    <t>TE DE SERVICO, PEAD PE 100, DE 200 X 63 MM, PARA ELETROFUSAO</t>
  </si>
  <si>
    <t>261,96</t>
  </si>
  <si>
    <t>00037440</t>
  </si>
  <si>
    <t>TE DE SERVICO, PEAD PE 100, DE 63 X 20 MM, PARA ELETROFUSAO</t>
  </si>
  <si>
    <t>88,82</t>
  </si>
  <si>
    <t>00037441</t>
  </si>
  <si>
    <t>TE DE SERVICO, PEAD PE 100, DE 63 X 32 MM, PARA ELETROFUSAO</t>
  </si>
  <si>
    <t>00037442</t>
  </si>
  <si>
    <t>TE DE SERVICO, PEAD PE 100, DE 63 X 63 MM, PARA ELETROFUSAO</t>
  </si>
  <si>
    <t>106,97</t>
  </si>
  <si>
    <t>00038017</t>
  </si>
  <si>
    <t>TE DE TRANSICAO, CPVC, SOLDAVEL, 15 MM X 1/2", PARA AGUA QUENTE</t>
  </si>
  <si>
    <t>7,22</t>
  </si>
  <si>
    <t>00038018</t>
  </si>
  <si>
    <t>TE DE TRANSICAO, CPVC, SOLDAVEL, 22 MM X 1/2", PARA AGUA QUENTE</t>
  </si>
  <si>
    <t>00039895</t>
  </si>
  <si>
    <t>TE DUPLA CURVA BRONZE/LATAO (REF 764) SEM ANEL DE SOLDA, ROSCA F X BOLSA X</t>
  </si>
  <si>
    <t>20,81</t>
  </si>
  <si>
    <t>ROSCA F, 1/2" X 15 X 1/2"</t>
  </si>
  <si>
    <t>00039896</t>
  </si>
  <si>
    <t>30,50</t>
  </si>
  <si>
    <t>ROSCA F, 3/4" X 22 X 3/4"</t>
  </si>
  <si>
    <t>00038873</t>
  </si>
  <si>
    <t>TE METALICO, PARA CONEXAO COM ANEL DESLIZANTE EM TUBO PEX, DN 16 MM</t>
  </si>
  <si>
    <t>00038874</t>
  </si>
  <si>
    <t>TE METALICO, PARA CONEXAO COM ANEL DESLIZANTE EM TUBO PEX, DN 20 MM</t>
  </si>
  <si>
    <t>12,99</t>
  </si>
  <si>
    <t>00038875</t>
  </si>
  <si>
    <t>TE METALICO, PARA CONEXAO COM ANEL DESLIZANTE EM TUBO PEX, DN 25 MM</t>
  </si>
  <si>
    <t>22,95</t>
  </si>
  <si>
    <r>
      <t xml:space="preserve">116 </t>
    </r>
    <r>
      <rPr>
        <sz val="8"/>
        <color rgb="FF000000"/>
        <rFont val="Arial"/>
        <family val="2"/>
      </rPr>
      <t xml:space="preserve">/ </t>
    </r>
    <r>
      <rPr>
        <sz val="8"/>
        <color rgb="FF0000CC"/>
        <rFont val="Arial"/>
        <family val="2"/>
      </rPr>
      <t>138</t>
    </r>
  </si>
  <si>
    <t>00038876</t>
  </si>
  <si>
    <t>TE METALICO, PARA CONEXAO COM ANEL DESLIZANTE EM TUBO PEX, DN 32 MM</t>
  </si>
  <si>
    <t>30,89</t>
  </si>
  <si>
    <t>00039000</t>
  </si>
  <si>
    <t>TE MISTURADOR COM INSERTO METALICO, FEMEA, PPR, DN 25 MM X 3/4", PARA AGUA</t>
  </si>
  <si>
    <t>19,84</t>
  </si>
  <si>
    <t>QUENTE E FRIA PREDIAL</t>
  </si>
  <si>
    <t>00038674</t>
  </si>
  <si>
    <t>TE MISTURADOR DE TRANSICAO, CPVC, COM ROSCA, 22 MM X 3/4", PARA AGUA QUENTE</t>
  </si>
  <si>
    <t>25,11</t>
  </si>
  <si>
    <t>00038911</t>
  </si>
  <si>
    <t>TE MISTURADOR METALICO, PARA CONEXAO COM ANEL DESLIZANTE EM TUBO PEX, DN 16</t>
  </si>
  <si>
    <t>38,30</t>
  </si>
  <si>
    <t>MM X 1/2"</t>
  </si>
  <si>
    <t>00038912</t>
  </si>
  <si>
    <t>TE MISTURADOR METALICO, PARA CONEXAO COM ANEL DESLIZANTE EM TUBO PEX, DN 20</t>
  </si>
  <si>
    <t>48,68</t>
  </si>
  <si>
    <t>MM X 3/4"</t>
  </si>
  <si>
    <t>00038019</t>
  </si>
  <si>
    <t>TE MISTURADOR, CPVC, SOLDAVEL, 15 MM, PARA AGUA QUENTE</t>
  </si>
  <si>
    <t>00038020</t>
  </si>
  <si>
    <t>TE MISTURADOR, CPVC, SOLDAVEL, 22 MM, PARA AGUA QUENTE</t>
  </si>
  <si>
    <t>00038454</t>
  </si>
  <si>
    <t>TE MISTURADOR, PPR, F M M, DN 20 X 20 MM, PARA AGUA QUENTE PREDIAL</t>
  </si>
  <si>
    <t>00038455</t>
  </si>
  <si>
    <t>TE MISTURADOR, PPR, F M M, DN 25 X 25 MM, PARA AGUA QUENTE PREDIAL</t>
  </si>
  <si>
    <t>00038462</t>
  </si>
  <si>
    <t>TE NORMAL, PPR, SOLDAVEL, 90 GRAUS, DN 110 X 110 X 110 MM, PARA AGUA QUENTE</t>
  </si>
  <si>
    <t>93,58</t>
  </si>
  <si>
    <t>00036362</t>
  </si>
  <si>
    <t>TE NORMAL, PPR, SOLDAVEL, 90 GRAUS, DN 20 X 20 X 20 MM, PARA AGUA QUENTE PREDIAL</t>
  </si>
  <si>
    <t>00036298</t>
  </si>
  <si>
    <t>TE NORMAL, PPR, SOLDAVEL, 90 GRAUS, DN 25 X 25 X 25 MM, PARA AGUA QUENTE PREDIAL</t>
  </si>
  <si>
    <t>00038456</t>
  </si>
  <si>
    <t>TE NORMAL, PPR, SOLDAVEL, 90 GRAUS, DN 32 X 32 X 32 MM, PARA AGUA QUENTE PREDIAL</t>
  </si>
  <si>
    <t>00038457</t>
  </si>
  <si>
    <t>TE NORMAL, PPR, SOLDAVEL, 90 GRAUS, DN 40 X 40 X 40 MM, PARA AGUA QUENTE PREDIAL</t>
  </si>
  <si>
    <t>7,76</t>
  </si>
  <si>
    <t>00038458</t>
  </si>
  <si>
    <t>TE NORMAL, PPR, SOLDAVEL, 90 GRAUS, DN 50 X 50 X 50 MM, PARA AGUA QUENTE PREDIAL</t>
  </si>
  <si>
    <t>10,40</t>
  </si>
  <si>
    <t>00038459</t>
  </si>
  <si>
    <t>TE NORMAL, PPR, SOLDAVEL, 90 GRAUS, DN 63 X 63 X 63 MM, PARA AGUA QUENTE PREDIAL</t>
  </si>
  <si>
    <t>00038460</t>
  </si>
  <si>
    <t>TE NORMAL, PPR, SOLDAVEL, 90 GRAUS, DN 75 X 75 X 75 MM, PARA AGUA QUENTE PREDIAL</t>
  </si>
  <si>
    <t>00038461</t>
  </si>
  <si>
    <t>TE NORMAL, PPR, SOLDAVEL, 90 GRAUS, DN 90 X 90 X 90 MM, PARA AGUA QUENTE PREDIAL</t>
  </si>
  <si>
    <t>58,48</t>
  </si>
  <si>
    <t>00007094</t>
  </si>
  <si>
    <t>TE PVC ROSCAVEL 90 GRAUS, 1", PARA   AGUA FRIA PREDIAL</t>
  </si>
  <si>
    <t>00007116</t>
  </si>
  <si>
    <t>TE PVC SOLDAVEL, BBB, 90 GRAUS, DN 40 MM, PARA ESGOTO SECUNDARIO PREDIAL</t>
  </si>
  <si>
    <t>00007118</t>
  </si>
  <si>
    <t>TE PVC, ROSCAVEL, 90 GRAUS, 1 1/2", AGUA FRIA PREDIAL</t>
  </si>
  <si>
    <t>00007117</t>
  </si>
  <si>
    <t>TE PVC, ROSCAVEL, 90 GRAUS, 1 1/4", AGUA FRIA PREDIAL</t>
  </si>
  <si>
    <t>12,46</t>
  </si>
  <si>
    <t>00007098</t>
  </si>
  <si>
    <t>TE PVC, ROSCAVEL, 90 GRAUS, 1/2",   AGUA FRIA PREDIAL</t>
  </si>
  <si>
    <t>00007110</t>
  </si>
  <si>
    <t>TE PVC, ROSCAVEL, 90 GRAUS, 2",   AGUA FRIA PREDIAL</t>
  </si>
  <si>
    <t>29,58</t>
  </si>
  <si>
    <t>00007123</t>
  </si>
  <si>
    <t>TE PVC, ROSCAVEL, 90 GRAUS, 3/4", AGUA FRIA PREDIAL</t>
  </si>
  <si>
    <t>00007121</t>
  </si>
  <si>
    <t>TE PVC, SOLDAVEL, COM BUCHA DE LATAO NA BOLSA CENTRAL, 90 GRAUS, 20 MM X 1/2",</t>
  </si>
  <si>
    <t>PARA AGUA FRIA PREDIAL</t>
  </si>
  <si>
    <t>00007137</t>
  </si>
  <si>
    <t>TE PVC, SOLDAVEL, COM BUCHA DE LATAO NA BOLSA CENTRAL, 90 GRAUS, 25 MM X 1/2",</t>
  </si>
  <si>
    <t>5,03</t>
  </si>
  <si>
    <t>00007122</t>
  </si>
  <si>
    <t>TE PVC, SOLDAVEL, COM BUCHA DE LATAO NA BOLSA CENTRAL, 90 GRAUS, 25 MM X 3/4",</t>
  </si>
  <si>
    <t>00007114</t>
  </si>
  <si>
    <t>TE PVC, SOLDAVEL, COM BUCHA DE LATAO NA BOLSA CENTRAL, 90 GRAUS, 32 MM X 3/4",</t>
  </si>
  <si>
    <t>00007109</t>
  </si>
  <si>
    <t>TE PVC, SOLDAVEL, COM ROSCA NA BOLSA CENTRAL, 90 GRAUS, 20 MM X 1/2", PARA AGUA</t>
  </si>
  <si>
    <t>FRIA PREDIAL</t>
  </si>
  <si>
    <t>00007135</t>
  </si>
  <si>
    <t>TE PVC, SOLDAVEL, COM ROSCA NA BOLSA CENTRAL, 90 GRAUS, 25 MM X 1/2", PARA AGUA</t>
  </si>
  <si>
    <t>1,95</t>
  </si>
  <si>
    <t>00037947</t>
  </si>
  <si>
    <t>TE PVC, SOLDAVEL, COM ROSCA NA BOLSA CENTRAL, 90 GRAUS, 25 MM X 3/4", PARA AGUA</t>
  </si>
  <si>
    <t>00007103</t>
  </si>
  <si>
    <t>TE PVC, SOLDAVEL, COM ROSCA NA BOLSA CENTRAL, 90 GRAUS, 32 MM X 3/4", PARA AGUA</t>
  </si>
  <si>
    <t>00040419</t>
  </si>
  <si>
    <t>TE RANHURADO EM FERRO FUNDIDO, DN 50 (2")</t>
  </si>
  <si>
    <t>00040420</t>
  </si>
  <si>
    <t>TE RANHURADO EM FERRO FUNDIDO, DN 65 (2 1/2")</t>
  </si>
  <si>
    <t>00040421</t>
  </si>
  <si>
    <t>TE RANHURADO EM FERRO FUNDIDO, DN 80 (3")</t>
  </si>
  <si>
    <t>31,96</t>
  </si>
  <si>
    <t>00007126</t>
  </si>
  <si>
    <t>TE REDUCAO PVC, ROSCAVEL, 90 GRAUS,   1.1/2" X 3/4",   AGUA FRIA PREDIAL</t>
  </si>
  <si>
    <t>13,10</t>
  </si>
  <si>
    <t>00038905</t>
  </si>
  <si>
    <t>TE ROSCA FEMEA, METALICO, PARA CONEXAO COM ANEL DESLIZANTE EM TUBO PEX, DN 16</t>
  </si>
  <si>
    <t>12,00</t>
  </si>
  <si>
    <t>00038907</t>
  </si>
  <si>
    <t>TE ROSCA FEMEA, METALICO, PARA CONEXAO COM ANEL DESLIZANTE EM TUBO PEX, DN 20</t>
  </si>
  <si>
    <t>00038908</t>
  </si>
  <si>
    <t>00038909</t>
  </si>
  <si>
    <t>TE ROSCA FEMEA, METALICO, PARA CONEXAO COM ANEL DESLIZANTE EM TUBO PEX, DN 25</t>
  </si>
  <si>
    <t>20,66</t>
  </si>
  <si>
    <r>
      <t xml:space="preserve">117 </t>
    </r>
    <r>
      <rPr>
        <sz val="8"/>
        <color rgb="FF000000"/>
        <rFont val="Arial"/>
        <family val="2"/>
      </rPr>
      <t xml:space="preserve">/ </t>
    </r>
    <r>
      <rPr>
        <sz val="8"/>
        <color rgb="FF0000CC"/>
        <rFont val="Arial"/>
        <family val="2"/>
      </rPr>
      <t>138</t>
    </r>
  </si>
  <si>
    <t>00038910</t>
  </si>
  <si>
    <t>00038897</t>
  </si>
  <si>
    <t>TE ROSCA MACHO, METALICO, PARA CONEXAO COM ANEL DESLIZANTE EM TUBO PEX, DN 16</t>
  </si>
  <si>
    <t>12,05</t>
  </si>
  <si>
    <t>00038899</t>
  </si>
  <si>
    <t>TE ROSCA MACHO, METALICO, PARA CONEXAO COM ANEL DESLIZANTE EM TUBO PEX, DN 20</t>
  </si>
  <si>
    <t>13,56</t>
  </si>
  <si>
    <t>00038900</t>
  </si>
  <si>
    <t>14,13</t>
  </si>
  <si>
    <t>00038901</t>
  </si>
  <si>
    <t>TE ROSCA MACHO, METALICO, PARA CONEXAO COM ANEL DESLIZANTE EM TUBO PEX, DN 25</t>
  </si>
  <si>
    <t>00038904</t>
  </si>
  <si>
    <t>TE ROSCA MACHO, METALICO, PARA CONEXAO COM ANEL DESLIZANTE EM TUBO PEX, DN 32</t>
  </si>
  <si>
    <t>37,56</t>
  </si>
  <si>
    <t>MM X 1"</t>
  </si>
  <si>
    <t>00038903</t>
  </si>
  <si>
    <t>37,33</t>
  </si>
  <si>
    <t>00007091</t>
  </si>
  <si>
    <t>TE SANITARIO, PVC, DN 100 X 100 MM, SERIE NORMAL, PARA ESGOTO PREDIAL</t>
  </si>
  <si>
    <t>00011655</t>
  </si>
  <si>
    <t>TE SANITARIO, PVC, DN 100 X 50 MM, SERIE NORMAL, PARA ESGOTO PREDIAL</t>
  </si>
  <si>
    <t>00011656</t>
  </si>
  <si>
    <t>TE SANITARIO, PVC, DN 100 X 75 MM, SERIE NORMAL PARA ESGOTO PREDIAL</t>
  </si>
  <si>
    <t>7,18</t>
  </si>
  <si>
    <t>00037948</t>
  </si>
  <si>
    <t>TE SANITARIO, PVC, DN 40 X 40 MM, SERIE NORMAL, PARA ESGOTO PREDIAL</t>
  </si>
  <si>
    <t>00007097</t>
  </si>
  <si>
    <t>TE SANITARIO, PVC, DN 50 X 50 MM, SERIE NORMAL, PARA ESGOTO PREDIAL</t>
  </si>
  <si>
    <t>00011657</t>
  </si>
  <si>
    <t>TE SANITARIO, PVC, DN 75 X 50 MM, SERIE NORMAL PARA ESGOTO PREDIAL</t>
  </si>
  <si>
    <t>6,06</t>
  </si>
  <si>
    <t>00011658</t>
  </si>
  <si>
    <t>TE SANITARIO, PVC, DN 75 X 75 MM, SERIE NORMAL PARA ESGOTO PREDIAL</t>
  </si>
  <si>
    <t>00007146</t>
  </si>
  <si>
    <t>TE SOLDAVEL, PVC, 90 GRAUS, 110 MM, PARA AGUA FRIA PREDIAL (NBR 5648)</t>
  </si>
  <si>
    <t>78,23</t>
  </si>
  <si>
    <t>00007138</t>
  </si>
  <si>
    <t>TE SOLDAVEL, PVC, 90 GRAUS, 20 MM, PARA AGUA FRIA PREDIAL (NBR 5648)</t>
  </si>
  <si>
    <t>00007139</t>
  </si>
  <si>
    <t>TE SOLDAVEL, PVC, 90 GRAUS, 25 MM, PARA AGUA FRIA PREDIAL (NBR 5648)</t>
  </si>
  <si>
    <t>00007140</t>
  </si>
  <si>
    <t>TE SOLDAVEL, PVC, 90 GRAUS, 32 MM, PARA AGUA FRIA PREDIAL (NBR 5648)</t>
  </si>
  <si>
    <t>1,66</t>
  </si>
  <si>
    <t>00007141</t>
  </si>
  <si>
    <t>TE SOLDAVEL, PVC, 90 GRAUS, 40 MM, PARA AGUA FRIA PREDIAL (NBR 5648)</t>
  </si>
  <si>
    <t>00007143</t>
  </si>
  <si>
    <t>TE SOLDAVEL, PVC, 90 GRAUS, 60 MM, PARA AGUA FRIA PREDIAL (NBR 5648)</t>
  </si>
  <si>
    <t>00007144</t>
  </si>
  <si>
    <t>TE SOLDAVEL, PVC, 90 GRAUS, 75 MM, PARA AGUA FRIA PREDIAL (NBR 5648)</t>
  </si>
  <si>
    <t>26,67</t>
  </si>
  <si>
    <t>00007145</t>
  </si>
  <si>
    <t>TE SOLDAVEL, PVC, 90 GRAUS, 85 MM, PARA AGUA FRIA PREDIAL (NBR 5648)</t>
  </si>
  <si>
    <t>41,82</t>
  </si>
  <si>
    <t>00007142</t>
  </si>
  <si>
    <t>TE SOLDAVEL, PVC, 90 GRAUS,50 MM, PARA AGUA FRIA PREDIAL (NBR 5648)</t>
  </si>
  <si>
    <t>4,85</t>
  </si>
  <si>
    <t>00003593</t>
  </si>
  <si>
    <t>TE 45 GRAUS DE FERRO GALVANIZADO, COM ROSCA BSP, DE 1 1/2"</t>
  </si>
  <si>
    <t>44,51</t>
  </si>
  <si>
    <t>00003588</t>
  </si>
  <si>
    <t>TE 45 GRAUS DE FERRO GALVANIZADO, COM ROSCA BSP, DE 1 1/4"</t>
  </si>
  <si>
    <t>34,31</t>
  </si>
  <si>
    <t>00003585</t>
  </si>
  <si>
    <t>TE 45 GRAUS DE FERRO GALVANIZADO, COM ROSCA BSP, DE 1/2"</t>
  </si>
  <si>
    <t>00003587</t>
  </si>
  <si>
    <t>TE 45 GRAUS DE FERRO GALVANIZADO, COM ROSCA BSP, DE 1"</t>
  </si>
  <si>
    <t>21,29</t>
  </si>
  <si>
    <t>00003590</t>
  </si>
  <si>
    <t>TE 45 GRAUS DE FERRO GALVANIZADO, COM ROSCA BSP, DE 2 1/2"</t>
  </si>
  <si>
    <t>126,38</t>
  </si>
  <si>
    <t>00003589</t>
  </si>
  <si>
    <t>TE 45 GRAUS DE FERRO GALVANIZADO, COM ROSCA BSP, DE 2"</t>
  </si>
  <si>
    <t>67,83</t>
  </si>
  <si>
    <t>00003586</t>
  </si>
  <si>
    <t>TE 45 GRAUS DE FERRO GALVANIZADO, COM ROSCA BSP, DE 3/4"</t>
  </si>
  <si>
    <t>13,88</t>
  </si>
  <si>
    <t>00003592</t>
  </si>
  <si>
    <t>TE 45 GRAUS DE FERRO GALVANIZADO, COM ROSCA BSP, DE 3"</t>
  </si>
  <si>
    <t>199,78</t>
  </si>
  <si>
    <t>00003591</t>
  </si>
  <si>
    <t>TE 45 GRAUS DE FERRO GALVANIZADO, COM ROSCA BSP, DE 4"</t>
  </si>
  <si>
    <t>320,25</t>
  </si>
  <si>
    <t>00040392</t>
  </si>
  <si>
    <t>TE 90 GRAUS EM ACO PRETO, SOLDAVEL, PRESSAO 3.000 LBS, DN 15 MM (1/2")</t>
  </si>
  <si>
    <t>15,06</t>
  </si>
  <si>
    <t>00040393</t>
  </si>
  <si>
    <t>TE 90 GRAUS EM ACO PRETO, SOLDAVEL, PRESSAO 3.000 LBS, DN 20 MM (3/4")</t>
  </si>
  <si>
    <t>19,40</t>
  </si>
  <si>
    <t>00040394</t>
  </si>
  <si>
    <t>TE 90 GRAUS EM ACO PRETO, SOLDAVEL, PRESSAO 3.000 LBS, DN 25 MM (1")</t>
  </si>
  <si>
    <t>30,48</t>
  </si>
  <si>
    <t>00040395</t>
  </si>
  <si>
    <t>TE 90 GRAUS EM ACO PRETO, SOLDAVEL, PRESSAO 3.000 LBS, DN 32 MM (1 1/4")</t>
  </si>
  <si>
    <t>46,81</t>
  </si>
  <si>
    <t>00040396</t>
  </si>
  <si>
    <t>TE 90 GRAUS EM ACO PRETO, SOLDAVEL, PRESSAO 3.000 LBS, DN 40 MM (1 1/2")</t>
  </si>
  <si>
    <t>61,00</t>
  </si>
  <si>
    <t>00040397</t>
  </si>
  <si>
    <t>TE 90 GRAUS EM ACO PRETO, SOLDAVEL, PRESSAO 3.000 LBS, DN 50 MM (2")</t>
  </si>
  <si>
    <t>100,22</t>
  </si>
  <si>
    <t>00040398</t>
  </si>
  <si>
    <t>TE 90 GRAUS EM ACO PRETO, SOLDAVEL, PRESSAO 3.000 LBS, DN 65 MM (2 1/2")</t>
  </si>
  <si>
    <t>195,71</t>
  </si>
  <si>
    <t>00040399</t>
  </si>
  <si>
    <t>TE 90 GRAUS EM ACO PRETO, SOLDAVEL, PRESSAO 3.000 LBS, DN 80 MM (3")</t>
  </si>
  <si>
    <t>320,17</t>
  </si>
  <si>
    <t>00039322</t>
  </si>
  <si>
    <t>TE, PLASTICO, DN 16 MM, PARA CONEXAO COM CRIMPAGEM EM TUBO PEX</t>
  </si>
  <si>
    <t>14,56</t>
  </si>
  <si>
    <t>00039289</t>
  </si>
  <si>
    <t>TE, PLASTICO, DN 20 MM, PARA CONEXAO COM CRIMPAGEM EM TUBO PEX</t>
  </si>
  <si>
    <t>17,44</t>
  </si>
  <si>
    <t>00039290</t>
  </si>
  <si>
    <t>TE, PLASTICO, DN 25 MM, PARA CONEXAO COM CRIMPAGEM EM TUBO PEX</t>
  </si>
  <si>
    <t>29,60</t>
  </si>
  <si>
    <t>00039291</t>
  </si>
  <si>
    <t>TE, PLASTICO, DN 32 MM, PARA CONEXAO COM CRIMPAGEM EM TUBO PEX</t>
  </si>
  <si>
    <t>00020174</t>
  </si>
  <si>
    <t>TE, PVC LEVE, CURTO, 90 GRAUS, 150 MM, PARA ESGOTO</t>
  </si>
  <si>
    <t>33,65</t>
  </si>
  <si>
    <t>00041892</t>
  </si>
  <si>
    <t>TE, PVC PBA, BBB, 90 GRAUS, DN 100 / DE 110 MM, PARA REDE   AGUA (NBR 10351)</t>
  </si>
  <si>
    <r>
      <t xml:space="preserve">118 </t>
    </r>
    <r>
      <rPr>
        <sz val="8"/>
        <color rgb="FF000000"/>
        <rFont val="Arial"/>
        <family val="2"/>
      </rPr>
      <t xml:space="preserve">/ </t>
    </r>
    <r>
      <rPr>
        <sz val="8"/>
        <color rgb="FF0000CC"/>
        <rFont val="Arial"/>
        <family val="2"/>
      </rPr>
      <t>138</t>
    </r>
  </si>
  <si>
    <t>00007048</t>
  </si>
  <si>
    <t>TE, PVC PBA, BBB, 90 GRAUS, DN 50 / DE 60 MM, PARA REDE AGUA (NBR 10351)</t>
  </si>
  <si>
    <t>18,50</t>
  </si>
  <si>
    <t>00007088</t>
  </si>
  <si>
    <t>TE, PVC PBA, BBB, 90 GRAUS, DN 75 / DE 85 MM, PARA REDE AGUA (NBR 10351)</t>
  </si>
  <si>
    <t>46,36</t>
  </si>
  <si>
    <t>00020179</t>
  </si>
  <si>
    <t>TE, PVC, SERIE R, 100 X 100 MM, PARA ESGOTO PREDIAL</t>
  </si>
  <si>
    <t>34,30</t>
  </si>
  <si>
    <t>00020178</t>
  </si>
  <si>
    <t>TE, PVC, SERIE R, 100 X 75 MM, PARA ESGOTO PREDIAL</t>
  </si>
  <si>
    <t>24,91</t>
  </si>
  <si>
    <t>00020180</t>
  </si>
  <si>
    <t>TE, PVC, SERIE R, 150 X 100 MM, PARA ESGOTO PREDIAL</t>
  </si>
  <si>
    <t>58,57</t>
  </si>
  <si>
    <t>00020181</t>
  </si>
  <si>
    <t>TE, PVC, SERIE R, 150 X 150 MM, PARA ESGOTO PREDIAL</t>
  </si>
  <si>
    <t>86,31</t>
  </si>
  <si>
    <t>00020177</t>
  </si>
  <si>
    <t>TE, PVC, SERIE R, 75 X 75 MM, PARA ESGOTO PREDIAL</t>
  </si>
  <si>
    <t>19,71</t>
  </si>
  <si>
    <t>00007082</t>
  </si>
  <si>
    <t>TE, PVC, 90 GRAUS, BBB, JE, DN 100 MM, PARA REDE COLETORA ESGOTO (NBR 10569)</t>
  </si>
  <si>
    <t>64,47</t>
  </si>
  <si>
    <t>00007069</t>
  </si>
  <si>
    <t>TE, PVC, 90 GRAUS, BBB, JE, DN 150 MM, PARA REDE COLETORA ESGOTO (NBR 10569)</t>
  </si>
  <si>
    <t>106,25</t>
  </si>
  <si>
    <t>00007070</t>
  </si>
  <si>
    <t>TE, PVC, 90 GRAUS, BBB, JE, DN 200 MM, PARA REDE COLETORA ESGOTO (NBR 10569)</t>
  </si>
  <si>
    <t>180,64</t>
  </si>
  <si>
    <t>00041893</t>
  </si>
  <si>
    <t>TE, PVC, 90 GRAUS, BBB, JE, DN 250 MM, PARA REDE COLETORA ESGOTO   (NBR 10569)</t>
  </si>
  <si>
    <t>689,32</t>
  </si>
  <si>
    <t>00041894</t>
  </si>
  <si>
    <t>TE, PVC, 90 GRAUS, BBB, JE, DN 300 MM, PARA REDE COLETORA ESGOTO   (NBR 10569)</t>
  </si>
  <si>
    <t>1.057,79</t>
  </si>
  <si>
    <t>00041895</t>
  </si>
  <si>
    <t>TE, PVC, 90 GRAUS, BBB, JE, DN 400 MM, PARA REDE COLETORA ESGOTO   (NBR 10569)</t>
  </si>
  <si>
    <t>1.169,65</t>
  </si>
  <si>
    <t>00020172</t>
  </si>
  <si>
    <t>TE, PVC, 90 GRAUS, BBP, JE, DN 100 MM, PARA REDE COLETORA ESGOTO (NBR 10569)</t>
  </si>
  <si>
    <t>25,79</t>
  </si>
  <si>
    <t>00007153</t>
  </si>
  <si>
    <t>TECNICO EM LABORATORIO E CAMPO DE CONSTRUCAO CIVIL</t>
  </si>
  <si>
    <t>23,39</t>
  </si>
  <si>
    <t>00041089</t>
  </si>
  <si>
    <t>TECNICO EM LABORATORIO E CAMPO DE CONSTRUCAO CIVIL (MENSALISTA)</t>
  </si>
  <si>
    <t>4.085,43</t>
  </si>
  <si>
    <t>00006175</t>
  </si>
  <si>
    <t>TECNICO EM SONDAGEM</t>
  </si>
  <si>
    <t>00041092</t>
  </si>
  <si>
    <t>TECNICO EM SONDAGEM (MENSALISTA)</t>
  </si>
  <si>
    <t>4.907,67</t>
  </si>
  <si>
    <t>00037712</t>
  </si>
  <si>
    <t>TELA ARAME GALVANIZADO REVESTIDO COM PVC, MALHA HEXAGONAL DUPLA TORCAO, 8 X</t>
  </si>
  <si>
    <t>38,66</t>
  </si>
  <si>
    <t>10 CM (ZN/AL + PVC), FIO *2,4* MM</t>
  </si>
  <si>
    <t>00034547</t>
  </si>
  <si>
    <t>TELA DE ACO SOLDADA GALVANIZADA/ZINCADA PARA ALVENARIA, FIO   D = *1,20 A 1,70* MM,</t>
  </si>
  <si>
    <t>MALHA 15 X 15 MM, (C X L) *50 X 12* CM</t>
  </si>
  <si>
    <t>00034548</t>
  </si>
  <si>
    <t>MALHA 15 X 15 MM, (C X L) *50 X 17,5* CM</t>
  </si>
  <si>
    <t>00037411</t>
  </si>
  <si>
    <t>TELA DE ACO SOLDADA GALVANIZADA/ZINCADA PARA ALVENARIA, FIO   D = *1,24 MM, MALHA</t>
  </si>
  <si>
    <t>10,95</t>
  </si>
  <si>
    <t>00034558</t>
  </si>
  <si>
    <t>TELA DE ACO SOLDADA GALVANIZADA/ZINCADA PARA ALVENARIA, FIO D = *1,20 A 1,70* MM,</t>
  </si>
  <si>
    <t>MALHA 15 X 15 MM, (C X L) *50 X 10,5* CM</t>
  </si>
  <si>
    <t>00034550</t>
  </si>
  <si>
    <t>MALHA 15 X 15 MM, (C X L) *50 X 6* CM</t>
  </si>
  <si>
    <t>00034557</t>
  </si>
  <si>
    <t>MALHA 15 X 15 MM, (C X L) *50 X 7,5* CM</t>
  </si>
  <si>
    <t>00007155</t>
  </si>
  <si>
    <t>TELA DE ACO SOLDADA NERVURADA CA-60, Q-138, (2,20 KG/M2), DIAMETRO DO FIO = 4,2 MM,</t>
  </si>
  <si>
    <t>LARGURA =   2,45 X 120 M DE COMPRIMENTO, ESPACAMENTO DA MALHA = 10   X 10 CM</t>
  </si>
  <si>
    <t>00007154</t>
  </si>
  <si>
    <t>LARGURA =   2,45 X 120 M DE COMPRIMENTO, ESPACAMENTO DA MALHA = 10 X 10 CM</t>
  </si>
  <si>
    <t>00010915</t>
  </si>
  <si>
    <t>TELA DE ACO SOLDADA NERVURADA CA-60, Q-61, (0,97 KG/M2), DIAMETRO DO FIO = 3,4 MM,</t>
  </si>
  <si>
    <t>5,89</t>
  </si>
  <si>
    <t>LARGURA =   2,45 X 120 M DE COMPRIMENTO, ESPACAMENTO DA MALHA = 15   X 15 CM</t>
  </si>
  <si>
    <t>00010917</t>
  </si>
  <si>
    <t>5,72</t>
  </si>
  <si>
    <t>LARGURA =   2,45 X 120 M DE COMPRIMENTO, ESPACAMENTO DA MALHA = 15 X 15 CM</t>
  </si>
  <si>
    <t>00021141</t>
  </si>
  <si>
    <t>TELA DE ACO SOLDADA NERVURADA CA-60, Q-92, (1,48 KG/M2), DIAMETRO DO FIO = 4,2 MM,</t>
  </si>
  <si>
    <t>LARGURA =   2,45 X 60 M DE COMPRIMENTO, ESPACAMENTO DA MALHA = 15   X 15 CM</t>
  </si>
  <si>
    <t>00010916</t>
  </si>
  <si>
    <t>5,73</t>
  </si>
  <si>
    <t>LARGURA =   2,45 X 60 M DE COMPRIMENTO, ESPACAMENTO DA MALHA = 15 X 15 CM</t>
  </si>
  <si>
    <t>00039508</t>
  </si>
  <si>
    <t>TELA DE ACO SOLDADA NERVURADA, CA-60, L-159, (1,69 KG/M2), DIAMETRO DO FIO = 4,5 MM,</t>
  </si>
  <si>
    <t>10,07</t>
  </si>
  <si>
    <t>LARGURA =   2,45 M, ESPACAMENTO DA MALHA = 30 X 10 CM</t>
  </si>
  <si>
    <t>00039507</t>
  </si>
  <si>
    <t>TELA DE ACO SOLDADA NERVURADA, CA-60, Q-113, (1,8 KG/M2), DIAMETRO DO FIO = 3,8 MM,</t>
  </si>
  <si>
    <t>LARGURA =   2,45 M, ESPACAMENTO DA MALHA = 10 X 10 CM</t>
  </si>
  <si>
    <t>00007156</t>
  </si>
  <si>
    <t>TELA DE ACO SOLDADA NERVURADA, CA-60, Q-196, (3,11 KG/M2), DIAMETRO DO FIO = 5,0 MM,</t>
  </si>
  <si>
    <t>00039509</t>
  </si>
  <si>
    <t>TELA DE ACO SOLDADA NERVURADA, CA-60, T-196, (2,11 KG/M2), DIAMETRO DO FIO = 5,0 MM,</t>
  </si>
  <si>
    <t>00025988</t>
  </si>
  <si>
    <t>TELA DE ANIAGEM (JUTA)</t>
  </si>
  <si>
    <t>00010928</t>
  </si>
  <si>
    <t>TELA DE ARAME GALV QUADRANGULAR / LOSANGULAR,   FIO 2,11 MM (14   BWG), MALHA   8 X 8</t>
  </si>
  <si>
    <t>11,89</t>
  </si>
  <si>
    <t>CM, H = 2 M</t>
  </si>
  <si>
    <t>00007167</t>
  </si>
  <si>
    <t>TELA DE ARAME GALV QUADRANGULAR / LOSANGULAR,   FIO 2,11 MM (14 BWG), MALHA   5 X 5</t>
  </si>
  <si>
    <t>00010933</t>
  </si>
  <si>
    <t>TELA DE ARAME GALV QUADRANGULAR / LOSANGULAR,   FIO 2,77 MM (12   BWG), MALHA   10 X</t>
  </si>
  <si>
    <r>
      <t xml:space="preserve">119 </t>
    </r>
    <r>
      <rPr>
        <sz val="8"/>
        <color rgb="FF000000"/>
        <rFont val="Arial"/>
        <family val="2"/>
      </rPr>
      <t xml:space="preserve">/ </t>
    </r>
    <r>
      <rPr>
        <sz val="8"/>
        <color rgb="FF0000CC"/>
        <rFont val="Arial"/>
        <family val="2"/>
      </rPr>
      <t>138</t>
    </r>
  </si>
  <si>
    <t>10 CM, H = 2 M</t>
  </si>
  <si>
    <t>00010927</t>
  </si>
  <si>
    <t>TELA DE ARAME GALV QUADRANGULAR / LOSANGULAR,   FIO 2,77 MM (12   BWG), MALHA   8 X 8</t>
  </si>
  <si>
    <t>17,53</t>
  </si>
  <si>
    <t>00007158</t>
  </si>
  <si>
    <t>TELA DE ARAME GALV QUADRANGULAR / LOSANGULAR,   FIO 2,77 MM (12 BWG), MALHA   5 X 5</t>
  </si>
  <si>
    <t>24,47</t>
  </si>
  <si>
    <t>00007162</t>
  </si>
  <si>
    <t>TELA DE ARAME GALV QUADRANGULAR / LOSANGULAR,   FIO 3,4 MM (10   BWG), MALHA   5 X 5</t>
  </si>
  <si>
    <t>36,79</t>
  </si>
  <si>
    <t>00010932</t>
  </si>
  <si>
    <t>TELA DE ARAME GALV QUADRANGULAR / LOSANGULAR,   FIO 4,19 MM (8 BWG), MALHA   5 X 5</t>
  </si>
  <si>
    <t>65,15</t>
  </si>
  <si>
    <t>00040706</t>
  </si>
  <si>
    <t>TELA DE ARAME GALV REVESTIDO EM PVC, QUADRANGULAR / LOSANGULAR,   FIO 1,24 MM</t>
  </si>
  <si>
    <t>39,06</t>
  </si>
  <si>
    <t>(18 BWG), BITOLA = *1,9* MM, MALHA   1,9 X 1,9   CM, H = 2 M</t>
  </si>
  <si>
    <t>00010937</t>
  </si>
  <si>
    <t>TELA DE ARAME GALV REVESTIDO EM PVC, QUADRANGULAR / LOSANGULAR,   FIO 2,11 MM</t>
  </si>
  <si>
    <t>25,61</t>
  </si>
  <si>
    <t>(14 BWG), BITOLA FINAL = *2,8* MM, MALHA   *8 X 8* CM, H = 2 M</t>
  </si>
  <si>
    <t>00010935</t>
  </si>
  <si>
    <t>TELA DE ARAME GALV REVESTIDO EM PVC, QUADRANGULAR / LOSANGULAR,   FIO 2,77 MM</t>
  </si>
  <si>
    <t>(12 BWG), BITOLA FINAL = *3,8* MM, MALHA   7,5 X 7,5 CM, H = 2 M</t>
  </si>
  <si>
    <t>00040707</t>
  </si>
  <si>
    <t>TELA DE ARAME GALV REVESTIDO EM PVC, QUADRANGULAR/LOSANGULAR, FIO 2,77 MM (12</t>
  </si>
  <si>
    <t>77,64</t>
  </si>
  <si>
    <t>BWG), MALHA 3 X 3 CM, H = 2 M</t>
  </si>
  <si>
    <t>00010931</t>
  </si>
  <si>
    <t>TELA DE ARAME GALV, HEXAGONAL,   FIO 0,56 MM (24   BWG), MALHA   1/2", H = 1 M</t>
  </si>
  <si>
    <t>10,85</t>
  </si>
  <si>
    <t>00007164</t>
  </si>
  <si>
    <t>TELA DE ARAME ONDULADA,   FIO *2,77* MM (10   BWG), MALHA   5 X 5 CM, H = 2 M</t>
  </si>
  <si>
    <t>30,40</t>
  </si>
  <si>
    <t>00036887</t>
  </si>
  <si>
    <t>TELA DE FIBRA DE VIDRO, ACABAMENTO ANTI-ALCALINO, MALHA 10 X 10 MM</t>
  </si>
  <si>
    <t>18,36</t>
  </si>
  <si>
    <t>00034614</t>
  </si>
  <si>
    <t>TELA EM MALHA HEXAGONAL DUPLA TORCAO 8 X 10 CM (ZN/AL + PVC), FIO 2,7 MM,</t>
  </si>
  <si>
    <t>571,66</t>
  </si>
  <si>
    <t>DIMENSOES 0,5 X 1,0 X 4,0 M (SOLO REFORCADO).</t>
  </si>
  <si>
    <t>00007161</t>
  </si>
  <si>
    <t>TELA EM METAL PARA ESTUQUE (DEPLOYE)</t>
  </si>
  <si>
    <t>00007170</t>
  </si>
  <si>
    <t>TELA FACHADEIRA EM POLIETILENO, ROLO DE 3 X 100 M (L X C), COR BRANCA, SEM</t>
  </si>
  <si>
    <t>2,61</t>
  </si>
  <si>
    <t>LOGOMARCA - PARA PROTECAO DE OBRAS</t>
  </si>
  <si>
    <t>00037524</t>
  </si>
  <si>
    <t>TELA PLASTICA LARANJA, TIPO TAPUME PARA SINALIZACAO, MALHA RETANGULAR, ROLO</t>
  </si>
  <si>
    <t>1.20 X 50 M (L X C)</t>
  </si>
  <si>
    <t>00037525</t>
  </si>
  <si>
    <t>TELA PLASTICA TECIDA LISTRADA BRANCA E LARANJA, TIPO GUARDA CORPO, EM</t>
  </si>
  <si>
    <t>POLIETILENO MONOFILADO, ROLO 1,20 X 50 M (L X C)</t>
  </si>
  <si>
    <t>00010920</t>
  </si>
  <si>
    <t>TELA SOLDADA ARAME GALVANIZADO 12 BWG (2,77MM), MALHA 15 X 5 CM</t>
  </si>
  <si>
    <t>00007238</t>
  </si>
  <si>
    <t>TELHA ALUMINIO ONDULADA, ALTURA = *18* MM, E = 0,5 MM</t>
  </si>
  <si>
    <t>23,14</t>
  </si>
  <si>
    <t>00007239</t>
  </si>
  <si>
    <t>TELHA ALUMINIO ONDULADA, ALTURA = *18* MM, E = 0,6 MM</t>
  </si>
  <si>
    <t>28,78</t>
  </si>
  <si>
    <t>00007240</t>
  </si>
  <si>
    <t>TELHA ALUMINIO ONDULADA, ALTURA = *18* MM, E = 0,7 MM</t>
  </si>
  <si>
    <t>33,04</t>
  </si>
  <si>
    <t>00036789</t>
  </si>
  <si>
    <t>TELHA CERAMICA TIPO AMERICANA, COMPRIMENTO DE *45* CM, RENDIMENTO DE *12*</t>
  </si>
  <si>
    <t>TELHAS/M2</t>
  </si>
  <si>
    <t>00007173</t>
  </si>
  <si>
    <t>TELHA CERAMICA TIPO COLONIAL, COMPRIMENTO DE *44* CM, RENDIMENTO DE *26*</t>
  </si>
  <si>
    <t>947,47</t>
  </si>
  <si>
    <t>00007176</t>
  </si>
  <si>
    <t>00007183</t>
  </si>
  <si>
    <t>TELHA CERAMICA TIPO FRANCESA, COMPRIMENTO DE *40* CM, RENDIMENTO DE *16*</t>
  </si>
  <si>
    <t>00007180</t>
  </si>
  <si>
    <t>TELHA CERAMICA TIPO PAULISTA, COMPRIMENTO DE *48* CM, RENDIMENTO DE *26*</t>
  </si>
  <si>
    <t>00011088</t>
  </si>
  <si>
    <t>TELHA CERAMICA TIPO PLAN, COMPRIMENTO DE *47* CM, RENDIMENTO DE *26* TELHAS/M2</t>
  </si>
  <si>
    <t>00036788</t>
  </si>
  <si>
    <t>TELHA CERAMICA TIPO PORTUGUESA, COMPRIMENTO DE *40* CM, RENDIMENTO DE *16*</t>
  </si>
  <si>
    <t>00007175</t>
  </si>
  <si>
    <t>TELHA CERAMICA TIPO ROMANA, COMPRIMENTO DE *41* CM,   RENDIMENTO DE *16*</t>
  </si>
  <si>
    <t>00025007</t>
  </si>
  <si>
    <t>TELHA DE ACO ZINCADO ONDULADA, A = *17* MM, E = 0,5 MM, SEM PINTURA</t>
  </si>
  <si>
    <t>00014171</t>
  </si>
  <si>
    <t>TELHA DE ACO ZINCADO TRAPEZOIDAL AUTOPORTANTE, A = 120 MM, E = 0,95 MM, COM</t>
  </si>
  <si>
    <t>70,77</t>
  </si>
  <si>
    <t>PINTURA ELETROSTATICA BRANCA EM 1 FACE</t>
  </si>
  <si>
    <t>00014170</t>
  </si>
  <si>
    <t>TELHA DE ACO ZINCADO TRAPEZOIDAL AUTOPORTANTE, A = 120 MM, E = 0,95 MM, SEM</t>
  </si>
  <si>
    <t>62,53</t>
  </si>
  <si>
    <t>PINTURA</t>
  </si>
  <si>
    <t>00014173</t>
  </si>
  <si>
    <t>TELHA DE ACO ZINCADO TRAPEZOIDAL AUTOPORTANTE, A = 259 MM, E = 0,95 MM, COM</t>
  </si>
  <si>
    <t>82,45</t>
  </si>
  <si>
    <t>00014172</t>
  </si>
  <si>
    <t>TELHA DE ACO ZINCADO TRAPEZOIDAL AUTOPORTANTE, A = 259 MM, E = 0,95 MM, SEM</t>
  </si>
  <si>
    <t>66,74</t>
  </si>
  <si>
    <t>00007243</t>
  </si>
  <si>
    <t>TELHA DE ACO ZINCADO TRAPEZOIDAL, A = *40* MM, E = 0,5 MM, SEM PINTURA</t>
  </si>
  <si>
    <t>26,18</t>
  </si>
  <si>
    <t>00011067</t>
  </si>
  <si>
    <t>TELHA DE ALUMINIO TRAPEZOIDAL, ALTURA = 38 MM, E = 0,5 MM (LARGURA = 1056 MM E</t>
  </si>
  <si>
    <t>115,13</t>
  </si>
  <si>
    <t>COMPRIMENTO = 5000 MM)</t>
  </si>
  <si>
    <r>
      <t xml:space="preserve">120 </t>
    </r>
    <r>
      <rPr>
        <sz val="8"/>
        <color rgb="FF000000"/>
        <rFont val="Arial"/>
        <family val="2"/>
      </rPr>
      <t xml:space="preserve">/ </t>
    </r>
    <r>
      <rPr>
        <sz val="8"/>
        <color rgb="FF0000CC"/>
        <rFont val="Arial"/>
        <family val="2"/>
      </rPr>
      <t>138</t>
    </r>
  </si>
  <si>
    <t>00011068</t>
  </si>
  <si>
    <t>TELHA DE ALUMINIO TRAPEZOIDAL, ALTURA = 38 MM, E = 0,7 MM (LARGURA = 1056 MM E</t>
  </si>
  <si>
    <t>162,60</t>
  </si>
  <si>
    <t>00040865</t>
  </si>
  <si>
    <t>TELHA DE CONCRETO TIPO CLASSICA, COR CINZA, COMPRIMENTO DE *42* CM, RENDIMENTO</t>
  </si>
  <si>
    <t>DE *10* TELHAS/M2 (COLETADO CAIXA)</t>
  </si>
  <si>
    <t>00007184</t>
  </si>
  <si>
    <t>TELHA DE FIBRA DE VIDRO ONDULADA INCOLOR, E = 0,6 MM, DE *0,50 X 2,44* M</t>
  </si>
  <si>
    <t>31,97</t>
  </si>
  <si>
    <t>00034458</t>
  </si>
  <si>
    <t>TELHA DE FIBROCIMENTO E = 6 MM, DE 3,00 X 1,06 M (SEM AMIANTO)</t>
  </si>
  <si>
    <t>173,90</t>
  </si>
  <si>
    <t>00034464</t>
  </si>
  <si>
    <t>TELHA DE FIBROCIMENTO E = 6 MM, DE 4,10 X 1,06 M (SEM AMIANTO)</t>
  </si>
  <si>
    <t>233,31</t>
  </si>
  <si>
    <t>00034468</t>
  </si>
  <si>
    <t>TELHA DE FIBROCIMENTO E = 6 MM, DE 4,60 X 1,06 M (SEM AMIANTO)</t>
  </si>
  <si>
    <t>269,26</t>
  </si>
  <si>
    <t>00034473</t>
  </si>
  <si>
    <t>TELHA DE FIBROCIMENTO E = 8 MM, DE 3,00 X 1,06 M (SEM AMIANTO)</t>
  </si>
  <si>
    <t>220,22</t>
  </si>
  <si>
    <t>00034480</t>
  </si>
  <si>
    <t>TELHA DE FIBROCIMENTO E = 8 MM, DE 4,10 X 1,06 M (SEM AMIANTO)</t>
  </si>
  <si>
    <t>300,30</t>
  </si>
  <si>
    <t>00034486</t>
  </si>
  <si>
    <t>TELHA DE FIBROCIMENTO E = 8 MM, DE 4,60 X 1,06 M (SEM AMIANTO)</t>
  </si>
  <si>
    <t>336,34</t>
  </si>
  <si>
    <t>00007202</t>
  </si>
  <si>
    <t>TELHA DE FIBROCIMENTO E= 8 MM, DE *3,70 X 1,06* M (SEM AMIANTO)</t>
  </si>
  <si>
    <t>68,92</t>
  </si>
  <si>
    <t>00007190</t>
  </si>
  <si>
    <t>TELHA DE FIBROCIMENTO ONDULADA E = 4 MM, DE 1,22 X 0,50 M (SEM AMIANTO)</t>
  </si>
  <si>
    <t>00034417</t>
  </si>
  <si>
    <t>TELHA DE FIBROCIMENTO ONDULADA E = 4 MM, DE 2,13 X 0,50 M (SEM AMIANTO)</t>
  </si>
  <si>
    <t>20,55</t>
  </si>
  <si>
    <t>00007213</t>
  </si>
  <si>
    <t>TELHA DE FIBROCIMENTO ONDULADA E = 4 MM, DE 2,44 X 0,50 M (SEM AMIANTO)</t>
  </si>
  <si>
    <t>00007191</t>
  </si>
  <si>
    <t>23,82</t>
  </si>
  <si>
    <t>00007195</t>
  </si>
  <si>
    <t>TELHA DE FIBROCIMENTO ONDULADA E = 6 MM, DE 1,53 X 1,10 M (SEM AMIANTO)</t>
  </si>
  <si>
    <t>56,75</t>
  </si>
  <si>
    <t>00007186</t>
  </si>
  <si>
    <t>TELHA DE FIBROCIMENTO ONDULADA E = 6 MM, DE 1,83 X 1,10 M (SEM AMIANTO)</t>
  </si>
  <si>
    <t>67,90</t>
  </si>
  <si>
    <t>00007207</t>
  </si>
  <si>
    <t>TELHA DE FIBROCIMENTO ONDULADA E = 6 MM, DE 2,44 X 1,10 M (SEM AMIANTO)</t>
  </si>
  <si>
    <t>00007194</t>
  </si>
  <si>
    <t>33,67</t>
  </si>
  <si>
    <t>00007197</t>
  </si>
  <si>
    <t>TELHA DE FIBROCIMENTO ONDULADA E = 6 MM, DE 3,66 X 1,10 M (SEM AMIANTO)</t>
  </si>
  <si>
    <t>135,77</t>
  </si>
  <si>
    <t>00007192</t>
  </si>
  <si>
    <t>TELHA DE FIBROCIMENTO ONDULADA E = 8 MM, DE 1,53 X 1,10 M (SEM AMIANTO)</t>
  </si>
  <si>
    <t>74,67</t>
  </si>
  <si>
    <t>00007193</t>
  </si>
  <si>
    <t>TELHA DE FIBROCIMENTO ONDULADA E = 8 MM, DE 1,83 X 1,10 M (SEM AMIANTO)</t>
  </si>
  <si>
    <t>89,14</t>
  </si>
  <si>
    <t>00007189</t>
  </si>
  <si>
    <t>TELHA DE FIBROCIMENTO ONDULADA E = 8 MM, DE 2,44 X 1,10 M (SEM AMIANTO)</t>
  </si>
  <si>
    <t>125,20</t>
  </si>
  <si>
    <t>00007198</t>
  </si>
  <si>
    <t>TELHA DE FIBROCIMENTO ONDULADA E = 8 MM, DE 3,66 X 1,10 M (SEM AMIANTO)</t>
  </si>
  <si>
    <t>46,61</t>
  </si>
  <si>
    <t>00034402</t>
  </si>
  <si>
    <t>187,67</t>
  </si>
  <si>
    <t>00007245</t>
  </si>
  <si>
    <t>TELHA DE VIDRO TIPO FRANCESA, *39 X 23* CM</t>
  </si>
  <si>
    <t>30,60</t>
  </si>
  <si>
    <t>00034425</t>
  </si>
  <si>
    <t>TELHA ESTRUTURAL DE FIBROCIMENTO 1 ABA, DE 0,52 X 2,00 M (SEM AMIANTO)</t>
  </si>
  <si>
    <t>116,05</t>
  </si>
  <si>
    <t>00007223</t>
  </si>
  <si>
    <t>TELHA ESTRUTURAL DE FIBROCIMENTO 1 ABA, DE 0,52 X 2,50 M (SEM AMIANTO)</t>
  </si>
  <si>
    <t>135,25</t>
  </si>
  <si>
    <t>00007234</t>
  </si>
  <si>
    <t>TELHA ESTRUTURAL DE FIBROCIMENTO 1 ABA, DE 0,52 X 3,60 M (SEM AMIANTO)</t>
  </si>
  <si>
    <t>195,08</t>
  </si>
  <si>
    <t>00007224</t>
  </si>
  <si>
    <t>TELHA ESTRUTURAL DE FIBROCIMENTO 1 ABA, DE 0,52 X 4,00 M (SEM AMIANTO)</t>
  </si>
  <si>
    <t>215,47</t>
  </si>
  <si>
    <t>00007221</t>
  </si>
  <si>
    <t>TELHA ESTRUTURAL DE FIBROCIMENTO 1 ABA, DE 0,52 X 4,50 M (SEM AMIANTO)</t>
  </si>
  <si>
    <t>104,77</t>
  </si>
  <si>
    <t>00007210</t>
  </si>
  <si>
    <t>245,17</t>
  </si>
  <si>
    <t>00007225</t>
  </si>
  <si>
    <t>TELHA ESTRUTURAL DE FIBROCIMENTO 1 ABA, DE 0,52 X 5,00 M (SEM AMIANTO)</t>
  </si>
  <si>
    <t>272,42</t>
  </si>
  <si>
    <t>00007226</t>
  </si>
  <si>
    <t>TELHA ESTRUTURAL DE FIBROCIMENTO 1 ABA, DE 0,52 X 5,50 M (SEM AMIANTO)</t>
  </si>
  <si>
    <t>299,78</t>
  </si>
  <si>
    <t>00007236</t>
  </si>
  <si>
    <t>TELHA ESTRUTURAL DE FIBROCIMENTO 1 ABA, DE 0,52 X 6,00 M (SEM AMIANTO)</t>
  </si>
  <si>
    <t>326,95</t>
  </si>
  <si>
    <t>00007227</t>
  </si>
  <si>
    <t>TELHA ESTRUTURAL DE FIBROCIMENTO 1 ABA, DE 0,52 X 6,50 M (SEM AMIANTO)</t>
  </si>
  <si>
    <t>354,21</t>
  </si>
  <si>
    <t>00007212</t>
  </si>
  <si>
    <t>TELHA ESTRUTURAL DE FIBROCIMENTO 1 ABA, DE 0,52 X 7,20 M (SEM AMIANTO)</t>
  </si>
  <si>
    <t>392,19</t>
  </si>
  <si>
    <t>00007229</t>
  </si>
  <si>
    <t>TELHA ESTRUTURAL DE FIBROCIMENTO 2 ABAS, DE 1,00 X 3,00 M (SEM AMIANTO)</t>
  </si>
  <si>
    <t>259,35</t>
  </si>
  <si>
    <t>00007230</t>
  </si>
  <si>
    <t>TELHA ESTRUTURAL DE FIBROCIMENTO 2 ABAS, DE 1,00 X 4,60 M (SEM AMIANTO)</t>
  </si>
  <si>
    <t>413,30</t>
  </si>
  <si>
    <t>00007231</t>
  </si>
  <si>
    <t>TELHA ESTRUTURAL DE FIBROCIMENTO 2 ABAS, DE 1,00 X 6,00 M (SEM AMIANTO)</t>
  </si>
  <si>
    <t>542,78</t>
  </si>
  <si>
    <t>00007220</t>
  </si>
  <si>
    <t>TELHA ESTRUTURAL DE FIBROCIMENTO 2 ABAS, DE 1,00 X 7,40 M (SEM AMIANTO)</t>
  </si>
  <si>
    <t>667,30</t>
  </si>
  <si>
    <t>00034447</t>
  </si>
  <si>
    <t>TELHA ESTRUTURAL DE FIBROCIMENTO 2 ABAS, DE 1,00 X 8,20 M (SEM AMIANTO)</t>
  </si>
  <si>
    <t>742,72</t>
  </si>
  <si>
    <t>00007233</t>
  </si>
  <si>
    <t>TELHA ESTRUTURAL DE FIBROCIMENTO 2 ABAS, DE 1,00 X 9,20 M (SEM AMIANTO)</t>
  </si>
  <si>
    <t>831,51</t>
  </si>
  <si>
    <t>00042172</t>
  </si>
  <si>
    <t>TELHA GALVALUME COM ISOLAMENTO TERMOACUSTICO EM ESPUMA RIGIDA DE</t>
  </si>
  <si>
    <t>80,10</t>
  </si>
  <si>
    <t>POLIURETANO (PU) INJETADO, E = 30 MM, DENSIDADE 35 KG/M3, COM DUAS FACES</t>
  </si>
  <si>
    <t>TRAPEZOIDAIS (NAO INCLUI ACESSORIOS DE FIXACAO) (COLETADO CAIXA)</t>
  </si>
  <si>
    <t>00039520</t>
  </si>
  <si>
    <t>TELHA ISOLANTE COM NUCLEO EM POLIESTIRENO (EPS), E = 30 MM, REVESTIDA EM ACO</t>
  </si>
  <si>
    <t>105,67</t>
  </si>
  <si>
    <t>ZINCADO *0,5* MM COM PRE-PINTURA NAS DUAS FACES, FACE SUPERIOR EM TELHA</t>
  </si>
  <si>
    <t>TRAPEZOIDAL E FACE INFERIOR EM CHAPA PLANA (NAO INCLUI ACESSORIOS DE FIXACAO)</t>
  </si>
  <si>
    <t>00039521</t>
  </si>
  <si>
    <t>TELHA ISOLANTE COM NUCLEO EM POLIESTIRENO (EPS), E = 50 MM, REVESTIDA EM ACO</t>
  </si>
  <si>
    <t>113,18</t>
  </si>
  <si>
    <r>
      <t xml:space="preserve">121 </t>
    </r>
    <r>
      <rPr>
        <sz val="8"/>
        <color rgb="FF000000"/>
        <rFont val="Arial"/>
        <family val="2"/>
      </rPr>
      <t xml:space="preserve">/ </t>
    </r>
    <r>
      <rPr>
        <sz val="8"/>
        <color rgb="FF0000CC"/>
        <rFont val="Arial"/>
        <family val="2"/>
      </rPr>
      <t>138</t>
    </r>
  </si>
  <si>
    <t>00039522</t>
  </si>
  <si>
    <t>TELHA ISOLANTE COM NUCLEO EM POLIESTIRENO (EPS), E = 50 MM, REVESTIDA EM TELHA</t>
  </si>
  <si>
    <t>90,49</t>
  </si>
  <si>
    <t>TRAPEZOIDAL DE ACO ZINCADO *0,5* MM COM PRE-PINTURA NAS DUAS FACES (NAO INCLUI</t>
  </si>
  <si>
    <t>ACESSORIOS DE FIXACAO)</t>
  </si>
  <si>
    <t>00007246</t>
  </si>
  <si>
    <t>TELHA VIDRO TIPO CANAL OU COLONIAL, C = 46 A 50 CM</t>
  </si>
  <si>
    <t>00012869</t>
  </si>
  <si>
    <t>TELHADISTA</t>
  </si>
  <si>
    <t>12,31</t>
  </si>
  <si>
    <t>00041097</t>
  </si>
  <si>
    <t>TELHADOR ( MENSALISTA )</t>
  </si>
  <si>
    <t>2.149,61</t>
  </si>
  <si>
    <t>00001574</t>
  </si>
  <si>
    <t>TERMINAL A COMPRESSAO EM COBRE ESTANHADO PARA CABO 10 MM2, 1 FURO E 1</t>
  </si>
  <si>
    <t>COMPRESSAO, PARA PARAFUSO DE FIXACAO M6</t>
  </si>
  <si>
    <t>00001581</t>
  </si>
  <si>
    <t>TERMINAL A COMPRESSAO EM COBRE ESTANHADO PARA CABO 120 MM2, 1 FURO E 1</t>
  </si>
  <si>
    <t>COMPRESSAO, PARA PARAFUSO DE FIXACAO M12</t>
  </si>
  <si>
    <t>00001575</t>
  </si>
  <si>
    <t>TERMINAL A COMPRESSAO EM COBRE ESTANHADO PARA CABO 16 MM2, 1 FURO E 1</t>
  </si>
  <si>
    <t>00001570</t>
  </si>
  <si>
    <t>TERMINAL A COMPRESSAO EM COBRE ESTANHADO PARA CABO 2,5 MM2, 1 FURO E 1</t>
  </si>
  <si>
    <t>0,60</t>
  </si>
  <si>
    <t>COMPRESSAO, PARA PARAFUSO DE FIXACAO M5</t>
  </si>
  <si>
    <t>00001576</t>
  </si>
  <si>
    <t>TERMINAL A COMPRESSAO EM COBRE ESTANHADO PARA CABO 25 MM2, 1 FURO E 1</t>
  </si>
  <si>
    <t>COMPRESSAO, PARA PARAFUSO DE FIXACAO M8</t>
  </si>
  <si>
    <t>00001577</t>
  </si>
  <si>
    <t>TERMINAL A COMPRESSAO EM COBRE ESTANHADO PARA CABO 35 MM2, 1 FURO E 1</t>
  </si>
  <si>
    <t>00001571</t>
  </si>
  <si>
    <t>TERMINAL A COMPRESSAO EM COBRE ESTANHADO PARA CABO 4 MM2, 1 FURO E 1</t>
  </si>
  <si>
    <t>00001578</t>
  </si>
  <si>
    <t>TERMINAL A COMPRESSAO EM COBRE ESTANHADO PARA CABO 50 MM2, 1 FURO E 1</t>
  </si>
  <si>
    <t>00001573</t>
  </si>
  <si>
    <t>TERMINAL A COMPRESSAO EM COBRE ESTANHADO PARA CABO 6 MM2, 1 FURO E 1</t>
  </si>
  <si>
    <t>00001579</t>
  </si>
  <si>
    <t>TERMINAL A COMPRESSAO EM COBRE ESTANHADO PARA CABO 70 MM2, 1 FURO E 1</t>
  </si>
  <si>
    <t>4,08</t>
  </si>
  <si>
    <t>COMPRESSAO, PARA PARAFUSO DE FIXACAO M10</t>
  </si>
  <si>
    <t>00001580</t>
  </si>
  <si>
    <t>TERMINAL A COMPRESSAO EM COBRE ESTANHADO PARA CABO 95 MM2, 1 FURO E 1</t>
  </si>
  <si>
    <t>00007571</t>
  </si>
  <si>
    <t>TERMINAL AEREO EM ACO GALVANIZADO DN 5/16", COMPRIMENTO DE 350MM, COM BASE DE</t>
  </si>
  <si>
    <t>9,89</t>
  </si>
  <si>
    <t>FIXACAO HORIZONTAL</t>
  </si>
  <si>
    <t>00039321</t>
  </si>
  <si>
    <t>TERMINAL DE VENTILACAO, 100 MM, SERIE NORMAL, ESGOTO PREDIAL</t>
  </si>
  <si>
    <t>00039319</t>
  </si>
  <si>
    <t>TERMINAL DE VENTILACAO, 50 MM, SERIE NORMAL, ESGOTO PREDIAL</t>
  </si>
  <si>
    <t>2,89</t>
  </si>
  <si>
    <t>00039320</t>
  </si>
  <si>
    <t>TERMINAL DE VENTILACAO, 75 MM, SERIE NORMAL, ESGOTO PREDIAL</t>
  </si>
  <si>
    <t>3,45</t>
  </si>
  <si>
    <t>00001591</t>
  </si>
  <si>
    <t>TERMINAL METALICO A PRESSAO PARA 1 CABO DE 120 MM2, COM 1 FURO DE FIXACAO</t>
  </si>
  <si>
    <t>15,57</t>
  </si>
  <si>
    <t>00001547</t>
  </si>
  <si>
    <t>TERMINAL METALICO A PRESSAO PARA 1 CABO DE 150 A 185 MM2, COM 2 FUROS PARA</t>
  </si>
  <si>
    <t>81,62</t>
  </si>
  <si>
    <t>00038196</t>
  </si>
  <si>
    <t>TERMINAL METALICO A PRESSAO PARA 1 CABO DE 150 MM2, COM 1 FURO DE FIXACAO</t>
  </si>
  <si>
    <t>15,89</t>
  </si>
  <si>
    <t>00001543</t>
  </si>
  <si>
    <t>TERMINAL METALICO A PRESSAO PARA 1 CABO DE 16 A 25 MM2, COM 2 FUROS PARA</t>
  </si>
  <si>
    <t>00001585</t>
  </si>
  <si>
    <t>TERMINAL METALICO A PRESSAO PARA 1 CABO DE 16 MM2, COM 1 FURO DE FIXACAO</t>
  </si>
  <si>
    <t>00001593</t>
  </si>
  <si>
    <t>TERMINAL METALICO A PRESSAO PARA 1 CABO DE 185 MM2, COM 1 FURO DE FIXACAO</t>
  </si>
  <si>
    <t>00011838</t>
  </si>
  <si>
    <t>TERMINAL METALICO A PRESSAO PARA 1 CABO DE 240 MM2, COM 1 FURO DE FIXACAO</t>
  </si>
  <si>
    <t>22,92</t>
  </si>
  <si>
    <t>00001594</t>
  </si>
  <si>
    <t>TERMINAL METALICO A PRESSAO PARA 1 CABO DE 25 A 35 MM2, COM 2 FUROS PARA</t>
  </si>
  <si>
    <t>23,17</t>
  </si>
  <si>
    <t>00001586</t>
  </si>
  <si>
    <t>TERMINAL METALICO A PRESSAO PARA 1 CABO DE 25 MM2, COM 1 FURO DE FIXACAO</t>
  </si>
  <si>
    <t>00011839</t>
  </si>
  <si>
    <t>TERMINAL METALICO A PRESSAO PARA 1 CABO DE 300 MM2, COM 1 FURO DE FIXACAO</t>
  </si>
  <si>
    <t>33,35</t>
  </si>
  <si>
    <t>00001587</t>
  </si>
  <si>
    <t>TERMINAL METALICO A PRESSAO PARA 1 CABO DE 35 MM2, COM 1 FURO DE FIXACAO</t>
  </si>
  <si>
    <t>00001545</t>
  </si>
  <si>
    <t>TERMINAL METALICO A PRESSAO PARA 1 CABO DE 50 A 70 MM2, COM 2 FUROS PARA</t>
  </si>
  <si>
    <t>40,02</t>
  </si>
  <si>
    <t>00001588</t>
  </si>
  <si>
    <t>TERMINAL METALICO A PRESSAO PARA 1 CABO DE 50 MM2, COM 1 FURO DE FIXACAO</t>
  </si>
  <si>
    <t>00001535</t>
  </si>
  <si>
    <t>TERMINAL METALICO A PRESSAO PARA 1 CABO DE 6 A 10 MM2, COM 1 FURO DE FIXACAO</t>
  </si>
  <si>
    <t>00001589</t>
  </si>
  <si>
    <t>TERMINAL METALICO A PRESSAO PARA 1 CABO DE 70 MM2, COM 1 FURO DE FIXACAO</t>
  </si>
  <si>
    <t>5,96</t>
  </si>
  <si>
    <t>00001546</t>
  </si>
  <si>
    <t>TERMINAL METALICO A PRESSAO PARA 1 CABO DE 95 A 120 MM2, COM 2 FUROS PARA</t>
  </si>
  <si>
    <t>00001590</t>
  </si>
  <si>
    <t>TERMINAL METALICO A PRESSAO PARA 1 CABO DE 95 MM2, COM 1 FURO DE FIXACAO</t>
  </si>
  <si>
    <t>00001542</t>
  </si>
  <si>
    <t>TERMINAL METALICO A PRESSAO 1 CABO, PARA CABOS DE 4 A 10 MM2, COM 2 FUROS PARA</t>
  </si>
  <si>
    <t>00038415</t>
  </si>
  <si>
    <t>TERMOFUSORA PARA TUBOS E CONEXOES EM PPR COM DIAMETROS DE 20 A 63 MM,</t>
  </si>
  <si>
    <t>784,42</t>
  </si>
  <si>
    <t>POTENCIA DE 800 W, TENSAO 220 V</t>
  </si>
  <si>
    <r>
      <t xml:space="preserve">122 </t>
    </r>
    <r>
      <rPr>
        <sz val="8"/>
        <color rgb="FF000000"/>
        <rFont val="Arial"/>
        <family val="2"/>
      </rPr>
      <t xml:space="preserve">/ </t>
    </r>
    <r>
      <rPr>
        <sz val="8"/>
        <color rgb="FF0000CC"/>
        <rFont val="Arial"/>
        <family val="2"/>
      </rPr>
      <t>138</t>
    </r>
  </si>
  <si>
    <t>00038414</t>
  </si>
  <si>
    <t>TERMOFUSORA PARA TUBOS E CONEXOES EM PPR COM DIAMETROS DE 75 A 110 MM,</t>
  </si>
  <si>
    <t>1.100,94</t>
  </si>
  <si>
    <t>POTENCIA DE *1100* W, TENSAO 220 V</t>
  </si>
  <si>
    <t>00038128</t>
  </si>
  <si>
    <t>TERRA VEGETAL (ENSACADA)</t>
  </si>
  <si>
    <t>0,33</t>
  </si>
  <si>
    <t>00007253</t>
  </si>
  <si>
    <t>TERRA VEGETAL (GRANEL)</t>
  </si>
  <si>
    <t>70,71</t>
  </si>
  <si>
    <t>00004806</t>
  </si>
  <si>
    <t>TESTEIRA ANTIDERRAPANTE PARA PISO VINILICO *5 X 2,5* CM, E = 2 MM</t>
  </si>
  <si>
    <t>10,46</t>
  </si>
  <si>
    <t>00034401</t>
  </si>
  <si>
    <t>TIJOLO CERAMICO LAMINADO 5,5 X 11 X 23 CM</t>
  </si>
  <si>
    <t>00007258</t>
  </si>
  <si>
    <t>TIJOLO CERAMICO MACICO *5 X 10 X 20* CM</t>
  </si>
  <si>
    <t>0,28</t>
  </si>
  <si>
    <t>00007260</t>
  </si>
  <si>
    <t>TIJOLO CERAMICO MACICO APARENTE *6 X 12 X 24* CM</t>
  </si>
  <si>
    <t>00007256</t>
  </si>
  <si>
    <t>TIJOLO CERAMICO MACICO APARENTE 2 FUROS, *6,5 X 10 X 20* CM</t>
  </si>
  <si>
    <t>00034400</t>
  </si>
  <si>
    <t>TIJOLO CERAMICO REFRATARIO 2,5 X 11,4 X 22,9 CM</t>
  </si>
  <si>
    <t>00010617</t>
  </si>
  <si>
    <t>TIJOLO CERAMICO REFRATARIO 6,3 X 11,4 X 22,9 CM</t>
  </si>
  <si>
    <t>00007280</t>
  </si>
  <si>
    <t>TIL DE PASSAGEM, EM PVC, JE, BBB, DN 100 X 100 MM, PARA REDE COLETORA DE ESGOTO</t>
  </si>
  <si>
    <t>292,33</t>
  </si>
  <si>
    <t>NBR 10569</t>
  </si>
  <si>
    <t>00007282</t>
  </si>
  <si>
    <t>TIL DE PASSAGEM, EM PVC, JE, BBB, DN 150 X 150 MM, PARA REDE COLETORA DE ESGOTO</t>
  </si>
  <si>
    <t>550,27</t>
  </si>
  <si>
    <t>00007276</t>
  </si>
  <si>
    <t>TIL DE PASSAGEM, EM PVC, JE, BBB, DN 200 X 150 MM, PARA REDE COLETORA DE ESGOTO</t>
  </si>
  <si>
    <t>595,78</t>
  </si>
  <si>
    <t>00007277</t>
  </si>
  <si>
    <t>TIL DE PASSAGEM, EM PVC, JE, BBB, DN 250 X 150 MM, PARA REDE COLETORA DE ESGOTO</t>
  </si>
  <si>
    <t>769,17</t>
  </si>
  <si>
    <t>00007278</t>
  </si>
  <si>
    <t>TIL DE PASSAGEM, EM PVC, JE, BBB, DN 300 X 150 MM, PARA REDE COLETORA DE ESGOTO</t>
  </si>
  <si>
    <t>985,89</t>
  </si>
  <si>
    <t>00007274</t>
  </si>
  <si>
    <t>TIL PARA LIGACAO PREDIAL, EM PVC, JE, BBB, DN 100 X 100 MM, PARA REDE COLETORA</t>
  </si>
  <si>
    <t>20,49</t>
  </si>
  <si>
    <t>00007275</t>
  </si>
  <si>
    <t>TIL RADIAL, PVC, JE, BBB, DN 150 X 200 MM, PARA REDE COLETORA DE ESGOTO (NBR 10569)</t>
  </si>
  <si>
    <t>539,15</t>
  </si>
  <si>
    <t>00007284</t>
  </si>
  <si>
    <t>TIL RADIAL, PVC, JE, BBB, DN 300 X 200 MM, PARA REDE COLETORA DE ESGOTO (NBR 10569)</t>
  </si>
  <si>
    <t>1.660,57</t>
  </si>
  <si>
    <t>00011663</t>
  </si>
  <si>
    <t>TIL TUBO QUEDA, EM PVC, JE, BBB, DN 100 X 100 MM, PARA REDE COLETORA DE ESGOTO</t>
  </si>
  <si>
    <t>200,66</t>
  </si>
  <si>
    <t>00011665</t>
  </si>
  <si>
    <t>TIL TUBO QUEDA, EM PVC, JE, BBB, DN 150 X 150 MM, PARA REDE COLETORA DE ESGOTO</t>
  </si>
  <si>
    <t>887,28</t>
  </si>
  <si>
    <t>00011666</t>
  </si>
  <si>
    <t>TIL TUBO QUEDA, EM PVC, JE, BBB, DN 200 X 150 MM, PARA REDE COLETORA DE ESGOTO</t>
  </si>
  <si>
    <t>894,33</t>
  </si>
  <si>
    <t>00011667</t>
  </si>
  <si>
    <t>TIL TUBO QUEDA, EM PVC, JE, BBB, DN 250 X 150 MM, PARA REDE COLETORA DE ESGOTO</t>
  </si>
  <si>
    <t>1.020,59</t>
  </si>
  <si>
    <t>00011668</t>
  </si>
  <si>
    <t>TIL TUBO QUEDA, EM PVC, JE, BBB, DN 300 X 150 MM, PARA REDE COLETORA DE ESGOTO</t>
  </si>
  <si>
    <t>1.099,07</t>
  </si>
  <si>
    <t>00038121</t>
  </si>
  <si>
    <t>TINTA A BASE DE RESINA ACRILICA EMULSIONADA EM AGUA, PARA SINALIZACAO</t>
  </si>
  <si>
    <t>11,06</t>
  </si>
  <si>
    <t>HORIZONTAL VIARIA (NBR 13699)</t>
  </si>
  <si>
    <t>00007343</t>
  </si>
  <si>
    <t>TINTA A BASE DE RESINA ACRILICA, PARA SINALIZACAO HORIZONTAL VIARIA (NBR 11862)</t>
  </si>
  <si>
    <t>00007287</t>
  </si>
  <si>
    <t>TINTA A OLEO BRILHANTE PARA MADEIRA E METAIS</t>
  </si>
  <si>
    <t>80,80</t>
  </si>
  <si>
    <t>00007350</t>
  </si>
  <si>
    <t>TINTA ACRILICA PARA CERAMICA</t>
  </si>
  <si>
    <t>19,14</t>
  </si>
  <si>
    <t>00007348</t>
  </si>
  <si>
    <t>TINTA ACRILICA PREMIUM PARA PISO</t>
  </si>
  <si>
    <t>00007347</t>
  </si>
  <si>
    <t>00007355</t>
  </si>
  <si>
    <t>TINTA ACRILICA PREMIUM, COR BRANCO   FOSCO</t>
  </si>
  <si>
    <t>57,95</t>
  </si>
  <si>
    <t>00007356</t>
  </si>
  <si>
    <t>TINTA ACRILICA PREMIUM, COR BRANCO FOSCO</t>
  </si>
  <si>
    <t>00007313</t>
  </si>
  <si>
    <t>TINTA ASFALTICA IMPERMEABILIZANTE DILUIDA EM SOLVENTE, PARA MATERIAIS</t>
  </si>
  <si>
    <t>14,97</t>
  </si>
  <si>
    <t>CIMENTICIOS, METAL E MADEIRA</t>
  </si>
  <si>
    <t>00007319</t>
  </si>
  <si>
    <t>TINTA ASFALTICA IMPERMEABILIZANTE DISPERSA EM AGUA, PARA MATERIAIS CIMENTICIOS</t>
  </si>
  <si>
    <t>00038119</t>
  </si>
  <si>
    <t>TINTA BORRACHA CLORADA, ACABAMENTO SEMIBRILHO, BRANCA</t>
  </si>
  <si>
    <t>77,22</t>
  </si>
  <si>
    <t>00007314</t>
  </si>
  <si>
    <t>TINTA BORRACHA CLORADA, ACABAMENTO SEMIBRILHO, CORES VIVAS</t>
  </si>
  <si>
    <t>83,22</t>
  </si>
  <si>
    <t>00038131</t>
  </si>
  <si>
    <t>TINTA BORRACHA, CLORADA, ACABAMENTO SEMIBRILHO, PRETA</t>
  </si>
  <si>
    <t>77,91</t>
  </si>
  <si>
    <t>00007304</t>
  </si>
  <si>
    <t>TINTA EPOXI PREMIUM, BRANCA</t>
  </si>
  <si>
    <t>60,31</t>
  </si>
  <si>
    <t>00007293</t>
  </si>
  <si>
    <t>TINTA ESMALTE SINTETICO GRAFITE COM PROTECAO PARA METAIS FERROSOS</t>
  </si>
  <si>
    <t>00007311</t>
  </si>
  <si>
    <t>TINTA ESMALTE SINTETICO PREMIUM ACETINADO</t>
  </si>
  <si>
    <t>26,15</t>
  </si>
  <si>
    <t>00007292</t>
  </si>
  <si>
    <t>TINTA ESMALTE SINTETICO PREMIUM BRILHANTE</t>
  </si>
  <si>
    <t>25,39</t>
  </si>
  <si>
    <t>00007288</t>
  </si>
  <si>
    <t>TINTA ESMALTE SINTETICO PREMIUM FOSCO</t>
  </si>
  <si>
    <t>28,77</t>
  </si>
  <si>
    <t>00035693</t>
  </si>
  <si>
    <t>TINTA LATEX ACRILICA ECONOMICA, COR BRANCA</t>
  </si>
  <si>
    <t>7,38</t>
  </si>
  <si>
    <r>
      <t xml:space="preserve">123 </t>
    </r>
    <r>
      <rPr>
        <sz val="8"/>
        <color rgb="FF000000"/>
        <rFont val="Arial"/>
        <family val="2"/>
      </rPr>
      <t xml:space="preserve">/ </t>
    </r>
    <r>
      <rPr>
        <sz val="8"/>
        <color rgb="FF0000CC"/>
        <rFont val="Arial"/>
        <family val="2"/>
      </rPr>
      <t>138</t>
    </r>
  </si>
  <si>
    <t>00035692</t>
  </si>
  <si>
    <t>TINTA LATEX ACRILICA STANDARD, COR BRANCA</t>
  </si>
  <si>
    <t>39,58</t>
  </si>
  <si>
    <t>00007344</t>
  </si>
  <si>
    <t>TINTA LATEX PVA PREMIUM,   COR BRANCA</t>
  </si>
  <si>
    <t>50,09</t>
  </si>
  <si>
    <t>00007345</t>
  </si>
  <si>
    <t>TINTA LATEX PVA PREMIUM, COR BRANCA</t>
  </si>
  <si>
    <t>00035691</t>
  </si>
  <si>
    <t>TINTA LATEX PVA STANDARD, COR BRANCA</t>
  </si>
  <si>
    <t>00007342</t>
  </si>
  <si>
    <t>TINTA MINERAL IMPERMEAVEL EM PO, BRANCA</t>
  </si>
  <si>
    <t>00007306</t>
  </si>
  <si>
    <t>TINTA PROTETORA SUPERFICIE METALICA ALUMINIO</t>
  </si>
  <si>
    <t>31,01</t>
  </si>
  <si>
    <t>00000154</t>
  </si>
  <si>
    <t>TINTA/REVESTIMENTO   A BASE DE RESINA EPOXI COM ALCATRAO, BICOMPONENTE</t>
  </si>
  <si>
    <t>47,58</t>
  </si>
  <si>
    <t>00007338</t>
  </si>
  <si>
    <t>TINTA/REVESTIMENTO A BASE DE RESINA EPOXI COM ALCATRAO, BICOMPONENTE</t>
  </si>
  <si>
    <t>00039574</t>
  </si>
  <si>
    <t>TIRANTE COM ELO, EM ARAME GALVANIZADO RIGIDO, NUMERO 10, COMPRIMENTO 2000 MM,</t>
  </si>
  <si>
    <t>PARA PENDURAL DE FORRO REMOVIVEL</t>
  </si>
  <si>
    <t>00011060</t>
  </si>
  <si>
    <t>TIRANTE EM FERRO GALVANIZADO PARA CONTRAVENTAMENTO DE TELHA CANALETE 90, 1/4</t>
  </si>
  <si>
    <t>31,03</t>
  </si>
  <si>
    <t>" X 400 MM</t>
  </si>
  <si>
    <t>00037401</t>
  </si>
  <si>
    <t>TOALHEIRO PLASTICO TIPO DISPENSER PARA PAPEL TOALHA INTERFOLHADO</t>
  </si>
  <si>
    <t>00007525</t>
  </si>
  <si>
    <t>TOMADA INDUSTRIAL DE EMBUTIR 3P+T 30 A, 440 V, COM TRAVA, COM PLACA</t>
  </si>
  <si>
    <t>43,33</t>
  </si>
  <si>
    <t>00007524</t>
  </si>
  <si>
    <t>TOMADA INDUSTRIAL DE EMBUTIR 3P+T 30 A, 440 V, COM TRAVA, SEM PLACA</t>
  </si>
  <si>
    <t>40,83</t>
  </si>
  <si>
    <t>00038105</t>
  </si>
  <si>
    <t>TOMADA PARA ANTENA DE TV, CABO COAXIAL DE 9 MM (APENAS MODULO)</t>
  </si>
  <si>
    <t>00038084</t>
  </si>
  <si>
    <t>TOMADA PARA ANTENA DE TV, CABO COAXIAL DE 9 MM, CONJUNTO MONTADO PARA</t>
  </si>
  <si>
    <t>EMBUTIR 4" X 2" (PLACA + SUPORTE + MODULO)</t>
  </si>
  <si>
    <t>00038103</t>
  </si>
  <si>
    <t>TOMADA RJ11, 2 FIOS (APENAS MODULO)</t>
  </si>
  <si>
    <t>00038082</t>
  </si>
  <si>
    <t>TOMADA RJ11, 2 FIOS, CONJUNTO MONTADO PARA EMBUTIR 4" X 2" (PLACA + SUPORTE +</t>
  </si>
  <si>
    <t>00038104</t>
  </si>
  <si>
    <t>TOMADA RJ45, 8 FIOS, CAT 5E (APENAS MODULO)</t>
  </si>
  <si>
    <t>30,83</t>
  </si>
  <si>
    <t>00038083</t>
  </si>
  <si>
    <t>TOMADA RJ45, 8 FIOS, CAT 5E, CONJUNTO MONTADO PARA EMBUTIR 4" X 2" (PLACA +</t>
  </si>
  <si>
    <t>34,23</t>
  </si>
  <si>
    <t>00038101</t>
  </si>
  <si>
    <t>TOMADA 2P+T 10A, 250V   (APENAS MODULO)</t>
  </si>
  <si>
    <t>00007528</t>
  </si>
  <si>
    <t>TOMADA 2P+T 10A, 250V, CONJUNTO MONTADO PARA EMBUTIR 4" X 2" (PLACA + SUPORTE +</t>
  </si>
  <si>
    <t>8,80</t>
  </si>
  <si>
    <t>00012147</t>
  </si>
  <si>
    <t>TOMADA 2P+T 10A, 250V, CONJUNTO MONTADO PARA SOBREPOR 4" X 2" (CAIXA + MODULO)</t>
  </si>
  <si>
    <t>13,42</t>
  </si>
  <si>
    <t>00038075</t>
  </si>
  <si>
    <t>TOMADA 2P+T 20A 250V, CONJUNTO MONTADO PARA EMBUTIR 4" X 2" (PLACA + SUPORTE +</t>
  </si>
  <si>
    <t>15,24</t>
  </si>
  <si>
    <t>00038102</t>
  </si>
  <si>
    <t>TOMADA 2P+T 20A, 250V   (APENAS MODULO)</t>
  </si>
  <si>
    <t>00038076</t>
  </si>
  <si>
    <t>TOMADAS (2 MODULOS) 2P+T 10A, 250V, CONJUNTO MONTADO PARA EMBUTIR 4" X 2" (PLACA</t>
  </si>
  <si>
    <t>17,09</t>
  </si>
  <si>
    <t>+ SUPORTE + MODULOS)</t>
  </si>
  <si>
    <t>00007592</t>
  </si>
  <si>
    <t>TOPOGRAFO</t>
  </si>
  <si>
    <t>00040820</t>
  </si>
  <si>
    <t>TOPOGRAFO (MENSALISTA)</t>
  </si>
  <si>
    <t>3.058,48</t>
  </si>
  <si>
    <t>00011762</t>
  </si>
  <si>
    <t>TORNEIRA CROMADA COM BICO PARA JARDIM/TANQUE 1/2 " OU 3/4 " (REF 1153)</t>
  </si>
  <si>
    <t>56,13</t>
  </si>
  <si>
    <t>00013418</t>
  </si>
  <si>
    <t>TORNEIRA CROMADA CURTA SEM BICO PARA TANQUE, PADRAO POPULAR, 1/2 " OU 3/4 " (REF</t>
  </si>
  <si>
    <t>15,68</t>
  </si>
  <si>
    <t>1140)</t>
  </si>
  <si>
    <t>00013984</t>
  </si>
  <si>
    <t>TORNEIRA CROMADA CURTA SEM BICO PARA USO GERAL   1/2 " OU 3/4 " (REF 1152)</t>
  </si>
  <si>
    <t>00011772</t>
  </si>
  <si>
    <t>TORNEIRA CROMADA DE MESA PARA COZINHA BICA MOVEL COM AREJADOR 1/2 " OU 3/4 "</t>
  </si>
  <si>
    <t>95,27</t>
  </si>
  <si>
    <t>(REF 1167)</t>
  </si>
  <si>
    <t>00036795</t>
  </si>
  <si>
    <t>TORNEIRA CROMADA DE MESA PARA LAVATORIO COM SENSOR DE PRESENCA</t>
  </si>
  <si>
    <t>612,76</t>
  </si>
  <si>
    <t>00036796</t>
  </si>
  <si>
    <t>TORNEIRA CROMADA DE MESA PARA LAVATORIO TEMPORIZADA PRESSAO BICA BAIXA</t>
  </si>
  <si>
    <t>157,77</t>
  </si>
  <si>
    <t>00036791</t>
  </si>
  <si>
    <t>TORNEIRA CROMADA DE MESA PARA LAVATORIO, BICA ALTA (REF 1195)</t>
  </si>
  <si>
    <t>81,28</t>
  </si>
  <si>
    <t>00013415</t>
  </si>
  <si>
    <t>TORNEIRA CROMADA DE MESA PARA LAVATORIO, PADRAO POPULAR, 1/2 " OU 3/4 " (REF</t>
  </si>
  <si>
    <t>47,25</t>
  </si>
  <si>
    <t>1193)</t>
  </si>
  <si>
    <t>00036792</t>
  </si>
  <si>
    <t>TORNEIRA CROMADA DE PAREDE LONGA PARA LAVATORIO (REF 1178)</t>
  </si>
  <si>
    <t>155,38</t>
  </si>
  <si>
    <t>00011773</t>
  </si>
  <si>
    <t>TORNEIRA CROMADA DE PAREDE PARA COZINHA BICA MOVEL COM AREJADOR 1/2 " OU 3/4 "</t>
  </si>
  <si>
    <t>90,95</t>
  </si>
  <si>
    <t>(REF 1168)</t>
  </si>
  <si>
    <t>00011775</t>
  </si>
  <si>
    <t>TORNEIRA CROMADA DE PAREDE PARA COZINHA COM AREJADOR 1/2 " OU 3/4 " (REF 1157)</t>
  </si>
  <si>
    <t>94,97</t>
  </si>
  <si>
    <t>00013983</t>
  </si>
  <si>
    <t>TORNEIRA CROMADA DE PAREDE PARA COZINHA COM AREJADOR, PADRAO POPULAR, 1/2 "</t>
  </si>
  <si>
    <t>48,52</t>
  </si>
  <si>
    <t>OU 3/4 " (REF 1159)</t>
  </si>
  <si>
    <t>00013416</t>
  </si>
  <si>
    <t>TORNEIRA CROMADA DE PAREDE PARA COZINHA SEM AREJADOR, PADRAO POPULAR, 1/2 "</t>
  </si>
  <si>
    <t>39,13</t>
  </si>
  <si>
    <t>OU 3/4 " (REF 1158)</t>
  </si>
  <si>
    <t>00013417</t>
  </si>
  <si>
    <t>TORNEIRA CROMADA SEM BICO PARA TANQUE 1/2 " OU 3/4 " (REF 1143)</t>
  </si>
  <si>
    <t>34,52</t>
  </si>
  <si>
    <t>00007604</t>
  </si>
  <si>
    <t>TORNEIRA CROMADA SEM BICO PARA TANQUE, PADRAO POPULAR, 1/2 " OU 3/4 " (REF 1126)</t>
  </si>
  <si>
    <t>14,94</t>
  </si>
  <si>
    <r>
      <t xml:space="preserve">124 </t>
    </r>
    <r>
      <rPr>
        <sz val="8"/>
        <color rgb="FF000000"/>
        <rFont val="Arial"/>
        <family val="2"/>
      </rPr>
      <t xml:space="preserve">/ </t>
    </r>
    <r>
      <rPr>
        <sz val="8"/>
        <color rgb="FF0000CC"/>
        <rFont val="Arial"/>
        <family val="2"/>
      </rPr>
      <t>138</t>
    </r>
  </si>
  <si>
    <t>00011777</t>
  </si>
  <si>
    <t>TORNEIRA ELETRICA DE PAREDE, BICA ALTA, PARA COZINHA, 5500 W (110/220 V)</t>
  </si>
  <si>
    <t>119,04</t>
  </si>
  <si>
    <t>00007602</t>
  </si>
  <si>
    <t>TORNEIRA METAL AMARELO COM BICO PARA JARDIM, PADRAO POPULAR, 1/2 " OU 3/4 " (REF</t>
  </si>
  <si>
    <t>14,82</t>
  </si>
  <si>
    <t>1128)</t>
  </si>
  <si>
    <t>00007603</t>
  </si>
  <si>
    <t>TORNEIRA METAL AMARELO CURTA SEM BICO PARA TANQUE, PADRAO POPULAR, 1/2 " OU</t>
  </si>
  <si>
    <t>3/4 " (REF 1120)</t>
  </si>
  <si>
    <t>00011763</t>
  </si>
  <si>
    <t>TORNEIRA METALICA DE BOIA CONVENCIONAL PARA CAIXA D'AGUA, 1.1/2", COM HASTE</t>
  </si>
  <si>
    <t>METALICA E BALAO PLASTICO</t>
  </si>
  <si>
    <t>00011764</t>
  </si>
  <si>
    <t>TORNEIRA METALICA DE BOIA CONVENCIONAL PARA CAIXA D'AGUA, 1.1/4", COM HASTE</t>
  </si>
  <si>
    <t>00011826</t>
  </si>
  <si>
    <t>TORNEIRA METALICA DE BOIA CONVENCIONAL PARA CAIXA D'AGUA, 1/2 ", COM HASTE</t>
  </si>
  <si>
    <t>METALICA E BALAO METALICO</t>
  </si>
  <si>
    <t>00011829</t>
  </si>
  <si>
    <t>TORNEIRA METALICA DE BOIA CONVENCIONAL PARA CAIXA D'AGUA, 1/2", COM HASTE</t>
  </si>
  <si>
    <t>00011825</t>
  </si>
  <si>
    <t>TORNEIRA METALICA DE BOIA CONVENCIONAL PARA CAIXA D'AGUA, 1", COM HASTE</t>
  </si>
  <si>
    <t>17,78</t>
  </si>
  <si>
    <t>00011767</t>
  </si>
  <si>
    <t>TORNEIRA METALICA DE BOIA CONVENCIONAL PARA CAIXA D'AGUA, 2", COM HASTE</t>
  </si>
  <si>
    <t>71,85</t>
  </si>
  <si>
    <t>00007606</t>
  </si>
  <si>
    <t>TORNEIRA METALICA DE BOIA CONVENCIONAL PARA CAIXA D'AGUA, 3/4 ", COM HASTE</t>
  </si>
  <si>
    <t>17,98</t>
  </si>
  <si>
    <t>00011830</t>
  </si>
  <si>
    <t>TORNEIRA METALICA DE BOIA CONVENCIONAL PARA CAIXA D'AGUA, 3/4", COM HASTE</t>
  </si>
  <si>
    <t>11,21</t>
  </si>
  <si>
    <t>00011766</t>
  </si>
  <si>
    <t>TORNEIRA METALICA DE BOIA VAZAO TOTAL PARA CAIXA D'AGUA, 1/2", COM HASTE</t>
  </si>
  <si>
    <t>19,92</t>
  </si>
  <si>
    <t>00011765</t>
  </si>
  <si>
    <t>TORNEIRA METALICA DE BOIA VAZAO TOTAL PARA CAIXA D'AGUA, 1", COM HASTE METALICA</t>
  </si>
  <si>
    <t>27,13</t>
  </si>
  <si>
    <t>E BALAO PLASTICO</t>
  </si>
  <si>
    <t>00011824</t>
  </si>
  <si>
    <t>TORNEIRA METALICA DE BOIA VAZAO TOTAL PARA CAIXA D'AGUA, 3/4", COM HASTE</t>
  </si>
  <si>
    <t>00040329</t>
  </si>
  <si>
    <t>TORNEIRA PLASTICA DE BOIA CONVENCIONAL PARA CAIXA DE AGUA, 3/4 ", COM HASTE</t>
  </si>
  <si>
    <t>METALICA E COM BALAO PLASTICO (PADRAO POPULAR)</t>
  </si>
  <si>
    <t>00011823</t>
  </si>
  <si>
    <t>TORNEIRA PLASTICA DE BOIA PARA CAIXA DE DESCARGA,   1/2", COM HASTE   METALICA E</t>
  </si>
  <si>
    <t>BALAO PLASTICO</t>
  </si>
  <si>
    <t>00011832</t>
  </si>
  <si>
    <t>TORNEIRA PLASTICA DE MESA PARA LAVATORIO 1/2 "</t>
  </si>
  <si>
    <t>00011822</t>
  </si>
  <si>
    <t>TORNEIRA PLASTICA DE MESA, BICA MOVEL, PARA COZINHA 1/2 "</t>
  </si>
  <si>
    <t>27,62</t>
  </si>
  <si>
    <t>00011831</t>
  </si>
  <si>
    <t>TORNEIRA PLASTICA PARA TANQUE 1/2 " OU 3/4 " COM BICO PARA MANGUEIRA</t>
  </si>
  <si>
    <t>20,97</t>
  </si>
  <si>
    <t>00007613</t>
  </si>
  <si>
    <t>TRANSFORMADOR TRIFASICO DE DISTRIBUICAO, POTENCIA DE 1000 KVA, TENSAO NOMINAL</t>
  </si>
  <si>
    <t>62.549,31</t>
  </si>
  <si>
    <t>DE 15 KV, TENSAO SECUNDARIA DE 220/127V, EM OLEO ISOLANTE TIPO MINERAL</t>
  </si>
  <si>
    <t>00007619</t>
  </si>
  <si>
    <t>TRANSFORMADOR TRIFASICO DE DISTRIBUICAO, POTENCIA DE 112,5 KVA, TENSAO NOMINAL</t>
  </si>
  <si>
    <t>9.668,78</t>
  </si>
  <si>
    <t>00012076</t>
  </si>
  <si>
    <t>TRANSFORMADOR TRIFASICO DE DISTRIBUICAO, POTENCIA DE 15 KVA, TENSAO NOMINAL</t>
  </si>
  <si>
    <t>4.435,22</t>
  </si>
  <si>
    <t>00007614</t>
  </si>
  <si>
    <t>TRANSFORMADOR TRIFASICO DE DISTRIBUICAO, POTENCIA DE 150 KVA, TENSAO NOMINAL</t>
  </si>
  <si>
    <t>12.194,64</t>
  </si>
  <si>
    <t>00007618</t>
  </si>
  <si>
    <t>TRANSFORMADOR TRIFASICO DE DISTRIBUICAO, POTENCIA DE 1500 KVA, TENSAO NOMINAL</t>
  </si>
  <si>
    <t>79.091,42</t>
  </si>
  <si>
    <t>00007620</t>
  </si>
  <si>
    <t>TRANSFORMADOR TRIFASICO DE DISTRIBUICAO, POTENCIA DE 225 KVA, TENSAO NOMINAL</t>
  </si>
  <si>
    <t>17.107,28</t>
  </si>
  <si>
    <t>00007610</t>
  </si>
  <si>
    <t>TRANSFORMADOR TRIFASICO DE DISTRIBUICAO, POTENCIA DE 30 KVA, TENSAO NOMINAL</t>
  </si>
  <si>
    <t>5.417,30</t>
  </si>
  <si>
    <t>00007615</t>
  </si>
  <si>
    <t>TRANSFORMADOR TRIFASICO DE DISTRIBUICAO, POTENCIA DE 300 KVA, TENSAO NOMINAL</t>
  </si>
  <si>
    <t>19.958,50</t>
  </si>
  <si>
    <t>00007617</t>
  </si>
  <si>
    <t>TRANSFORMADOR TRIFASICO DE DISTRIBUICAO, POTENCIA DE 45 KVA, TENSAO NOMINAL</t>
  </si>
  <si>
    <t>6.050,91</t>
  </si>
  <si>
    <t>00007616</t>
  </si>
  <si>
    <t>TRANSFORMADOR TRIFASICO DE DISTRIBUICAO, POTENCIA DE 500 KVA, TENSAO NOMINAL</t>
  </si>
  <si>
    <t>32.569,10</t>
  </si>
  <si>
    <t>00007611</t>
  </si>
  <si>
    <t>TRANSFORMADOR TRIFASICO DE DISTRIBUICAO, POTENCIA DE 75 KVA, TENSAO NOMINAL</t>
  </si>
  <si>
    <t>7.825,00</t>
  </si>
  <si>
    <t>00007612</t>
  </si>
  <si>
    <t>TRANSFORMADOR TRIFASICO DE DISTRIBUICAO, POTENCIA DE 750 KVA, TENSAO NOMINAL</t>
  </si>
  <si>
    <t>44.674,09</t>
  </si>
  <si>
    <t>00037371</t>
  </si>
  <si>
    <t>TRANSPORTE - HORISTA (ENCARGOS COMPLEMENTARES) (COLETADO CAIXA)</t>
  </si>
  <si>
    <t>00040861</t>
  </si>
  <si>
    <t>TRANSPORTE - MENSALISTA (ENCARGOS COMPLEMENTARES) (COLETADO CAIXA)</t>
  </si>
  <si>
    <t>91,21</t>
  </si>
  <si>
    <t>00036510</t>
  </si>
  <si>
    <t>TRATOR DE ESTEIRAS, POTENCIA BRUTA DE 133 HP, PESO OPERACIONAL DE 14 T, COM</t>
  </si>
  <si>
    <t>473.112,86</t>
  </si>
  <si>
    <t>LAMINA COM CAPACIDADE DE 3,00 M3</t>
  </si>
  <si>
    <r>
      <t xml:space="preserve">125 </t>
    </r>
    <r>
      <rPr>
        <sz val="8"/>
        <color rgb="FF000000"/>
        <rFont val="Arial"/>
        <family val="2"/>
      </rPr>
      <t xml:space="preserve">/ </t>
    </r>
    <r>
      <rPr>
        <sz val="8"/>
        <color rgb="FF0000CC"/>
        <rFont val="Arial"/>
        <family val="2"/>
      </rPr>
      <t>138</t>
    </r>
  </si>
  <si>
    <t>00025020</t>
  </si>
  <si>
    <t>TRATOR DE ESTEIRAS, POTENCIA BRUTA DE 347 HP, PESO OPERACIONAL DE 38,5 T, COM</t>
  </si>
  <si>
    <t>1.949.058,52</t>
  </si>
  <si>
    <t>ESCARIFICADOR E LAMINA COM CAPACIDADE DE 4,70M3</t>
  </si>
  <si>
    <t>00007622</t>
  </si>
  <si>
    <t>TRATOR DE ESTEIRAS, POTENCIA DE 100 HP, PESO OPERACIONAL DE 9,4 T, COM LAMINA</t>
  </si>
  <si>
    <t>458.988,62</t>
  </si>
  <si>
    <t>COM CAPACIDADE DE 2,19 M3</t>
  </si>
  <si>
    <t>00007624</t>
  </si>
  <si>
    <t>TRATOR DE ESTEIRAS, POTENCIA DE 150 HP, PESO OPERACIONAL DE 16,7 T, COM RODA</t>
  </si>
  <si>
    <t>595.030,43</t>
  </si>
  <si>
    <t>MOTRIZ ELEVADA E LAMINA COM CONTATO DE 3,18M3</t>
  </si>
  <si>
    <t>00007625</t>
  </si>
  <si>
    <t>TRATOR DE ESTEIRAS, POTENCIA DE 170 HP, PESO OPERACIONAL DE 19 T, COM LAMINA</t>
  </si>
  <si>
    <t>591.391,04</t>
  </si>
  <si>
    <t>COM CAPACIDADE DE 5,2 M3</t>
  </si>
  <si>
    <t>00007623</t>
  </si>
  <si>
    <t>TRATOR DE ESTEIRAS, POTENCIA DE 347 HP, PESO OPERACIONAL DE 38,5 T, COM LAMINA</t>
  </si>
  <si>
    <t>COM CAPACIDADE DE 8,70M3</t>
  </si>
  <si>
    <t>00036508</t>
  </si>
  <si>
    <t>TRATOR DE ESTEIRAS, POTENCIA NO VOLANTE DE 200 HP, PESO OPERACIONAL DE 20,1 T,</t>
  </si>
  <si>
    <t>876.568,95</t>
  </si>
  <si>
    <t>COM RODA MOTRIZ ELEVADA E LAMINA COM CAPACIDADE DE 3,89 M3</t>
  </si>
  <si>
    <t>00036509</t>
  </si>
  <si>
    <t>TRATOR DE ESTEIRAS, POTENCIA 125 HP, PESO OPERACIONAL DE 12,9 T, COM LAMINA COM</t>
  </si>
  <si>
    <t>480.391,51</t>
  </si>
  <si>
    <t>CAPACIDADE DE 2,7 M3</t>
  </si>
  <si>
    <t>00013238</t>
  </si>
  <si>
    <t>TRATOR DE PNEUS COM POTENCIA DE 105 CV, TRACAO 4 X 4, PESO COM LASTRO DE 5775</t>
  </si>
  <si>
    <t>166.037,37</t>
  </si>
  <si>
    <t>00036511</t>
  </si>
  <si>
    <t>TRATOR DE PNEUS COM POTENCIA DE 122 CV, TRACAO 4 X 4, PESO COM LASTRO DE 4510</t>
  </si>
  <si>
    <t>192.392,51</t>
  </si>
  <si>
    <t>00036515</t>
  </si>
  <si>
    <t>TRATOR DE PNEUS COM POTENCIA DE 15 CV, PESO COM LASTRO DE 1160 KG</t>
  </si>
  <si>
    <t>56.663,54</t>
  </si>
  <si>
    <t>00010598</t>
  </si>
  <si>
    <t>TRATOR DE PNEUS COM POTENCIA DE 50 CV, TRACAO 4 X 2, PESO COM LASTRO DE 2714 KG</t>
  </si>
  <si>
    <t>91.888,50</t>
  </si>
  <si>
    <t>00007640</t>
  </si>
  <si>
    <t>TRATOR DE PNEUS COM POTENCIA DE 85 CV, TRACAO 4 X 4, PESO COM LASTRO DE 4675 KG</t>
  </si>
  <si>
    <t>141.000,00</t>
  </si>
  <si>
    <t>00036513</t>
  </si>
  <si>
    <t>TRATOR DE PNEUS COM POTENCIA DE 85 CV, TURBO,   PESO COM LASTRO DE 4900 KG</t>
  </si>
  <si>
    <t>135.827,79</t>
  </si>
  <si>
    <t>00036514</t>
  </si>
  <si>
    <t>TRATOR DE PNEUS COM POTENCIA DE 95 CV, TRACAO 4 X 4, PESO MAXIMO DE 5225 KG</t>
  </si>
  <si>
    <t>151.542,04</t>
  </si>
  <si>
    <t>00036149</t>
  </si>
  <si>
    <t>TRAVA-QUEDAS EM ACO PARA CORDA DE 12 MM, EXTENSOR DE 25 X 300 MM, COM</t>
  </si>
  <si>
    <t>MOSQUETAO TIPO GANCHO TRAVA DUPLA</t>
  </si>
  <si>
    <t>00011581</t>
  </si>
  <si>
    <t>TRILHO EM ALUMINIO "U", COM ABAULADO PARA ROLDANA DE PORTA DE CORRER, *40 X 40*</t>
  </si>
  <si>
    <t>19,86</t>
  </si>
  <si>
    <t>00011580</t>
  </si>
  <si>
    <t>TRILHO QUADRADO, EM ALUMINIO (VERGALHAO MACICO), 1/4", (*6 X 6* CM), PARA RODIZIOS</t>
  </si>
  <si>
    <t>00038177</t>
  </si>
  <si>
    <t>TRINCO / FECHO TIPO AVIAO, EM ZAMAC CROMADO, *60* MM, PARA JANELAS - INCLUI</t>
  </si>
  <si>
    <t>6,13</t>
  </si>
  <si>
    <t>00010743</t>
  </si>
  <si>
    <t>TROLEY MANUAL CAPACIDADE 1 T</t>
  </si>
  <si>
    <t>671,80</t>
  </si>
  <si>
    <t>00039848</t>
  </si>
  <si>
    <t>TUBO / MANGUEIRA PRETA EM POLIETILENO, LINHA PESADA OU REFORCADA, TIPO</t>
  </si>
  <si>
    <t>ESPAGUETE, PARA INJECAO DE CALDA DE CIMENTO, D = 1/2", ESPESSURA 1,5 MM</t>
  </si>
  <si>
    <t>00021016</t>
  </si>
  <si>
    <t>TUBO ACO GALVANIZADO COM COSTURA, CLASSE LEVE, DN 100 MM ( 4"),   E = 3,75 MM,</t>
  </si>
  <si>
    <t>82,65</t>
  </si>
  <si>
    <t>*10,55* KG/M (NBR 5580)</t>
  </si>
  <si>
    <t>00021008</t>
  </si>
  <si>
    <t>TUBO ACO GALVANIZADO COM COSTURA, CLASSE LEVE, DN 15 MM ( 1/2"),   E = 2,25 MM,   *1,2*</t>
  </si>
  <si>
    <t>KG/M (NBR 5580)</t>
  </si>
  <si>
    <t>00021009</t>
  </si>
  <si>
    <t>TUBO ACO GALVANIZADO COM COSTURA, CLASSE LEVE, DN 20 MM ( 3/4"),   E = 2,25 MM,   *1,3*</t>
  </si>
  <si>
    <t>00021010</t>
  </si>
  <si>
    <t>TUBO ACO GALVANIZADO COM COSTURA, CLASSE LEVE, DN 25 MM ( 1"),   E = 2,65 MM,   *2,11*</t>
  </si>
  <si>
    <t>16,88</t>
  </si>
  <si>
    <t>00021011</t>
  </si>
  <si>
    <t>TUBO ACO GALVANIZADO COM COSTURA, CLASSE LEVE, DN 32 MM ( 1 1/4"),   E = 2,65 MM,</t>
  </si>
  <si>
    <t>24,60</t>
  </si>
  <si>
    <t>*2,71* KG/M (NBR 5580)</t>
  </si>
  <si>
    <t>00021012</t>
  </si>
  <si>
    <t>TUBO ACO GALVANIZADO COM COSTURA, CLASSE LEVE, DN 40 MM ( 1 1/2"),   E = 3,00 MM,</t>
  </si>
  <si>
    <t>27,18</t>
  </si>
  <si>
    <t>*3,48* KG/M (NBR 5580)</t>
  </si>
  <si>
    <t>00021013</t>
  </si>
  <si>
    <t>TUBO ACO GALVANIZADO COM COSTURA, CLASSE LEVE, DN 50 MM ( 2"),   E = 3,00 MM,   *4,40*</t>
  </si>
  <si>
    <t>35,48</t>
  </si>
  <si>
    <t>00021014</t>
  </si>
  <si>
    <t>TUBO ACO GALVANIZADO COM COSTURA, CLASSE LEVE, DN 65 MM ( 2 1/2"),   E = 3,35 MM, *</t>
  </si>
  <si>
    <t>6,23* KG/M (NBR 5580)</t>
  </si>
  <si>
    <t>00021015</t>
  </si>
  <si>
    <t>TUBO ACO GALVANIZADO COM COSTURA, CLASSE LEVE, DN 80 MM ( 3"),   E = 3,35 MM, *7,32*</t>
  </si>
  <si>
    <t>57,03</t>
  </si>
  <si>
    <t>00007697</t>
  </si>
  <si>
    <t>TUBO ACO GALVANIZADO COM COSTURA, CLASSE MEDIA, DN 1.1/2", E = *3,25* MM, PESO</t>
  </si>
  <si>
    <t>27,21</t>
  </si>
  <si>
    <t>*3,61* KG/M (NBR 5580)</t>
  </si>
  <si>
    <t>00007698</t>
  </si>
  <si>
    <t>TUBO ACO GALVANIZADO COM COSTURA, CLASSE MEDIA, DN 1.1/4", E = *3,25* MM, PESO</t>
  </si>
  <si>
    <t>23,42</t>
  </si>
  <si>
    <t>*3,14* KG/M (NBR 5580)</t>
  </si>
  <si>
    <t>00007691</t>
  </si>
  <si>
    <t>TUBO ACO GALVANIZADO COM COSTURA, CLASSE MEDIA, DN 1/2", E = *2,65* MM, PESO *1,22*</t>
  </si>
  <si>
    <t>00040626</t>
  </si>
  <si>
    <t>TUBO ACO GALVANIZADO COM COSTURA, CLASSE MEDIA, DN 1", E = 3,38 MM, PESO 2,50</t>
  </si>
  <si>
    <t>00007701</t>
  </si>
  <si>
    <t>TUBO ACO GALVANIZADO COM COSTURA, CLASSE MEDIA, DN 2.1/2", E = *3,65* MM, PESO</t>
  </si>
  <si>
    <t>48,70</t>
  </si>
  <si>
    <t>*6,51* KG/M (NBR 5580)</t>
  </si>
  <si>
    <r>
      <t xml:space="preserve">126 </t>
    </r>
    <r>
      <rPr>
        <sz val="8"/>
        <color rgb="FF000000"/>
        <rFont val="Arial"/>
        <family val="2"/>
      </rPr>
      <t xml:space="preserve">/ </t>
    </r>
    <r>
      <rPr>
        <sz val="8"/>
        <color rgb="FF0000CC"/>
        <rFont val="Arial"/>
        <family val="2"/>
      </rPr>
      <t>138</t>
    </r>
  </si>
  <si>
    <t>00007696</t>
  </si>
  <si>
    <t>TUBO ACO GALVANIZADO COM COSTURA, CLASSE MEDIA, DN 2", E = *3,65* MM, PESO *5,10*</t>
  </si>
  <si>
    <t>00007700</t>
  </si>
  <si>
    <t>TUBO ACO GALVANIZADO COM COSTURA, CLASSE MEDIA, DN 3/4", E = *2,65* MM, PESO *1,58*</t>
  </si>
  <si>
    <t>12,52</t>
  </si>
  <si>
    <t>00007694</t>
  </si>
  <si>
    <t>TUBO ACO GALVANIZADO COM COSTURA, CLASSE MEDIA, DN 3", E = *4,05* MM, PESO *8,47*</t>
  </si>
  <si>
    <t>65,53</t>
  </si>
  <si>
    <t>00007693</t>
  </si>
  <si>
    <t>TUBO ACO GALVANIZADO COM COSTURA, CLASSE MEDIA, DN 4", E = 4,50* MM, PESO 12,10*</t>
  </si>
  <si>
    <t>90,25</t>
  </si>
  <si>
    <t>00007692</t>
  </si>
  <si>
    <t>TUBO ACO GALVANIZADO COM COSTURA, CLASSE MEDIA, DN 5", E = *5,40* MM, PESO *17,80*</t>
  </si>
  <si>
    <t>135,13</t>
  </si>
  <si>
    <t>00007695</t>
  </si>
  <si>
    <t>TUBO ACO GALVANIZADO COM COSTURA, CLASSE MEDIA, DN 6", E = 4,85* MM, PESO 19,68*</t>
  </si>
  <si>
    <t>146,55</t>
  </si>
  <si>
    <t>00013356</t>
  </si>
  <si>
    <t>TUBO ACO INDUSTRIAL DN 2" (50,8 MM) E=1,50MM, PESO= 1,8237 KG/M</t>
  </si>
  <si>
    <t>00020999</t>
  </si>
  <si>
    <t>TUBO ACO PRETO COM COSTURA, NBR 5580, CLASSE L, DN = 15 MM, E = 2,25 MM, 1,06 KG/M</t>
  </si>
  <si>
    <t>00021001</t>
  </si>
  <si>
    <t>TUBO ACO PRETO COM COSTURA, NBR 5580, CLASSE L, DN = 25 MM, E = 2,65 MM, 2,02 KG/M</t>
  </si>
  <si>
    <t>00021003</t>
  </si>
  <si>
    <t>TUBO ACO PRETO COM COSTURA, NBR 5580, CLASSE L, DN = 40 MM, E = 3,0 MM, 3,34 KG/M</t>
  </si>
  <si>
    <t>17,84</t>
  </si>
  <si>
    <t>00021006</t>
  </si>
  <si>
    <t>TUBO ACO PRETO COM COSTURA, NBR 5580, CLASSE L, DN = 80 MM, E = 3,35 MM, 7,07 KG/M</t>
  </si>
  <si>
    <t>37,87</t>
  </si>
  <si>
    <t>00021019</t>
  </si>
  <si>
    <t>TUBO ACO PRETO COM COSTURA, NBR 5580, CLASSE M, DN = 25 MM, E = 3,35 MM, *2,50*</t>
  </si>
  <si>
    <t>KG//M</t>
  </si>
  <si>
    <t>00021021</t>
  </si>
  <si>
    <t>TUBO ACO PRETO COM COSTURA, NBR 5580, CLASSE M, DN = 40 MM, E = 3,35 MM, *3,71*</t>
  </si>
  <si>
    <t>00021024</t>
  </si>
  <si>
    <t>TUBO ACO PRETO COM COSTURA, NBR 5580, CLASSE M, DN = 80 MM, E = 4,05 MM, *8,47*</t>
  </si>
  <si>
    <t>44,59</t>
  </si>
  <si>
    <t>KG/M</t>
  </si>
  <si>
    <t>00040624</t>
  </si>
  <si>
    <t>TUBO ACO PRETO SEM COSTURA 1 1/2", E= *3,68 MM, SCHEDULE 40, 4,05 KG/M</t>
  </si>
  <si>
    <t>00013127</t>
  </si>
  <si>
    <t>TUBO ACO PRETO SEM COSTURA 1/2", E= *2,77 MM, SCHEDULE 40, *1,27 KG/M</t>
  </si>
  <si>
    <t>16,60</t>
  </si>
  <si>
    <t>00013137</t>
  </si>
  <si>
    <t>TUBO ACO PRETO SEM COSTURA 1/2", E= *3,73 MM, SCHEDULE 80, *1,62 KG/M</t>
  </si>
  <si>
    <t>22,02</t>
  </si>
  <si>
    <t>00020989</t>
  </si>
  <si>
    <t>TUBO ACO PRETO SEM COSTURA 14", E= *11,13 MM, SCHEDULE 40, *94,55 KG/M</t>
  </si>
  <si>
    <t>789,19</t>
  </si>
  <si>
    <t>00021147</t>
  </si>
  <si>
    <t>TUBO ACO PRETO SEM COSTURA 2 1/2", E = 5,16 MM, SCHEDULE 40 (8,62 KG/M)</t>
  </si>
  <si>
    <t>73,99</t>
  </si>
  <si>
    <t>00021148</t>
  </si>
  <si>
    <t>TUBO ACO PRETO SEM COSTURA 2", E= *3,91* MM, SCHEDULE 40, *5,43* KG/M</t>
  </si>
  <si>
    <t>45,67</t>
  </si>
  <si>
    <t>00020984</t>
  </si>
  <si>
    <t>TUBO ACO PRETO SEM COSTURA 20", E= *12,70 MM, SCHEDULE 30, *154,97 KG/M</t>
  </si>
  <si>
    <t>1.514,30</t>
  </si>
  <si>
    <t>00013042</t>
  </si>
  <si>
    <t>TUBO ACO PRETO SEM COSTURA 20", E= *6,35 MM,   SCHEDULE 10, *78,46 KG/M</t>
  </si>
  <si>
    <t>839,14</t>
  </si>
  <si>
    <t>00021150</t>
  </si>
  <si>
    <t>TUBO ACO PRETO SEM COSTURA 3/4", E= *2,87 MM, SCHEDULE 40, *1,69 KG/M</t>
  </si>
  <si>
    <t>00013141</t>
  </si>
  <si>
    <t>TUBO ACO PRETO SEM COSTURA 3/4", E= *3,91 MM, SCHEDULE 80, *2,19 KG/M.</t>
  </si>
  <si>
    <t>28,53</t>
  </si>
  <si>
    <t>00021151</t>
  </si>
  <si>
    <t>TUBO ACO PRETO SEM COSTURA 4", E= *6,02 MM, SCHEDULE 40, *16,06 KG/M</t>
  </si>
  <si>
    <t>135,54</t>
  </si>
  <si>
    <t>00013142</t>
  </si>
  <si>
    <t>TUBO ACO PRETO SEM COSTURA 4", E= *8,56 MM, SCHEDULE 80, *22,31 KG/M</t>
  </si>
  <si>
    <t>193,77</t>
  </si>
  <si>
    <t>00020994</t>
  </si>
  <si>
    <t>TUBO ACO PRETO SEM COSTURA 6", E= *10,97 MM, SCHEDULE 80, *42,56 KG/M</t>
  </si>
  <si>
    <t>365,35</t>
  </si>
  <si>
    <t>00007672</t>
  </si>
  <si>
    <t>TUBO ACO PRETO SEM COSTURA 6", E= 7,11 MM,   SCHEDULE 40, *28,26 KG/M</t>
  </si>
  <si>
    <t>239,34</t>
  </si>
  <si>
    <t>00020995</t>
  </si>
  <si>
    <t>TUBO ACO PRETO SEM COSTURA 8", E= *12,70 MM, SCHEDULE 80, *64,64 KG/M</t>
  </si>
  <si>
    <t>480,14</t>
  </si>
  <si>
    <t>00007690</t>
  </si>
  <si>
    <t>TUBO ACO PRETO SEM COSTURA 8", E= *6,35 MM,   SCHEDULE 20, *33,27 KG/M</t>
  </si>
  <si>
    <t>277,70</t>
  </si>
  <si>
    <t>00020980</t>
  </si>
  <si>
    <t>TUBO ACO PRETO SEM COSTURA 8", E= *7,04 MM, SCHEDULE 30, *36,75 KG/M</t>
  </si>
  <si>
    <t>302,94</t>
  </si>
  <si>
    <t>00007661</t>
  </si>
  <si>
    <t>TUBO ACO PRETO SEM COSTURA 8", E= *8,18 MM, SCHEDULE 40, *42,55 KG/M</t>
  </si>
  <si>
    <t>360,37</t>
  </si>
  <si>
    <t>00036365</t>
  </si>
  <si>
    <t>TUBO COLETOR DE ESGOTO PVC, JEI, DN 100 MM (NBR   7362)</t>
  </si>
  <si>
    <t>16,23</t>
  </si>
  <si>
    <t>00041930</t>
  </si>
  <si>
    <t>TUBO COLETOR DE ESGOTO PVC, JEI, DN 200 MM (NBR 7362)</t>
  </si>
  <si>
    <t>54,51</t>
  </si>
  <si>
    <t>00041931</t>
  </si>
  <si>
    <t>TUBO COLETOR DE ESGOTO PVC, JEI, DN 250 MM (NBR 7362)</t>
  </si>
  <si>
    <t>92,40</t>
  </si>
  <si>
    <t>00041932</t>
  </si>
  <si>
    <t>TUBO COLETOR DE ESGOTO PVC, JEI, DN 300 MM (NBR 7362)</t>
  </si>
  <si>
    <t>149,74</t>
  </si>
  <si>
    <t>00041933</t>
  </si>
  <si>
    <t>TUBO COLETOR DE ESGOTO PVC, JEI, DN 350 MM (NBR 7362)</t>
  </si>
  <si>
    <t>185,67</t>
  </si>
  <si>
    <t>00041934</t>
  </si>
  <si>
    <t>TUBO COLETOR DE ESGOTO PVC, JEI, DN 400 MM (NBR 7362)</t>
  </si>
  <si>
    <t>241,64</t>
  </si>
  <si>
    <t>00041936</t>
  </si>
  <si>
    <t>TUBO COLETOR DE ESGOTO, PVC, JEI, DN 150 MM   (NBR 7362)</t>
  </si>
  <si>
    <t>34,91</t>
  </si>
  <si>
    <t>00007720</t>
  </si>
  <si>
    <t>TUBO CONCRETO ARMADO, CLASSE EA-2, PB JE, DN 1000 MM, PARA ESGOTO SANITARIO</t>
  </si>
  <si>
    <t>371,52</t>
  </si>
  <si>
    <t>(NBR 8890)</t>
  </si>
  <si>
    <t>00040335</t>
  </si>
  <si>
    <t>TUBO CONCRETO ARMADO, CLASSE EA-2, PB JE, DN 300 MM, PARA ESGOTO SANITARIO (NBR</t>
  </si>
  <si>
    <t>75,67</t>
  </si>
  <si>
    <t>8890)</t>
  </si>
  <si>
    <t>00007740</t>
  </si>
  <si>
    <t>TUBO CONCRETO ARMADO, CLASSE EA-2, PB JE, DN 400 MM, PARA ESGOTO SANITARIO (NBR</t>
  </si>
  <si>
    <t>103,24</t>
  </si>
  <si>
    <t>00007741</t>
  </si>
  <si>
    <t>TUBO CONCRETO ARMADO, CLASSE EA-2, PB JE, DN 500 MM, PARA ESGOTO SANITARIO (NBR</t>
  </si>
  <si>
    <t>130,29</t>
  </si>
  <si>
    <r>
      <t xml:space="preserve">127 </t>
    </r>
    <r>
      <rPr>
        <sz val="8"/>
        <color rgb="FF000000"/>
        <rFont val="Arial"/>
        <family val="2"/>
      </rPr>
      <t xml:space="preserve">/ </t>
    </r>
    <r>
      <rPr>
        <sz val="8"/>
        <color rgb="FF0000CC"/>
        <rFont val="Arial"/>
        <family val="2"/>
      </rPr>
      <t>138</t>
    </r>
  </si>
  <si>
    <t>00007774</t>
  </si>
  <si>
    <t>TUBO CONCRETO ARMADO, CLASSE EA-2, PB JE, DN 600 MM, PARA ESGOTO SANITARIO (NBR</t>
  </si>
  <si>
    <t>00007744</t>
  </si>
  <si>
    <t>TUBO CONCRETO ARMADO, CLASSE EA-2, PB JE, DN 700 MM, PARA ESGOTO SANITARIO (NBR</t>
  </si>
  <si>
    <t>202,19</t>
  </si>
  <si>
    <t>00007773</t>
  </si>
  <si>
    <t>TUBO CONCRETO ARMADO, CLASSE EA-2, PB JE, DN 800 MM, PARA ESGOTO SANITARIO (NBR</t>
  </si>
  <si>
    <t>251,80</t>
  </si>
  <si>
    <t>00007754</t>
  </si>
  <si>
    <t>TUBO CONCRETO ARMADO, CLASSE EA-2, PB JE, DN 900 MM, PARA ESGOTO SANITARIO (NBR</t>
  </si>
  <si>
    <t>342,18</t>
  </si>
  <si>
    <t>00007735</t>
  </si>
  <si>
    <t>TUBO CONCRETO ARMADO, CLASSE EA-3, PB JE, DN 1000 MM, PARA ESGOTO SANITARIO</t>
  </si>
  <si>
    <t>469,01</t>
  </si>
  <si>
    <t>00007755</t>
  </si>
  <si>
    <t>TUBO CONCRETO ARMADO, CLASSE EA-3, PB JE, DN 400 MM, PARA ESGOTO SANITARIO (NBR</t>
  </si>
  <si>
    <t>125,78</t>
  </si>
  <si>
    <t>00007776</t>
  </si>
  <si>
    <t>TUBO CONCRETO ARMADO, CLASSE EA-3, PB JE, DN 500 MM, PARA ESGOTO SANITARIO (NBR</t>
  </si>
  <si>
    <t>163,70</t>
  </si>
  <si>
    <t>00007743</t>
  </si>
  <si>
    <t>TUBO CONCRETO ARMADO, CLASSE EA-3, PB JE, DN 600 MM, PARA ESGOTO SANITARIO (NBR</t>
  </si>
  <si>
    <t>216,18</t>
  </si>
  <si>
    <t>00007733</t>
  </si>
  <si>
    <t>TUBO CONCRETO ARMADO, CLASSE EA-3, PB JE, DN 700 MM, PARA ESGOTO SANITARIO (NBR</t>
  </si>
  <si>
    <t>241,06</t>
  </si>
  <si>
    <t>00007775</t>
  </si>
  <si>
    <t>TUBO CONCRETO ARMADO, CLASSE EA-3, PB JE, DN 800 MM, PARA ESGOTO SANITARIO (NBR</t>
  </si>
  <si>
    <t>296,58</t>
  </si>
  <si>
    <t>00007734</t>
  </si>
  <si>
    <t>TUBO CONCRETO ARMADO, CLASSE EA-3, PB JE, DN 900 MM, PARA ESGOTO SANITARIO (NBR</t>
  </si>
  <si>
    <t>428,76</t>
  </si>
  <si>
    <t>00007753</t>
  </si>
  <si>
    <t>TUBO CONCRETO ARMADO, CLASSE PA-1, PB, DN 1000 MM, PARA AGUAS PLUVIAIS (NBR</t>
  </si>
  <si>
    <t>217,39</t>
  </si>
  <si>
    <t>00013256</t>
  </si>
  <si>
    <t>TUBO CONCRETO ARMADO, CLASSE PA-1, PB, DN 1100 MM, PARA AGUAS PLUVIAIS (NBR</t>
  </si>
  <si>
    <t>253,77</t>
  </si>
  <si>
    <t>00007757</t>
  </si>
  <si>
    <t>TUBO CONCRETO ARMADO, CLASSE PA-1, PB, DN 1200 MM, PARA AGUAS PLUVIAIS (NBR</t>
  </si>
  <si>
    <t>308,08</t>
  </si>
  <si>
    <t>00007758</t>
  </si>
  <si>
    <t>TUBO CONCRETO ARMADO, CLASSE PA-1, PB, DN 1500 MM, PARA AGUAS PLUVIAIS (NBR</t>
  </si>
  <si>
    <t>458,24</t>
  </si>
  <si>
    <t>00007759</t>
  </si>
  <si>
    <t>TUBO CONCRETO ARMADO, CLASSE PA-1, PB, DN 2000 MM, PARA AGUAS PLUVIAIS (NBR</t>
  </si>
  <si>
    <t>998,35</t>
  </si>
  <si>
    <t>00040334</t>
  </si>
  <si>
    <t>TUBO CONCRETO ARMADO, CLASSE PA-1, PB, DN 300 MM, PARA AGUAS PLUVIAIS (NBR 8890)</t>
  </si>
  <si>
    <t>53,90</t>
  </si>
  <si>
    <t>00007745</t>
  </si>
  <si>
    <t>TUBO CONCRETO ARMADO, CLASSE PA-1, PB, DN 400 MM, PARA AGUAS PLUVIAIS (NBR 8890)</t>
  </si>
  <si>
    <t>56,96</t>
  </si>
  <si>
    <t>00007714</t>
  </si>
  <si>
    <t>TUBO CONCRETO ARMADO, CLASSE PA-1, PB, DN 500 MM, PARA AGUAS PLUVIAIS (NBR 8890)</t>
  </si>
  <si>
    <t>75,21</t>
  </si>
  <si>
    <t>00007725</t>
  </si>
  <si>
    <t>TUBO CONCRETO ARMADO, CLASSE PA-1, PB, DN 600 MM, PARA AGUAS PLUVIAIS (NBR 8890)</t>
  </si>
  <si>
    <t>99,50</t>
  </si>
  <si>
    <t>00007742</t>
  </si>
  <si>
    <t>TUBO CONCRETO ARMADO, CLASSE PA-1, PB, DN 700 MM, PARA AGUAS PLUVIAIS (NBR 8890)</t>
  </si>
  <si>
    <t>139,66</t>
  </si>
  <si>
    <t>00007750</t>
  </si>
  <si>
    <t>TUBO CONCRETO ARMADO, CLASSE PA-1, PB, DN 800 MM, PARA AGUAS PLUVIAIS (NBR 8890)</t>
  </si>
  <si>
    <t>158,37</t>
  </si>
  <si>
    <t>00007756</t>
  </si>
  <si>
    <t>TUBO CONCRETO ARMADO, CLASSE PA-1, PB, DN 900 MM, PARA AGUAS PLUVIAIS (NBR 8890)</t>
  </si>
  <si>
    <t>195,53</t>
  </si>
  <si>
    <t>00007765</t>
  </si>
  <si>
    <t>TUBO CONCRETO ARMADO, CLASSE PA-2, PB, DN 1000 MM, PARA AGUAS PLUVIAIS (NBR</t>
  </si>
  <si>
    <t>240,07</t>
  </si>
  <si>
    <t>00012569</t>
  </si>
  <si>
    <t>TUBO CONCRETO ARMADO, CLASSE PA-2, PB, DN 1100 MM, PARA AGUAS PLUVIAIS (NBR</t>
  </si>
  <si>
    <t>258,33</t>
  </si>
  <si>
    <t>00007766</t>
  </si>
  <si>
    <t>TUBO CONCRETO ARMADO, CLASSE PA-2, PB, DN 1200 MM, PARA AGUAS PLUVIAIS (NBR</t>
  </si>
  <si>
    <t>349,16</t>
  </si>
  <si>
    <t>00007767</t>
  </si>
  <si>
    <t>TUBO CONCRETO ARMADO, CLASSE PA-2, PB, DN 1500 MM, PARA AGUAS PLUVIAIS (NBR</t>
  </si>
  <si>
    <t>538,03</t>
  </si>
  <si>
    <t>00007727</t>
  </si>
  <si>
    <t>TUBO CONCRETO ARMADO, CLASSE PA-2, PB, DN 2000 MM, PARA AGUAS PLUVIAIS (NBR</t>
  </si>
  <si>
    <t>1.168,44</t>
  </si>
  <si>
    <t>00007760</t>
  </si>
  <si>
    <t>TUBO CONCRETO ARMADO, CLASSE PA-2, PB, DN 300 MM, PARA AGUAS PLUVIAIS (NBR 8890)</t>
  </si>
  <si>
    <t>00007761</t>
  </si>
  <si>
    <t>TUBO CONCRETO ARMADO, CLASSE PA-2, PB, DN 400 MM, PARA AGUAS PLUVIAIS (NBR 8890)</t>
  </si>
  <si>
    <t>60,24</t>
  </si>
  <si>
    <t>00007752</t>
  </si>
  <si>
    <t>TUBO CONCRETO ARMADO, CLASSE PA-2, PB, DN 500 MM, PARA AGUAS PLUVIAIS (NBR 8890)</t>
  </si>
  <si>
    <t>72,98</t>
  </si>
  <si>
    <t>00007762</t>
  </si>
  <si>
    <t>TUBO CONCRETO ARMADO, CLASSE PA-2, PB, DN 600 MM, PARA AGUAS PLUVIAIS (NBR 8890)</t>
  </si>
  <si>
    <t>95,48</t>
  </si>
  <si>
    <t>00007722</t>
  </si>
  <si>
    <t>TUBO CONCRETO ARMADO, CLASSE PA-2, PB, DN 700 MM, PARA AGUAS PLUVIAIS (NBR 8890)</t>
  </si>
  <si>
    <t>147,23</t>
  </si>
  <si>
    <t>00007763</t>
  </si>
  <si>
    <t>TUBO CONCRETO ARMADO, CLASSE PA-2, PB, DN 800 MM, PARA AGUAS PLUVIAIS (NBR 8890)</t>
  </si>
  <si>
    <t>164,08</t>
  </si>
  <si>
    <t>00007764</t>
  </si>
  <si>
    <t>TUBO CONCRETO ARMADO, CLASSE PA-2, PB, DN 900 MM, PARA AGUAS PLUVIAIS (NBR 8890)</t>
  </si>
  <si>
    <t>246,46</t>
  </si>
  <si>
    <t>00012572</t>
  </si>
  <si>
    <t>TUBO CONCRETO ARMADO, CLASSE PA-3, PB, DN 1000 MM, PARA AGUAS PLUVIAIS (NBR</t>
  </si>
  <si>
    <t>323,14</t>
  </si>
  <si>
    <r>
      <t xml:space="preserve">128 </t>
    </r>
    <r>
      <rPr>
        <sz val="8"/>
        <color rgb="FF000000"/>
        <rFont val="Arial"/>
        <family val="2"/>
      </rPr>
      <t xml:space="preserve">/ </t>
    </r>
    <r>
      <rPr>
        <sz val="8"/>
        <color rgb="FF0000CC"/>
        <rFont val="Arial"/>
        <family val="2"/>
      </rPr>
      <t>138</t>
    </r>
  </si>
  <si>
    <t>00012573</t>
  </si>
  <si>
    <t>TUBO CONCRETO ARMADO, CLASSE PA-3, PB, DN 1100 MM, PARA AGUAS PLUVIAIS (NBR</t>
  </si>
  <si>
    <t>339,57</t>
  </si>
  <si>
    <t>00012574</t>
  </si>
  <si>
    <t>TUBO CONCRETO ARMADO, CLASSE PA-3, PB, DN 1200 MM, PARA AGUAS PLUVIAIS (NBR</t>
  </si>
  <si>
    <t>441,25</t>
  </si>
  <si>
    <t>00012575</t>
  </si>
  <si>
    <t>TUBO CONCRETO ARMADO, CLASSE PA-3, PB, DN 1500 MM, PARA AGUAS PLUVIAIS (NBR</t>
  </si>
  <si>
    <t>647,66</t>
  </si>
  <si>
    <t>00012576</t>
  </si>
  <si>
    <t>TUBO CONCRETO ARMADO, CLASSE PA-3, PB, DN 400 MM, PARA AGUAS PLUVIAIS (NBR 8890)</t>
  </si>
  <si>
    <t>68,46</t>
  </si>
  <si>
    <t>00012577</t>
  </si>
  <si>
    <t>TUBO CONCRETO ARMADO, CLASSE PA-3, PB, DN 500 MM, PARA AGUAS PLUVIAIS (NBR 8890)</t>
  </si>
  <si>
    <t>88,54</t>
  </si>
  <si>
    <t>00012578</t>
  </si>
  <si>
    <t>TUBO CONCRETO ARMADO, CLASSE PA-3, PB, DN 600 MM, PARA AGUAS PLUVIAIS (NBR 8890)</t>
  </si>
  <si>
    <t>118,76</t>
  </si>
  <si>
    <t>00012579</t>
  </si>
  <si>
    <t>TUBO CONCRETO ARMADO, CLASSE PA-3, PB, DN 700 MM, PARA AGUAS PLUVIAIS (NBR 8890)</t>
  </si>
  <si>
    <t>00012580</t>
  </si>
  <si>
    <t>TUBO CONCRETO ARMADO, CLASSE PA-3, PB, DN 800 MM, PARA AGUAS PLUVIAIS (NBR 8890)</t>
  </si>
  <si>
    <t>224,49</t>
  </si>
  <si>
    <t>00012581</t>
  </si>
  <si>
    <t>TUBO CONCRETO ARMADO, CLASSE PA-3, PB, DN 900 MM, PARA AGUAS PLUVIAIS (NBR 8890)</t>
  </si>
  <si>
    <t>307,17</t>
  </si>
  <si>
    <t>00041785</t>
  </si>
  <si>
    <t>TUBO CORRUGADO PEAD, PAREDE DUPLA, INTERNA LISA, JEI, DN/DI *1000* MM, PARA</t>
  </si>
  <si>
    <t>913,58</t>
  </si>
  <si>
    <t>SANEAMENTO</t>
  </si>
  <si>
    <t>00041781</t>
  </si>
  <si>
    <t>TUBO CORRUGADO PEAD, PAREDE DUPLA, INTERNA LISA, JEI, DN/DI *400* MM, PARA</t>
  </si>
  <si>
    <t>207,95</t>
  </si>
  <si>
    <t>00041783</t>
  </si>
  <si>
    <t>TUBO CORRUGADO PEAD, PAREDE DUPLA, INTERNA LISA, JEI, DN/DI *800* MM, PARA</t>
  </si>
  <si>
    <t>602,89</t>
  </si>
  <si>
    <t>00041786</t>
  </si>
  <si>
    <t>TUBO CORRUGADO PEAD, PAREDE DUPLA, INTERNA LISA, JEI, DN/DI 1200 MM, PARA</t>
  </si>
  <si>
    <t>1.308,31</t>
  </si>
  <si>
    <t>00041779</t>
  </si>
  <si>
    <t>TUBO CORRUGADO PEAD, PAREDE DUPLA, INTERNA LISA, JEI, DN/DI 250 MM, PARA</t>
  </si>
  <si>
    <t>70,57</t>
  </si>
  <si>
    <t>00041780</t>
  </si>
  <si>
    <t>TUBO CORRUGADO PEAD, PAREDE DUPLA, INTERNA LISA, JEI, DN/DI 300 MM, PARA</t>
  </si>
  <si>
    <t>104,44</t>
  </si>
  <si>
    <t>00041782</t>
  </si>
  <si>
    <t>TUBO CORRUGADO PEAD, PAREDE DUPLA, INTERNA LISA, JEI, DN/DI 600 MM, PARA</t>
  </si>
  <si>
    <t>406,50</t>
  </si>
  <si>
    <t>00038130</t>
  </si>
  <si>
    <t>TUBO CPVC SOLDAVEL, 35 MM, AGUA QUENTE PREDIAL (NBR 15884)</t>
  </si>
  <si>
    <t>27,45</t>
  </si>
  <si>
    <t>00021123</t>
  </si>
  <si>
    <t>TUBO CPVC, SOLDAVEL, 15 MM, AGUA QUENTE PREDIAL (NBR 15884)</t>
  </si>
  <si>
    <t>00021124</t>
  </si>
  <si>
    <t>TUBO CPVC, SOLDAVEL, 22 MM, AGUA QUENTE PREDIAL (NBR 15884)</t>
  </si>
  <si>
    <t>00021125</t>
  </si>
  <si>
    <t>TUBO CPVC, SOLDAVEL, 28 MM, AGUA QUENTE PREDIAL (NBR 15884)</t>
  </si>
  <si>
    <t>00038028</t>
  </si>
  <si>
    <t>TUBO CPVC, SOLDAVEL, 42 MM, AGUA QUENTE PREDIAL (NBR 15884)</t>
  </si>
  <si>
    <t>37,62</t>
  </si>
  <si>
    <t>00038029</t>
  </si>
  <si>
    <t>TUBO CPVC, SOLDAVEL, 54 MM, AGUA QUENTE PREDIAL (NBR 15884)</t>
  </si>
  <si>
    <t>57,34</t>
  </si>
  <si>
    <t>00038030</t>
  </si>
  <si>
    <t>TUBO CPVC, SOLDAVEL, 73 MM, AGUA QUENTE PREDIAL (NBR 15884)</t>
  </si>
  <si>
    <t>88,08</t>
  </si>
  <si>
    <t>00038031</t>
  </si>
  <si>
    <t>TUBO CPVC, SOLDAVEL, 89 MM, AGUA QUENTE PREDIAL (NBR 15884)</t>
  </si>
  <si>
    <t>139,58</t>
  </si>
  <si>
    <t>00039749</t>
  </si>
  <si>
    <t>TUBO DE COBRE CLASSE "A", DN = 1 " (28 MM), PARA INSTALACOES DE MEDIA PRESSAO</t>
  </si>
  <si>
    <t>40,21</t>
  </si>
  <si>
    <t>PARA GASES COMBUSTIVEIS E MEDICINAIS</t>
  </si>
  <si>
    <t>00039751</t>
  </si>
  <si>
    <t>TUBO DE COBRE CLASSE "A", DN = 1 1/2 " (42 MM), PARA INSTALACOES DE MEDIA PRESSAO</t>
  </si>
  <si>
    <t>73,08</t>
  </si>
  <si>
    <t>00039750</t>
  </si>
  <si>
    <t>TUBO DE COBRE CLASSE "A", DN = 1 1/4 " (35 MM), PARA INSTALACOES DE MEDIA PRESSAO</t>
  </si>
  <si>
    <t>60,74</t>
  </si>
  <si>
    <t>00039747</t>
  </si>
  <si>
    <t>TUBO DE COBRE CLASSE "A", DN = 1/2 " (15 MM), PARA INSTALACOES DE MEDIA PRESSAO</t>
  </si>
  <si>
    <t>19,54</t>
  </si>
  <si>
    <t>00039753</t>
  </si>
  <si>
    <t>TUBO DE COBRE CLASSE "A", DN = 2 1/2 " (66 MM), PARA INSTALACOES DE MEDIA PRESSAO</t>
  </si>
  <si>
    <t>134,52</t>
  </si>
  <si>
    <t>00039754</t>
  </si>
  <si>
    <t>TUBO DE COBRE CLASSE "A", DN = 3 " (79 MM), PARA INSTALACOES DE MEDIA PRESSAO</t>
  </si>
  <si>
    <t>198,19</t>
  </si>
  <si>
    <t>00039748</t>
  </si>
  <si>
    <t>TUBO DE COBRE CLASSE "A", DN = 3/4 " (22 MM), PARA INSTALACOES DE MEDIA PRESSAO</t>
  </si>
  <si>
    <t>00039755</t>
  </si>
  <si>
    <t>TUBO DE COBRE CLASSE "A", DN = 4 " (104 MM), PARA INSTALACOES DE MEDIA PRESSAO</t>
  </si>
  <si>
    <t>300,50</t>
  </si>
  <si>
    <t>00012742</t>
  </si>
  <si>
    <t>TUBO DE COBRE CLASSE "E", DN = 104 MM, PARA INSTALACAO HIDRAULICA PREDIAL</t>
  </si>
  <si>
    <t>237,95</t>
  </si>
  <si>
    <t>00012713</t>
  </si>
  <si>
    <t>TUBO DE COBRE CLASSE "E", DN = 15 MM, PARA INSTALACAO HIDRAULICA PREDIAL</t>
  </si>
  <si>
    <t>00012743</t>
  </si>
  <si>
    <t>TUBO DE COBRE CLASSE "E", DN = 22 MM, PARA INSTALACAO HIDRAULICA PREDIAL</t>
  </si>
  <si>
    <t>21,71</t>
  </si>
  <si>
    <t>00012744</t>
  </si>
  <si>
    <t>TUBO DE COBRE CLASSE "E", DN = 28 MM, PARA INSTALACAO HIDRAULICA PREDIAL</t>
  </si>
  <si>
    <t>00012745</t>
  </si>
  <si>
    <t>TUBO DE COBRE CLASSE "E", DN = 35 MM, PARA INSTALACAO HIDRAULICA PREDIAL</t>
  </si>
  <si>
    <t>40,01</t>
  </si>
  <si>
    <t>00012746</t>
  </si>
  <si>
    <t>TUBO DE COBRE CLASSE "E", DN = 42 MM, PARA INSTALACAO HIDRAULICA PREDIAL</t>
  </si>
  <si>
    <t>54,03</t>
  </si>
  <si>
    <t>00012747</t>
  </si>
  <si>
    <t>TUBO DE COBRE CLASSE "E", DN = 54 MM, PARA INSTALACAO HIDRAULICA PREDIAL</t>
  </si>
  <si>
    <t>78,35</t>
  </si>
  <si>
    <r>
      <t xml:space="preserve">129 </t>
    </r>
    <r>
      <rPr>
        <sz val="8"/>
        <color rgb="FF000000"/>
        <rFont val="Arial"/>
        <family val="2"/>
      </rPr>
      <t xml:space="preserve">/ </t>
    </r>
    <r>
      <rPr>
        <sz val="8"/>
        <color rgb="FF0000CC"/>
        <rFont val="Arial"/>
        <family val="2"/>
      </rPr>
      <t>138</t>
    </r>
  </si>
  <si>
    <t>00012748</t>
  </si>
  <si>
    <t>TUBO DE COBRE CLASSE "E", DN = 66 MM, PARA INSTALACAO HIDRAULICA PREDIAL</t>
  </si>
  <si>
    <t>110,39</t>
  </si>
  <si>
    <t>00012749</t>
  </si>
  <si>
    <t>TUBO DE COBRE CLASSE "E", DN = 79 MM, PARA INSTALACAO HIDRAULICA PREDIAL</t>
  </si>
  <si>
    <t>161,37</t>
  </si>
  <si>
    <t>00039726</t>
  </si>
  <si>
    <t>TUBO DE COBRE CLASSE "I", DN = 1 " (28 MM), PARA INSTALACOES INDUSTRIAIS DE ALTA</t>
  </si>
  <si>
    <t>53,00</t>
  </si>
  <si>
    <t>PRESSAO E VAPOR</t>
  </si>
  <si>
    <t>00039728</t>
  </si>
  <si>
    <t>TUBO DE COBRE CLASSE "I", DN = 1 1/2 " (42 MM), PARA INSTALACOES INDUSTRIAIS DE ALTA</t>
  </si>
  <si>
    <t>93,15</t>
  </si>
  <si>
    <t>00039727</t>
  </si>
  <si>
    <t>TUBO DE COBRE CLASSE "I", DN = 1 1/4 " (35 MM), PARA INSTALACOES INDUSTRIAIS DE ALTA</t>
  </si>
  <si>
    <t>76,66</t>
  </si>
  <si>
    <t>00039724</t>
  </si>
  <si>
    <t>TUBO DE COBRE CLASSE "I", DN = 1/2 " (15 MM), PARA INSTALACOES INDUSTRIAIS DE ALTA</t>
  </si>
  <si>
    <t>23,47</t>
  </si>
  <si>
    <t>00039729</t>
  </si>
  <si>
    <t>TUBO DE COBRE CLASSE "I", DN = 2 " (54 MM), PARA INSTALACOES INDUSTRIAIS DE ALTA</t>
  </si>
  <si>
    <t>129,00</t>
  </si>
  <si>
    <t>00039730</t>
  </si>
  <si>
    <t>TUBO DE COBRE CLASSE "I", DN = 2 1/2 " (66 MM), PARA INSTALACOES INDUSTRIAIS DE ALTA</t>
  </si>
  <si>
    <t>167,37</t>
  </si>
  <si>
    <t>00039731</t>
  </si>
  <si>
    <t>TUBO DE COBRE CLASSE "I", DN = 3 " (79 MM), PARA INSTALACOES INDUSTRIAIS DE ALTA</t>
  </si>
  <si>
    <t>247,89</t>
  </si>
  <si>
    <t>00039725</t>
  </si>
  <si>
    <t>TUBO DE COBRE CLASSE "I", DN = 3/4 " (22 MM), PARA INSTALACOES INDUSTRIAIS DE ALTA</t>
  </si>
  <si>
    <t>00039732</t>
  </si>
  <si>
    <t>TUBO DE COBRE CLASSE "I", DN = 4" (104 MM), PARA INSTALACOES INDUSTRIAIS DE ALTA</t>
  </si>
  <si>
    <t>364,88</t>
  </si>
  <si>
    <t>00039660</t>
  </si>
  <si>
    <t>TUBO DE COBRE FLEXIVEL, D = 1/2 ", E = 0,79 MM, PARA AR-CONDICIONADO/ INSTALACOES</t>
  </si>
  <si>
    <t>16,62</t>
  </si>
  <si>
    <t>GAS RESIDENCIAIS E COMERCIAIS</t>
  </si>
  <si>
    <t>00039662</t>
  </si>
  <si>
    <t>TUBO DE COBRE FLEXIVEL, D = 1/4 ", E = 0,79 MM, PARA AR-CONDICIONADO/ INSTALACOES</t>
  </si>
  <si>
    <t>00039661</t>
  </si>
  <si>
    <t>TUBO DE COBRE FLEXIVEL, D = 3/16 ", E = 0,79 MM, PARA AR-CONDICIONADO/ INSTALACOES</t>
  </si>
  <si>
    <t>00039666</t>
  </si>
  <si>
    <t>TUBO DE COBRE FLEXIVEL, D = 3/4 ", E = 0,79 MM, PARA AR-CONDICIONADO/ INSTALACOES</t>
  </si>
  <si>
    <t>25,01</t>
  </si>
  <si>
    <t>00039664</t>
  </si>
  <si>
    <t>TUBO DE COBRE FLEXIVEL, D = 3/8 ", E = 0,79 MM, PARA AR-CONDICIONADO/ INSTALACOES</t>
  </si>
  <si>
    <t>12,25</t>
  </si>
  <si>
    <t>00039663</t>
  </si>
  <si>
    <t>TUBO DE COBRE FLEXIVEL, D = 5/16 ", E = 0,79 MM, PARA AR-CONDICIONADO/ INSTALACOES</t>
  </si>
  <si>
    <t>9,80</t>
  </si>
  <si>
    <t>00039665</t>
  </si>
  <si>
    <t>TUBO DE COBRE FLEXIVEL, D = 5/8 ", E = 0,79 MM, PARA AR-CONDICIONADO/ INSTALACOES</t>
  </si>
  <si>
    <t>20,68</t>
  </si>
  <si>
    <t>00039752</t>
  </si>
  <si>
    <t>TUBO DE COBRE, CLASSE "A", DN = 2" (54 MM), PARA INSTALACOES DE MEDIA PRESSAO</t>
  </si>
  <si>
    <t>103,99</t>
  </si>
  <si>
    <t>00012583</t>
  </si>
  <si>
    <t>TUBO DE CONCRETO SIMPLES POROSO, MACHO/FEMEA, DN 200 MM</t>
  </si>
  <si>
    <t>17,92</t>
  </si>
  <si>
    <t>00012584</t>
  </si>
  <si>
    <t>TUBO DE CONCRETO SIMPLES POROSO, MACHO/FEMEA, DN 300 MM</t>
  </si>
  <si>
    <t>00013159</t>
  </si>
  <si>
    <t>TUBO DE CONCRETO SIMPLES, CLASSE ES, PB JE, DN 400 MM, PARA ESGOTO SANITARIO</t>
  </si>
  <si>
    <t>52,24</t>
  </si>
  <si>
    <t>00013168</t>
  </si>
  <si>
    <t>TUBO DE CONCRETO SIMPLES, CLASSE ES, PB JE, DN 500 MM, PARA ESGOTO SANITARIO</t>
  </si>
  <si>
    <t>78,55</t>
  </si>
  <si>
    <t>00013173</t>
  </si>
  <si>
    <t>TUBO DE CONCRETO SIMPLES, CLASSE ES, PB JE, DN 600 MM, PARA ESGOTO SANITARIO</t>
  </si>
  <si>
    <t>96,86</t>
  </si>
  <si>
    <t>00037449</t>
  </si>
  <si>
    <t>TUBO DE CONCRETO SIMPLES, CLASSE- PS1, MACHO/FEMEA, DN 200 MM, PARA AGUAS</t>
  </si>
  <si>
    <t>16,01</t>
  </si>
  <si>
    <t>PLUVIAIS (NBR 8890)</t>
  </si>
  <si>
    <t>00037450</t>
  </si>
  <si>
    <t>TUBO DE CONCRETO SIMPLES, CLASSE- PS1, MACHO/FEMEA, DN 300 MM, PARA AGUAS</t>
  </si>
  <si>
    <t>00037451</t>
  </si>
  <si>
    <t>TUBO DE CONCRETO SIMPLES, CLASSE- PS1, MACHO/FEMEA, DN 400 MM, PARA AGUAS</t>
  </si>
  <si>
    <t>29,89</t>
  </si>
  <si>
    <t>00037452</t>
  </si>
  <si>
    <t>TUBO DE CONCRETO SIMPLES, CLASSE- PS1, MACHO/FEMEA, DN 500 MM, PARA AGUAS</t>
  </si>
  <si>
    <t>39,66</t>
  </si>
  <si>
    <t>00037453</t>
  </si>
  <si>
    <t>TUBO DE CONCRETO SIMPLES, CLASSE- PS1, MACHO/FEMEA, DN 600 MM, PARA AGUAS</t>
  </si>
  <si>
    <t>49,76</t>
  </si>
  <si>
    <t>00007778</t>
  </si>
  <si>
    <t>TUBO DE CONCRETO SIMPLES, CLASSE- PS1, PB, DN 200 MM, PARA AGUAS PLUVIAIS (NBR</t>
  </si>
  <si>
    <t>18,68</t>
  </si>
  <si>
    <t>00007796</t>
  </si>
  <si>
    <t>TUBO DE CONCRETO SIMPLES, CLASSE- PS1, PB, DN 300 MM, PARA AGUAS PLUVIAIS (NBR</t>
  </si>
  <si>
    <t>00007781</t>
  </si>
  <si>
    <t>TUBO DE CONCRETO SIMPLES, CLASSE- PS1, PB, DN 400 MM, PARA AGUAS PLUVIAIS (NBR</t>
  </si>
  <si>
    <t>29,74</t>
  </si>
  <si>
    <t>00007795</t>
  </si>
  <si>
    <t>TUBO DE CONCRETO SIMPLES, CLASSE- PS1, PB, DN 500 MM, PARA AGUAS PLUVIAIS (NBR</t>
  </si>
  <si>
    <r>
      <t xml:space="preserve">130 </t>
    </r>
    <r>
      <rPr>
        <sz val="8"/>
        <color rgb="FF000000"/>
        <rFont val="Arial"/>
        <family val="2"/>
      </rPr>
      <t xml:space="preserve">/ </t>
    </r>
    <r>
      <rPr>
        <sz val="8"/>
        <color rgb="FF0000CC"/>
        <rFont val="Arial"/>
        <family val="2"/>
      </rPr>
      <t>138</t>
    </r>
  </si>
  <si>
    <t>00007791</t>
  </si>
  <si>
    <t>TUBO DE CONCRETO SIMPLES, CLASSE- PS1, PB, DN 600 MM, PARA AGUAS PLUVIAIS (NBR</t>
  </si>
  <si>
    <t>00007783</t>
  </si>
  <si>
    <t>TUBO DE CONCRETO SIMPLES, CLASSE- PS2, PB, DN 200 MM, PARA AGUAS PLUVIAIS (NBR</t>
  </si>
  <si>
    <t>00007790</t>
  </si>
  <si>
    <t>TUBO DE CONCRETO SIMPLES, CLASSE- PS2, PB, DN 300 MM, PARA AGUAS PLUVIAIS (NBR</t>
  </si>
  <si>
    <t>24,40</t>
  </si>
  <si>
    <t>00007785</t>
  </si>
  <si>
    <t>TUBO DE CONCRETO SIMPLES, CLASSE- PS2, PB, DN 400 MM, PARA AGUAS PLUVIAIS (NBR</t>
  </si>
  <si>
    <t>00007792</t>
  </si>
  <si>
    <t>TUBO DE CONCRETO SIMPLES, CLASSE- PS2, PB, DN 500 MM, PARA AGUAS PLUVIAIS (NBR</t>
  </si>
  <si>
    <t>00007793</t>
  </si>
  <si>
    <t>TUBO DE CONCRETO SIMPLES, CLASSE- PS2, PB, DN 600 MM, PARA AGUAS PLUVIAIS (NBR</t>
  </si>
  <si>
    <t>60,04</t>
  </si>
  <si>
    <t>00012613</t>
  </si>
  <si>
    <t>TUBO DE DESCARGA PVC, PARA LIGACAO CAIXA DE DESCARGA - EMBUTIR, 40 MM X 150 CM</t>
  </si>
  <si>
    <t>11,50</t>
  </si>
  <si>
    <t>00001031</t>
  </si>
  <si>
    <t>TUBO DE DESCIDA EXTERNO DE PVC PARA CAIXA DE DESCARGA EXTERNA ALTA - 40 MM X</t>
  </si>
  <si>
    <t>1,60 M</t>
  </si>
  <si>
    <t>00009813</t>
  </si>
  <si>
    <t>TUBO DE POLIETILENO DE ALTA DENSIDADE (PEAD), PE-80, DE = 20 MM X 2,3 MM DE PAREDE,</t>
  </si>
  <si>
    <t>PARA LIGACAO DE AGUA PREDIAL (NBR 15561)</t>
  </si>
  <si>
    <t>00009815</t>
  </si>
  <si>
    <t>TUBO DE POLIETILENO DE ALTA DENSIDADE (PEAD), PE-80, DE = 32 MM X 3,0 MM DE PAREDE,</t>
  </si>
  <si>
    <t>00025876</t>
  </si>
  <si>
    <t>TUBO DE POLIETILENO DE ALTA DENSIDADE, PEAD, PE-80, DE = 1000 MM X 38,5 MM PAREDE,</t>
  </si>
  <si>
    <t>2.987,30</t>
  </si>
  <si>
    <t>( SDR 26 - PN 05 ) PARA REDE DE AGUA OU ESGOTO (NBR 15561)</t>
  </si>
  <si>
    <t>00025888</t>
  </si>
  <si>
    <t>TUBO DE POLIETILENO DE ALTA DENSIDADE, PEAD, PE-80, DE = 110 MM X 10,0 MM PAREDE, (</t>
  </si>
  <si>
    <t>73,21</t>
  </si>
  <si>
    <t>SDR 11 - PN 12,5 ) PARA REDE DE AGUA OU ESGOTO (NBR 15561)</t>
  </si>
  <si>
    <t>00025874</t>
  </si>
  <si>
    <t>TUBO DE POLIETILENO DE ALTA DENSIDADE, PEAD, PE-80, DE = 1200 MM X 37,2 MM PAREDE (</t>
  </si>
  <si>
    <t>5.239,28</t>
  </si>
  <si>
    <t>SDR 32,25 - PN 04 ) PARA REDE DE AGUA OU ESGOTO (NBR 15561)</t>
  </si>
  <si>
    <t>00025877</t>
  </si>
  <si>
    <t>TUBO DE POLIETILENO DE ALTA DENSIDADE, PEAD, PE-80, DE = 1400 MM X 42,9 MM PAREDE,</t>
  </si>
  <si>
    <t>7.149,20</t>
  </si>
  <si>
    <t>(SDR 32,25 - PN 04 ) PARA REDE DE AGUA OU ESGOTO (NBR 15561)</t>
  </si>
  <si>
    <t>00025878</t>
  </si>
  <si>
    <t>TUBO DE POLIETILENO DE ALTA DENSIDADE, PEAD, PE-80, DE = 160 MM X 14,6 MM PAREDE,</t>
  </si>
  <si>
    <t>157,15</t>
  </si>
  <si>
    <t>(SDR 11 - PN 12,5 ) PARA REDE DE AGUA OU ESGOTO (NBR 15561)</t>
  </si>
  <si>
    <t>00025879</t>
  </si>
  <si>
    <t>TUBO DE POLIETILENO DE ALTA DENSIDADE, PEAD, PE-80, DE = 1600 MM X 49,0 MM PAREDE,</t>
  </si>
  <si>
    <t>6.781,87</t>
  </si>
  <si>
    <t>( SDR 32,25 - PN 04 ) PARA REDE DE AGUA OU ESGOTO (NBR 15561)</t>
  </si>
  <si>
    <t>00025887</t>
  </si>
  <si>
    <t>TUBO DE POLIETILENO DE ALTA DENSIDADE, PEAD, PE-80, DE = 900 MM X 34,7 MM PAREDE, (</t>
  </si>
  <si>
    <t>2.709,46</t>
  </si>
  <si>
    <t>SDR 26 - PN 05 ) PARA REDE DE AGUA OU ESGOTO (NBR 15561)</t>
  </si>
  <si>
    <t>00025880</t>
  </si>
  <si>
    <t>TUBO DE POLIETILENO DE ALTA DENSIDADE, PEAD, PE-80, DE= 200 MM X 18,2 MM PAREDE, (</t>
  </si>
  <si>
    <t>244,98</t>
  </si>
  <si>
    <t>00025881</t>
  </si>
  <si>
    <t>TUBO DE POLIETILENO DE ALTA DENSIDADE, PEAD, PE-80, DE= 315 MM X 28,7 MM PAREDE, (</t>
  </si>
  <si>
    <t>600,28</t>
  </si>
  <si>
    <t>00025882</t>
  </si>
  <si>
    <t>TUBO DE POLIETILENO DE ALTA DENSIDADE, PEAD, PE-80, DE= 400 MM X 36,4 MM PAREDE, (</t>
  </si>
  <si>
    <t>966,83</t>
  </si>
  <si>
    <t>00025883</t>
  </si>
  <si>
    <t>TUBO DE POLIETILENO DE ALTA DENSIDADE, PEAD, PE-80, DE= 50 MM X 4,6 MM PAREDE,</t>
  </si>
  <si>
    <t>15,59</t>
  </si>
  <si>
    <t>(SDR 11 - PN 12,5) PARA REDE DE AGUA OU ESGOTO (NBR 15561)</t>
  </si>
  <si>
    <t>00025884</t>
  </si>
  <si>
    <t>TUBO DE POLIETILENO DE ALTA DENSIDADE, PEAD, PE-80, DE= 500 MM X 45,5 MM PAREDE, (</t>
  </si>
  <si>
    <t>1.697,41</t>
  </si>
  <si>
    <t>00025885</t>
  </si>
  <si>
    <t>TUBO DE POLIETILENO DE ALTA DENSIDADE, PEAD, PE-80, DE= 630 MM X 57,3 MM PAREDE</t>
  </si>
  <si>
    <t>2.524,52</t>
  </si>
  <si>
    <t>00025889</t>
  </si>
  <si>
    <t>TUBO DE POLIETILENO DE ALTA DENSIDADE, PEAD, PE-80, DE= 730 MM X 34,1 MM PAREDE, (</t>
  </si>
  <si>
    <t>1.265,98</t>
  </si>
  <si>
    <t>SDR 21 - PN 06 ) PARA REDE DE AGUA OU ESGOTO (NBR 15561)</t>
  </si>
  <si>
    <t>00025886</t>
  </si>
  <si>
    <t>TUBO DE POLIETILENO DE ALTA DENSIDADE, PEAD, PE-80, DE= 75 MM X 6,9 MM PAREDE, (</t>
  </si>
  <si>
    <t>34,88</t>
  </si>
  <si>
    <t>SRD 11 - PN 12,5 ) PARA REDE DE AGUA OU ESGOTO (NBR 15561)</t>
  </si>
  <si>
    <t>00025875</t>
  </si>
  <si>
    <t>TUBO DE POLIETILENO DE ALTA DENSIDADE, PEAD, PE-80, DE= 800 MM X 30,8 MM PAREDE, (</t>
  </si>
  <si>
    <t>1.651,68</t>
  </si>
  <si>
    <t>00009876</t>
  </si>
  <si>
    <t>TUBO DE PVC, PBL, TIPO LEVE, DN = 125 MM,   PARA VENTILACAO</t>
  </si>
  <si>
    <t>10,30</t>
  </si>
  <si>
    <t>00009877</t>
  </si>
  <si>
    <t>TUBO DE PVC, PBL, TIPO LEVE, DN = 250 MM,   PARA VENTILACAO</t>
  </si>
  <si>
    <t>37,23</t>
  </si>
  <si>
    <t>00009878</t>
  </si>
  <si>
    <t>TUBO DE PVC, PBL, TIPO LEVE, DN = 300 MM,   PARA VENTILACAO</t>
  </si>
  <si>
    <t>51,68</t>
  </si>
  <si>
    <t>00009879</t>
  </si>
  <si>
    <t>TUBO DE PVC, PBL, TIPO LEVE, DN = 400 MM,   PARA VENTILACAO</t>
  </si>
  <si>
    <t>121,98</t>
  </si>
  <si>
    <t>00042001</t>
  </si>
  <si>
    <t>TUBO DE REVESTIMENTO, EM ACO, CORPO SCHEDULE 40, PONTEIRA SCHEDULE 80,</t>
  </si>
  <si>
    <t>694,18</t>
  </si>
  <si>
    <t>ROSQUEAVEL E SEGMENTADO PARA PERFURACAO,   DIAMETRO 6'' (200 MM) (COLETADO</t>
  </si>
  <si>
    <t>00041998</t>
  </si>
  <si>
    <t>1.153,35</t>
  </si>
  <si>
    <t>ROSQUEAVEL E SEGMENTADO PARA PERFURACAO, DIAMETRO 10'' (310 MM)   (COLETADO</t>
  </si>
  <si>
    <t>00041999</t>
  </si>
  <si>
    <t>1.657,80</t>
  </si>
  <si>
    <r>
      <t xml:space="preserve">131 </t>
    </r>
    <r>
      <rPr>
        <sz val="8"/>
        <color rgb="FF000000"/>
        <rFont val="Arial"/>
        <family val="2"/>
      </rPr>
      <t xml:space="preserve">/ </t>
    </r>
    <r>
      <rPr>
        <sz val="8"/>
        <color rgb="FF0000CC"/>
        <rFont val="Arial"/>
        <family val="2"/>
      </rPr>
      <t>138</t>
    </r>
  </si>
  <si>
    <t>ROSQUEAVEL E SEGMENTADO PARA PERFURACAO, DIAMETRO 14'' (400 MM)   (COLETADO</t>
  </si>
  <si>
    <t>00042000</t>
  </si>
  <si>
    <t>1.945,87</t>
  </si>
  <si>
    <t>ROSQUEAVEL E SEGMENTADO PARA PERFURACAO, DIAMETRO 16'' (450 MM)   (COLETADO</t>
  </si>
  <si>
    <t>00038053</t>
  </si>
  <si>
    <t>TUBO DRENO, CORRUGADO, ESPIRALADO, FLEXIVEL, PERFURADO, EM POLIETILENO DE</t>
  </si>
  <si>
    <t>ALTA DENSIDADE (PEAD), DN *160* MM, (6") PARA DRENAGEM - EM BARRA (NORMA DNIT</t>
  </si>
  <si>
    <t>093/2006 - EM)</t>
  </si>
  <si>
    <t>00038054</t>
  </si>
  <si>
    <t>14,91</t>
  </si>
  <si>
    <t>ALTA DENSIDADE (PEAD), DN *200* MM, (8") PARA DRENAGEM - EM BARRA (NORMA DNIT</t>
  </si>
  <si>
    <t>00038052</t>
  </si>
  <si>
    <t>ALTA DENSIDADE (PEAD), DN 100 MM, (4") PARA DRENAGEM - EM ROLO (NORMA DNIT</t>
  </si>
  <si>
    <t>093/2006 - E.M)</t>
  </si>
  <si>
    <t>00038051</t>
  </si>
  <si>
    <t>ALTA DENSIDADE (PEAD), DN 65 MM, (2 1/2") PARA DRENAGEM - EM ROLO (NORMA DNIT</t>
  </si>
  <si>
    <t>00038787</t>
  </si>
  <si>
    <t>TUBO MONOCAMADA PEX, DN 16 MM</t>
  </si>
  <si>
    <t>00038825</t>
  </si>
  <si>
    <t>TUBO MONOCAMADA PEX, DN 20 MM</t>
  </si>
  <si>
    <t>4,71</t>
  </si>
  <si>
    <t>00038826</t>
  </si>
  <si>
    <t>TUBO MONOCAMADA PEX, DN 25 MM</t>
  </si>
  <si>
    <t>00038827</t>
  </si>
  <si>
    <t>TUBO MONOCAMADA PEX, DN 32 MM</t>
  </si>
  <si>
    <t>00038830</t>
  </si>
  <si>
    <t>TUBO MULTICAMADA PEX, DN *26* MM, PARA INSTALACOES A GAS (AMARELO)</t>
  </si>
  <si>
    <t>15,72</t>
  </si>
  <si>
    <t>00038828</t>
  </si>
  <si>
    <t>TUBO MULTICAMADA PEX, DN 16 MM, PARA INSTALACOES A GAS (AMARELO)</t>
  </si>
  <si>
    <t>00038829</t>
  </si>
  <si>
    <t>TUBO MULTICAMADA PEX, DN 20 MM, PARA INSTALACOES A GAS (AMARELO)</t>
  </si>
  <si>
    <t>11,35</t>
  </si>
  <si>
    <t>00038831</t>
  </si>
  <si>
    <t>TUBO MULTICAMADA PEX, DN 32 MM, PARA INSTALACOES A GAS (AMARELO)</t>
  </si>
  <si>
    <t>00036274</t>
  </si>
  <si>
    <t>TUBO PPR PN 20, DN 20 MM, PARA AGUA QUENTE PREDIAL</t>
  </si>
  <si>
    <t>00036278</t>
  </si>
  <si>
    <t>TUBO PPR PN 20, DN 25 MM, PARA AGUA QUENTE PREDIAL</t>
  </si>
  <si>
    <t>5,99</t>
  </si>
  <si>
    <t>00038977</t>
  </si>
  <si>
    <t>TUBO PPR, CLASSE PN 12, DN 110 MM</t>
  </si>
  <si>
    <t>91,24</t>
  </si>
  <si>
    <t>00038971</t>
  </si>
  <si>
    <t>TUBO PPR, CLASSE PN 12, DN 32 MM</t>
  </si>
  <si>
    <t>7,51</t>
  </si>
  <si>
    <t>00038972</t>
  </si>
  <si>
    <t>TUBO PPR, CLASSE PN 12, DN 40 MM</t>
  </si>
  <si>
    <t>00038973</t>
  </si>
  <si>
    <t>TUBO PPR, CLASSE PN 12, DN 50 MM</t>
  </si>
  <si>
    <t>00038974</t>
  </si>
  <si>
    <t>TUBO PPR, CLASSE PN 12, DN 63 MM</t>
  </si>
  <si>
    <t>22,08</t>
  </si>
  <si>
    <t>00038975</t>
  </si>
  <si>
    <t>TUBO PPR, CLASSE PN 12, DN 75 MM</t>
  </si>
  <si>
    <t>36,80</t>
  </si>
  <si>
    <t>00038976</t>
  </si>
  <si>
    <t>TUBO PPR, CLASSE PN 12, DN 90 MM</t>
  </si>
  <si>
    <t>51,61</t>
  </si>
  <si>
    <t>00038986</t>
  </si>
  <si>
    <t>TUBO PPR, CLASSE PN 25, DN 110 MM, PARA AGUA QUENTE E FRIA PREDIAL</t>
  </si>
  <si>
    <t>103,87</t>
  </si>
  <si>
    <t>00038978</t>
  </si>
  <si>
    <t>TUBO PPR, CLASSE PN 25, DN 20 MM, PARA AGUA QUENTE E FRIA PREDIAL</t>
  </si>
  <si>
    <t>00038979</t>
  </si>
  <si>
    <t>TUBO PPR, CLASSE PN 25, DN 25 MM, PARA AGUA QUENTE E FRIA PREDIAL</t>
  </si>
  <si>
    <t>00038980</t>
  </si>
  <si>
    <t>TUBO PPR, CLASSE PN 25, DN 32 MM, PARA AGUA QUENTE E FRIA PREDIAL</t>
  </si>
  <si>
    <t>10,02</t>
  </si>
  <si>
    <t>00038981</t>
  </si>
  <si>
    <t>TUBO PPR, CLASSE PN 25, DN 40 MM, PARA AGUA QUENTE E FRIA PREDIAL</t>
  </si>
  <si>
    <t>00038982</t>
  </si>
  <si>
    <t>TUBO PPR, CLASSE PN 25, DN 50 MM, PARA AGUA QUENTE E FRIA PREDIAL</t>
  </si>
  <si>
    <t>00038983</t>
  </si>
  <si>
    <t>TUBO PPR, CLASSE PN 25, DN 63 MM, PARA AGUA QUENTE E FRIA PREDIAL</t>
  </si>
  <si>
    <t>26,78</t>
  </si>
  <si>
    <t>00038984</t>
  </si>
  <si>
    <t>TUBO PPR, CLASSE PN 25, DN 75 MM, PARA AGUA QUENTE E FRIA PREDIAL</t>
  </si>
  <si>
    <t>51,65</t>
  </si>
  <si>
    <t>00038985</t>
  </si>
  <si>
    <t>TUBO PPR, CLASSE PN 25, DN 90 MM, PARA AGUA QUENTE E FRIA PREDIAL</t>
  </si>
  <si>
    <t>76,46</t>
  </si>
  <si>
    <t>00009836</t>
  </si>
  <si>
    <t>TUBO PVC   SERIE NORMAL, DN 100 MM, PARA ESGOTO   PREDIAL (NBR 5688)</t>
  </si>
  <si>
    <t>00020065</t>
  </si>
  <si>
    <t>TUBO PVC   SERIE NORMAL, DN 150 MM, PARA ESGOTO   PREDIAL (NBR 5688)</t>
  </si>
  <si>
    <t>19,38</t>
  </si>
  <si>
    <t>00009835</t>
  </si>
  <si>
    <t>TUBO PVC   SERIE NORMAL, DN 40 MM, PARA ESGOTO   PREDIAL (NBR 5688)</t>
  </si>
  <si>
    <t>00038032</t>
  </si>
  <si>
    <t>TUBO PVC CORRUGADO, PAREDE DUPLA, JE, DN 150 MM, REDE COLETORA ESGOTO</t>
  </si>
  <si>
    <t>32,19</t>
  </si>
  <si>
    <t>00038033</t>
  </si>
  <si>
    <t>TUBO PVC CORRUGADO, PAREDE DUPLA, JE, DN 200 MM, REDE COLETORA ESGOTO</t>
  </si>
  <si>
    <t>50,68</t>
  </si>
  <si>
    <t>00038034</t>
  </si>
  <si>
    <t>TUBO PVC CORRUGADO, PAREDE DUPLA, JE, DN 250 MM, REDE COLETORA ESGOTO</t>
  </si>
  <si>
    <t>85,63</t>
  </si>
  <si>
    <t>00038035</t>
  </si>
  <si>
    <t>TUBO PVC CORRUGADO, PAREDE DUPLA, JE, DN 300 MM, REDE COLETORA ESGOTO</t>
  </si>
  <si>
    <t>137,01</t>
  </si>
  <si>
    <t>00038036</t>
  </si>
  <si>
    <t>TUBO PVC CORRUGADO, PAREDE DUPLA, JE, DN 350 MM, REDE COLETORA ESGOTO</t>
  </si>
  <si>
    <t>202,68</t>
  </si>
  <si>
    <t>00038037</t>
  </si>
  <si>
    <t>TUBO PVC CORRUGADO, PAREDE DUPLA, JE, DN 400 MM, REDE COLETORA ESGOTO</t>
  </si>
  <si>
    <t>239,62</t>
  </si>
  <si>
    <t>00009850</t>
  </si>
  <si>
    <t>TUBO PVC DE REVESTIMENTO GEOMECANICO NERVURADO REFORCADO, DN = 150 MM,</t>
  </si>
  <si>
    <t>90,00</t>
  </si>
  <si>
    <t>COMPRIMENTO = 2 M</t>
  </si>
  <si>
    <t>00009853</t>
  </si>
  <si>
    <t>TUBO PVC DE REVESTIMENTO GEOMECANICO NERVURADO REFORCADO, DN = 200 MM,</t>
  </si>
  <si>
    <t>160,04</t>
  </si>
  <si>
    <r>
      <t xml:space="preserve">132 </t>
    </r>
    <r>
      <rPr>
        <sz val="8"/>
        <color rgb="FF000000"/>
        <rFont val="Arial"/>
        <family val="2"/>
      </rPr>
      <t xml:space="preserve">/ </t>
    </r>
    <r>
      <rPr>
        <sz val="8"/>
        <color rgb="FF0000CC"/>
        <rFont val="Arial"/>
        <family val="2"/>
      </rPr>
      <t>138</t>
    </r>
  </si>
  <si>
    <t>00009854</t>
  </si>
  <si>
    <t>TUBO PVC DE REVESTIMENTO GEOMECANICO NERVURADO STANDARD, DN = 154 MM,</t>
  </si>
  <si>
    <t>70,12</t>
  </si>
  <si>
    <t>00009851</t>
  </si>
  <si>
    <t>TUBO PVC DE REVESTIMENTO GEOMECANICO NERVURADO STANDARD, DN = 206 MM,</t>
  </si>
  <si>
    <t>121,59</t>
  </si>
  <si>
    <t>00009855</t>
  </si>
  <si>
    <t>TUBO PVC DE REVESTIMENTO GEOMECANICO NERVURADO STANDARD, DN = 250 MM,</t>
  </si>
  <si>
    <t>203,38</t>
  </si>
  <si>
    <t>00009825</t>
  </si>
  <si>
    <t>TUBO PVC DEFOFO, JEI, 1 MPA, DN 100 MM, PARA REDE DE AGUA (NBR 7665)</t>
  </si>
  <si>
    <t>33,17</t>
  </si>
  <si>
    <t>00009828</t>
  </si>
  <si>
    <t>TUBO PVC DEFOFO, JEI, 1 MPA, DN 150 MM, PARA REDEDE   AGUA (NBR 7665)</t>
  </si>
  <si>
    <t>64,67</t>
  </si>
  <si>
    <t>00009829</t>
  </si>
  <si>
    <t>TUBO PVC DEFOFO, JEI, 1 MPA, DN 200 MM, PARA REDE DE AGUA (NBR 7665)</t>
  </si>
  <si>
    <t>00009826</t>
  </si>
  <si>
    <t>TUBO PVC DEFOFO, JEI, 1 MPA, DN 250 MM, PARA REDE DE AGUA (NBR 7665)</t>
  </si>
  <si>
    <t>170,80</t>
  </si>
  <si>
    <t>00009827</t>
  </si>
  <si>
    <t>TUBO PVC DEFOFO, JEI, 1 MPA, DN 300 MM, PARA REDE DE AGUA (NBR 7665)</t>
  </si>
  <si>
    <t>248,23</t>
  </si>
  <si>
    <t>00036374</t>
  </si>
  <si>
    <t>TUBO PVC PBA JEI, CLASSE 12, DN 100 MM, PARA REDE DE AGUA (NBR 5647)</t>
  </si>
  <si>
    <t>36,72</t>
  </si>
  <si>
    <t>00036084</t>
  </si>
  <si>
    <t>TUBO PVC PBA JEI, CLASSE 12, DN 50 MM, PARA REDE DE AGUA (NBR 5647)</t>
  </si>
  <si>
    <t>00036373</t>
  </si>
  <si>
    <t>TUBO PVC PBA JEI, CLASSE 12, DN 75 MM, PARA REDE DE AGUA (NBR 5647)</t>
  </si>
  <si>
    <t>22,47</t>
  </si>
  <si>
    <t>00036377</t>
  </si>
  <si>
    <t>TUBO PVC PBA JEI, CLASSE 15, DN 100 MM, PARA REDE DE AGUA (NBR 5647)</t>
  </si>
  <si>
    <t>42,80</t>
  </si>
  <si>
    <t>00036375</t>
  </si>
  <si>
    <t>TUBO PVC PBA JEI, CLASSE 15, DN 50 MM, PARA REDE DE AGUA (NBR 5647)</t>
  </si>
  <si>
    <t>00036376</t>
  </si>
  <si>
    <t>TUBO PVC PBA JEI, CLASSE 15, DN 75 MM, PARA REDE DE AGUA (NBR 5647)</t>
  </si>
  <si>
    <t>00036380</t>
  </si>
  <si>
    <t>TUBO PVC PBA JEI, CLASSE 20, DN 100 MM, PARA REDE DE AGUA (NBR 5647)</t>
  </si>
  <si>
    <t>55,91</t>
  </si>
  <si>
    <t>00036378</t>
  </si>
  <si>
    <t>TUBO PVC PBA JEI, CLASSE 20, DN 50 MM, PARA REDE DE AGUA (NBR 5647)</t>
  </si>
  <si>
    <t>00036379</t>
  </si>
  <si>
    <t>TUBO PVC PBA JEI, CLASSE 20, DN 75 MM, PARA REDE DE AGUA (NBR 5647)</t>
  </si>
  <si>
    <t>00009859</t>
  </si>
  <si>
    <t>TUBO PVC ROSCAVEL, 3/4",   AGUA FRIA PREDIAL</t>
  </si>
  <si>
    <t>00009838</t>
  </si>
  <si>
    <t>TUBO PVC SERIE NORMAL, DN 50 MM, PARA ESGOTO PREDIAL (NBR 5688)</t>
  </si>
  <si>
    <t>5,31</t>
  </si>
  <si>
    <t>00009837</t>
  </si>
  <si>
    <t>TUBO PVC SERIE NORMAL, DN 75 MM, PARA ESGOTO PREDIAL (NBR 5688)</t>
  </si>
  <si>
    <t>00009833</t>
  </si>
  <si>
    <t>TUBO PVC, FLEXIVEL, CORRUGADO, PERFURADO, DN 110 MM, PARA DRENAGEM, SISTEMA</t>
  </si>
  <si>
    <t>IRRIGACAO</t>
  </si>
  <si>
    <t>00009830</t>
  </si>
  <si>
    <t>TUBO PVC, FLEXIVEL, CORRUGADO, PERFURADO, DN 65 MM, PARA DRENAGEM, SISTEMA</t>
  </si>
  <si>
    <t>00009841</t>
  </si>
  <si>
    <t>TUBO PVC, PBV, SERIE R, DN 100 MM, PARA ESGOTO OU AGUAS PLUVIAIS PREDIAL (NBR</t>
  </si>
  <si>
    <t>5688)</t>
  </si>
  <si>
    <t>00009840</t>
  </si>
  <si>
    <t>TUBO PVC, PBV, SERIE R, DN 150 MM, PARA ESGOTO OU AGUAS PLUVIAIS PREDIAL (NBR</t>
  </si>
  <si>
    <t>00020067</t>
  </si>
  <si>
    <t>TUBO PVC, PBV, SERIE R, DN 40 MM, PARA ESGOTO OU AGUAS PLUVIAIS PREDIAL (NBR 5688)</t>
  </si>
  <si>
    <t>00020068</t>
  </si>
  <si>
    <t>TUBO PVC, PBV, SERIE R, DN 50 MM, PARA ESGOTO OU AGUAS PLUVIAIS PREDIAL (NBR 5688)</t>
  </si>
  <si>
    <t>7,48</t>
  </si>
  <si>
    <t>00009839</t>
  </si>
  <si>
    <t>TUBO PVC, PBV, SERIE R, DN 75 MM, PARA ESGOTO OU AGUAS PLUVIAIS PREDIAL (NBR 5688)</t>
  </si>
  <si>
    <t>00020072</t>
  </si>
  <si>
    <t>TUBO PVC, PL, SERIE R, DN 100 MM, PARA ESGOTO OU AGUAS PLUVIAIS PREDIAL (NBR 5688)</t>
  </si>
  <si>
    <t>00020073</t>
  </si>
  <si>
    <t>TUBO PVC, PL, SERIE R, DN 150 MM, PARA ESGOTO OU AGUAS PLUVIAIS PREDIAL (NBR 5688)</t>
  </si>
  <si>
    <t>33,81</t>
  </si>
  <si>
    <t>00020069</t>
  </si>
  <si>
    <t>TUBO PVC, PL, SERIE R, DN 40 MM, PARA ESGOTO OU AGUAS PLUVIAIS PREDIAL (NBR 5688)</t>
  </si>
  <si>
    <t>00020070</t>
  </si>
  <si>
    <t>TUBO PVC, PL, SERIE R, DN 50 MM, PARA ESGOTO OU AGUAS PLUVIAIS PREDIAL (NBR 5688)</t>
  </si>
  <si>
    <t>00020071</t>
  </si>
  <si>
    <t>TUBO PVC, PL, SERIE R, DN 75 MM, PARA ESGOTO OU AGUAS PLUVIAIS PREDIAL (NBR 5688)</t>
  </si>
  <si>
    <t>00009834</t>
  </si>
  <si>
    <t>TUBO PVC, RIGIDO, CORRUGADO, PERFURADO, DN 150 MM, PARA DRENAGEM, SISTEMA</t>
  </si>
  <si>
    <t>00009863</t>
  </si>
  <si>
    <t>TUBO PVC, ROSCAVEL,   2 1/2", AGUA FRIA PREDIAL</t>
  </si>
  <si>
    <t>66,26</t>
  </si>
  <si>
    <t>00009860</t>
  </si>
  <si>
    <t>TUBO PVC, ROSCAVEL,   2", PARA AGUA FRIA PREDIAL</t>
  </si>
  <si>
    <t>39,84</t>
  </si>
  <si>
    <t>00009862</t>
  </si>
  <si>
    <t>TUBO PVC, ROSCAVEL, 1 1/2",   AGUA FRIA PREDIAL</t>
  </si>
  <si>
    <t>27,85</t>
  </si>
  <si>
    <t>00009861</t>
  </si>
  <si>
    <t>TUBO PVC, ROSCAVEL, 1 1/4", AGUA FRIA PREDIAL</t>
  </si>
  <si>
    <t>00009856</t>
  </si>
  <si>
    <t>TUBO PVC, ROSCAVEL, 1/2", AGUA FRIA PREDIAL</t>
  </si>
  <si>
    <t>00009866</t>
  </si>
  <si>
    <t>TUBO PVC, ROSCAVEL, 1", AGUA FRIA PREDIAL</t>
  </si>
  <si>
    <t>00009857</t>
  </si>
  <si>
    <t>TUBO PVC, ROSCAVEL, 3", AGUA FRIA PREDIAL</t>
  </si>
  <si>
    <t>85,88</t>
  </si>
  <si>
    <t>00009864</t>
  </si>
  <si>
    <t>TUBO PVC, ROSCAVEL, 4",   AGUA FRIA PREDIAL</t>
  </si>
  <si>
    <t>101,41</t>
  </si>
  <si>
    <t>00009865</t>
  </si>
  <si>
    <t>TUBO PVC, ROSCAVEL, 5",   AGUA FRIA PREDIAL</t>
  </si>
  <si>
    <t>144,49</t>
  </si>
  <si>
    <t>00009858</t>
  </si>
  <si>
    <t>TUBO PVC, ROSCAVEL, 6",   AGUA FRIA PREDIAL</t>
  </si>
  <si>
    <t>167,06</t>
  </si>
  <si>
    <t>00009870</t>
  </si>
  <si>
    <t>TUBO PVC, SOLDAVEL, DN 110 MM, AGUA FRIA (NBR-5648)</t>
  </si>
  <si>
    <t>49,79</t>
  </si>
  <si>
    <r>
      <t xml:space="preserve">133 </t>
    </r>
    <r>
      <rPr>
        <sz val="8"/>
        <color rgb="FF000000"/>
        <rFont val="Arial"/>
        <family val="2"/>
      </rPr>
      <t xml:space="preserve">/ </t>
    </r>
    <r>
      <rPr>
        <sz val="8"/>
        <color rgb="FF0000CC"/>
        <rFont val="Arial"/>
        <family val="2"/>
      </rPr>
      <t>138</t>
    </r>
  </si>
  <si>
    <t>00009867</t>
  </si>
  <si>
    <t>TUBO PVC, SOLDAVEL, DN 20 MM, AGUA FRIA (NBR-5648)</t>
  </si>
  <si>
    <t>2,08</t>
  </si>
  <si>
    <t>00009868</t>
  </si>
  <si>
    <t>TUBO PVC, SOLDAVEL, DN 25 MM, AGUA FRIA (NBR-5648)</t>
  </si>
  <si>
    <t>00009869</t>
  </si>
  <si>
    <t>TUBO PVC, SOLDAVEL, DN 32 MM, AGUA FRIA (NBR-5648)</t>
  </si>
  <si>
    <t>00009874</t>
  </si>
  <si>
    <t>TUBO PVC, SOLDAVEL, DN 40 MM, AGUA FRIA (NBR-5648)</t>
  </si>
  <si>
    <t>00009875</t>
  </si>
  <si>
    <t>TUBO PVC, SOLDAVEL, DN 50 MM, PARA AGUA FRIA (NBR-5648)</t>
  </si>
  <si>
    <t>10,71</t>
  </si>
  <si>
    <t>00009873</t>
  </si>
  <si>
    <t>TUBO PVC, SOLDAVEL, DN 60 MM, AGUA FRIA (NBR-5648)</t>
  </si>
  <si>
    <t>00009871</t>
  </si>
  <si>
    <t>TUBO PVC, SOLDAVEL, DN 75 MM, AGUA FRIA (NBR-5648)</t>
  </si>
  <si>
    <t>23,43</t>
  </si>
  <si>
    <t>00009872</t>
  </si>
  <si>
    <t>TUBO PVC, SOLDAVEL, DN 85 MM, AGUA FRIA (NBR-5648)</t>
  </si>
  <si>
    <t>29,53</t>
  </si>
  <si>
    <t>00007667</t>
  </si>
  <si>
    <t>TUBO 26" EM CHAPA PRETA, E= 3/16", 147 KG/6 M</t>
  </si>
  <si>
    <t>1.348,06</t>
  </si>
  <si>
    <t>00007660</t>
  </si>
  <si>
    <t>TUBO 30" EM CHAPA PRETA, E= 1/4", 175 KG/6 M</t>
  </si>
  <si>
    <t>1.718,45</t>
  </si>
  <si>
    <t>00007676</t>
  </si>
  <si>
    <t>TUBO 30" EM CHAPA PRETA, E= 3/8", 177 KG/6 M</t>
  </si>
  <si>
    <t>1.738,09</t>
  </si>
  <si>
    <t>00012426</t>
  </si>
  <si>
    <t>UNIAO COM ASSENTO CONICO DE BRONZE, DIAMETRO 1/2"</t>
  </si>
  <si>
    <t>22,24</t>
  </si>
  <si>
    <t>00012425</t>
  </si>
  <si>
    <t>UNIAO COM ASSENTO CONICO DE BRONZE, DIAMETRO 1"</t>
  </si>
  <si>
    <t>30,55</t>
  </si>
  <si>
    <t>00012427</t>
  </si>
  <si>
    <t>UNIAO COM ASSENTO CONICO DE BRONZE, DIAMETRO 2 1/2"</t>
  </si>
  <si>
    <t>126,82</t>
  </si>
  <si>
    <t>00012428</t>
  </si>
  <si>
    <t>UNIAO COM ASSENTO CONICO DE BRONZE, DIAMETRO 2'</t>
  </si>
  <si>
    <t>81,40</t>
  </si>
  <si>
    <t>00012430</t>
  </si>
  <si>
    <t>UNIAO COM ASSENTO CONICO DE BRONZE, DIAMETRO 3/4"</t>
  </si>
  <si>
    <t>00012429</t>
  </si>
  <si>
    <t>UNIAO COM ASSENTO CONICO DE BRONZE, DIAMETRO 3"</t>
  </si>
  <si>
    <t>205,08</t>
  </si>
  <si>
    <t>00012431</t>
  </si>
  <si>
    <t>UNIAO COM ASSENTO CONICO DE BRONZE, DIAMETRO 4"</t>
  </si>
  <si>
    <t>349,01</t>
  </si>
  <si>
    <t>00012432</t>
  </si>
  <si>
    <t>UNIAO COM ASSENTO CONICO DE FERRO LONGO (MACHO-FEMEA), DIAMETRO 1 1/2"</t>
  </si>
  <si>
    <t>71,78</t>
  </si>
  <si>
    <t>00012434</t>
  </si>
  <si>
    <t>UNIAO COM ASSENTO CONICO DE FERRO LONGO (MACHO-FEMEA), DIAMETRO 1/2"</t>
  </si>
  <si>
    <t>00012433</t>
  </si>
  <si>
    <t>UNIAO COM ASSENTO CONICO DE FERRO LONGO (MACHO-FEMEA), DIAMETRO 1"</t>
  </si>
  <si>
    <t>45,69</t>
  </si>
  <si>
    <t>00012435</t>
  </si>
  <si>
    <t>UNIAO COM ASSENTO CONICO DE FERRO LONGO (MACHO-FEMEA), DIAMETRO 2 1/2"</t>
  </si>
  <si>
    <t>141,42</t>
  </si>
  <si>
    <t>00012437</t>
  </si>
  <si>
    <t>UNIAO COM ASSENTO CONICO DE FERRO LONGO (MACHO-FEMEA), DIAMETRO 2"</t>
  </si>
  <si>
    <t>114,21</t>
  </si>
  <si>
    <t>00012439</t>
  </si>
  <si>
    <t>UNIAO COM ASSENTO CONICO DE FERRO LONGO (MACHO-FEMEA), DIAMETRO 3/4"</t>
  </si>
  <si>
    <t>36,65</t>
  </si>
  <si>
    <t>00012438</t>
  </si>
  <si>
    <t>UNIAO COM ASSENTO CONICO DE FERRO LONGO (MACHO-FEMEA), DIAMETRO 3'</t>
  </si>
  <si>
    <t>206,69</t>
  </si>
  <si>
    <t>00012436</t>
  </si>
  <si>
    <t>UNIAO COM ASSENTO CONICO DE FERRO LONGO (MACHO-FEMEA), DIAMETRO 4"</t>
  </si>
  <si>
    <t>261,09</t>
  </si>
  <si>
    <t>00036357</t>
  </si>
  <si>
    <t>UNIAO COM FLANGE PPR, DN 40 MM, PARA AGUA QUENTE PREDIAL</t>
  </si>
  <si>
    <t>78,63</t>
  </si>
  <si>
    <t>00012424</t>
  </si>
  <si>
    <t>UNIAO DE FERRO GALVANIZADO, COM ASSENTO CONICO DE BRONZE, DE 1 1/2"</t>
  </si>
  <si>
    <t>47,05</t>
  </si>
  <si>
    <t>00012440</t>
  </si>
  <si>
    <t>UNIAO DE FERRO GALVANIZADO, COM ASSENTO CONICO DE BRONZE, DE 1 1/4"</t>
  </si>
  <si>
    <t>45,47</t>
  </si>
  <si>
    <t>00009884</t>
  </si>
  <si>
    <t>UNIAO DE FERRO GALVANIZADO, COM ROSCA BSP, COM ASSENTO PLANO, DE 1 1/2"</t>
  </si>
  <si>
    <t>33,92</t>
  </si>
  <si>
    <t>00009888</t>
  </si>
  <si>
    <t>UNIAO DE FERRO GALVANIZADO, COM ROSCA BSP, COM ASSENTO PLANO, DE 1 1/4"</t>
  </si>
  <si>
    <t>27,25</t>
  </si>
  <si>
    <t>00009883</t>
  </si>
  <si>
    <t>UNIAO DE FERRO GALVANIZADO, COM ROSCA BSP, COM ASSENTO PLANO, DE 1/2"</t>
  </si>
  <si>
    <t>00009886</t>
  </si>
  <si>
    <t>UNIAO DE FERRO GALVANIZADO, COM ROSCA BSP, COM ASSENTO PLANO, DE 1"</t>
  </si>
  <si>
    <t>16,29</t>
  </si>
  <si>
    <t>00009889</t>
  </si>
  <si>
    <t>UNIAO DE FERRO GALVANIZADO, COM ROSCA BSP, COM ASSENTO PLANO, DE 2 1/2"</t>
  </si>
  <si>
    <t>82,52</t>
  </si>
  <si>
    <t>00009887</t>
  </si>
  <si>
    <t>UNIAO DE FERRO GALVANIZADO, COM ROSCA BSP, COM ASSENTO PLANO, DE 2"</t>
  </si>
  <si>
    <t>49,88</t>
  </si>
  <si>
    <t>00009885</t>
  </si>
  <si>
    <t>UNIAO DE FERRO GALVANIZADO, COM ROSCA BSP, COM ASSENTO PLANO, DE 3/4"</t>
  </si>
  <si>
    <t>00009890</t>
  </si>
  <si>
    <t>UNIAO DE FERRO GALVANIZADO, COM ROSCA BSP, COM ASSENTO PLANO, DE 3"</t>
  </si>
  <si>
    <t>127,85</t>
  </si>
  <si>
    <t>00009891</t>
  </si>
  <si>
    <t>UNIAO DE FERRO GALVANIZADO, COM ROSCA BSP, COM ASSENTO PLANO, DE 4"</t>
  </si>
  <si>
    <t>179,48</t>
  </si>
  <si>
    <t>00039292</t>
  </si>
  <si>
    <t>UNIAO DE REDUCAO METALICA, PARA CONEXAO COM ANEL DESLIZANTE EM TUBO PEX, DN</t>
  </si>
  <si>
    <t>00039293</t>
  </si>
  <si>
    <t>00039294</t>
  </si>
  <si>
    <t>00039295</t>
  </si>
  <si>
    <t>00036313</t>
  </si>
  <si>
    <t>UNIAO DUPLA PPR DN 20 MM, PARA AGUA QUENTE PREDIAL</t>
  </si>
  <si>
    <t>00036316</t>
  </si>
  <si>
    <t>UNIAO DUPLA PPR DN 25 MM, PARA AGUA QUENTE PREDIAL</t>
  </si>
  <si>
    <t>22,60</t>
  </si>
  <si>
    <t>00000064</t>
  </si>
  <si>
    <t>UNIAO EM POLIPROPILENO (PP), PARA TUBO EM PEAD, 20 MM - LIGACAO PREDIAL DE AGUA</t>
  </si>
  <si>
    <t>00037423</t>
  </si>
  <si>
    <t>UNIAO EM POLIPROPILENO (PP), PARA TUBO EM PEAD, 32 MM - LIGACAO PREDIAL DE AGUA</t>
  </si>
  <si>
    <t>8,29</t>
  </si>
  <si>
    <t>00039296</t>
  </si>
  <si>
    <t>UNIAO METALICA, PARA CONEXAO COM ANEL DESLIZANTE EM TUBO PEX, DN 16 MM</t>
  </si>
  <si>
    <t>5,21</t>
  </si>
  <si>
    <t>00039297</t>
  </si>
  <si>
    <t>UNIAO METALICA, PARA CONEXAO COM ANEL DESLIZANTE EM TUBO PEX, DN 20 MM</t>
  </si>
  <si>
    <r>
      <t xml:space="preserve">134 </t>
    </r>
    <r>
      <rPr>
        <sz val="8"/>
        <color rgb="FF000000"/>
        <rFont val="Arial"/>
        <family val="2"/>
      </rPr>
      <t xml:space="preserve">/ </t>
    </r>
    <r>
      <rPr>
        <sz val="8"/>
        <color rgb="FF0000CC"/>
        <rFont val="Arial"/>
        <family val="2"/>
      </rPr>
      <t>138</t>
    </r>
  </si>
  <si>
    <t>00039298</t>
  </si>
  <si>
    <t>UNIAO METALICA, PARA CONEXAO COM ANEL DESLIZANTE EM TUBO PEX, DN 25 MM</t>
  </si>
  <si>
    <t>00039299</t>
  </si>
  <si>
    <t>UNIAO METALICA, PARA CONEXAO COM ANEL DESLIZANTE EM TUBO PEX, DN 32 MM</t>
  </si>
  <si>
    <t>22,34</t>
  </si>
  <si>
    <t>00009892</t>
  </si>
  <si>
    <t>UNIAO PVC, ROSCAVEL 1/2",   AGUA FRIA PREDIAL</t>
  </si>
  <si>
    <t>00009893</t>
  </si>
  <si>
    <t>UNIAO PVC, ROSCAVEL 2",   AGUA FRIA PREDIAL</t>
  </si>
  <si>
    <t>53,69</t>
  </si>
  <si>
    <t>00009901</t>
  </si>
  <si>
    <t>UNIAO PVC, ROSCAVEL, 1 1/2",   AGUA FRIA PREDIAL</t>
  </si>
  <si>
    <t>00009896</t>
  </si>
  <si>
    <t>UNIAO PVC, ROSCAVEL, 1 1/4",   AGUA FRIA PREDIAL</t>
  </si>
  <si>
    <t>20,34</t>
  </si>
  <si>
    <t>00009900</t>
  </si>
  <si>
    <t>UNIAO PVC, ROSCAVEL, 1",   AGUA FRIA PREDIAL</t>
  </si>
  <si>
    <t>00009898</t>
  </si>
  <si>
    <t>UNIAO PVC, ROSCAVEL, 2 1/2",   AGUA FRIA PREDIAL</t>
  </si>
  <si>
    <t>110,37</t>
  </si>
  <si>
    <t>00009899</t>
  </si>
  <si>
    <t>UNIAO PVC, ROSCAVEL, 3/4",   AGUA FRIA PREDIAL</t>
  </si>
  <si>
    <t>00009902</t>
  </si>
  <si>
    <t>UNIAO PVC, ROSCAVEL, 3",   AGUA FRIA PREDIAL</t>
  </si>
  <si>
    <t>139,84</t>
  </si>
  <si>
    <t>00009908</t>
  </si>
  <si>
    <t>UNIAO PVC, SOLDAVEL, 110 MM,   PARA AGUA FRIA PREDIAL</t>
  </si>
  <si>
    <t>354,14</t>
  </si>
  <si>
    <t>00009905</t>
  </si>
  <si>
    <t>UNIAO PVC, SOLDAVEL, 20 MM,   PARA AGUA FRIA PREDIAL</t>
  </si>
  <si>
    <t>00009906</t>
  </si>
  <si>
    <t>UNIAO PVC, SOLDAVEL, 25 MM,   PARA AGUA FRIA PREDIAL</t>
  </si>
  <si>
    <t>5,62</t>
  </si>
  <si>
    <t>00009895</t>
  </si>
  <si>
    <t>UNIAO PVC, SOLDAVEL, 32 MM,   PARA AGUA FRIA PREDIAL</t>
  </si>
  <si>
    <t>00009894</t>
  </si>
  <si>
    <t>UNIAO PVC, SOLDAVEL, 40 MM,   PARA AGUA FRIA PREDIAL</t>
  </si>
  <si>
    <t>18,55</t>
  </si>
  <si>
    <t>00009897</t>
  </si>
  <si>
    <t>UNIAO PVC, SOLDAVEL, 50 MM,   PARA AGUA FRIA PREDIAL</t>
  </si>
  <si>
    <t>21,82</t>
  </si>
  <si>
    <t>00009910</t>
  </si>
  <si>
    <t>UNIAO PVC, SOLDAVEL, 60 MM,   PARA AGUA FRIA PREDIAL</t>
  </si>
  <si>
    <t>50,48</t>
  </si>
  <si>
    <t>00009909</t>
  </si>
  <si>
    <t>UNIAO PVC, SOLDAVEL, 75 MM,   PARA AGUA FRIA PREDIAL</t>
  </si>
  <si>
    <t>104,90</t>
  </si>
  <si>
    <t>00009907</t>
  </si>
  <si>
    <t>UNIAO PVC, SOLDAVEL, 85 MM,   PARA AGUA FRIA PREDIAL</t>
  </si>
  <si>
    <t>155,72</t>
  </si>
  <si>
    <t>00020973</t>
  </si>
  <si>
    <t>UNIAO TIPO STORZ, COM EMPATACAO INTERNA TIPO ANEL DE EXPANSAO, ENGATE RAPIDO</t>
  </si>
  <si>
    <t>114,64</t>
  </si>
  <si>
    <t>1 1/2", PARA MANGUEIRA DE COMBATE A INCENDIO PREDIAL</t>
  </si>
  <si>
    <t>00020974</t>
  </si>
  <si>
    <t>164,02</t>
  </si>
  <si>
    <t>2 1/2", PARA MANGUEIRA DE COMBATE A INCENDIO PREDIAL</t>
  </si>
  <si>
    <t>00037989</t>
  </si>
  <si>
    <t>UNIAO, CPVC, SOLDAVEL, 15 MM, PARA AGUA QUENTE PREDIAL</t>
  </si>
  <si>
    <t>00037990</t>
  </si>
  <si>
    <t>UNIAO, CPVC, SOLDAVEL, 22 MM, PARA AGUA QUENTE PREDIAL</t>
  </si>
  <si>
    <t>00037991</t>
  </si>
  <si>
    <t>UNIAO, CPVC, SOLDAVEL, 28 MM, PARA AGUA QUENTE PREDIAL</t>
  </si>
  <si>
    <t>00037992</t>
  </si>
  <si>
    <t>UNIAO, CPVC, SOLDAVEL, 35 MM, PARA AGUA QUENTE PREDIAL</t>
  </si>
  <si>
    <t>23,03</t>
  </si>
  <si>
    <t>00037993</t>
  </si>
  <si>
    <t>UNIAO, CPVC, SOLDAVEL, 42 MM, PARA AGUA QUENTE PREDIAL</t>
  </si>
  <si>
    <t>34,19</t>
  </si>
  <si>
    <t>00037994</t>
  </si>
  <si>
    <t>UNIAO, CPVC, SOLDAVEL, 54 MM, PARA AGUA QUENTE PREDIAL</t>
  </si>
  <si>
    <t>82,16</t>
  </si>
  <si>
    <t>00037995</t>
  </si>
  <si>
    <t>UNIAO, CPVC, SOLDAVEL, 73 MM, PARA AGUA QUENTE PREDIAL</t>
  </si>
  <si>
    <t>119,25</t>
  </si>
  <si>
    <t>00037996</t>
  </si>
  <si>
    <t>UNIAO, CPVC, SOLDAVEL, 89 MM, PARA AGUA QUENTE PREDIAL</t>
  </si>
  <si>
    <t>175,83</t>
  </si>
  <si>
    <t>00013883</t>
  </si>
  <si>
    <t>USINA DE ASFALTO A FRIO, CAPACIDADE DE 30 A 40 T/H, ELETRICA, POTENCIA DE 30 CV</t>
  </si>
  <si>
    <t>78.585,77</t>
  </si>
  <si>
    <t>00038604</t>
  </si>
  <si>
    <t>USINA DE ASFALTO A FRIO, CAPACIDADE DE 40 A 60 T/H, ELETRICA, POTENCIA DE 30 CV</t>
  </si>
  <si>
    <t>97.877,54</t>
  </si>
  <si>
    <t>00010601</t>
  </si>
  <si>
    <t>USINA DE ASFALTO A QUENTE, FIXA, TIPO CONTRA FLUXO, CAPACIDADE DE 100 A 140 T/H,</t>
  </si>
  <si>
    <t>1.903.913,36</t>
  </si>
  <si>
    <t>POTENCIA DE 280 KW, COM MISTURADOR EXTERNO ROTATIVO</t>
  </si>
  <si>
    <t>00026034</t>
  </si>
  <si>
    <t>USINA DE ASFALTO, GRAVIMETRICA, CAPACIDADE DE 150 T/H, POTENCIA DE 400 KW</t>
  </si>
  <si>
    <t>5.012.936,68</t>
  </si>
  <si>
    <t>00013894</t>
  </si>
  <si>
    <t>USINA DE CONCRETO FIXA, CAPACIDADE NOMINAL DE 40 M3/H, SEM SILO</t>
  </si>
  <si>
    <t>392.649,25</t>
  </si>
  <si>
    <t>00013895</t>
  </si>
  <si>
    <t>USINA DE CONCRETO FIXA, CAPACIDADE NOMINAL DE 60 M3/H, SEM SILO</t>
  </si>
  <si>
    <t>527.982,35</t>
  </si>
  <si>
    <t>00013892</t>
  </si>
  <si>
    <t>USINA DE CONCRETO FIXA, CAPACIDADE NOMINAL DE 80 M3/H, SEM SILO</t>
  </si>
  <si>
    <t>647.029,46</t>
  </si>
  <si>
    <t>00009914</t>
  </si>
  <si>
    <t>USINA DE CONCRETO FIXA, CAPACIDADE NOMINAL DE 90 A 120 M3/H, SEM SILO</t>
  </si>
  <si>
    <t>700.000,00</t>
  </si>
  <si>
    <t>00036485</t>
  </si>
  <si>
    <t>USINA DE LAMA ASFALTICA, PROD 30 A 50 T/H, SILO DE AGREGADO 7 M3, RESERVATORIOS</t>
  </si>
  <si>
    <t>372.817,95</t>
  </si>
  <si>
    <t>PARA EMULSAO E AGUA DE 2,3 M3 CADA, MISTURADOR TIPO PUGG-MILL A SER MONTADO</t>
  </si>
  <si>
    <t>SOBRE CAMINHAO</t>
  </si>
  <si>
    <t>00009912</t>
  </si>
  <si>
    <t>USINA DE MISTURAS ASFALTICAS A QUENTE, MOVEL, TIPO CONTRA FLUXO, CAPACIDADE DE</t>
  </si>
  <si>
    <t>1.550.000,00</t>
  </si>
  <si>
    <t>40 A 80 T/H</t>
  </si>
  <si>
    <t>00009921</t>
  </si>
  <si>
    <t>USINA MISTURADORA DE SOLOS,   DOSADORES TRIPLOS, CALHA VIBRATORIA CAPACIDADE</t>
  </si>
  <si>
    <t>799.563,31</t>
  </si>
  <si>
    <t>DE 200 A 500 T/H, POTENCIA DE 75 KW</t>
  </si>
  <si>
    <t>00021112</t>
  </si>
  <si>
    <t>VALVULA DE DESCARGA EM METAL CROMADO PARA MICTORIO COM ACIONAMENTO POR</t>
  </si>
  <si>
    <t>159,25</t>
  </si>
  <si>
    <t>PRESSAO E FECHAMENTO AUTOMATICO</t>
  </si>
  <si>
    <t>00010228</t>
  </si>
  <si>
    <t>VALVULA DE DESCARGA METALICA, BASE 1 1/2 " E ACABAMENTO METALICO CROMADO</t>
  </si>
  <si>
    <t>185,00</t>
  </si>
  <si>
    <t>00011781</t>
  </si>
  <si>
    <t>VALVULA DE DESCARGA METALICA, BASE 1 1/4 " E ACABAMENTO METALICO CROMADO</t>
  </si>
  <si>
    <t>149,87</t>
  </si>
  <si>
    <t>00011746</t>
  </si>
  <si>
    <t>VALVULA DE ESFERA BRUTA EM BRONZE, BITOLA 1 " (REF 1552-B)</t>
  </si>
  <si>
    <t>00011751</t>
  </si>
  <si>
    <t>VALVULA DE ESFERA BRUTA EM BRONZE, BITOLA 1 1/2 " (REF 1552-B)</t>
  </si>
  <si>
    <t>123,74</t>
  </si>
  <si>
    <r>
      <t xml:space="preserve">135 </t>
    </r>
    <r>
      <rPr>
        <sz val="8"/>
        <color rgb="FF000000"/>
        <rFont val="Arial"/>
        <family val="2"/>
      </rPr>
      <t xml:space="preserve">/ </t>
    </r>
    <r>
      <rPr>
        <sz val="8"/>
        <color rgb="FF0000CC"/>
        <rFont val="Arial"/>
        <family val="2"/>
      </rPr>
      <t>138</t>
    </r>
  </si>
  <si>
    <t>00011750</t>
  </si>
  <si>
    <t>VALVULA DE ESFERA BRUTA EM BRONZE, BITOLA 1 1/4 " (REF 1552-B)</t>
  </si>
  <si>
    <t>102,69</t>
  </si>
  <si>
    <t>00011748</t>
  </si>
  <si>
    <t>VALVULA DE ESFERA BRUTA EM BRONZE, BITOLA 1/2 " (REF 1552-B)</t>
  </si>
  <si>
    <t>44,21</t>
  </si>
  <si>
    <t>00011747</t>
  </si>
  <si>
    <t>VALVULA DE ESFERA BRUTA EM BRONZE, BITOLA 2 " (REF 1552-B)</t>
  </si>
  <si>
    <t>190,82</t>
  </si>
  <si>
    <t>00011749</t>
  </si>
  <si>
    <t>VALVULA DE ESFERA BRUTA EM BRONZE, BITOLA 3/4 " (REF 1552-B)</t>
  </si>
  <si>
    <t>51,03</t>
  </si>
  <si>
    <t>00010236</t>
  </si>
  <si>
    <t>VALVULA DE RETENCAO DE BRONZE, PE COM CRIVOS, EXTREMIDADE COM ROSCA, DE 1</t>
  </si>
  <si>
    <t>1/2", PARA FUNDO DE POCO</t>
  </si>
  <si>
    <t>00010233</t>
  </si>
  <si>
    <t>58,71</t>
  </si>
  <si>
    <t>1/4", PARA FUNDO DE POCO</t>
  </si>
  <si>
    <t>00010234</t>
  </si>
  <si>
    <t>VALVULA DE RETENCAO DE BRONZE, PE COM CRIVOS, EXTREMIDADE COM ROSCA, DE 1",</t>
  </si>
  <si>
    <t>PARA FUNDO DE POCO</t>
  </si>
  <si>
    <t>00010231</t>
  </si>
  <si>
    <t>VALVULA DE RETENCAO DE BRONZE, PE COM CRIVOS, EXTREMIDADE COM ROSCA, DE 2</t>
  </si>
  <si>
    <t>169,61</t>
  </si>
  <si>
    <t>00010232</t>
  </si>
  <si>
    <t>VALVULA DE RETENCAO DE BRONZE, PE COM CRIVOS, EXTREMIDADE COM ROSCA, DE 2",</t>
  </si>
  <si>
    <t>94,91</t>
  </si>
  <si>
    <t>00010229</t>
  </si>
  <si>
    <t>VALVULA DE RETENCAO DE BRONZE, PE COM CRIVOS, EXTREMIDADE COM ROSCA, DE 3/4",</t>
  </si>
  <si>
    <t>33,45</t>
  </si>
  <si>
    <t>00010235</t>
  </si>
  <si>
    <t>VALVULA DE RETENCAO DE BRONZE, PE COM CRIVOS, EXTREMIDADE COM ROSCA, DE 3",</t>
  </si>
  <si>
    <t>232,51</t>
  </si>
  <si>
    <t>00010230</t>
  </si>
  <si>
    <t>VALVULA DE RETENCAO DE BRONZE, PE COM CRIVOS, EXTREMIDADE COM ROSCA, DE 4",</t>
  </si>
  <si>
    <t>409,21</t>
  </si>
  <si>
    <t>00010409</t>
  </si>
  <si>
    <t>VALVULA DE RETENCAO HORIZONTAL, DE BRONZE (PN-25), 1 1/2", 400 PSI, TAMPA DE PORCA</t>
  </si>
  <si>
    <t>121,57</t>
  </si>
  <si>
    <t>DE UNIAO, EXTREMIDADES COM ROSCA</t>
  </si>
  <si>
    <t>00010411</t>
  </si>
  <si>
    <t>VALVULA DE RETENCAO HORIZONTAL, DE BRONZE (PN-25), 1 1/4", 400 PSI, TAMPA DE PORCA</t>
  </si>
  <si>
    <t>108,78</t>
  </si>
  <si>
    <t>00010404</t>
  </si>
  <si>
    <t>VALVULA DE RETENCAO HORIZONTAL, DE BRONZE (PN-25), 1/2", 400 PSI, TAMPA DE PORCA</t>
  </si>
  <si>
    <t>44,11</t>
  </si>
  <si>
    <t>00010410</t>
  </si>
  <si>
    <t>VALVULA DE RETENCAO HORIZONTAL, DE BRONZE (PN-25), 1", 400 PSI, TAMPA DE PORCA DE</t>
  </si>
  <si>
    <t>72,66</t>
  </si>
  <si>
    <t>UNIAO, EXTREMIDADES COM ROSCA</t>
  </si>
  <si>
    <t>00010405</t>
  </si>
  <si>
    <t>VALVULA DE RETENCAO HORIZONTAL, DE BRONZE (PN-25), 2 1/2", 400 PSI, TAMPA DE PORCA</t>
  </si>
  <si>
    <t>243,57</t>
  </si>
  <si>
    <t>00010408</t>
  </si>
  <si>
    <t>VALVULA DE RETENCAO HORIZONTAL, DE BRONZE (PN-25), 2", 400 PSI, TAMPA DE PORCA DE</t>
  </si>
  <si>
    <t>170,32</t>
  </si>
  <si>
    <t>00010412</t>
  </si>
  <si>
    <t>VALVULA DE RETENCAO HORIZONTAL, DE BRONZE (PN-25), 3/4", 400 PSI, TAMPA DE PORCA</t>
  </si>
  <si>
    <t>53,46</t>
  </si>
  <si>
    <t>00010406</t>
  </si>
  <si>
    <t>VALVULA DE RETENCAO HORIZONTAL, DE BRONZE (PN-25), 3", 400 PSI, TAMPA DE PORCA DE</t>
  </si>
  <si>
    <t>336,41</t>
  </si>
  <si>
    <t>00010407</t>
  </si>
  <si>
    <t>VALVULA DE RETENCAO HORIZONTAL, DE BRONZE (PN-25), 4", 400 PSI, TAMPA DE PORCA DE</t>
  </si>
  <si>
    <t>521,78</t>
  </si>
  <si>
    <t>00010416</t>
  </si>
  <si>
    <t>VALVULA DE RETENCAO VERTICAL, DE BRONZE (PN-16), 1 1/2", 200 PSI, EXTREMIDADES COM</t>
  </si>
  <si>
    <t>ROSCA</t>
  </si>
  <si>
    <t>00010419</t>
  </si>
  <si>
    <t>VALVULA DE RETENCAO VERTICAL, DE BRONZE (PN-16), 1 1/4", 200 PSI, EXTREMIDADES COM</t>
  </si>
  <si>
    <t>56,17</t>
  </si>
  <si>
    <t>00021092</t>
  </si>
  <si>
    <t>VALVULA DE RETENCAO VERTICAL, DE BRONZE (PN-16), 1/2", 200 PSI, EXTREMIDADES COM</t>
  </si>
  <si>
    <t>32,11</t>
  </si>
  <si>
    <t>00010418</t>
  </si>
  <si>
    <t>VALVULA DE RETENCAO VERTICAL, DE BRONZE (PN-16), 1", 200 PSI, EXTREMIDADES COM</t>
  </si>
  <si>
    <t>37,44</t>
  </si>
  <si>
    <t>00012657</t>
  </si>
  <si>
    <t>VALVULA DE RETENCAO VERTICAL, DE BRONZE (PN-16), 2 1/2", 200 PSI, EXTREMIDADES COM</t>
  </si>
  <si>
    <t>151,11</t>
  </si>
  <si>
    <t>00010417</t>
  </si>
  <si>
    <t>VALVULA DE RETENCAO VERTICAL, DE BRONZE (PN-16), 2", 200 PSI, EXTREMIDADES COM</t>
  </si>
  <si>
    <t>94,30</t>
  </si>
  <si>
    <t>00010413</t>
  </si>
  <si>
    <t>VALVULA DE RETENCAO VERTICAL, DE BRONZE (PN-16), 3/4", 200 PSI, EXTREMIDADES COM</t>
  </si>
  <si>
    <t>34,27</t>
  </si>
  <si>
    <t>00010414</t>
  </si>
  <si>
    <t>VALVULA DE RETENCAO VERTICAL, DE BRONZE (PN-16), 3", 200 PSI, EXTREMIDADES COM</t>
  </si>
  <si>
    <t>206,35</t>
  </si>
  <si>
    <t>00010415</t>
  </si>
  <si>
    <t>VALVULA DE RETENCAO VERTICAL, DE BRONZE (PN-16), 4", 200 PSI, EXTREMIDADES COM</t>
  </si>
  <si>
    <t>358,13</t>
  </si>
  <si>
    <t>00038643</t>
  </si>
  <si>
    <t>VALVULA EM METAL CROMADO PARA LAVATORIO, 1 " SEM LADRAO</t>
  </si>
  <si>
    <t>00006157</t>
  </si>
  <si>
    <t>VALVULA EM METAL CROMADO PARA PIA AMERICANA 3.1/2 X 1.1/2 "</t>
  </si>
  <si>
    <t>35,51</t>
  </si>
  <si>
    <t>00037588</t>
  </si>
  <si>
    <t>VALVULA EM METAL CROMADO PARA TANQUE, 1.1/2 " SEM LADRAO</t>
  </si>
  <si>
    <t>00006152</t>
  </si>
  <si>
    <t>VALVULA EM PLASTICO BRANCO COM SAIDA LISA PARA TANQUE 1.1/4 " X 1.1/2 "</t>
  </si>
  <si>
    <t>00006158</t>
  </si>
  <si>
    <t>VALVULA EM PLASTICO BRANCO PARA LAVATORIO 1 ", SEM UNHO, COM LADRAO</t>
  </si>
  <si>
    <r>
      <t xml:space="preserve">136 </t>
    </r>
    <r>
      <rPr>
        <sz val="8"/>
        <color rgb="FF000000"/>
        <rFont val="Arial"/>
        <family val="2"/>
      </rPr>
      <t xml:space="preserve">/ </t>
    </r>
    <r>
      <rPr>
        <sz val="8"/>
        <color rgb="FF0000CC"/>
        <rFont val="Arial"/>
        <family val="2"/>
      </rPr>
      <t>138</t>
    </r>
  </si>
  <si>
    <t>00006153</t>
  </si>
  <si>
    <t>VALVULA EM PLASTICO BRANCO PARA TANQUE OU LAVATORIO 1 ", SEM UNHO E SEM</t>
  </si>
  <si>
    <t>LADRAO</t>
  </si>
  <si>
    <t>00006156</t>
  </si>
  <si>
    <t>VALVULA EM PLASTICO BRANCO PARA TANQUE 1.1/4 " X 1.1/2 ", SEM UNHO E SEM LADRAO</t>
  </si>
  <si>
    <t>00006154</t>
  </si>
  <si>
    <t>VALVULA EM PLASTICO CROMADO PARA LAVATORIO 1 ", SEM UNHO, COM LADRAO</t>
  </si>
  <si>
    <t>00006155</t>
  </si>
  <si>
    <t>VALVULA EM PLASTICO CROMADO TIPO AMERICANA PARA PIA DE COZINHA 3.1/2 " X 1.1/2 ",</t>
  </si>
  <si>
    <t>SEM ADAPTADOR</t>
  </si>
  <si>
    <t>00003115</t>
  </si>
  <si>
    <t>VARA / PERFIL PARA CREMONA, EM FERRO CROMADO, COMPRIMENTO DE 120 CM</t>
  </si>
  <si>
    <t>13,39</t>
  </si>
  <si>
    <t>00003116</t>
  </si>
  <si>
    <t>VARA / PERFIL PARA CREMONA, EM FERRO CROMADO, COMPRIMENTO DE 150 CM</t>
  </si>
  <si>
    <t>13,80</t>
  </si>
  <si>
    <t>00038166</t>
  </si>
  <si>
    <t>VARA/ PERFIL PARA CREMONA, EM LATAO CROMADO, COMPRIMENTO DE 120 CM</t>
  </si>
  <si>
    <t>28,24</t>
  </si>
  <si>
    <t>00038108</t>
  </si>
  <si>
    <t>VARIADOR DE LUMINOSIDADE ROTATIVO (DIMMER) 127 V, 300 W (APENAS MODULO)</t>
  </si>
  <si>
    <t>45,83</t>
  </si>
  <si>
    <t>00038087</t>
  </si>
  <si>
    <t>VARIADOR DE LUMINOSIDADE ROTATIVO (DIMMER) 127V, 300W, CONJUNTO MONTADO PARA</t>
  </si>
  <si>
    <t>58,94</t>
  </si>
  <si>
    <t>00038109</t>
  </si>
  <si>
    <t>VARIADOR DE LUMINOSIDADE ROTATIVO (DIMMER) 220 V, 600 W (APENAS MODULO)</t>
  </si>
  <si>
    <t>73,24</t>
  </si>
  <si>
    <t>00038088</t>
  </si>
  <si>
    <t>VARIADOR DE LUMINOSIDADE ROTATIVO (DIMMER) 220V, 600W, CONJUNTO MONTADO PARA</t>
  </si>
  <si>
    <t>77,02</t>
  </si>
  <si>
    <t>00038110</t>
  </si>
  <si>
    <t>VARIADOR DE VELOCIDADE PARA VENTILADOR 127 V, 150 W (APENAS MODULO)</t>
  </si>
  <si>
    <t>00038089</t>
  </si>
  <si>
    <t>VARIADOR DE VELOCIDADE PARA VENTILADOR 127V, 150W + 2 INTERRUPTORES</t>
  </si>
  <si>
    <t>49,10</t>
  </si>
  <si>
    <t>PARALELOS, PARA REVERSAO E LAMPADA, CONJUNTO MONTADO PARA EMBUTIR 4" X 2"</t>
  </si>
  <si>
    <t>(PLACA + SUPORTE + MODULOS)</t>
  </si>
  <si>
    <t>00038111</t>
  </si>
  <si>
    <t>VARIADOR DE VELOCIDADE PARA VENTILADOR 220 V, 250 W (APENAS MODULO)</t>
  </si>
  <si>
    <t>31,51</t>
  </si>
  <si>
    <t>00038090</t>
  </si>
  <si>
    <t>VARIADOR DE VELOCIDADE PARA VENTILADOR 220V, 250W + 2 INTERRUPTORES</t>
  </si>
  <si>
    <t>50,75</t>
  </si>
  <si>
    <t>00011786</t>
  </si>
  <si>
    <t>VASO SANITARIO SIFONADO INFANTIL LOUCA BRANCA</t>
  </si>
  <si>
    <t>222,98</t>
  </si>
  <si>
    <t>00013726</t>
  </si>
  <si>
    <t>VASSOURA MECANICA REBOCAVEL COM ESCOVA CILINDRICA LARGURA UTIL DE</t>
  </si>
  <si>
    <t>28.392,85</t>
  </si>
  <si>
    <t>VARRIMENTO = 2,44M</t>
  </si>
  <si>
    <t>00038400</t>
  </si>
  <si>
    <t>VASSOURA 40 CM COM CABO</t>
  </si>
  <si>
    <t>00012627</t>
  </si>
  <si>
    <t>VEDACAO DE CALHA, EM BORRACHA COR PRETA, MEDIDA ENTRE 119 E 170 MM, PARA</t>
  </si>
  <si>
    <t>DRENAGEM PLUVIAL PREDIAL</t>
  </si>
  <si>
    <t>00006138</t>
  </si>
  <si>
    <t>VEDACAO PVC, 100 MM, PARA SAIDA VASO SANITARIO</t>
  </si>
  <si>
    <t>00010615</t>
  </si>
  <si>
    <t>VEICULO DE PASSEIO COM MOTOR 1.0 FLEX, POTENCIA 72/85 CV, 5 PORTAS, COR SOLIDA,</t>
  </si>
  <si>
    <t>39.990,00</t>
  </si>
  <si>
    <t>BASICO</t>
  </si>
  <si>
    <t>00013860</t>
  </si>
  <si>
    <t>VEICULO DE PASSEIO COM MOTOR 1.6 FLEX, POTENCIA 101/104 CV, 4 PORTAS</t>
  </si>
  <si>
    <t>43.295,90</t>
  </si>
  <si>
    <t>00013532</t>
  </si>
  <si>
    <t>VEICULO TIPO   MINI FURGAO COM MOTOR ENTRE *1.4 A 1.6* FLEX, 2 PORTAS</t>
  </si>
  <si>
    <t>47.086,85</t>
  </si>
  <si>
    <t>00039996</t>
  </si>
  <si>
    <t>VERGALHAO ZINCADO ROSCA TOTAL, 1/4 " (6,3 MM)</t>
  </si>
  <si>
    <t>00010478</t>
  </si>
  <si>
    <t>VERNIZ POLIURETANO BRILHANTE PARA MADEIRA, COM FILTRO SOLAR, USO INTERNO E</t>
  </si>
  <si>
    <t>23,83</t>
  </si>
  <si>
    <t>00040514</t>
  </si>
  <si>
    <t>VERNIZ POLIURETANO BRILHANTE PARA MADEIRA, SEM FILTRO SOLAR, USO INTERNO E</t>
  </si>
  <si>
    <t>21,11</t>
  </si>
  <si>
    <t>00010475</t>
  </si>
  <si>
    <t>VERNIZ SINTETICO BRILHANTE PARA MADEIRA TIPO COPAL, USO INTERNO</t>
  </si>
  <si>
    <t>20,96</t>
  </si>
  <si>
    <t>00010481</t>
  </si>
  <si>
    <t>VERNIZ SINTETICO BRILHANTE PARA MADEIRA, COM FILTRO SOLAR, USO INTERNO E</t>
  </si>
  <si>
    <t>22,86</t>
  </si>
  <si>
    <t>EXTERNO (BASE SOLVENTE)</t>
  </si>
  <si>
    <t>00004031</t>
  </si>
  <si>
    <t>VEU DE VIDRO/VEU DE SUPERFICIE 30 A 35 G/M2</t>
  </si>
  <si>
    <t>00004030</t>
  </si>
  <si>
    <t>VEU POLIESTER</t>
  </si>
  <si>
    <t>00039399</t>
  </si>
  <si>
    <t>VIBRADOR DE IMERSAO, COM PONTEIRA DE *35* MM, MANGOTE DE 5 M, SEM MOTOR</t>
  </si>
  <si>
    <t>897,76</t>
  </si>
  <si>
    <t>00039400</t>
  </si>
  <si>
    <t>VIBRADOR DE IMERSAO, COM PONTEIRA DE *45* MM, MANGOTE DE 5 M, SEM MOTOR.</t>
  </si>
  <si>
    <t>975,82</t>
  </si>
  <si>
    <t>00039401</t>
  </si>
  <si>
    <t>VIBRADOR DE IMERSAO, COM PONTEIRA DE *60* MM, MANGOTE DE 5 M, SEM MOTOR.</t>
  </si>
  <si>
    <t>1.094,64</t>
  </si>
  <si>
    <t>00011652</t>
  </si>
  <si>
    <t>VIBRADOR DE IMERSAO, DIAMETRO DA PONTEIRA DE *35* MM, COM MOTOR 4 TEMPOS A</t>
  </si>
  <si>
    <t>2.355,00</t>
  </si>
  <si>
    <t>GASOLINA DE 5,5 HP (5,5 CV)</t>
  </si>
  <si>
    <t>00013896</t>
  </si>
  <si>
    <t>VIBRADOR DE IMERSAO, DIAMETRO DA PONTEIRA DE *45* MM, COM MOTOR ELETRICO</t>
  </si>
  <si>
    <t>2.112,64</t>
  </si>
  <si>
    <t>TRIFASICO DE 2 HP (2 CV)</t>
  </si>
  <si>
    <t>00013475</t>
  </si>
  <si>
    <t>VIBRADOR DE IMERSAO, DIAMETRO DA PONTEIRA DE *45* MM, COM MOTOR 4 TEMPOS A</t>
  </si>
  <si>
    <t>2.573,45</t>
  </si>
  <si>
    <t>00025971</t>
  </si>
  <si>
    <t>VIBROACABADORA DE ASFALTO SOBRE ESTEIRAS, LARG. PAVIM. MAX. 8,00 M, POT. 100 KW/</t>
  </si>
  <si>
    <t>1.538.557,70</t>
  </si>
  <si>
    <t>134 HP, CAP. 600 T/ H</t>
  </si>
  <si>
    <t>00025970</t>
  </si>
  <si>
    <t>VIBROACABADORA DE ASFALTO SOBRE ESTEIRAS, LARG. PAVIM. 2,13 M A 4,55 M, POT. 74</t>
  </si>
  <si>
    <t>647.714,93</t>
  </si>
  <si>
    <t>KW/ 100 HP, CAP. 400 T/ H</t>
  </si>
  <si>
    <t>00013476</t>
  </si>
  <si>
    <t>VIBROACABADORA DE ASFALTO SOBRE ESTEIRAS, LARG. PAVIM. 2,60 M A 5,75 M, POT. 110</t>
  </si>
  <si>
    <t>652.408,56</t>
  </si>
  <si>
    <r>
      <t xml:space="preserve">137 </t>
    </r>
    <r>
      <rPr>
        <sz val="8"/>
        <color rgb="FF000000"/>
        <rFont val="Arial"/>
        <family val="2"/>
      </rPr>
      <t xml:space="preserve">/ </t>
    </r>
    <r>
      <rPr>
        <sz val="8"/>
        <color rgb="FF0000CC"/>
        <rFont val="Arial"/>
        <family val="2"/>
      </rPr>
      <t>138</t>
    </r>
  </si>
  <si>
    <t>HP, CAP. 450 T/ H</t>
  </si>
  <si>
    <t>00010488</t>
  </si>
  <si>
    <t>VIBROACABADORA DE ASFALTO SOBRE ESTEIRAS, LARG. PAVIMENT. 1,90 A 5,3 M, POT. 78</t>
  </si>
  <si>
    <t>790.400,00</t>
  </si>
  <si>
    <t>KW/105 HP, CAP. 450 T/H</t>
  </si>
  <si>
    <t>00013606</t>
  </si>
  <si>
    <t>VIBROACABADORA DE ASFALTO SOBRE RODAS, LARGURA DE PAVIMENTACAO DE 1,70 A 4,20</t>
  </si>
  <si>
    <t>700.283,09</t>
  </si>
  <si>
    <t>M, POTENCIA 78 KW/105 HP, CAPACIDADE 300 T/H</t>
  </si>
  <si>
    <t>00010489</t>
  </si>
  <si>
    <t>VIDRACEIRO</t>
  </si>
  <si>
    <t>00041073</t>
  </si>
  <si>
    <t>VIDRACEIRO (MENSALISTA)</t>
  </si>
  <si>
    <t>2.218,63</t>
  </si>
  <si>
    <t>00034391</t>
  </si>
  <si>
    <t>VIDRO COMUM LAMINADO LISO INCOLOR DUPLO, ESPESSURA TOTAL 8 MM (CADA CAMADA</t>
  </si>
  <si>
    <t>331,99</t>
  </si>
  <si>
    <t>DE 4 MM) - COLOCADO</t>
  </si>
  <si>
    <t>00010496</t>
  </si>
  <si>
    <t>VIDRO COMUM LAMINADO, LISO, INCOLOR, DUPLO, ESPESSURA TOTAL 6 MM (CADA CAMADA</t>
  </si>
  <si>
    <t>289,00</t>
  </si>
  <si>
    <t>E= 3 MM) - COLOCADO</t>
  </si>
  <si>
    <t>00010497</t>
  </si>
  <si>
    <t>VIDRO COMUM LAMINADO, LISO, INCOLOR, TRIPLO, ESPESSURA TOTAL 12 MM (CADA</t>
  </si>
  <si>
    <t>751,39</t>
  </si>
  <si>
    <t>CAMADA E=   4 MM) - COLOCADO</t>
  </si>
  <si>
    <t>00010504</t>
  </si>
  <si>
    <t>VIDRO COMUM LAMINADO, LISO, INCOLOR, TRIPLO, ESPESSURA TOTAL 15 MM (CADA</t>
  </si>
  <si>
    <t>878,56</t>
  </si>
  <si>
    <t>CAMADA E = 5 MM) - COLOCADO</t>
  </si>
  <si>
    <t>00034390</t>
  </si>
  <si>
    <t>VIDRO CRISTAL COLORIDO, 10 MM, PINTADO NA COR BRANCA</t>
  </si>
  <si>
    <t>258,94</t>
  </si>
  <si>
    <t>00034389</t>
  </si>
  <si>
    <t>VIDRO CRISTAL COLORIDO, 4 MM, PINTADO NA COR BRANCA</t>
  </si>
  <si>
    <t>80,92</t>
  </si>
  <si>
    <t>00034388</t>
  </si>
  <si>
    <t>VIDRO CRISTAL COLORIDO, 6 MM, PINTADO NA COR BRANCA</t>
  </si>
  <si>
    <t>115,00</t>
  </si>
  <si>
    <t>00034387</t>
  </si>
  <si>
    <t>VIDRO CRISTAL COLORIDO, 8 MM, PINTADO NA COR BRANCA</t>
  </si>
  <si>
    <t>186,69</t>
  </si>
  <si>
    <t>00011188</t>
  </si>
  <si>
    <t>VIDRO LISO FUME E = 4MM - SEM COLOCACAO</t>
  </si>
  <si>
    <t>92,48</t>
  </si>
  <si>
    <t>00011189</t>
  </si>
  <si>
    <t>VIDRO LISO FUME E = 6MM - SEM COLOCACAO</t>
  </si>
  <si>
    <t>138,72</t>
  </si>
  <si>
    <t>00021107</t>
  </si>
  <si>
    <t>VIDRO LISO FUME, E = 5 MM - SEM COLOCACAO</t>
  </si>
  <si>
    <t>99,82</t>
  </si>
  <si>
    <t>00034386</t>
  </si>
  <si>
    <t>VIDRO LISO INCOLOR 10 MM - SEM COLOCACAO</t>
  </si>
  <si>
    <t>173,39</t>
  </si>
  <si>
    <t>00010490</t>
  </si>
  <si>
    <t>VIDRO LISO INCOLOR 2 A 3 MM - SEM COLOCACAO</t>
  </si>
  <si>
    <t>52,02</t>
  </si>
  <si>
    <t>00010492</t>
  </si>
  <si>
    <t>VIDRO LISO INCOLOR 4MM - SEM COLOCACAO</t>
  </si>
  <si>
    <t>69,35</t>
  </si>
  <si>
    <t>00010493</t>
  </si>
  <si>
    <t>VIDRO LISO INCOLOR 5MM - SEM COLOCACAO</t>
  </si>
  <si>
    <t>00010491</t>
  </si>
  <si>
    <t>VIDRO LISO INCOLOR 6 MM - SEM COLOCACAO</t>
  </si>
  <si>
    <t>98,26</t>
  </si>
  <si>
    <t>00034385</t>
  </si>
  <si>
    <t>VIDRO LISO INCOLOR 8MM   -   SEM COLOCACAO</t>
  </si>
  <si>
    <t>143,34</t>
  </si>
  <si>
    <t>00010499</t>
  </si>
  <si>
    <t>VIDRO MARTELADO OU CANELADO, 4 MM - SEM COLOCACAO</t>
  </si>
  <si>
    <t>57,79</t>
  </si>
  <si>
    <t>00034384</t>
  </si>
  <si>
    <t>VIDRO PLANO ARAMADO E = 6 MM - SEM COLOCACAO</t>
  </si>
  <si>
    <t>00011185</t>
  </si>
  <si>
    <t>VIDRO PLANO ARMADO E = 7MM - SEM COLOCACAO</t>
  </si>
  <si>
    <t>179,17</t>
  </si>
  <si>
    <t>00010507</t>
  </si>
  <si>
    <t>VIDRO TEMPERADO INCOLOR E = 10 MM, SEM COLOCACAO</t>
  </si>
  <si>
    <t>203,40</t>
  </si>
  <si>
    <t>00010505</t>
  </si>
  <si>
    <t>VIDRO TEMPERADO INCOLOR E = 6 MM, SEM COLOCACAO</t>
  </si>
  <si>
    <t>120,02</t>
  </si>
  <si>
    <t>00010506</t>
  </si>
  <si>
    <t>VIDRO TEMPERADO INCOLOR E = 8 MM, SEM COLOCACAO</t>
  </si>
  <si>
    <t>156,67</t>
  </si>
  <si>
    <t>00005031</t>
  </si>
  <si>
    <t>VIDRO TEMPERADO INCOLOR PARA PORTA DE ABRIR, E = 10 MM (SEM FERRAGENS E SEM</t>
  </si>
  <si>
    <t>220,00</t>
  </si>
  <si>
    <t>00010502</t>
  </si>
  <si>
    <t>VIDRO TEMPERADO VERDE E = 10 MM, SEM COLOCACAO</t>
  </si>
  <si>
    <t>256,35</t>
  </si>
  <si>
    <t>00010501</t>
  </si>
  <si>
    <t>VIDRO TEMPERADO VERDE E = 6 MM, SEM COLOCACAO</t>
  </si>
  <si>
    <t>144,83</t>
  </si>
  <si>
    <t>00010503</t>
  </si>
  <si>
    <t>VIDRO TEMPERADO VERDE E = 8 MM, SEM COLOCACAO</t>
  </si>
  <si>
    <t>195,66</t>
  </si>
  <si>
    <t>00040270</t>
  </si>
  <si>
    <t>VIGA DE ESCORAMAENTO H20, DE MADEIRA, PESO DE 5,00 A 5,20 KG/M, COM</t>
  </si>
  <si>
    <t>EXTREMIDADES PLASTICAS</t>
  </si>
  <si>
    <t>00020213</t>
  </si>
  <si>
    <t>VIGA DE MADEIRA APARELHADA *6 X 12* CM, MACARANDUBA, ANGELIM OU EQUIVALENTE DA</t>
  </si>
  <si>
    <t>00020211</t>
  </si>
  <si>
    <t>VIGA DE MADEIRA APARELHADA *6 X 16* CM, MACARANDUBA, ANGELIM OU EQUIVALENTE DA</t>
  </si>
  <si>
    <t>00004472</t>
  </si>
  <si>
    <t>VIGA DE MADEIRA NAO APARELHADA *6 X 16* CM, MACARANDUBA, ANGELIM OU</t>
  </si>
  <si>
    <t>27,22</t>
  </si>
  <si>
    <t>00035272</t>
  </si>
  <si>
    <t>VIGA DE MADEIRA NAO APARELHADA *6 X 20* CM, MACARANDUBA, ANGELIM OU</t>
  </si>
  <si>
    <t>00004425</t>
  </si>
  <si>
    <t>VIGA DE MADEIRA NAO APARELHADA 6 X 12 CM, MACARANDUBA, ANGELIM OU EQUIVALENTE</t>
  </si>
  <si>
    <t>20,00</t>
  </si>
  <si>
    <t>00004481</t>
  </si>
  <si>
    <t>VIGA DE MADEIRA NAO APARELHADA 8 X 16 CM, MACARANDUBA, ANGELIM OU EQUIVALENTE</t>
  </si>
  <si>
    <t>00034345</t>
  </si>
  <si>
    <t>VIGIA DIURNO</t>
  </si>
  <si>
    <t>00041096</t>
  </si>
  <si>
    <t>VIGIA DIURNO (MENSALISTA)</t>
  </si>
  <si>
    <t>1.823,03</t>
  </si>
  <si>
    <t>00041776</t>
  </si>
  <si>
    <t>VIGIA NOTURNO, HORA EFETIVAMENTE TRABALHADA DE 22 H AS 5 H (COM ADICIONAL</t>
  </si>
  <si>
    <r>
      <t xml:space="preserve">138 </t>
    </r>
    <r>
      <rPr>
        <sz val="8"/>
        <color rgb="FF000000"/>
        <rFont val="Arial"/>
        <family val="2"/>
      </rPr>
      <t xml:space="preserve">/ </t>
    </r>
    <r>
      <rPr>
        <sz val="8"/>
        <color rgb="FF0000CC"/>
        <rFont val="Arial"/>
        <family val="2"/>
      </rPr>
      <t>138</t>
    </r>
  </si>
  <si>
    <t>NOTURNO)</t>
  </si>
  <si>
    <t>00004487</t>
  </si>
  <si>
    <t>VIGOTA DE MADEIRA NAO APARELHADA *5 X 10* CM, MACARANDUBA, ANGELIM OU</t>
  </si>
  <si>
    <t>17,88</t>
  </si>
  <si>
    <t>00011157</t>
  </si>
  <si>
    <t>WASH PRIMER PARA TINTA AUTOMOTIVA</t>
  </si>
  <si>
    <t>156,97</t>
  </si>
  <si>
    <t>Total de Insumos:</t>
  </si>
  <si>
    <t>A adoção do preço de São Paulo para outra localidade ocorre quando a amostra de preços coletados não é suficiente</t>
  </si>
  <si>
    <t>para representar o preço praticado do insumo. Esta metodologia permite que o SINAPI disponibilize preços de</t>
  </si>
  <si>
    <t>referência para todos os insumos em todas as localidades.</t>
  </si>
  <si>
    <t>Desenhista / Cadista (SINAPI-40806)</t>
  </si>
  <si>
    <t>Técnico  prof.  Júnior (SINAPI-40931)</t>
  </si>
  <si>
    <t>Profissional júnior (SINAPI-41089)</t>
  </si>
  <si>
    <t>Auxiliar adm/motorista (SINAPI-40812)</t>
  </si>
  <si>
    <t>Outras despesas que afetam o custo de produção como treinamento, biblioteca, programa de qualidade, auditoria interna e externa</t>
  </si>
  <si>
    <t>Despesas com aluguéis, comunicação, manutenção e transporte não diretamente relacionados com o custo direto dos serviços</t>
  </si>
  <si>
    <t>F - REMUNERAÇÃO DA EMPRESA (LUCRO) = (8,0% DOS ITENS A+B+C+D+E)</t>
  </si>
  <si>
    <t>4. REMUNERAÇÃO DA EMPRESA (LUCRO) =8,0% SOBRE OS ITENS DE CUSTOS DIRETOS + CUSTO DE ADMINISTRAÇÃO</t>
  </si>
  <si>
    <t>3. CUSTO DE ADMINISTRAÇÃO = 13,67% SOBRE O TOTAL DE SALÁRIOS DA EQUIPE (A1 + A2)</t>
  </si>
</sst>
</file>

<file path=xl/styles.xml><?xml version="1.0" encoding="utf-8"?>
<styleSheet xmlns="http://schemas.openxmlformats.org/spreadsheetml/2006/main">
  <numFmts count="12">
    <numFmt numFmtId="164" formatCode="General_)"/>
    <numFmt numFmtId="165" formatCode="0_)"/>
    <numFmt numFmtId="166" formatCode="#,##0.00&quot;     &quot;"/>
    <numFmt numFmtId="167" formatCode="&quot;R$ &quot;#,##0_);[Red]&quot;(R$ &quot;#,##0\)"/>
    <numFmt numFmtId="168" formatCode="&quot;R$&quot;\ #,##0.00"/>
    <numFmt numFmtId="169" formatCode="_(* #,##0.00_);_(* \(#,##0.00\);_(* \-??_);_(@_)"/>
    <numFmt numFmtId="170" formatCode="&quot;R$ &quot;#,##0_);[Red]\(&quot;R$ &quot;#,##0\)"/>
    <numFmt numFmtId="171" formatCode="#,##0.00;[Red]#,##0.00"/>
    <numFmt numFmtId="172" formatCode="0.000000%"/>
    <numFmt numFmtId="173" formatCode="#.##0"/>
    <numFmt numFmtId="174" formatCode="#.##000000"/>
    <numFmt numFmtId="175" formatCode="#.##000000000"/>
  </numFmts>
  <fonts count="40">
    <font>
      <sz val="10"/>
      <name val="MS Sans Serif"/>
      <family val="2"/>
    </font>
    <font>
      <sz val="11"/>
      <color theme="1"/>
      <name val="Calibri"/>
      <family val="2"/>
      <scheme val="minor"/>
    </font>
    <font>
      <sz val="8"/>
      <name val="Arial"/>
      <family val="2"/>
    </font>
    <font>
      <sz val="10"/>
      <name val="Arial"/>
      <family val="2"/>
    </font>
    <font>
      <b/>
      <sz val="14"/>
      <name val="Arial"/>
      <family val="2"/>
    </font>
    <font>
      <sz val="7"/>
      <name val="Arial"/>
      <family val="2"/>
    </font>
    <font>
      <b/>
      <sz val="10"/>
      <name val="Arial"/>
      <family val="2"/>
    </font>
    <font>
      <b/>
      <sz val="8"/>
      <name val="Arial"/>
      <family val="2"/>
    </font>
    <font>
      <b/>
      <sz val="8"/>
      <name val="Times New Roman"/>
      <family val="1"/>
    </font>
    <font>
      <sz val="8"/>
      <name val="Times New Roman"/>
      <family val="1"/>
    </font>
    <font>
      <sz val="8"/>
      <color indexed="8"/>
      <name val="Times New Roman"/>
      <family val="1"/>
    </font>
    <font>
      <sz val="8"/>
      <color indexed="8"/>
      <name val="Arial"/>
      <family val="2"/>
    </font>
    <font>
      <sz val="8"/>
      <name val="MS Sans Serif"/>
      <family val="2"/>
    </font>
    <font>
      <sz val="9"/>
      <name val="Arial"/>
      <family val="2"/>
    </font>
    <font>
      <sz val="14"/>
      <name val="Arial"/>
      <family val="2"/>
    </font>
    <font>
      <b/>
      <vertAlign val="superscript"/>
      <sz val="8"/>
      <name val="Arial"/>
      <family val="2"/>
    </font>
    <font>
      <sz val="10"/>
      <name val="MS Sans Serif"/>
      <family val="2"/>
    </font>
    <font>
      <sz val="11"/>
      <color indexed="8"/>
      <name val="Calibri"/>
      <family val="2"/>
    </font>
    <font>
      <sz val="9"/>
      <color indexed="8"/>
      <name val="Arial"/>
      <family val="2"/>
    </font>
    <font>
      <b/>
      <sz val="7"/>
      <name val="Arial"/>
      <family val="2"/>
    </font>
    <font>
      <b/>
      <sz val="8"/>
      <color indexed="8"/>
      <name val="Arial"/>
      <family val="2"/>
    </font>
    <font>
      <sz val="10"/>
      <color indexed="8"/>
      <name val="Arial"/>
      <family val="2"/>
    </font>
    <font>
      <sz val="10"/>
      <color rgb="FFFFFF00"/>
      <name val="Arial"/>
      <family val="2"/>
    </font>
    <font>
      <sz val="10"/>
      <name val="MS Sans Serif"/>
      <family val="2"/>
    </font>
    <font>
      <sz val="8"/>
      <name val="Arial"/>
      <family val="2"/>
    </font>
    <font>
      <b/>
      <sz val="14"/>
      <name val="Arial"/>
      <family val="2"/>
    </font>
    <font>
      <sz val="10"/>
      <name val="Arial"/>
      <family val="2"/>
    </font>
    <font>
      <sz val="7"/>
      <name val="Arial"/>
      <family val="2"/>
    </font>
    <font>
      <sz val="9"/>
      <name val="Arial"/>
      <family val="2"/>
    </font>
    <font>
      <b/>
      <sz val="8"/>
      <name val="Arial"/>
      <family val="2"/>
    </font>
    <font>
      <b/>
      <sz val="10"/>
      <name val="Arial"/>
      <family val="2"/>
    </font>
    <font>
      <b/>
      <sz val="7"/>
      <name val="Arial"/>
      <family val="2"/>
    </font>
    <font>
      <b/>
      <sz val="12"/>
      <name val="Arial"/>
      <family val="2"/>
    </font>
    <font>
      <sz val="10"/>
      <color rgb="FF000000"/>
      <name val="Arial"/>
      <family val="2"/>
    </font>
    <font>
      <u/>
      <sz val="7.5"/>
      <color theme="10"/>
      <name val="MS Sans Serif"/>
      <family val="2"/>
    </font>
    <font>
      <b/>
      <sz val="10"/>
      <name val="MS Sans Serif"/>
      <family val="2"/>
    </font>
    <font>
      <sz val="12"/>
      <name val="Arial"/>
      <family val="2"/>
    </font>
    <font>
      <sz val="14"/>
      <color rgb="FF003398"/>
      <name val="Arial"/>
      <family val="2"/>
    </font>
    <font>
      <sz val="8"/>
      <color rgb="FF000000"/>
      <name val="Arial"/>
      <family val="2"/>
    </font>
    <font>
      <sz val="8"/>
      <color rgb="FF0000CC"/>
      <name val="Arial"/>
      <family val="2"/>
    </font>
  </fonts>
  <fills count="11">
    <fill>
      <patternFill patternType="none"/>
    </fill>
    <fill>
      <patternFill patternType="gray125"/>
    </fill>
    <fill>
      <patternFill patternType="solid">
        <fgColor indexed="22"/>
        <bgColor indexed="31"/>
      </patternFill>
    </fill>
    <fill>
      <patternFill patternType="solid">
        <fgColor indexed="31"/>
        <bgColor indexed="22"/>
      </patternFill>
    </fill>
    <fill>
      <patternFill patternType="solid">
        <fgColor rgb="FFFFFF00"/>
        <bgColor indexed="64"/>
      </patternFill>
    </fill>
    <fill>
      <patternFill patternType="solid">
        <fgColor rgb="FF92D050"/>
        <bgColor indexed="64"/>
      </patternFill>
    </fill>
    <fill>
      <patternFill patternType="solid">
        <fgColor indexed="42"/>
        <bgColor indexed="41"/>
      </patternFill>
    </fill>
    <fill>
      <patternFill patternType="solid">
        <fgColor theme="4"/>
        <bgColor indexed="41"/>
      </patternFill>
    </fill>
    <fill>
      <patternFill patternType="solid">
        <fgColor theme="4"/>
        <bgColor indexed="64"/>
      </patternFill>
    </fill>
    <fill>
      <patternFill patternType="solid">
        <fgColor indexed="22"/>
        <bgColor indexed="47"/>
      </patternFill>
    </fill>
    <fill>
      <patternFill patternType="solid">
        <fgColor theme="0" tint="-0.14999847407452621"/>
        <bgColor indexed="64"/>
      </patternFill>
    </fill>
  </fills>
  <borders count="183">
    <border>
      <left/>
      <right/>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double">
        <color indexed="8"/>
      </bottom>
      <diagonal/>
    </border>
    <border>
      <left style="thin">
        <color indexed="8"/>
      </left>
      <right/>
      <top/>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left style="thin">
        <color indexed="8"/>
      </left>
      <right style="thin">
        <color indexed="8"/>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style="thin">
        <color indexed="8"/>
      </right>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double">
        <color indexed="8"/>
      </bottom>
      <diagonal/>
    </border>
    <border>
      <left/>
      <right style="hair">
        <color indexed="8"/>
      </right>
      <top style="thin">
        <color indexed="8"/>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bottom style="double">
        <color indexed="8"/>
      </bottom>
      <diagonal/>
    </border>
    <border>
      <left/>
      <right/>
      <top/>
      <bottom style="double">
        <color indexed="8"/>
      </bottom>
      <diagonal/>
    </border>
    <border>
      <left/>
      <right style="thin">
        <color indexed="8"/>
      </right>
      <top/>
      <bottom style="double">
        <color indexed="8"/>
      </bottom>
      <diagonal/>
    </border>
    <border>
      <left/>
      <right style="thin">
        <color indexed="8"/>
      </right>
      <top style="thin">
        <color indexed="8"/>
      </top>
      <bottom style="double">
        <color indexed="8"/>
      </bottom>
      <diagonal/>
    </border>
    <border>
      <left/>
      <right style="thin">
        <color indexed="8"/>
      </right>
      <top style="double">
        <color indexed="8"/>
      </top>
      <bottom style="double">
        <color indexed="8"/>
      </bottom>
      <diagonal/>
    </border>
    <border>
      <left style="thin">
        <color indexed="8"/>
      </left>
      <right/>
      <top style="double">
        <color indexed="8"/>
      </top>
      <bottom style="double">
        <color indexed="8"/>
      </bottom>
      <diagonal/>
    </border>
    <border>
      <left/>
      <right/>
      <top style="double">
        <color indexed="8"/>
      </top>
      <bottom style="double">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8"/>
      </left>
      <right/>
      <top style="double">
        <color indexed="8"/>
      </top>
      <bottom/>
      <diagonal/>
    </border>
    <border>
      <left/>
      <right/>
      <top style="double">
        <color indexed="8"/>
      </top>
      <bottom/>
      <diagonal/>
    </border>
    <border>
      <left/>
      <right style="thin">
        <color indexed="8"/>
      </right>
      <top style="double">
        <color indexed="8"/>
      </top>
      <bottom/>
      <diagonal/>
    </border>
    <border>
      <left style="thin">
        <color indexed="8"/>
      </left>
      <right style="thin">
        <color indexed="8"/>
      </right>
      <top/>
      <bottom/>
      <diagonal/>
    </border>
    <border>
      <left/>
      <right/>
      <top/>
      <bottom style="thin">
        <color indexed="64"/>
      </bottom>
      <diagonal/>
    </border>
    <border>
      <left/>
      <right style="thin">
        <color indexed="8"/>
      </right>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8"/>
      </top>
      <bottom style="thin">
        <color indexed="64"/>
      </bottom>
      <diagonal/>
    </border>
    <border>
      <left/>
      <right style="thin">
        <color indexed="64"/>
      </right>
      <top style="thin">
        <color indexed="64"/>
      </top>
      <bottom style="thin">
        <color indexed="64"/>
      </bottom>
      <diagonal/>
    </border>
    <border>
      <left/>
      <right/>
      <top style="thin">
        <color indexed="8"/>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8"/>
      </left>
      <right style="medium">
        <color indexed="8"/>
      </right>
      <top/>
      <bottom style="double">
        <color indexed="8"/>
      </bottom>
      <diagonal/>
    </border>
    <border>
      <left style="thin">
        <color indexed="8"/>
      </left>
      <right style="thin">
        <color indexed="8"/>
      </right>
      <top style="medium">
        <color indexed="8"/>
      </top>
      <bottom style="thin">
        <color indexed="8"/>
      </bottom>
      <diagonal/>
    </border>
    <border>
      <left/>
      <right/>
      <top style="thin">
        <color indexed="8"/>
      </top>
      <bottom style="double">
        <color indexed="8"/>
      </bottom>
      <diagonal/>
    </border>
    <border>
      <left style="thin">
        <color indexed="8"/>
      </left>
      <right style="thin">
        <color indexed="8"/>
      </right>
      <top style="double">
        <color indexed="8"/>
      </top>
      <bottom style="thin">
        <color indexed="8"/>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right style="thin">
        <color indexed="8"/>
      </right>
      <top style="double">
        <color indexed="8"/>
      </top>
      <bottom style="thin">
        <color indexed="8"/>
      </bottom>
      <diagonal/>
    </border>
    <border>
      <left style="thin">
        <color indexed="8"/>
      </left>
      <right style="thin">
        <color indexed="8"/>
      </right>
      <top style="double">
        <color indexed="8"/>
      </top>
      <bottom/>
      <diagonal/>
    </border>
    <border>
      <left style="medium">
        <color indexed="8"/>
      </left>
      <right style="medium">
        <color indexed="8"/>
      </right>
      <top style="medium">
        <color indexed="8"/>
      </top>
      <bottom style="double">
        <color indexed="8"/>
      </bottom>
      <diagonal/>
    </border>
    <border>
      <left/>
      <right/>
      <top style="thin">
        <color indexed="64"/>
      </top>
      <bottom style="thin">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medium">
        <color indexed="64"/>
      </left>
      <right style="thin">
        <color indexed="8"/>
      </right>
      <top style="medium">
        <color indexed="64"/>
      </top>
      <bottom style="medium">
        <color indexed="64"/>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thin">
        <color indexed="8"/>
      </left>
      <right style="thin">
        <color indexed="8"/>
      </right>
      <top style="double">
        <color indexed="8"/>
      </top>
      <bottom style="thin">
        <color indexed="64"/>
      </bottom>
      <diagonal/>
    </border>
    <border>
      <left style="hair">
        <color indexed="8"/>
      </left>
      <right style="hair">
        <color indexed="8"/>
      </right>
      <top style="thin">
        <color indexed="8"/>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style="thin">
        <color indexed="8"/>
      </right>
      <top/>
      <bottom style="thin">
        <color indexed="64"/>
      </bottom>
      <diagonal/>
    </border>
    <border>
      <left/>
      <right/>
      <top style="thin">
        <color indexed="64"/>
      </top>
      <bottom style="double">
        <color indexed="8"/>
      </bottom>
      <diagonal/>
    </border>
    <border>
      <left/>
      <right style="thin">
        <color indexed="8"/>
      </right>
      <top style="thin">
        <color indexed="64"/>
      </top>
      <bottom style="double">
        <color indexed="8"/>
      </bottom>
      <diagonal/>
    </border>
    <border>
      <left/>
      <right style="thin">
        <color indexed="64"/>
      </right>
      <top/>
      <bottom style="thin">
        <color indexed="8"/>
      </bottom>
      <diagonal/>
    </border>
    <border>
      <left style="thin">
        <color indexed="64"/>
      </left>
      <right/>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8"/>
      </top>
      <bottom/>
      <diagonal/>
    </border>
    <border>
      <left/>
      <right style="thin">
        <color indexed="64"/>
      </right>
      <top/>
      <bottom style="double">
        <color indexed="8"/>
      </bottom>
      <diagonal/>
    </border>
    <border>
      <left style="medium">
        <color indexed="8"/>
      </left>
      <right style="medium">
        <color indexed="8"/>
      </right>
      <top/>
      <bottom/>
      <diagonal/>
    </border>
    <border>
      <left/>
      <right/>
      <top/>
      <bottom style="medium">
        <color indexed="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8"/>
      </right>
      <top/>
      <bottom/>
      <diagonal/>
    </border>
    <border>
      <left style="medium">
        <color indexed="8"/>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medium">
        <color indexed="8"/>
      </bottom>
      <diagonal/>
    </border>
    <border>
      <left/>
      <right style="medium">
        <color indexed="64"/>
      </right>
      <top/>
      <bottom style="medium">
        <color indexed="8"/>
      </bottom>
      <diagonal/>
    </border>
    <border>
      <left style="medium">
        <color indexed="64"/>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8"/>
      </right>
      <top style="medium">
        <color indexed="8"/>
      </top>
      <bottom style="double">
        <color indexed="8"/>
      </bottom>
      <diagonal/>
    </border>
    <border>
      <left style="medium">
        <color indexed="8"/>
      </left>
      <right style="medium">
        <color indexed="64"/>
      </right>
      <top/>
      <bottom style="double">
        <color indexed="8"/>
      </bottom>
      <diagonal/>
    </border>
    <border>
      <left style="medium">
        <color indexed="64"/>
      </left>
      <right/>
      <top style="double">
        <color indexed="8"/>
      </top>
      <bottom/>
      <diagonal/>
    </border>
    <border>
      <left/>
      <right style="medium">
        <color indexed="64"/>
      </right>
      <top style="double">
        <color indexed="8"/>
      </top>
      <bottom/>
      <diagonal/>
    </border>
    <border>
      <left style="medium">
        <color indexed="64"/>
      </left>
      <right/>
      <top/>
      <bottom style="thin">
        <color indexed="8"/>
      </bottom>
      <diagonal/>
    </border>
    <border>
      <left/>
      <right style="medium">
        <color indexed="64"/>
      </right>
      <top/>
      <bottom style="thin">
        <color indexed="8"/>
      </bottom>
      <diagonal/>
    </border>
    <border>
      <left style="medium">
        <color indexed="64"/>
      </left>
      <right/>
      <top style="thin">
        <color indexed="8"/>
      </top>
      <bottom/>
      <diagonal/>
    </border>
    <border>
      <left style="medium">
        <color indexed="64"/>
      </left>
      <right/>
      <top/>
      <bottom style="double">
        <color indexed="8"/>
      </bottom>
      <diagonal/>
    </border>
    <border>
      <left style="thin">
        <color indexed="8"/>
      </left>
      <right style="medium">
        <color indexed="64"/>
      </right>
      <top/>
      <bottom style="double">
        <color indexed="8"/>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medium">
        <color indexed="64"/>
      </top>
      <bottom style="double">
        <color indexed="64"/>
      </bottom>
      <diagonal/>
    </border>
    <border>
      <left/>
      <right style="medium">
        <color indexed="64"/>
      </right>
      <top style="thin">
        <color indexed="8"/>
      </top>
      <bottom/>
      <diagonal/>
    </border>
    <border>
      <left style="medium">
        <color indexed="64"/>
      </left>
      <right style="thin">
        <color indexed="8"/>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8"/>
      </left>
      <right/>
      <top/>
      <bottom style="medium">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medium">
        <color indexed="64"/>
      </right>
      <top style="medium">
        <color indexed="64"/>
      </top>
      <bottom/>
      <diagonal/>
    </border>
    <border>
      <left style="medium">
        <color indexed="64"/>
      </left>
      <right/>
      <top style="thin">
        <color indexed="64"/>
      </top>
      <bottom style="thin">
        <color indexed="8"/>
      </bottom>
      <diagonal/>
    </border>
    <border>
      <left style="medium">
        <color indexed="64"/>
      </left>
      <right/>
      <top style="thin">
        <color indexed="64"/>
      </top>
      <bottom style="thin">
        <color indexed="64"/>
      </bottom>
      <diagonal/>
    </border>
    <border>
      <left style="medium">
        <color indexed="64"/>
      </left>
      <right/>
      <top style="thin">
        <color indexed="8"/>
      </top>
      <bottom style="medium">
        <color indexed="64"/>
      </bottom>
      <diagonal/>
    </border>
    <border>
      <left style="medium">
        <color indexed="64"/>
      </left>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8"/>
      </right>
      <top/>
      <bottom style="medium">
        <color indexed="64"/>
      </bottom>
      <diagonal/>
    </border>
    <border>
      <left/>
      <right style="thin">
        <color indexed="8"/>
      </right>
      <top style="medium">
        <color indexed="64"/>
      </top>
      <bottom/>
      <diagonal/>
    </border>
    <border>
      <left style="medium">
        <color indexed="64"/>
      </left>
      <right/>
      <top style="thin">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style="thin">
        <color indexed="64"/>
      </bottom>
      <diagonal/>
    </border>
    <border>
      <left/>
      <right/>
      <top style="double">
        <color indexed="8"/>
      </top>
      <bottom style="thin">
        <color indexed="64"/>
      </bottom>
      <diagonal/>
    </border>
    <border>
      <left style="medium">
        <color indexed="64"/>
      </left>
      <right/>
      <top style="double">
        <color indexed="8"/>
      </top>
      <bottom style="thin">
        <color indexed="64"/>
      </bottom>
      <diagonal/>
    </border>
    <border>
      <left/>
      <right style="medium">
        <color indexed="64"/>
      </right>
      <top style="double">
        <color indexed="8"/>
      </top>
      <bottom style="thin">
        <color indexed="64"/>
      </bottom>
      <diagonal/>
    </border>
    <border>
      <left/>
      <right style="medium">
        <color indexed="64"/>
      </right>
      <top style="thin">
        <color indexed="64"/>
      </top>
      <bottom style="thin">
        <color indexed="64"/>
      </bottom>
      <diagonal/>
    </border>
    <border>
      <left style="thin">
        <color indexed="8"/>
      </left>
      <right style="medium">
        <color indexed="64"/>
      </right>
      <top style="thin">
        <color indexed="64"/>
      </top>
      <bottom style="thin">
        <color indexed="8"/>
      </bottom>
      <diagonal/>
    </border>
    <border>
      <left style="medium">
        <color indexed="64"/>
      </left>
      <right style="medium">
        <color indexed="8"/>
      </right>
      <top/>
      <bottom style="double">
        <color indexed="8"/>
      </bottom>
      <diagonal/>
    </border>
    <border>
      <left style="medium">
        <color indexed="64"/>
      </left>
      <right style="thin">
        <color indexed="8"/>
      </right>
      <top style="thin">
        <color indexed="8"/>
      </top>
      <bottom style="double">
        <color indexed="8"/>
      </bottom>
      <diagonal/>
    </border>
    <border>
      <left style="medium">
        <color indexed="64"/>
      </left>
      <right style="thin">
        <color indexed="8"/>
      </right>
      <top style="double">
        <color indexed="8"/>
      </top>
      <bottom style="thin">
        <color indexed="64"/>
      </bottom>
      <diagonal/>
    </border>
    <border>
      <left style="thin">
        <color indexed="8"/>
      </left>
      <right style="medium">
        <color indexed="64"/>
      </right>
      <top style="double">
        <color indexed="8"/>
      </top>
      <bottom style="thin">
        <color indexed="64"/>
      </bottom>
      <diagonal/>
    </border>
    <border>
      <left style="medium">
        <color indexed="64"/>
      </left>
      <right style="thin">
        <color indexed="8"/>
      </right>
      <top/>
      <bottom style="thin">
        <color indexed="64"/>
      </bottom>
      <diagonal/>
    </border>
    <border>
      <left style="thin">
        <color indexed="8"/>
      </left>
      <right style="medium">
        <color indexed="64"/>
      </right>
      <top/>
      <bottom style="thin">
        <color indexed="64"/>
      </bottom>
      <diagonal/>
    </border>
    <border>
      <left/>
      <right style="medium">
        <color indexed="64"/>
      </right>
      <top/>
      <bottom style="double">
        <color indexed="8"/>
      </bottom>
      <diagonal/>
    </border>
    <border>
      <left style="medium">
        <color indexed="8"/>
      </left>
      <right style="medium">
        <color indexed="64"/>
      </right>
      <top style="medium">
        <color indexed="8"/>
      </top>
      <bottom/>
      <diagonal/>
    </border>
    <border>
      <left style="medium">
        <color indexed="64"/>
      </left>
      <right style="thin">
        <color indexed="8"/>
      </right>
      <top style="double">
        <color indexed="8"/>
      </top>
      <bottom/>
      <diagonal/>
    </border>
    <border>
      <left style="thin">
        <color indexed="8"/>
      </left>
      <right style="medium">
        <color indexed="64"/>
      </right>
      <top style="double">
        <color indexed="8"/>
      </top>
      <bottom/>
      <diagonal/>
    </border>
    <border>
      <left style="thin">
        <color indexed="8"/>
      </left>
      <right style="medium">
        <color indexed="64"/>
      </right>
      <top/>
      <bottom/>
      <diagonal/>
    </border>
    <border>
      <left style="medium">
        <color indexed="64"/>
      </left>
      <right style="thin">
        <color indexed="8"/>
      </right>
      <top/>
      <bottom/>
      <diagonal/>
    </border>
    <border>
      <left style="thin">
        <color indexed="64"/>
      </left>
      <right style="medium">
        <color indexed="64"/>
      </right>
      <top/>
      <bottom style="thin">
        <color indexed="64"/>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top style="double">
        <color indexed="8"/>
      </top>
      <bottom style="double">
        <color indexed="8"/>
      </bottom>
      <diagonal/>
    </border>
    <border>
      <left style="medium">
        <color indexed="64"/>
      </left>
      <right/>
      <top style="thin">
        <color indexed="8"/>
      </top>
      <bottom style="thin">
        <color indexed="64"/>
      </bottom>
      <diagonal/>
    </border>
    <border>
      <left style="medium">
        <color indexed="64"/>
      </left>
      <right/>
      <top style="thin">
        <color indexed="64"/>
      </top>
      <bottom style="double">
        <color indexed="8"/>
      </bottom>
      <diagonal/>
    </border>
    <border>
      <left style="medium">
        <color indexed="64"/>
      </left>
      <right style="thin">
        <color indexed="8"/>
      </right>
      <top style="double">
        <color indexed="8"/>
      </top>
      <bottom style="thin">
        <color indexed="8"/>
      </bottom>
      <diagonal/>
    </border>
    <border>
      <left style="medium">
        <color indexed="64"/>
      </left>
      <right style="hair">
        <color indexed="8"/>
      </right>
      <top style="thin">
        <color indexed="8"/>
      </top>
      <bottom style="thin">
        <color indexed="8"/>
      </bottom>
      <diagonal/>
    </border>
    <border>
      <left style="medium">
        <color indexed="64"/>
      </left>
      <right style="thin">
        <color indexed="8"/>
      </right>
      <top style="thin">
        <color indexed="8"/>
      </top>
      <bottom style="thin">
        <color indexed="64"/>
      </bottom>
      <diagonal/>
    </border>
    <border>
      <left style="medium">
        <color indexed="64"/>
      </left>
      <right style="thin">
        <color indexed="64"/>
      </right>
      <top style="thin">
        <color indexed="8"/>
      </top>
      <bottom style="thin">
        <color indexed="64"/>
      </bottom>
      <diagonal/>
    </border>
    <border>
      <left style="medium">
        <color indexed="64"/>
      </left>
      <right/>
      <top style="thin">
        <color indexed="8"/>
      </top>
      <bottom style="double">
        <color indexed="8"/>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style="medium">
        <color indexed="64"/>
      </right>
      <top style="thin">
        <color indexed="8"/>
      </top>
      <bottom style="thin">
        <color indexed="64"/>
      </bottom>
      <diagonal/>
    </border>
    <border>
      <left/>
      <right style="medium">
        <color indexed="64"/>
      </right>
      <top style="thin">
        <color indexed="8"/>
      </top>
      <bottom style="thin">
        <color indexed="64"/>
      </bottom>
      <diagonal/>
    </border>
    <border>
      <left/>
      <right style="medium">
        <color indexed="64"/>
      </right>
      <top style="thin">
        <color indexed="64"/>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double">
        <color indexed="8"/>
      </top>
      <bottom style="thin">
        <color indexed="8"/>
      </bottom>
      <diagonal/>
    </border>
    <border>
      <left style="thin">
        <color indexed="8"/>
      </left>
      <right style="medium">
        <color indexed="64"/>
      </right>
      <top style="thin">
        <color indexed="8"/>
      </top>
      <bottom style="double">
        <color indexed="8"/>
      </bottom>
      <diagonal/>
    </border>
    <border>
      <left/>
      <right style="medium">
        <color indexed="64"/>
      </right>
      <top style="double">
        <color indexed="8"/>
      </top>
      <bottom style="double">
        <color indexed="8"/>
      </bottom>
      <diagonal/>
    </border>
    <border>
      <left style="thin">
        <color indexed="64"/>
      </left>
      <right/>
      <top style="thin">
        <color indexed="8"/>
      </top>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thin">
        <color indexed="8"/>
      </right>
      <top style="medium">
        <color indexed="64"/>
      </top>
      <bottom style="double">
        <color indexed="64"/>
      </bottom>
      <diagonal/>
    </border>
    <border>
      <left style="thin">
        <color indexed="64"/>
      </left>
      <right style="medium">
        <color indexed="64"/>
      </right>
      <top style="thin">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s>
  <cellStyleXfs count="15">
    <xf numFmtId="0" fontId="0" fillId="0" borderId="0"/>
    <xf numFmtId="0" fontId="17" fillId="0" borderId="0"/>
    <xf numFmtId="164" fontId="2" fillId="0" borderId="0"/>
    <xf numFmtId="0" fontId="3" fillId="0" borderId="0"/>
    <xf numFmtId="0" fontId="3" fillId="0" borderId="0"/>
    <xf numFmtId="0" fontId="3" fillId="0" borderId="0"/>
    <xf numFmtId="0" fontId="3" fillId="0" borderId="0"/>
    <xf numFmtId="40" fontId="16" fillId="0" borderId="0" applyFill="0" applyBorder="0" applyAlignment="0" applyProtection="0"/>
    <xf numFmtId="9" fontId="16" fillId="0" borderId="0" applyFont="0" applyFill="0" applyBorder="0" applyAlignment="0" applyProtection="0"/>
    <xf numFmtId="169" fontId="3" fillId="0" borderId="0" applyFill="0" applyBorder="0" applyAlignment="0" applyProtection="0"/>
    <xf numFmtId="0" fontId="3" fillId="0" borderId="0"/>
    <xf numFmtId="0" fontId="34" fillId="0" borderId="0" applyNumberFormat="0" applyFill="0" applyBorder="0" applyAlignment="0" applyProtection="0">
      <alignment vertical="top"/>
      <protection locked="0"/>
    </xf>
    <xf numFmtId="170" fontId="3" fillId="0" borderId="0" applyFill="0" applyBorder="0" applyAlignment="0" applyProtection="0"/>
    <xf numFmtId="0" fontId="3" fillId="0" borderId="0"/>
    <xf numFmtId="0" fontId="1" fillId="0" borderId="0"/>
  </cellStyleXfs>
  <cellXfs count="1124">
    <xf numFmtId="0" fontId="0" fillId="0" borderId="0" xfId="0"/>
    <xf numFmtId="0" fontId="2" fillId="0" borderId="0" xfId="0" applyFont="1" applyAlignment="1">
      <alignment vertical="center"/>
    </xf>
    <xf numFmtId="0" fontId="2" fillId="0" borderId="0" xfId="0" applyFont="1" applyBorder="1" applyAlignment="1">
      <alignment vertical="center"/>
    </xf>
    <xf numFmtId="4" fontId="2" fillId="0" borderId="2" xfId="0" applyNumberFormat="1" applyFont="1" applyBorder="1" applyAlignment="1">
      <alignment horizontal="right" vertical="center"/>
    </xf>
    <xf numFmtId="4" fontId="2" fillId="0" borderId="0" xfId="0" applyNumberFormat="1" applyFont="1" applyAlignment="1">
      <alignment vertical="center"/>
    </xf>
    <xf numFmtId="10" fontId="2" fillId="0" borderId="0" xfId="0" applyNumberFormat="1" applyFont="1" applyAlignment="1">
      <alignment vertical="center"/>
    </xf>
    <xf numFmtId="0" fontId="9" fillId="0" borderId="2" xfId="0" applyFont="1" applyBorder="1" applyAlignment="1">
      <alignment horizontal="center"/>
    </xf>
    <xf numFmtId="0" fontId="2" fillId="0" borderId="0" xfId="4" applyFont="1" applyAlignment="1">
      <alignment vertical="center"/>
    </xf>
    <xf numFmtId="0" fontId="2" fillId="0" borderId="0" xfId="6" applyFont="1" applyAlignment="1">
      <alignment vertical="center"/>
    </xf>
    <xf numFmtId="0" fontId="7" fillId="0" borderId="2" xfId="6" applyFont="1" applyBorder="1" applyAlignment="1">
      <alignment horizontal="center" vertical="center"/>
    </xf>
    <xf numFmtId="0" fontId="7" fillId="0" borderId="9" xfId="6" applyFont="1" applyBorder="1" applyAlignment="1">
      <alignment horizontal="center" vertical="center"/>
    </xf>
    <xf numFmtId="0" fontId="2" fillId="0" borderId="0" xfId="6" applyFont="1" applyBorder="1" applyAlignment="1">
      <alignment vertical="center"/>
    </xf>
    <xf numFmtId="4" fontId="2" fillId="0" borderId="2" xfId="6" applyNumberFormat="1" applyFont="1" applyBorder="1" applyAlignment="1">
      <alignment horizontal="right" vertical="center"/>
    </xf>
    <xf numFmtId="49" fontId="2" fillId="0" borderId="10" xfId="6" applyNumberFormat="1" applyFont="1" applyBorder="1" applyAlignment="1">
      <alignment horizontal="left" vertical="center"/>
    </xf>
    <xf numFmtId="3" fontId="2" fillId="0" borderId="2" xfId="6" applyNumberFormat="1" applyFont="1" applyBorder="1" applyAlignment="1">
      <alignment horizontal="center" vertical="center"/>
    </xf>
    <xf numFmtId="4" fontId="2" fillId="0" borderId="0" xfId="6" applyNumberFormat="1" applyFont="1" applyBorder="1" applyAlignment="1">
      <alignment vertical="center"/>
    </xf>
    <xf numFmtId="0" fontId="2" fillId="0" borderId="2" xfId="6" applyNumberFormat="1" applyFont="1" applyBorder="1" applyAlignment="1">
      <alignment horizontal="center" vertical="center"/>
    </xf>
    <xf numFmtId="0" fontId="14" fillId="0" borderId="0" xfId="6" applyFont="1" applyBorder="1" applyAlignment="1">
      <alignment vertical="center"/>
    </xf>
    <xf numFmtId="0" fontId="2" fillId="0" borderId="2" xfId="0" applyFont="1" applyBorder="1" applyAlignment="1">
      <alignment horizontal="center" vertical="center"/>
    </xf>
    <xf numFmtId="0" fontId="2" fillId="0" borderId="10" xfId="0" applyFont="1" applyBorder="1" applyAlignment="1">
      <alignment horizontal="left" vertical="center"/>
    </xf>
    <xf numFmtId="0" fontId="2" fillId="0" borderId="9" xfId="0" applyFont="1" applyBorder="1" applyAlignment="1">
      <alignment horizontal="left" vertical="center"/>
    </xf>
    <xf numFmtId="0" fontId="2" fillId="0" borderId="14" xfId="0" applyFont="1" applyBorder="1" applyAlignment="1">
      <alignment horizontal="left" vertical="center"/>
    </xf>
    <xf numFmtId="49" fontId="2" fillId="0" borderId="14" xfId="6" applyNumberFormat="1" applyFont="1" applyBorder="1" applyAlignment="1">
      <alignment horizontal="left" vertical="center"/>
    </xf>
    <xf numFmtId="0" fontId="2" fillId="0" borderId="5" xfId="6" applyFont="1" applyBorder="1" applyAlignment="1">
      <alignment horizontal="left" vertical="top"/>
    </xf>
    <xf numFmtId="0" fontId="2" fillId="0" borderId="7" xfId="6" applyFont="1" applyBorder="1" applyAlignment="1">
      <alignment horizontal="left" vertical="top"/>
    </xf>
    <xf numFmtId="0" fontId="2" fillId="0" borderId="0" xfId="6" applyFont="1" applyBorder="1" applyAlignment="1">
      <alignment horizontal="center" vertical="top"/>
    </xf>
    <xf numFmtId="0" fontId="7" fillId="0" borderId="2" xfId="0" applyFont="1" applyBorder="1" applyAlignment="1">
      <alignment horizontal="center"/>
    </xf>
    <xf numFmtId="9" fontId="2" fillId="0" borderId="2" xfId="7" applyNumberFormat="1" applyFont="1" applyFill="1" applyBorder="1" applyAlignment="1" applyProtection="1">
      <alignment horizontal="center"/>
    </xf>
    <xf numFmtId="0" fontId="12" fillId="0" borderId="10" xfId="0" applyFont="1" applyBorder="1" applyAlignment="1"/>
    <xf numFmtId="0" fontId="12" fillId="0" borderId="9" xfId="0" applyFont="1" applyBorder="1" applyAlignment="1"/>
    <xf numFmtId="49" fontId="2" fillId="0" borderId="10" xfId="6" applyNumberFormat="1" applyFont="1" applyBorder="1" applyAlignment="1">
      <alignment horizontal="center" vertical="center"/>
    </xf>
    <xf numFmtId="49" fontId="2" fillId="0" borderId="9" xfId="6" applyNumberFormat="1" applyFont="1" applyBorder="1" applyAlignment="1">
      <alignment horizontal="center" vertical="center"/>
    </xf>
    <xf numFmtId="9" fontId="2" fillId="0" borderId="2" xfId="0" applyNumberFormat="1" applyFont="1" applyBorder="1" applyAlignment="1">
      <alignment horizontal="center"/>
    </xf>
    <xf numFmtId="0" fontId="0" fillId="0" borderId="10" xfId="0" applyBorder="1" applyAlignment="1"/>
    <xf numFmtId="0" fontId="0" fillId="0" borderId="9" xfId="0" applyBorder="1" applyAlignment="1"/>
    <xf numFmtId="9" fontId="2" fillId="0" borderId="9" xfId="6" applyNumberFormat="1" applyFont="1" applyBorder="1" applyAlignment="1">
      <alignment horizontal="right"/>
    </xf>
    <xf numFmtId="0" fontId="3" fillId="0" borderId="19" xfId="6" applyNumberFormat="1" applyFont="1" applyBorder="1" applyAlignment="1">
      <alignment horizontal="right" vertical="center"/>
    </xf>
    <xf numFmtId="40" fontId="2" fillId="0" borderId="2" xfId="7" applyFont="1" applyFill="1" applyBorder="1" applyAlignment="1" applyProtection="1">
      <alignment horizontal="center" vertical="top"/>
    </xf>
    <xf numFmtId="4" fontId="2" fillId="0" borderId="2" xfId="6" applyNumberFormat="1" applyFont="1" applyBorder="1" applyAlignment="1">
      <alignment horizontal="right" vertical="top"/>
    </xf>
    <xf numFmtId="40" fontId="3" fillId="0" borderId="2" xfId="7" applyFont="1" applyFill="1" applyBorder="1" applyAlignment="1" applyProtection="1">
      <alignment horizontal="center" vertical="top"/>
    </xf>
    <xf numFmtId="0" fontId="2" fillId="0" borderId="0" xfId="6" applyFont="1" applyBorder="1" applyAlignment="1">
      <alignment horizontal="left" vertical="center" indent="1"/>
    </xf>
    <xf numFmtId="4" fontId="7" fillId="0" borderId="21" xfId="6" applyNumberFormat="1" applyFont="1" applyBorder="1" applyAlignment="1">
      <alignment horizontal="center" vertical="center"/>
    </xf>
    <xf numFmtId="4" fontId="11" fillId="0" borderId="2" xfId="2" applyNumberFormat="1" applyFont="1" applyBorder="1" applyAlignment="1" applyProtection="1">
      <protection locked="0"/>
    </xf>
    <xf numFmtId="0" fontId="7" fillId="0" borderId="9" xfId="0" applyFont="1" applyBorder="1" applyAlignment="1"/>
    <xf numFmtId="4" fontId="2" fillId="0" borderId="2" xfId="6" applyNumberFormat="1" applyFont="1" applyBorder="1" applyAlignment="1"/>
    <xf numFmtId="4" fontId="7" fillId="0" borderId="17" xfId="6" applyNumberFormat="1" applyFont="1" applyBorder="1" applyAlignment="1"/>
    <xf numFmtId="0" fontId="8" fillId="0" borderId="2" xfId="6" applyFont="1" applyBorder="1" applyAlignment="1">
      <alignment horizontal="center" vertical="center"/>
    </xf>
    <xf numFmtId="0" fontId="9" fillId="0" borderId="2" xfId="6" applyFont="1" applyBorder="1" applyAlignment="1">
      <alignment vertical="center"/>
    </xf>
    <xf numFmtId="3" fontId="9" fillId="0" borderId="2" xfId="6" applyNumberFormat="1" applyFont="1" applyBorder="1" applyAlignment="1">
      <alignment horizontal="center" vertical="center"/>
    </xf>
    <xf numFmtId="4" fontId="9" fillId="0" borderId="9" xfId="6" applyNumberFormat="1" applyFont="1" applyBorder="1" applyAlignment="1">
      <alignment horizontal="right" vertical="center"/>
    </xf>
    <xf numFmtId="2" fontId="10" fillId="0" borderId="2" xfId="0" applyNumberFormat="1" applyFont="1" applyBorder="1" applyAlignment="1">
      <alignment horizontal="center" vertical="center" wrapText="1"/>
    </xf>
    <xf numFmtId="4" fontId="9" fillId="0" borderId="2" xfId="0" applyNumberFormat="1" applyFont="1" applyBorder="1" applyAlignment="1">
      <alignment horizontal="center"/>
    </xf>
    <xf numFmtId="4" fontId="9" fillId="0" borderId="2" xfId="0" applyNumberFormat="1" applyFont="1" applyBorder="1" applyAlignment="1">
      <alignment horizontal="right"/>
    </xf>
    <xf numFmtId="4" fontId="8" fillId="0" borderId="27" xfId="6" applyNumberFormat="1" applyFont="1" applyBorder="1" applyAlignment="1">
      <alignment horizontal="right" vertical="center"/>
    </xf>
    <xf numFmtId="0" fontId="2" fillId="0" borderId="28" xfId="6" applyFont="1" applyBorder="1" applyAlignment="1">
      <alignment horizontal="left" vertical="top"/>
    </xf>
    <xf numFmtId="0" fontId="2" fillId="0" borderId="29" xfId="6" applyFont="1" applyBorder="1" applyAlignment="1">
      <alignment horizontal="left" vertical="top"/>
    </xf>
    <xf numFmtId="0" fontId="2" fillId="0" borderId="30" xfId="6" applyFont="1" applyBorder="1" applyAlignment="1">
      <alignment horizontal="left" vertical="top"/>
    </xf>
    <xf numFmtId="3" fontId="9" fillId="0" borderId="2" xfId="0" applyNumberFormat="1" applyFont="1" applyBorder="1" applyAlignment="1">
      <alignment horizontal="center"/>
    </xf>
    <xf numFmtId="0" fontId="9" fillId="0" borderId="12" xfId="6" applyFont="1" applyBorder="1" applyAlignment="1">
      <alignment vertical="center"/>
    </xf>
    <xf numFmtId="0" fontId="9" fillId="0" borderId="9" xfId="6" applyFont="1" applyBorder="1" applyAlignment="1">
      <alignment vertical="center"/>
    </xf>
    <xf numFmtId="0" fontId="2" fillId="0" borderId="32" xfId="6" applyFont="1" applyBorder="1" applyAlignment="1">
      <alignment vertical="center"/>
    </xf>
    <xf numFmtId="4" fontId="2" fillId="0" borderId="32" xfId="6" applyNumberFormat="1" applyFont="1" applyBorder="1" applyAlignment="1">
      <alignment vertical="center"/>
    </xf>
    <xf numFmtId="4" fontId="7" fillId="0" borderId="34" xfId="6" applyNumberFormat="1" applyFont="1" applyBorder="1" applyAlignment="1">
      <alignment horizontal="right" vertical="center"/>
    </xf>
    <xf numFmtId="40" fontId="16" fillId="0" borderId="0" xfId="7" applyAlignment="1">
      <alignment vertical="center"/>
    </xf>
    <xf numFmtId="0" fontId="5" fillId="0" borderId="0" xfId="0" applyFont="1"/>
    <xf numFmtId="2" fontId="11" fillId="0" borderId="2" xfId="2" applyNumberFormat="1" applyFont="1" applyBorder="1" applyAlignment="1" applyProtection="1"/>
    <xf numFmtId="4" fontId="11" fillId="0" borderId="2" xfId="2" applyNumberFormat="1" applyFont="1" applyBorder="1" applyAlignment="1" applyProtection="1"/>
    <xf numFmtId="4" fontId="11" fillId="0" borderId="2" xfId="2" applyNumberFormat="1" applyFont="1" applyFill="1" applyBorder="1" applyAlignment="1" applyProtection="1"/>
    <xf numFmtId="0" fontId="3" fillId="0" borderId="0" xfId="0" applyFont="1"/>
    <xf numFmtId="0" fontId="3" fillId="0" borderId="2" xfId="6" applyFont="1" applyBorder="1" applyAlignment="1">
      <alignment horizontal="center" vertical="center"/>
    </xf>
    <xf numFmtId="0" fontId="3" fillId="0" borderId="36" xfId="6" applyFont="1" applyBorder="1" applyAlignment="1">
      <alignment vertical="center"/>
    </xf>
    <xf numFmtId="0" fontId="3" fillId="0" borderId="36" xfId="6" applyFont="1" applyBorder="1" applyAlignment="1">
      <alignment horizontal="center" vertical="center"/>
    </xf>
    <xf numFmtId="0" fontId="3" fillId="0" borderId="36" xfId="6" applyFont="1" applyBorder="1" applyAlignment="1">
      <alignment horizontal="center" vertical="center" wrapText="1"/>
    </xf>
    <xf numFmtId="0" fontId="3" fillId="0" borderId="25" xfId="6" applyFont="1" applyBorder="1" applyAlignment="1">
      <alignment vertical="center"/>
    </xf>
    <xf numFmtId="49" fontId="3" fillId="0" borderId="25" xfId="6" applyNumberFormat="1" applyFont="1" applyBorder="1" applyAlignment="1">
      <alignment vertical="center"/>
    </xf>
    <xf numFmtId="0" fontId="2" fillId="0" borderId="38" xfId="6" applyFont="1" applyBorder="1" applyAlignment="1">
      <alignment horizontal="left" vertical="top"/>
    </xf>
    <xf numFmtId="0" fontId="5" fillId="0" borderId="0" xfId="0" applyFont="1" applyAlignment="1">
      <alignment vertical="center"/>
    </xf>
    <xf numFmtId="0" fontId="2" fillId="0" borderId="0" xfId="5" applyFont="1" applyAlignment="1">
      <alignment vertical="center"/>
    </xf>
    <xf numFmtId="0" fontId="3" fillId="0" borderId="16" xfId="0" applyFont="1" applyBorder="1" applyAlignment="1">
      <alignment horizontal="left" vertical="top"/>
    </xf>
    <xf numFmtId="0" fontId="2" fillId="0" borderId="16" xfId="5" applyFont="1" applyBorder="1" applyAlignment="1">
      <alignment horizontal="left" vertical="top"/>
    </xf>
    <xf numFmtId="0" fontId="5" fillId="0" borderId="4" xfId="5" applyFont="1" applyBorder="1" applyAlignment="1">
      <alignment horizontal="left" vertical="top"/>
    </xf>
    <xf numFmtId="0" fontId="5" fillId="0" borderId="11" xfId="5" applyFont="1" applyBorder="1" applyAlignment="1">
      <alignment horizontal="left" vertical="top"/>
    </xf>
    <xf numFmtId="0" fontId="5" fillId="0" borderId="0" xfId="5" applyFont="1" applyBorder="1" applyAlignment="1">
      <alignment horizontal="left" vertical="top"/>
    </xf>
    <xf numFmtId="0" fontId="2" fillId="0" borderId="0" xfId="5" applyFont="1" applyBorder="1" applyAlignment="1">
      <alignment vertical="center"/>
    </xf>
    <xf numFmtId="4" fontId="2" fillId="0" borderId="0" xfId="5" applyNumberFormat="1" applyFont="1" applyBorder="1" applyAlignment="1">
      <alignment vertical="center"/>
    </xf>
    <xf numFmtId="0" fontId="2" fillId="0" borderId="2" xfId="5" applyFont="1" applyBorder="1" applyAlignment="1">
      <alignment horizontal="center" vertical="center"/>
    </xf>
    <xf numFmtId="49" fontId="2" fillId="0" borderId="10" xfId="5" applyNumberFormat="1" applyFont="1" applyBorder="1" applyAlignment="1">
      <alignment horizontal="left" vertical="center"/>
    </xf>
    <xf numFmtId="49" fontId="2" fillId="0" borderId="9" xfId="5" applyNumberFormat="1" applyFont="1" applyBorder="1" applyAlignment="1">
      <alignment horizontal="left" vertical="center"/>
    </xf>
    <xf numFmtId="0" fontId="2" fillId="0" borderId="2" xfId="5" applyNumberFormat="1" applyFont="1" applyBorder="1" applyAlignment="1">
      <alignment horizontal="center" vertical="center"/>
    </xf>
    <xf numFmtId="166" fontId="2" fillId="0" borderId="2" xfId="5" applyNumberFormat="1" applyFont="1" applyBorder="1" applyAlignment="1">
      <alignment horizontal="center" vertical="center"/>
    </xf>
    <xf numFmtId="0" fontId="2" fillId="0" borderId="10" xfId="5" applyFont="1" applyBorder="1" applyAlignment="1">
      <alignment vertical="center"/>
    </xf>
    <xf numFmtId="49" fontId="2" fillId="0" borderId="10" xfId="5" applyNumberFormat="1" applyFont="1" applyBorder="1" applyAlignment="1">
      <alignment horizontal="center" vertical="center"/>
    </xf>
    <xf numFmtId="49" fontId="2" fillId="0" borderId="9" xfId="5" applyNumberFormat="1" applyFont="1" applyBorder="1" applyAlignment="1">
      <alignment horizontal="center" vertical="center"/>
    </xf>
    <xf numFmtId="4" fontId="2" fillId="0" borderId="2" xfId="5" applyNumberFormat="1" applyFont="1" applyBorder="1" applyAlignment="1">
      <alignment horizontal="right" vertical="center"/>
    </xf>
    <xf numFmtId="0" fontId="5" fillId="0" borderId="28" xfId="5" applyFont="1" applyBorder="1" applyAlignment="1">
      <alignment horizontal="left" vertical="top"/>
    </xf>
    <xf numFmtId="0" fontId="5" fillId="0" borderId="29" xfId="5" applyFont="1" applyBorder="1" applyAlignment="1">
      <alignment horizontal="left" vertical="top"/>
    </xf>
    <xf numFmtId="0" fontId="5" fillId="0" borderId="30" xfId="5" applyFont="1" applyBorder="1" applyAlignment="1">
      <alignment horizontal="left" vertical="top"/>
    </xf>
    <xf numFmtId="0" fontId="7" fillId="0" borderId="0" xfId="5" applyFont="1" applyBorder="1" applyAlignment="1">
      <alignment vertical="center"/>
    </xf>
    <xf numFmtId="0" fontId="2" fillId="0" borderId="17" xfId="5" applyFont="1" applyBorder="1" applyAlignment="1">
      <alignment vertical="center"/>
    </xf>
    <xf numFmtId="0" fontId="5" fillId="0" borderId="5" xfId="5" applyFont="1" applyBorder="1" applyAlignment="1">
      <alignment horizontal="left" vertical="top"/>
    </xf>
    <xf numFmtId="0" fontId="2" fillId="0" borderId="16" xfId="5" applyFont="1" applyBorder="1" applyAlignment="1">
      <alignment vertical="center"/>
    </xf>
    <xf numFmtId="14" fontId="2" fillId="0" borderId="16" xfId="5" applyNumberFormat="1" applyFont="1" applyBorder="1" applyAlignment="1">
      <alignment vertical="center"/>
    </xf>
    <xf numFmtId="0" fontId="2" fillId="0" borderId="20" xfId="5" applyFont="1" applyBorder="1" applyAlignment="1">
      <alignment vertical="center"/>
    </xf>
    <xf numFmtId="4" fontId="7" fillId="0" borderId="0" xfId="5" applyNumberFormat="1" applyFont="1" applyBorder="1" applyAlignment="1">
      <alignment vertical="center"/>
    </xf>
    <xf numFmtId="3" fontId="2" fillId="0" borderId="2" xfId="0" applyNumberFormat="1" applyFont="1" applyBorder="1" applyAlignment="1" applyProtection="1">
      <alignment horizontal="center" vertical="center"/>
      <protection locked="0"/>
    </xf>
    <xf numFmtId="37" fontId="2" fillId="0" borderId="9" xfId="0" applyNumberFormat="1" applyFont="1" applyBorder="1" applyAlignment="1" applyProtection="1">
      <alignment horizontal="center" vertical="center"/>
      <protection locked="0"/>
    </xf>
    <xf numFmtId="4" fontId="2" fillId="0" borderId="9" xfId="0" applyNumberFormat="1" applyFont="1" applyBorder="1" applyAlignment="1" applyProtection="1">
      <alignment horizontal="right" vertical="center"/>
      <protection locked="0"/>
    </xf>
    <xf numFmtId="39" fontId="2" fillId="0" borderId="2" xfId="0" applyNumberFormat="1" applyFont="1" applyBorder="1" applyAlignment="1" applyProtection="1">
      <alignment horizontal="center" vertical="center"/>
      <protection locked="0"/>
    </xf>
    <xf numFmtId="39" fontId="2" fillId="0" borderId="9" xfId="0" applyNumberFormat="1" applyFont="1" applyBorder="1" applyAlignment="1" applyProtection="1">
      <alignment horizontal="right" vertical="center"/>
      <protection locked="0"/>
    </xf>
    <xf numFmtId="0" fontId="2" fillId="0" borderId="9" xfId="0" applyFont="1" applyBorder="1" applyAlignment="1">
      <alignment horizontal="center" vertical="center"/>
    </xf>
    <xf numFmtId="4" fontId="2" fillId="0" borderId="2" xfId="0" applyNumberFormat="1" applyFont="1" applyBorder="1" applyAlignment="1" applyProtection="1">
      <alignment horizontal="right" vertical="center"/>
      <protection locked="0"/>
    </xf>
    <xf numFmtId="0" fontId="6" fillId="0" borderId="25" xfId="0" applyFont="1" applyBorder="1" applyAlignment="1">
      <alignment horizontal="center" vertical="center"/>
    </xf>
    <xf numFmtId="0" fontId="24" fillId="0" borderId="0" xfId="6" applyFont="1" applyAlignment="1">
      <alignment vertical="center"/>
    </xf>
    <xf numFmtId="0" fontId="27" fillId="0" borderId="4" xfId="6" applyFont="1" applyBorder="1" applyAlignment="1">
      <alignment horizontal="left" vertical="top"/>
    </xf>
    <xf numFmtId="0" fontId="29" fillId="0" borderId="2" xfId="0" applyFont="1" applyBorder="1" applyAlignment="1">
      <alignment horizontal="center"/>
    </xf>
    <xf numFmtId="0" fontId="29" fillId="0" borderId="2" xfId="6" applyFont="1" applyBorder="1" applyAlignment="1">
      <alignment horizontal="center" vertical="center"/>
    </xf>
    <xf numFmtId="0" fontId="24" fillId="0" borderId="12" xfId="0" applyFont="1" applyBorder="1" applyAlignment="1">
      <alignment horizontal="left"/>
    </xf>
    <xf numFmtId="0" fontId="24" fillId="0" borderId="10" xfId="0" applyFont="1" applyBorder="1" applyAlignment="1">
      <alignment horizontal="left"/>
    </xf>
    <xf numFmtId="10" fontId="24" fillId="0" borderId="2" xfId="7" applyNumberFormat="1" applyFont="1" applyFill="1" applyBorder="1" applyAlignment="1" applyProtection="1">
      <alignment horizontal="center"/>
    </xf>
    <xf numFmtId="10" fontId="24" fillId="0" borderId="1" xfId="0" applyNumberFormat="1" applyFont="1" applyBorder="1" applyAlignment="1">
      <alignment horizontal="center"/>
    </xf>
    <xf numFmtId="10" fontId="29" fillId="0" borderId="13" xfId="0" applyNumberFormat="1" applyFont="1" applyBorder="1" applyAlignment="1">
      <alignment horizontal="center"/>
    </xf>
    <xf numFmtId="0" fontId="24" fillId="0" borderId="0" xfId="0" applyFont="1" applyBorder="1"/>
    <xf numFmtId="0" fontId="24" fillId="0" borderId="10" xfId="6" applyFont="1" applyBorder="1" applyAlignment="1">
      <alignment horizontal="left" vertical="center"/>
    </xf>
    <xf numFmtId="0" fontId="24" fillId="0" borderId="9" xfId="6" applyFont="1" applyBorder="1" applyAlignment="1">
      <alignment horizontal="left" vertical="center"/>
    </xf>
    <xf numFmtId="10" fontId="24" fillId="0" borderId="1" xfId="7" applyNumberFormat="1" applyFont="1" applyFill="1" applyBorder="1" applyAlignment="1" applyProtection="1">
      <alignment horizontal="center"/>
    </xf>
    <xf numFmtId="0" fontId="24" fillId="0" borderId="26" xfId="0" applyFont="1" applyBorder="1"/>
    <xf numFmtId="0" fontId="24" fillId="0" borderId="7" xfId="6" applyFont="1" applyBorder="1" applyAlignment="1">
      <alignment horizontal="left" vertical="center"/>
    </xf>
    <xf numFmtId="0" fontId="30" fillId="3" borderId="24" xfId="6" applyFont="1" applyFill="1" applyBorder="1" applyAlignment="1">
      <alignment horizontal="right" vertical="center"/>
    </xf>
    <xf numFmtId="10" fontId="30" fillId="3" borderId="24" xfId="0" applyNumberFormat="1" applyFont="1" applyFill="1" applyBorder="1" applyAlignment="1">
      <alignment horizontal="center"/>
    </xf>
    <xf numFmtId="10" fontId="29" fillId="0" borderId="3" xfId="7" applyNumberFormat="1" applyFont="1" applyFill="1" applyBorder="1" applyAlignment="1" applyProtection="1">
      <alignment horizontal="center" vertical="center"/>
    </xf>
    <xf numFmtId="0" fontId="27" fillId="0" borderId="0" xfId="6" applyFont="1" applyBorder="1" applyAlignment="1">
      <alignment horizontal="left" vertical="top"/>
    </xf>
    <xf numFmtId="0" fontId="27" fillId="0" borderId="11" xfId="6" applyFont="1" applyBorder="1" applyAlignment="1">
      <alignment horizontal="left" vertical="top"/>
    </xf>
    <xf numFmtId="0" fontId="27" fillId="0" borderId="5" xfId="6" applyFont="1" applyBorder="1" applyAlignment="1">
      <alignment horizontal="left" vertical="top"/>
    </xf>
    <xf numFmtId="0" fontId="27" fillId="0" borderId="7" xfId="6" applyFont="1" applyBorder="1" applyAlignment="1">
      <alignment horizontal="left" vertical="top"/>
    </xf>
    <xf numFmtId="0" fontId="27" fillId="0" borderId="6" xfId="6" applyFont="1" applyBorder="1" applyAlignment="1">
      <alignment horizontal="left" vertical="top"/>
    </xf>
    <xf numFmtId="0" fontId="24" fillId="0" borderId="32" xfId="6" applyFont="1" applyBorder="1" applyAlignment="1">
      <alignment vertical="center"/>
    </xf>
    <xf numFmtId="0" fontId="24" fillId="0" borderId="40" xfId="6" applyFont="1" applyBorder="1" applyAlignment="1">
      <alignment vertical="center"/>
    </xf>
    <xf numFmtId="0" fontId="24" fillId="0" borderId="0" xfId="6" applyFont="1" applyBorder="1" applyAlignment="1">
      <alignment vertical="center"/>
    </xf>
    <xf numFmtId="0" fontId="31" fillId="0" borderId="0" xfId="0" applyFont="1"/>
    <xf numFmtId="0" fontId="24" fillId="0" borderId="0" xfId="0" applyFont="1" applyAlignment="1">
      <alignment vertical="center"/>
    </xf>
    <xf numFmtId="0" fontId="27" fillId="0" borderId="0" xfId="0" applyFont="1"/>
    <xf numFmtId="0" fontId="27" fillId="0" borderId="0" xfId="0" applyFont="1" applyAlignment="1">
      <alignment vertical="center"/>
    </xf>
    <xf numFmtId="0" fontId="5" fillId="0" borderId="4" xfId="6" applyFont="1" applyBorder="1" applyAlignment="1">
      <alignment horizontal="left" vertical="top"/>
    </xf>
    <xf numFmtId="0" fontId="29" fillId="0" borderId="8" xfId="6" applyFont="1" applyBorder="1" applyAlignment="1">
      <alignment horizontal="center" vertical="center"/>
    </xf>
    <xf numFmtId="4" fontId="11" fillId="4" borderId="2" xfId="2" applyNumberFormat="1" applyFont="1" applyFill="1" applyBorder="1" applyAlignment="1" applyProtection="1">
      <protection locked="0"/>
    </xf>
    <xf numFmtId="10" fontId="7" fillId="0" borderId="7" xfId="6" applyNumberFormat="1" applyFont="1" applyBorder="1" applyAlignment="1">
      <alignment horizontal="center" vertical="center"/>
    </xf>
    <xf numFmtId="0" fontId="3" fillId="0" borderId="43" xfId="6" applyFont="1" applyBorder="1" applyAlignment="1"/>
    <xf numFmtId="0" fontId="3" fillId="0" borderId="7" xfId="6" applyFont="1" applyBorder="1" applyAlignment="1"/>
    <xf numFmtId="4" fontId="11" fillId="0" borderId="12" xfId="2" applyNumberFormat="1" applyFont="1" applyFill="1" applyBorder="1" applyAlignment="1" applyProtection="1"/>
    <xf numFmtId="2" fontId="11" fillId="0" borderId="9" xfId="2" applyNumberFormat="1" applyFont="1" applyBorder="1" applyAlignment="1" applyProtection="1"/>
    <xf numFmtId="2" fontId="11" fillId="0" borderId="8" xfId="2" applyNumberFormat="1" applyFont="1" applyBorder="1" applyAlignment="1" applyProtection="1"/>
    <xf numFmtId="4" fontId="11" fillId="0" borderId="8" xfId="2" applyNumberFormat="1" applyFont="1" applyBorder="1" applyAlignment="1" applyProtection="1"/>
    <xf numFmtId="4" fontId="11" fillId="0" borderId="8" xfId="2" applyNumberFormat="1" applyFont="1" applyBorder="1" applyAlignment="1" applyProtection="1">
      <protection locked="0"/>
    </xf>
    <xf numFmtId="4" fontId="11" fillId="0" borderId="8" xfId="2" applyNumberFormat="1" applyFont="1" applyFill="1" applyBorder="1" applyAlignment="1" applyProtection="1"/>
    <xf numFmtId="4" fontId="11" fillId="0" borderId="15" xfId="2" applyNumberFormat="1" applyFont="1" applyFill="1" applyBorder="1" applyAlignment="1" applyProtection="1"/>
    <xf numFmtId="4" fontId="7" fillId="0" borderId="25" xfId="6" applyNumberFormat="1" applyFont="1" applyBorder="1" applyAlignment="1">
      <alignment horizontal="center" vertical="center"/>
    </xf>
    <xf numFmtId="0" fontId="7" fillId="0" borderId="25" xfId="0" applyFont="1" applyBorder="1" applyAlignment="1">
      <alignment horizontal="center" vertical="center"/>
    </xf>
    <xf numFmtId="49" fontId="20" fillId="0" borderId="25" xfId="7" applyNumberFormat="1" applyFont="1" applyFill="1" applyBorder="1" applyAlignment="1" applyProtection="1">
      <alignment horizontal="center"/>
      <protection locked="0"/>
    </xf>
    <xf numFmtId="4" fontId="20" fillId="0" borderId="12" xfId="2" applyNumberFormat="1" applyFont="1" applyFill="1" applyBorder="1" applyAlignment="1" applyProtection="1">
      <alignment horizontal="right" vertical="center"/>
    </xf>
    <xf numFmtId="0" fontId="2" fillId="0" borderId="0" xfId="0" applyFont="1" applyBorder="1" applyAlignment="1">
      <alignment horizontal="left" vertical="top"/>
    </xf>
    <xf numFmtId="0" fontId="6" fillId="0" borderId="0" xfId="0" applyFont="1" applyBorder="1" applyAlignment="1">
      <alignment horizontal="left" vertical="top"/>
    </xf>
    <xf numFmtId="0" fontId="7" fillId="0" borderId="0" xfId="0" applyFont="1" applyBorder="1" applyAlignment="1">
      <alignment horizontal="left" vertical="top"/>
    </xf>
    <xf numFmtId="0" fontId="7" fillId="0" borderId="0" xfId="0" applyFont="1" applyBorder="1" applyAlignment="1">
      <alignment horizontal="center" vertical="top"/>
    </xf>
    <xf numFmtId="0" fontId="2" fillId="0" borderId="75" xfId="0" applyFont="1" applyBorder="1" applyAlignment="1">
      <alignment horizontal="left" vertical="top"/>
    </xf>
    <xf numFmtId="0" fontId="7" fillId="0" borderId="76" xfId="0" applyFont="1" applyBorder="1" applyAlignment="1">
      <alignment horizontal="center" vertical="top"/>
    </xf>
    <xf numFmtId="0" fontId="2" fillId="0" borderId="76" xfId="0" applyFont="1" applyBorder="1" applyAlignment="1">
      <alignment horizontal="left" vertical="top"/>
    </xf>
    <xf numFmtId="0" fontId="2" fillId="0" borderId="75" xfId="0" applyFont="1" applyBorder="1" applyAlignment="1">
      <alignment vertical="center"/>
    </xf>
    <xf numFmtId="0" fontId="2" fillId="0" borderId="76" xfId="0" applyFont="1" applyBorder="1" applyAlignment="1">
      <alignment vertical="center"/>
    </xf>
    <xf numFmtId="0" fontId="2" fillId="0" borderId="79" xfId="0" applyFont="1" applyBorder="1" applyAlignment="1">
      <alignment vertical="center"/>
    </xf>
    <xf numFmtId="0" fontId="2" fillId="0" borderId="80" xfId="0" applyFont="1" applyBorder="1" applyAlignment="1">
      <alignment vertical="center"/>
    </xf>
    <xf numFmtId="0" fontId="2" fillId="0" borderId="81" xfId="0" applyFont="1" applyBorder="1" applyAlignment="1">
      <alignment vertical="center"/>
    </xf>
    <xf numFmtId="0" fontId="3" fillId="0" borderId="0" xfId="0" applyFont="1" applyFill="1" applyBorder="1"/>
    <xf numFmtId="0" fontId="3" fillId="0" borderId="0" xfId="0" applyFont="1" applyFill="1" applyBorder="1" applyAlignment="1">
      <alignment horizontal="center"/>
    </xf>
    <xf numFmtId="4" fontId="3" fillId="0" borderId="0" xfId="0" applyNumberFormat="1" applyFont="1" applyFill="1" applyBorder="1"/>
    <xf numFmtId="0" fontId="0" fillId="0" borderId="0" xfId="0" applyAlignment="1">
      <alignment wrapText="1"/>
    </xf>
    <xf numFmtId="0" fontId="6" fillId="7" borderId="97" xfId="0" applyFont="1" applyFill="1" applyBorder="1" applyAlignment="1">
      <alignment horizontal="center" vertical="center" wrapText="1"/>
    </xf>
    <xf numFmtId="0" fontId="6" fillId="8" borderId="1" xfId="0" applyFont="1" applyFill="1" applyBorder="1" applyAlignment="1">
      <alignment horizontal="justify" vertical="center" wrapText="1"/>
    </xf>
    <xf numFmtId="0" fontId="6" fillId="7" borderId="1" xfId="0" applyFont="1" applyFill="1" applyBorder="1" applyAlignment="1">
      <alignment horizontal="center" vertical="center"/>
    </xf>
    <xf numFmtId="4" fontId="6" fillId="7" borderId="1" xfId="0" applyNumberFormat="1" applyFont="1" applyFill="1" applyBorder="1" applyAlignment="1">
      <alignment horizontal="center" vertical="center"/>
    </xf>
    <xf numFmtId="0" fontId="6" fillId="7" borderId="98" xfId="0" applyFont="1" applyFill="1" applyBorder="1" applyAlignment="1">
      <alignment horizontal="center" vertical="center"/>
    </xf>
    <xf numFmtId="0" fontId="0" fillId="0" borderId="0" xfId="0" applyFont="1" applyAlignment="1"/>
    <xf numFmtId="0" fontId="0" fillId="0" borderId="0" xfId="0" applyAlignment="1"/>
    <xf numFmtId="0" fontId="0" fillId="0" borderId="0" xfId="0" applyFill="1" applyAlignment="1">
      <alignment horizontal="justify" vertical="center" wrapText="1"/>
    </xf>
    <xf numFmtId="0" fontId="0" fillId="0" borderId="0" xfId="0" applyAlignment="1">
      <alignment horizontal="center" vertical="center" wrapText="1"/>
    </xf>
    <xf numFmtId="0" fontId="2" fillId="0" borderId="88" xfId="0" applyFont="1" applyFill="1" applyBorder="1" applyAlignment="1">
      <alignment horizontal="center" vertical="center" wrapText="1"/>
    </xf>
    <xf numFmtId="0" fontId="3" fillId="0" borderId="25" xfId="0" applyFont="1" applyFill="1" applyBorder="1" applyAlignment="1">
      <alignment horizontal="justify" vertical="center" wrapText="1"/>
    </xf>
    <xf numFmtId="0" fontId="2" fillId="0" borderId="25" xfId="0" applyFont="1" applyFill="1" applyBorder="1" applyAlignment="1">
      <alignment horizontal="center" vertical="center"/>
    </xf>
    <xf numFmtId="4" fontId="3" fillId="0" borderId="25" xfId="0" applyNumberFormat="1" applyFont="1" applyFill="1" applyBorder="1" applyAlignment="1">
      <alignment horizontal="center" vertical="center"/>
    </xf>
    <xf numFmtId="0" fontId="3" fillId="0" borderId="89" xfId="0" applyFont="1" applyFill="1" applyBorder="1" applyAlignment="1">
      <alignment horizontal="center" vertical="center"/>
    </xf>
    <xf numFmtId="0" fontId="3" fillId="0" borderId="85" xfId="0" applyFont="1" applyFill="1" applyBorder="1" applyAlignment="1">
      <alignment horizontal="center" vertical="center" wrapText="1"/>
    </xf>
    <xf numFmtId="0" fontId="3" fillId="0" borderId="86" xfId="0" applyFont="1" applyFill="1" applyBorder="1" applyAlignment="1">
      <alignment horizontal="center" vertical="center" wrapText="1"/>
    </xf>
    <xf numFmtId="0" fontId="3" fillId="0" borderId="87" xfId="0" applyFont="1" applyFill="1" applyBorder="1" applyAlignment="1">
      <alignment horizontal="center" vertical="center" wrapText="1"/>
    </xf>
    <xf numFmtId="0" fontId="33" fillId="0" borderId="88" xfId="0" applyFont="1" applyFill="1" applyBorder="1" applyAlignment="1">
      <alignment horizontal="center" vertical="center" wrapText="1"/>
    </xf>
    <xf numFmtId="0" fontId="33" fillId="0" borderId="25" xfId="0" applyFont="1" applyFill="1" applyBorder="1" applyAlignment="1">
      <alignment horizontal="justify" vertical="center" wrapText="1"/>
    </xf>
    <xf numFmtId="0" fontId="3" fillId="0" borderId="25" xfId="0" applyFont="1" applyFill="1" applyBorder="1" applyAlignment="1">
      <alignment horizontal="center" vertical="center"/>
    </xf>
    <xf numFmtId="0" fontId="33" fillId="0" borderId="25" xfId="0" applyFont="1" applyFill="1" applyBorder="1" applyAlignment="1">
      <alignment horizontal="center" vertical="center" wrapText="1"/>
    </xf>
    <xf numFmtId="168" fontId="3" fillId="0" borderId="25" xfId="0" applyNumberFormat="1" applyFont="1" applyFill="1" applyBorder="1" applyAlignment="1">
      <alignment horizontal="center" vertical="center"/>
    </xf>
    <xf numFmtId="168" fontId="3" fillId="0" borderId="89" xfId="0" applyNumberFormat="1" applyFont="1" applyFill="1" applyBorder="1" applyAlignment="1">
      <alignment horizontal="center" vertical="center"/>
    </xf>
    <xf numFmtId="0" fontId="3" fillId="0" borderId="88" xfId="0" applyFont="1" applyFill="1" applyBorder="1" applyAlignment="1">
      <alignment horizontal="justify" vertical="center" wrapText="1"/>
    </xf>
    <xf numFmtId="169" fontId="3" fillId="0" borderId="25" xfId="9" applyFont="1" applyFill="1" applyBorder="1" applyAlignment="1" applyProtection="1">
      <alignment horizontal="center" vertical="center"/>
    </xf>
    <xf numFmtId="0" fontId="3" fillId="0" borderId="25" xfId="0" applyFont="1" applyFill="1" applyBorder="1" applyAlignment="1">
      <alignment horizontal="center" vertical="center" wrapText="1"/>
    </xf>
    <xf numFmtId="168" fontId="3" fillId="0" borderId="25" xfId="0" applyNumberFormat="1" applyFont="1" applyFill="1" applyBorder="1" applyAlignment="1">
      <alignment horizontal="center" vertical="center" wrapText="1"/>
    </xf>
    <xf numFmtId="168" fontId="3" fillId="0" borderId="89" xfId="0" applyNumberFormat="1" applyFont="1" applyFill="1" applyBorder="1" applyAlignment="1">
      <alignment horizontal="center" vertical="center" wrapText="1"/>
    </xf>
    <xf numFmtId="0" fontId="3" fillId="0" borderId="25" xfId="0" applyFont="1" applyFill="1" applyBorder="1" applyAlignment="1">
      <alignment horizontal="justify" vertical="center"/>
    </xf>
    <xf numFmtId="168" fontId="32" fillId="0" borderId="93" xfId="0" applyNumberFormat="1" applyFont="1" applyFill="1" applyBorder="1" applyAlignment="1">
      <alignment horizontal="center" vertical="center"/>
    </xf>
    <xf numFmtId="0" fontId="32" fillId="9" borderId="102" xfId="3" applyFont="1" applyFill="1" applyBorder="1" applyAlignment="1">
      <alignment horizontal="center" vertical="center"/>
    </xf>
    <xf numFmtId="0" fontId="2" fillId="0" borderId="48" xfId="4" applyFont="1" applyBorder="1" applyAlignment="1">
      <alignment horizontal="center" vertical="center"/>
    </xf>
    <xf numFmtId="0" fontId="2" fillId="0" borderId="31" xfId="4" applyFont="1" applyBorder="1" applyAlignment="1">
      <alignment horizontal="center" vertical="center" wrapText="1"/>
    </xf>
    <xf numFmtId="0" fontId="2" fillId="0" borderId="8" xfId="4" applyFont="1" applyBorder="1" applyAlignment="1">
      <alignment horizontal="center" vertical="center"/>
    </xf>
    <xf numFmtId="0" fontId="2" fillId="0" borderId="2" xfId="4" applyFont="1" applyBorder="1" applyAlignment="1">
      <alignment horizontal="center" vertical="center"/>
    </xf>
    <xf numFmtId="0" fontId="2" fillId="0" borderId="112" xfId="4" applyFont="1" applyBorder="1" applyAlignment="1">
      <alignment horizontal="center" vertical="center"/>
    </xf>
    <xf numFmtId="1" fontId="2" fillId="0" borderId="2" xfId="5" applyNumberFormat="1" applyFont="1" applyBorder="1" applyAlignment="1">
      <alignment horizontal="center" vertical="center"/>
    </xf>
    <xf numFmtId="4" fontId="2" fillId="0" borderId="2" xfId="5" applyNumberFormat="1" applyFont="1" applyBorder="1" applyAlignment="1">
      <alignment horizontal="center" vertical="center"/>
    </xf>
    <xf numFmtId="4" fontId="2" fillId="0" borderId="114" xfId="4" applyNumberFormat="1" applyFont="1" applyFill="1" applyBorder="1" applyAlignment="1">
      <alignment horizontal="right" vertical="center"/>
    </xf>
    <xf numFmtId="3" fontId="11" fillId="0" borderId="2" xfId="0" applyNumberFormat="1" applyFont="1" applyBorder="1" applyAlignment="1" applyProtection="1">
      <alignment horizontal="center" vertical="center"/>
      <protection locked="0"/>
    </xf>
    <xf numFmtId="4" fontId="11" fillId="0" borderId="9" xfId="0" applyNumberFormat="1" applyFont="1" applyBorder="1" applyAlignment="1" applyProtection="1">
      <alignment horizontal="right" vertical="center"/>
      <protection locked="0"/>
    </xf>
    <xf numFmtId="4" fontId="2" fillId="0" borderId="114" xfId="4" applyNumberFormat="1" applyFont="1" applyBorder="1" applyAlignment="1">
      <alignment horizontal="right" vertical="center"/>
    </xf>
    <xf numFmtId="165" fontId="11" fillId="0" borderId="113" xfId="0" applyNumberFormat="1" applyFont="1" applyBorder="1" applyAlignment="1" applyProtection="1">
      <alignment horizontal="left" vertical="center"/>
      <protection locked="0"/>
    </xf>
    <xf numFmtId="0" fontId="7" fillId="0" borderId="10" xfId="4" applyFont="1" applyFill="1" applyBorder="1" applyAlignment="1">
      <alignment horizontal="center" vertical="center"/>
    </xf>
    <xf numFmtId="0" fontId="2" fillId="0" borderId="113" xfId="0" applyFont="1" applyBorder="1" applyAlignment="1">
      <alignment horizontal="left" vertical="center"/>
    </xf>
    <xf numFmtId="4" fontId="2" fillId="0" borderId="9" xfId="0" applyNumberFormat="1" applyFont="1" applyBorder="1" applyAlignment="1">
      <alignment horizontal="right" vertical="center"/>
    </xf>
    <xf numFmtId="165" fontId="20" fillId="0" borderId="75" xfId="2" applyNumberFormat="1" applyFont="1" applyFill="1" applyBorder="1" applyAlignment="1" applyProtection="1">
      <alignment horizontal="left" vertical="center"/>
      <protection locked="0"/>
    </xf>
    <xf numFmtId="0" fontId="2" fillId="0" borderId="113" xfId="4" applyFont="1" applyFill="1" applyBorder="1" applyAlignment="1">
      <alignment horizontal="left" vertical="center"/>
    </xf>
    <xf numFmtId="0" fontId="2" fillId="0" borderId="12" xfId="4" applyNumberFormat="1" applyFont="1" applyBorder="1" applyAlignment="1">
      <alignment horizontal="center" vertical="center"/>
    </xf>
    <xf numFmtId="0" fontId="2" fillId="0" borderId="2" xfId="4" applyNumberFormat="1" applyFont="1" applyBorder="1" applyAlignment="1">
      <alignment horizontal="center" vertical="center"/>
    </xf>
    <xf numFmtId="0" fontId="7" fillId="0" borderId="113" xfId="4" applyFont="1" applyFill="1" applyBorder="1" applyAlignment="1">
      <alignment horizontal="center" vertical="center"/>
    </xf>
    <xf numFmtId="166" fontId="2" fillId="0" borderId="9" xfId="4" applyNumberFormat="1" applyFont="1" applyBorder="1" applyAlignment="1">
      <alignment horizontal="right" vertical="center"/>
    </xf>
    <xf numFmtId="166" fontId="2" fillId="0" borderId="114" xfId="4" applyNumberFormat="1" applyFont="1" applyBorder="1" applyAlignment="1">
      <alignment horizontal="right" vertical="center"/>
    </xf>
    <xf numFmtId="171" fontId="7" fillId="0" borderId="114" xfId="4" applyNumberFormat="1" applyFont="1" applyBorder="1" applyAlignment="1">
      <alignment horizontal="right" vertical="center"/>
    </xf>
    <xf numFmtId="171" fontId="7" fillId="0" borderId="98" xfId="4" applyNumberFormat="1" applyFont="1" applyBorder="1" applyAlignment="1">
      <alignment vertical="center"/>
    </xf>
    <xf numFmtId="0" fontId="2" fillId="0" borderId="0" xfId="4" applyFont="1" applyBorder="1" applyAlignment="1">
      <alignment vertical="center"/>
    </xf>
    <xf numFmtId="4" fontId="7" fillId="0" borderId="116" xfId="4" applyNumberFormat="1" applyFont="1" applyBorder="1" applyAlignment="1">
      <alignment horizontal="right" vertical="center"/>
    </xf>
    <xf numFmtId="0" fontId="2" fillId="0" borderId="75" xfId="4" applyFont="1" applyBorder="1" applyAlignment="1">
      <alignment horizontal="left" vertical="center"/>
    </xf>
    <xf numFmtId="0" fontId="2" fillId="0" borderId="0" xfId="4" applyFont="1" applyBorder="1" applyAlignment="1">
      <alignment horizontal="left" vertical="center"/>
    </xf>
    <xf numFmtId="0" fontId="2" fillId="0" borderId="11" xfId="4" applyFont="1" applyBorder="1" applyAlignment="1">
      <alignment horizontal="left" vertical="center"/>
    </xf>
    <xf numFmtId="0" fontId="2" fillId="0" borderId="76" xfId="4" applyFont="1" applyBorder="1" applyAlignment="1">
      <alignment horizontal="left" vertical="center"/>
    </xf>
    <xf numFmtId="0" fontId="2" fillId="0" borderId="75" xfId="4" applyFont="1" applyBorder="1" applyAlignment="1">
      <alignment vertical="center"/>
    </xf>
    <xf numFmtId="0" fontId="2" fillId="0" borderId="17" xfId="4" applyFont="1" applyBorder="1" applyAlignment="1">
      <alignment vertical="center"/>
    </xf>
    <xf numFmtId="0" fontId="2" fillId="0" borderId="106" xfId="4" applyFont="1" applyBorder="1" applyAlignment="1">
      <alignment vertical="center"/>
    </xf>
    <xf numFmtId="166" fontId="2" fillId="0" borderId="5" xfId="4" applyNumberFormat="1" applyFont="1" applyBorder="1" applyAlignment="1">
      <alignment horizontal="left" vertical="center"/>
    </xf>
    <xf numFmtId="166" fontId="2" fillId="0" borderId="117" xfId="4" applyNumberFormat="1" applyFont="1" applyBorder="1" applyAlignment="1">
      <alignment horizontal="left" vertical="center"/>
    </xf>
    <xf numFmtId="0" fontId="2" fillId="0" borderId="105" xfId="4" applyFont="1" applyBorder="1" applyAlignment="1">
      <alignment vertical="center"/>
    </xf>
    <xf numFmtId="0" fontId="2" fillId="0" borderId="16" xfId="4" applyFont="1" applyBorder="1" applyAlignment="1">
      <alignment vertical="center"/>
    </xf>
    <xf numFmtId="0" fontId="2" fillId="0" borderId="31" xfId="4" applyFont="1" applyBorder="1" applyAlignment="1">
      <alignment horizontal="center" vertical="center"/>
    </xf>
    <xf numFmtId="3" fontId="11" fillId="0" borderId="9" xfId="0" applyNumberFormat="1" applyFont="1" applyBorder="1" applyAlignment="1" applyProtection="1">
      <alignment horizontal="center" vertical="center"/>
      <protection locked="0"/>
    </xf>
    <xf numFmtId="0" fontId="3" fillId="5" borderId="0" xfId="10" applyNumberFormat="1" applyFont="1" applyFill="1" applyBorder="1" applyAlignment="1">
      <alignment horizontal="center" vertical="center" wrapText="1"/>
    </xf>
    <xf numFmtId="4" fontId="3" fillId="5" borderId="0" xfId="0" applyNumberFormat="1" applyFont="1" applyFill="1" applyAlignment="1">
      <alignment horizontal="center" vertical="center"/>
    </xf>
    <xf numFmtId="0" fontId="3" fillId="5" borderId="0" xfId="0" applyFont="1" applyFill="1" applyAlignment="1">
      <alignment horizontal="center" vertical="center"/>
    </xf>
    <xf numFmtId="10" fontId="2" fillId="0" borderId="2" xfId="7" applyNumberFormat="1" applyFont="1" applyFill="1" applyBorder="1" applyAlignment="1" applyProtection="1">
      <alignment horizontal="center" vertical="center"/>
    </xf>
    <xf numFmtId="0" fontId="2" fillId="0" borderId="80" xfId="4" applyFont="1" applyBorder="1" applyAlignment="1">
      <alignment vertical="center"/>
    </xf>
    <xf numFmtId="0" fontId="2" fillId="0" borderId="81" xfId="4" applyFont="1" applyBorder="1" applyAlignment="1">
      <alignment vertical="center"/>
    </xf>
    <xf numFmtId="0" fontId="2" fillId="0" borderId="0" xfId="13" applyFont="1" applyAlignment="1">
      <alignment vertical="center"/>
    </xf>
    <xf numFmtId="0" fontId="2" fillId="0" borderId="0" xfId="13" applyFont="1" applyFill="1" applyAlignment="1">
      <alignment vertical="center"/>
    </xf>
    <xf numFmtId="0" fontId="2" fillId="0" borderId="0" xfId="13" applyFont="1" applyBorder="1" applyAlignment="1">
      <alignment vertical="center"/>
    </xf>
    <xf numFmtId="0" fontId="2" fillId="0" borderId="0" xfId="13" applyFont="1" applyFill="1" applyBorder="1" applyAlignment="1">
      <alignment vertical="center"/>
    </xf>
    <xf numFmtId="0" fontId="2" fillId="9" borderId="121" xfId="0" applyFont="1" applyFill="1" applyBorder="1" applyAlignment="1">
      <alignment horizontal="center" vertical="center"/>
    </xf>
    <xf numFmtId="0" fontId="2" fillId="0" borderId="75" xfId="13" applyFont="1" applyBorder="1" applyAlignment="1">
      <alignment vertical="center"/>
    </xf>
    <xf numFmtId="0" fontId="2" fillId="0" borderId="80" xfId="13" applyFont="1" applyBorder="1" applyAlignment="1">
      <alignment vertical="center"/>
    </xf>
    <xf numFmtId="0" fontId="2" fillId="0" borderId="80" xfId="13" applyFont="1" applyFill="1" applyBorder="1" applyAlignment="1">
      <alignment vertical="center"/>
    </xf>
    <xf numFmtId="0" fontId="7" fillId="0" borderId="123" xfId="13" applyFont="1" applyBorder="1" applyAlignment="1">
      <alignment horizontal="center" vertical="center"/>
    </xf>
    <xf numFmtId="0" fontId="7" fillId="0" borderId="124" xfId="13" applyFont="1" applyBorder="1" applyAlignment="1">
      <alignment horizontal="center" vertical="center"/>
    </xf>
    <xf numFmtId="0" fontId="7" fillId="0" borderId="125" xfId="13" applyFont="1" applyBorder="1" applyAlignment="1">
      <alignment horizontal="center" vertical="center"/>
    </xf>
    <xf numFmtId="4" fontId="2" fillId="0" borderId="25" xfId="0" applyNumberFormat="1" applyFont="1" applyBorder="1" applyAlignment="1" applyProtection="1">
      <alignment horizontal="right" vertical="center"/>
      <protection locked="0"/>
    </xf>
    <xf numFmtId="0" fontId="7" fillId="10" borderId="83" xfId="13" applyFont="1" applyFill="1" applyBorder="1" applyAlignment="1">
      <alignment vertical="center"/>
    </xf>
    <xf numFmtId="0" fontId="2" fillId="0" borderId="73" xfId="13" applyFont="1" applyBorder="1" applyAlignment="1">
      <alignment vertical="center"/>
    </xf>
    <xf numFmtId="0" fontId="2" fillId="0" borderId="74" xfId="13" applyFont="1" applyBorder="1" applyAlignment="1">
      <alignment vertical="center"/>
    </xf>
    <xf numFmtId="0" fontId="2" fillId="0" borderId="75" xfId="13" applyFont="1" applyBorder="1" applyAlignment="1">
      <alignment horizontal="left" vertical="top"/>
    </xf>
    <xf numFmtId="0" fontId="2" fillId="0" borderId="0" xfId="13" applyFont="1" applyBorder="1" applyAlignment="1">
      <alignment horizontal="left" vertical="top"/>
    </xf>
    <xf numFmtId="0" fontId="2" fillId="0" borderId="0" xfId="13" applyFont="1" applyFill="1" applyBorder="1" applyAlignment="1">
      <alignment horizontal="left" vertical="top"/>
    </xf>
    <xf numFmtId="0" fontId="2" fillId="0" borderId="76" xfId="13" applyFont="1" applyBorder="1" applyAlignment="1">
      <alignment vertical="center"/>
    </xf>
    <xf numFmtId="2" fontId="11" fillId="0" borderId="2" xfId="2" applyNumberFormat="1" applyFont="1" applyBorder="1" applyAlignment="1" applyProtection="1">
      <alignment horizontal="center" vertical="center"/>
    </xf>
    <xf numFmtId="4" fontId="2" fillId="0" borderId="25" xfId="0" applyNumberFormat="1" applyFont="1" applyFill="1" applyBorder="1" applyAlignment="1" applyProtection="1">
      <alignment horizontal="right" vertical="center"/>
      <protection locked="0"/>
    </xf>
    <xf numFmtId="4" fontId="2" fillId="0" borderId="25" xfId="0" applyNumberFormat="1" applyFont="1" applyFill="1" applyBorder="1" applyAlignment="1" applyProtection="1">
      <alignment horizontal="center" vertical="center"/>
      <protection locked="0"/>
    </xf>
    <xf numFmtId="0" fontId="7" fillId="0" borderId="133" xfId="13" applyFont="1" applyFill="1" applyBorder="1" applyAlignment="1">
      <alignment horizontal="center" vertical="center"/>
    </xf>
    <xf numFmtId="4" fontId="11" fillId="0" borderId="12" xfId="2" applyNumberFormat="1" applyFont="1" applyBorder="1" applyAlignment="1" applyProtection="1">
      <alignment horizontal="center" vertical="center"/>
    </xf>
    <xf numFmtId="4" fontId="2" fillId="0" borderId="26" xfId="0" applyNumberFormat="1" applyFont="1" applyFill="1" applyBorder="1" applyAlignment="1" applyProtection="1">
      <alignment horizontal="center" vertical="center"/>
      <protection locked="0"/>
    </xf>
    <xf numFmtId="4" fontId="11" fillId="0" borderId="25" xfId="2" applyNumberFormat="1" applyFont="1" applyBorder="1" applyAlignment="1" applyProtection="1">
      <alignment horizontal="center" vertical="center"/>
    </xf>
    <xf numFmtId="4" fontId="11" fillId="0" borderId="15" xfId="2" applyNumberFormat="1" applyFont="1" applyBorder="1" applyAlignment="1" applyProtection="1">
      <alignment horizontal="center" vertical="center"/>
    </xf>
    <xf numFmtId="0" fontId="2" fillId="0" borderId="79" xfId="13" applyFont="1" applyBorder="1" applyAlignment="1">
      <alignment vertical="center"/>
    </xf>
    <xf numFmtId="0" fontId="2" fillId="0" borderId="81" xfId="13" applyFont="1" applyBorder="1" applyAlignment="1">
      <alignment vertical="center"/>
    </xf>
    <xf numFmtId="0" fontId="32" fillId="9" borderId="78" xfId="3" applyFont="1" applyFill="1" applyBorder="1" applyAlignment="1">
      <alignment horizontal="center" vertical="center"/>
    </xf>
    <xf numFmtId="2" fontId="11" fillId="0" borderId="113" xfId="2" applyNumberFormat="1" applyFont="1" applyBorder="1" applyAlignment="1" applyProtection="1">
      <alignment vertical="center"/>
    </xf>
    <xf numFmtId="4" fontId="2" fillId="0" borderId="89" xfId="0" applyNumberFormat="1" applyFont="1" applyBorder="1" applyAlignment="1" applyProtection="1">
      <alignment horizontal="right" vertical="center"/>
      <protection locked="0"/>
    </xf>
    <xf numFmtId="49" fontId="11" fillId="0" borderId="113" xfId="2" applyNumberFormat="1" applyFont="1" applyBorder="1" applyAlignment="1" applyProtection="1">
      <alignment vertical="center"/>
    </xf>
    <xf numFmtId="49" fontId="11" fillId="0" borderId="105" xfId="2" applyNumberFormat="1" applyFont="1" applyBorder="1" applyAlignment="1" applyProtection="1">
      <alignment vertical="center"/>
    </xf>
    <xf numFmtId="2" fontId="11" fillId="0" borderId="0" xfId="2" applyNumberFormat="1" applyFont="1" applyBorder="1" applyAlignment="1" applyProtection="1">
      <alignment vertical="center"/>
    </xf>
    <xf numFmtId="2" fontId="11" fillId="0" borderId="0" xfId="2" applyNumberFormat="1" applyFont="1" applyBorder="1" applyAlignment="1" applyProtection="1"/>
    <xf numFmtId="0" fontId="35" fillId="0" borderId="0" xfId="0" applyFont="1" applyAlignment="1"/>
    <xf numFmtId="1" fontId="11" fillId="0" borderId="88" xfId="12" applyNumberFormat="1" applyFont="1" applyFill="1" applyBorder="1" applyAlignment="1" applyProtection="1">
      <alignment horizontal="center" vertical="center" wrapText="1"/>
    </xf>
    <xf numFmtId="0" fontId="2" fillId="0" borderId="99" xfId="0" applyFont="1" applyFill="1" applyBorder="1" applyAlignment="1">
      <alignment horizontal="center" vertical="center" wrapText="1"/>
    </xf>
    <xf numFmtId="0" fontId="2" fillId="0" borderId="100" xfId="0" applyFont="1" applyFill="1" applyBorder="1" applyAlignment="1">
      <alignment horizontal="center" vertical="center"/>
    </xf>
    <xf numFmtId="4" fontId="3" fillId="0" borderId="100" xfId="0" applyNumberFormat="1" applyFont="1" applyFill="1" applyBorder="1" applyAlignment="1">
      <alignment horizontal="center" vertical="center"/>
    </xf>
    <xf numFmtId="0" fontId="0" fillId="0" borderId="0" xfId="0" applyFill="1" applyAlignment="1">
      <alignment wrapText="1"/>
    </xf>
    <xf numFmtId="0" fontId="0" fillId="0" borderId="0" xfId="0" applyFill="1" applyAlignment="1">
      <alignment horizontal="center" vertical="center" wrapText="1"/>
    </xf>
    <xf numFmtId="0" fontId="0" fillId="0" borderId="0" xfId="0" applyBorder="1" applyAlignment="1">
      <alignment wrapText="1"/>
    </xf>
    <xf numFmtId="0" fontId="0" fillId="0" borderId="0" xfId="0" applyFont="1" applyBorder="1" applyAlignment="1"/>
    <xf numFmtId="0" fontId="0" fillId="0" borderId="0" xfId="0" applyBorder="1" applyAlignment="1"/>
    <xf numFmtId="4" fontId="36" fillId="0" borderId="86" xfId="0" applyNumberFormat="1" applyFont="1" applyFill="1" applyBorder="1" applyAlignment="1">
      <alignment horizontal="center" vertical="center" wrapText="1"/>
    </xf>
    <xf numFmtId="4" fontId="36" fillId="0" borderId="86" xfId="0" applyNumberFormat="1" applyFont="1" applyFill="1" applyBorder="1" applyAlignment="1" applyProtection="1">
      <alignment horizontal="center" vertical="center" wrapText="1"/>
      <protection locked="0"/>
    </xf>
    <xf numFmtId="0" fontId="36" fillId="0" borderId="87" xfId="0" applyFont="1" applyFill="1" applyBorder="1" applyAlignment="1">
      <alignment vertical="center" wrapText="1"/>
    </xf>
    <xf numFmtId="0" fontId="24" fillId="2" borderId="0" xfId="0" applyFont="1" applyFill="1" applyBorder="1" applyAlignment="1">
      <alignment horizontal="left" vertical="top"/>
    </xf>
    <xf numFmtId="0" fontId="25" fillId="2" borderId="0" xfId="3" applyFont="1" applyFill="1" applyBorder="1" applyAlignment="1">
      <alignment horizontal="center" vertical="center"/>
    </xf>
    <xf numFmtId="0" fontId="3" fillId="0" borderId="0" xfId="6" applyFont="1" applyBorder="1" applyAlignment="1">
      <alignment horizontal="left" vertical="center"/>
    </xf>
    <xf numFmtId="0" fontId="3" fillId="0" borderId="0" xfId="6" applyFont="1" applyBorder="1" applyAlignment="1">
      <alignment horizontal="left" vertical="top"/>
    </xf>
    <xf numFmtId="0" fontId="28" fillId="0" borderId="0" xfId="6" applyFont="1" applyBorder="1" applyAlignment="1">
      <alignment horizontal="left" vertical="top"/>
    </xf>
    <xf numFmtId="4" fontId="2" fillId="6" borderId="0" xfId="0" applyNumberFormat="1" applyFont="1" applyFill="1" applyBorder="1" applyAlignment="1">
      <alignment horizontal="center" vertical="center" wrapText="1"/>
    </xf>
    <xf numFmtId="0" fontId="36" fillId="0" borderId="0" xfId="0" applyFont="1" applyFill="1" applyBorder="1" applyAlignment="1">
      <alignment vertical="center" wrapText="1"/>
    </xf>
    <xf numFmtId="0" fontId="6" fillId="7" borderId="0" xfId="0" applyFont="1" applyFill="1" applyBorder="1" applyAlignment="1">
      <alignment horizontal="center" vertical="center"/>
    </xf>
    <xf numFmtId="0" fontId="3" fillId="0" borderId="0" xfId="0" applyFont="1" applyFill="1" applyBorder="1" applyAlignment="1">
      <alignment horizontal="center" vertical="center"/>
    </xf>
    <xf numFmtId="0" fontId="24" fillId="2" borderId="98" xfId="0" applyFont="1" applyFill="1" applyBorder="1" applyAlignment="1">
      <alignment horizontal="left" vertical="top"/>
    </xf>
    <xf numFmtId="0" fontId="25" fillId="2" borderId="109" xfId="3" applyFont="1" applyFill="1" applyBorder="1" applyAlignment="1">
      <alignment horizontal="center" vertical="center"/>
    </xf>
    <xf numFmtId="0" fontId="28" fillId="0" borderId="142" xfId="6" applyFont="1" applyBorder="1" applyAlignment="1">
      <alignment horizontal="left" vertical="top"/>
    </xf>
    <xf numFmtId="0" fontId="2" fillId="9" borderId="78" xfId="0" applyFont="1" applyFill="1" applyBorder="1" applyAlignment="1">
      <alignment horizontal="left" vertical="center"/>
    </xf>
    <xf numFmtId="0" fontId="2" fillId="0" borderId="76" xfId="4" applyFont="1" applyBorder="1" applyAlignment="1">
      <alignment vertical="center"/>
    </xf>
    <xf numFmtId="0" fontId="2" fillId="0" borderId="79" xfId="4" applyFont="1" applyBorder="1" applyAlignment="1">
      <alignment vertical="center"/>
    </xf>
    <xf numFmtId="0" fontId="2" fillId="0" borderId="80" xfId="4" applyFont="1" applyBorder="1" applyAlignment="1">
      <alignment horizontal="left" vertical="center"/>
    </xf>
    <xf numFmtId="0" fontId="2" fillId="0" borderId="81" xfId="4" applyFont="1" applyBorder="1" applyAlignment="1">
      <alignment horizontal="left" vertical="center"/>
    </xf>
    <xf numFmtId="0" fontId="28" fillId="0" borderId="142" xfId="6" applyFont="1" applyBorder="1" applyAlignment="1">
      <alignment horizontal="left" vertical="center"/>
    </xf>
    <xf numFmtId="0" fontId="2" fillId="0" borderId="72" xfId="4" applyFont="1" applyBorder="1" applyAlignment="1">
      <alignment vertical="center"/>
    </xf>
    <xf numFmtId="0" fontId="2" fillId="0" borderId="73" xfId="4" applyFont="1" applyBorder="1" applyAlignment="1">
      <alignment vertical="center"/>
    </xf>
    <xf numFmtId="0" fontId="2" fillId="0" borderId="74" xfId="4" applyFont="1" applyBorder="1" applyAlignment="1">
      <alignment vertical="center"/>
    </xf>
    <xf numFmtId="0" fontId="16" fillId="0" borderId="75" xfId="0" applyFont="1" applyBorder="1"/>
    <xf numFmtId="0" fontId="3" fillId="0" borderId="75" xfId="0" applyFont="1" applyBorder="1"/>
    <xf numFmtId="0" fontId="3" fillId="0" borderId="0" xfId="0" applyFont="1" applyBorder="1"/>
    <xf numFmtId="0" fontId="3" fillId="0" borderId="76" xfId="0" applyFont="1" applyBorder="1"/>
    <xf numFmtId="0" fontId="2" fillId="2" borderId="150" xfId="0" applyFont="1" applyFill="1" applyBorder="1" applyAlignment="1">
      <alignment horizontal="left" vertical="top"/>
    </xf>
    <xf numFmtId="0" fontId="4" fillId="2" borderId="102" xfId="3" applyFont="1" applyFill="1" applyBorder="1" applyAlignment="1">
      <alignment horizontal="center" vertical="center"/>
    </xf>
    <xf numFmtId="0" fontId="2" fillId="0" borderId="105" xfId="5" applyFont="1" applyBorder="1" applyAlignment="1">
      <alignment horizontal="left" vertical="top"/>
    </xf>
    <xf numFmtId="0" fontId="2" fillId="0" borderId="106" xfId="5" applyFont="1" applyBorder="1" applyAlignment="1">
      <alignment horizontal="left" vertical="top"/>
    </xf>
    <xf numFmtId="0" fontId="5" fillId="0" borderId="75" xfId="5" applyFont="1" applyBorder="1" applyAlignment="1">
      <alignment horizontal="left" vertical="top"/>
    </xf>
    <xf numFmtId="0" fontId="5" fillId="0" borderId="153" xfId="5" applyFont="1" applyBorder="1" applyAlignment="1">
      <alignment horizontal="left" vertical="top"/>
    </xf>
    <xf numFmtId="0" fontId="2" fillId="0" borderId="108" xfId="5" applyFont="1" applyBorder="1" applyAlignment="1">
      <alignment vertical="center"/>
    </xf>
    <xf numFmtId="0" fontId="2" fillId="0" borderId="149" xfId="5" applyFont="1" applyBorder="1" applyAlignment="1">
      <alignment horizontal="center" vertical="center"/>
    </xf>
    <xf numFmtId="0" fontId="2" fillId="0" borderId="112" xfId="5" applyFont="1" applyBorder="1" applyAlignment="1">
      <alignment horizontal="center" vertical="center"/>
    </xf>
    <xf numFmtId="49" fontId="2" fillId="0" borderId="113" xfId="5" applyNumberFormat="1" applyFont="1" applyBorder="1" applyAlignment="1">
      <alignment horizontal="left" vertical="center"/>
    </xf>
    <xf numFmtId="166" fontId="2" fillId="0" borderId="114" xfId="5" applyNumberFormat="1" applyFont="1" applyBorder="1" applyAlignment="1">
      <alignment horizontal="center" vertical="center"/>
    </xf>
    <xf numFmtId="4" fontId="2" fillId="0" borderId="114" xfId="5" applyNumberFormat="1" applyFont="1" applyBorder="1" applyAlignment="1">
      <alignment horizontal="right" vertical="center"/>
    </xf>
    <xf numFmtId="165" fontId="2" fillId="0" borderId="113" xfId="0" applyNumberFormat="1" applyFont="1" applyBorder="1" applyAlignment="1" applyProtection="1">
      <alignment horizontal="left" vertical="center"/>
      <protection locked="0"/>
    </xf>
    <xf numFmtId="49" fontId="2" fillId="0" borderId="113" xfId="5" applyNumberFormat="1" applyFont="1" applyBorder="1" applyAlignment="1">
      <alignment horizontal="center" vertical="center"/>
    </xf>
    <xf numFmtId="4" fontId="7" fillId="0" borderId="98" xfId="5" applyNumberFormat="1" applyFont="1" applyBorder="1" applyAlignment="1">
      <alignment horizontal="right" vertical="center"/>
    </xf>
    <xf numFmtId="0" fontId="5" fillId="0" borderId="103" xfId="5" applyFont="1" applyBorder="1" applyAlignment="1">
      <alignment horizontal="left" vertical="top"/>
    </xf>
    <xf numFmtId="0" fontId="5" fillId="0" borderId="104" xfId="5" applyFont="1" applyBorder="1" applyAlignment="1">
      <alignment horizontal="left" vertical="top"/>
    </xf>
    <xf numFmtId="0" fontId="2" fillId="0" borderId="75" xfId="5" applyFont="1" applyBorder="1" applyAlignment="1">
      <alignment vertical="center"/>
    </xf>
    <xf numFmtId="0" fontId="2" fillId="0" borderId="106" xfId="5" applyFont="1" applyBorder="1" applyAlignment="1">
      <alignment vertical="center"/>
    </xf>
    <xf numFmtId="0" fontId="5" fillId="0" borderId="117" xfId="5" applyFont="1" applyBorder="1" applyAlignment="1">
      <alignment horizontal="left" vertical="top"/>
    </xf>
    <xf numFmtId="0" fontId="2" fillId="0" borderId="105" xfId="5" applyFont="1" applyBorder="1" applyAlignment="1">
      <alignment vertical="center"/>
    </xf>
    <xf numFmtId="0" fontId="0" fillId="0" borderId="75" xfId="0" applyBorder="1"/>
    <xf numFmtId="0" fontId="3" fillId="0" borderId="72" xfId="0" applyFont="1" applyFill="1" applyBorder="1"/>
    <xf numFmtId="0" fontId="3" fillId="0" borderId="73" xfId="0" applyFont="1" applyFill="1" applyBorder="1"/>
    <xf numFmtId="0" fontId="3" fillId="0" borderId="73" xfId="0" applyFont="1" applyFill="1" applyBorder="1" applyAlignment="1">
      <alignment horizontal="center"/>
    </xf>
    <xf numFmtId="4" fontId="3" fillId="0" borderId="73" xfId="0" applyNumberFormat="1" applyFont="1" applyFill="1" applyBorder="1"/>
    <xf numFmtId="0" fontId="0" fillId="0" borderId="73" xfId="0" applyBorder="1" applyAlignment="1">
      <alignment wrapText="1"/>
    </xf>
    <xf numFmtId="0" fontId="0" fillId="0" borderId="74" xfId="0" applyBorder="1" applyAlignment="1">
      <alignment wrapText="1"/>
    </xf>
    <xf numFmtId="0" fontId="0" fillId="0" borderId="76" xfId="0" applyBorder="1" applyAlignment="1">
      <alignment wrapText="1"/>
    </xf>
    <xf numFmtId="0" fontId="0" fillId="0" borderId="76" xfId="0" applyFont="1" applyBorder="1" applyAlignment="1"/>
    <xf numFmtId="0" fontId="0" fillId="0" borderId="76" xfId="0" applyBorder="1" applyAlignment="1"/>
    <xf numFmtId="0" fontId="0" fillId="0" borderId="0" xfId="0" quotePrefix="1" applyBorder="1" applyAlignment="1"/>
    <xf numFmtId="0" fontId="3" fillId="0" borderId="100" xfId="0" applyFont="1" applyFill="1" applyBorder="1" applyAlignment="1">
      <alignment horizontal="justify" vertical="center" wrapText="1"/>
    </xf>
    <xf numFmtId="0" fontId="3" fillId="0" borderId="93" xfId="0" applyFont="1" applyFill="1" applyBorder="1" applyAlignment="1">
      <alignment horizontal="center" vertical="center"/>
    </xf>
    <xf numFmtId="0" fontId="3" fillId="0" borderId="80" xfId="0" applyFont="1" applyFill="1" applyBorder="1" applyAlignment="1">
      <alignment horizontal="center" vertical="center"/>
    </xf>
    <xf numFmtId="0" fontId="0" fillId="0" borderId="80" xfId="0" applyBorder="1" applyAlignment="1"/>
    <xf numFmtId="0" fontId="3" fillId="0" borderId="76" xfId="0" applyFont="1" applyFill="1" applyBorder="1"/>
    <xf numFmtId="172" fontId="16" fillId="0" borderId="0" xfId="8" applyNumberFormat="1" applyBorder="1" applyAlignment="1">
      <alignment vertical="center"/>
    </xf>
    <xf numFmtId="0" fontId="3" fillId="0" borderId="74" xfId="0" applyFont="1" applyFill="1" applyBorder="1"/>
    <xf numFmtId="0" fontId="3" fillId="0" borderId="75" xfId="0" applyFont="1" applyFill="1" applyBorder="1"/>
    <xf numFmtId="0" fontId="3" fillId="0" borderId="79" xfId="0" applyFont="1" applyFill="1" applyBorder="1"/>
    <xf numFmtId="0" fontId="3" fillId="0" borderId="80" xfId="0" applyFont="1" applyFill="1" applyBorder="1"/>
    <xf numFmtId="0" fontId="3" fillId="0" borderId="80" xfId="0" applyFont="1" applyFill="1" applyBorder="1" applyAlignment="1">
      <alignment horizontal="center"/>
    </xf>
    <xf numFmtId="4" fontId="3" fillId="0" borderId="80" xfId="0" applyNumberFormat="1" applyFont="1" applyFill="1" applyBorder="1"/>
    <xf numFmtId="0" fontId="3" fillId="0" borderId="81" xfId="0" applyFont="1" applyFill="1" applyBorder="1"/>
    <xf numFmtId="0" fontId="24" fillId="0" borderId="72" xfId="6" applyFont="1" applyBorder="1" applyAlignment="1">
      <alignment vertical="center"/>
    </xf>
    <xf numFmtId="0" fontId="24" fillId="0" borderId="73" xfId="6" applyFont="1" applyBorder="1" applyAlignment="1">
      <alignment vertical="center"/>
    </xf>
    <xf numFmtId="0" fontId="24" fillId="0" borderId="74" xfId="6" applyFont="1" applyBorder="1" applyAlignment="1">
      <alignment vertical="center"/>
    </xf>
    <xf numFmtId="0" fontId="24" fillId="0" borderId="75" xfId="6" applyFont="1" applyBorder="1" applyAlignment="1">
      <alignment vertical="center"/>
    </xf>
    <xf numFmtId="0" fontId="24" fillId="0" borderId="76" xfId="6" applyFont="1" applyBorder="1" applyAlignment="1">
      <alignment vertical="center"/>
    </xf>
    <xf numFmtId="0" fontId="23" fillId="0" borderId="75" xfId="0" applyFont="1" applyBorder="1"/>
    <xf numFmtId="0" fontId="29" fillId="0" borderId="115" xfId="6" applyFont="1" applyBorder="1" applyAlignment="1">
      <alignment horizontal="center" vertical="center"/>
    </xf>
    <xf numFmtId="0" fontId="24" fillId="0" borderId="115" xfId="6" applyFont="1" applyBorder="1" applyAlignment="1">
      <alignment horizontal="center" vertical="center"/>
    </xf>
    <xf numFmtId="0" fontId="29" fillId="0" borderId="110" xfId="6" applyFont="1" applyBorder="1" applyAlignment="1">
      <alignment horizontal="center" vertical="center"/>
    </xf>
    <xf numFmtId="0" fontId="24" fillId="0" borderId="97" xfId="6" applyFont="1" applyBorder="1" applyAlignment="1">
      <alignment horizontal="center" vertical="center"/>
    </xf>
    <xf numFmtId="0" fontId="24" fillId="0" borderId="88" xfId="6" applyFont="1" applyBorder="1" applyAlignment="1">
      <alignment horizontal="center" vertical="center"/>
    </xf>
    <xf numFmtId="0" fontId="26" fillId="3" borderId="158" xfId="6" applyFont="1" applyFill="1" applyBorder="1" applyAlignment="1">
      <alignment horizontal="right" vertical="center"/>
    </xf>
    <xf numFmtId="0" fontId="30" fillId="3" borderId="158" xfId="6" applyFont="1" applyFill="1" applyBorder="1" applyAlignment="1">
      <alignment horizontal="right" vertical="center"/>
    </xf>
    <xf numFmtId="0" fontId="27" fillId="0" borderId="75" xfId="6" applyFont="1" applyBorder="1" applyAlignment="1">
      <alignment horizontal="left" vertical="top"/>
    </xf>
    <xf numFmtId="0" fontId="27" fillId="0" borderId="107" xfId="6" applyFont="1" applyBorder="1" applyAlignment="1">
      <alignment horizontal="left" vertical="top"/>
    </xf>
    <xf numFmtId="0" fontId="24" fillId="0" borderId="129" xfId="6" applyFont="1" applyBorder="1" applyAlignment="1">
      <alignment vertical="center"/>
    </xf>
    <xf numFmtId="0" fontId="24" fillId="0" borderId="79" xfId="6" applyFont="1" applyBorder="1" applyAlignment="1">
      <alignment vertical="center"/>
    </xf>
    <xf numFmtId="0" fontId="24" fillId="0" borderId="80" xfId="6" applyFont="1" applyBorder="1" applyAlignment="1">
      <alignment vertical="center"/>
    </xf>
    <xf numFmtId="0" fontId="24" fillId="0" borderId="81" xfId="6" applyFont="1" applyBorder="1" applyAlignment="1">
      <alignment vertical="center"/>
    </xf>
    <xf numFmtId="0" fontId="2" fillId="0" borderId="72" xfId="6" applyFont="1" applyBorder="1" applyAlignment="1">
      <alignment vertical="center"/>
    </xf>
    <xf numFmtId="0" fontId="2" fillId="0" borderId="73" xfId="6" applyFont="1" applyBorder="1" applyAlignment="1">
      <alignment vertical="center"/>
    </xf>
    <xf numFmtId="0" fontId="2" fillId="0" borderId="74" xfId="6" applyFont="1" applyBorder="1" applyAlignment="1">
      <alignment vertical="center"/>
    </xf>
    <xf numFmtId="0" fontId="2" fillId="0" borderId="75" xfId="6" applyFont="1" applyBorder="1" applyAlignment="1">
      <alignment vertical="center"/>
    </xf>
    <xf numFmtId="0" fontId="2" fillId="0" borderId="76" xfId="6" applyFont="1" applyBorder="1" applyAlignment="1">
      <alignment vertical="center"/>
    </xf>
    <xf numFmtId="0" fontId="19" fillId="0" borderId="75" xfId="0" applyFont="1" applyBorder="1"/>
    <xf numFmtId="0" fontId="5" fillId="0" borderId="75" xfId="0" applyFont="1" applyBorder="1"/>
    <xf numFmtId="0" fontId="5" fillId="0" borderId="0" xfId="0" applyFont="1" applyBorder="1" applyAlignment="1">
      <alignment vertical="center"/>
    </xf>
    <xf numFmtId="0" fontId="2" fillId="0" borderId="79" xfId="6" applyFont="1" applyBorder="1" applyAlignment="1">
      <alignment vertical="center"/>
    </xf>
    <xf numFmtId="0" fontId="2" fillId="0" borderId="80" xfId="6" applyFont="1" applyBorder="1" applyAlignment="1">
      <alignment vertical="center"/>
    </xf>
    <xf numFmtId="0" fontId="2" fillId="0" borderId="81" xfId="6" applyFont="1" applyBorder="1" applyAlignment="1">
      <alignment vertical="center"/>
    </xf>
    <xf numFmtId="0" fontId="2" fillId="0" borderId="115" xfId="6" applyFont="1" applyBorder="1" applyAlignment="1">
      <alignment horizontal="center" vertical="center"/>
    </xf>
    <xf numFmtId="0" fontId="2" fillId="0" borderId="115" xfId="0" applyFont="1" applyBorder="1" applyAlignment="1">
      <alignment horizontal="center" vertical="center" wrapText="1"/>
    </xf>
    <xf numFmtId="49" fontId="2" fillId="0" borderId="115" xfId="6" applyNumberFormat="1" applyFont="1" applyBorder="1" applyAlignment="1">
      <alignment horizontal="center" vertical="center"/>
    </xf>
    <xf numFmtId="2" fontId="11" fillId="0" borderId="115" xfId="0" applyNumberFormat="1" applyFont="1" applyBorder="1" applyAlignment="1">
      <alignment horizontal="center" vertical="center" wrapText="1"/>
    </xf>
    <xf numFmtId="0" fontId="3" fillId="0" borderId="108" xfId="6" applyNumberFormat="1" applyFont="1" applyBorder="1" applyAlignment="1">
      <alignment horizontal="right" vertical="center"/>
    </xf>
    <xf numFmtId="0" fontId="0" fillId="0" borderId="72" xfId="0" applyBorder="1"/>
    <xf numFmtId="49" fontId="2" fillId="0" borderId="113" xfId="6" applyNumberFormat="1" applyFont="1" applyBorder="1" applyAlignment="1">
      <alignment horizontal="left" vertical="center"/>
    </xf>
    <xf numFmtId="0" fontId="2" fillId="0" borderId="129" xfId="6" applyFont="1" applyBorder="1" applyAlignment="1">
      <alignment vertical="center"/>
    </xf>
    <xf numFmtId="0" fontId="2" fillId="0" borderId="107" xfId="6" applyFont="1" applyBorder="1" applyAlignment="1">
      <alignment horizontal="left" vertical="top"/>
    </xf>
    <xf numFmtId="0" fontId="2" fillId="0" borderId="75" xfId="6" applyFont="1" applyBorder="1" applyAlignment="1">
      <alignment horizontal="left" vertical="top"/>
    </xf>
    <xf numFmtId="0" fontId="9" fillId="0" borderId="115" xfId="0" applyFont="1" applyBorder="1"/>
    <xf numFmtId="0" fontId="6" fillId="0" borderId="88" xfId="0" applyFont="1" applyBorder="1" applyAlignment="1">
      <alignment horizontal="center" vertical="center"/>
    </xf>
    <xf numFmtId="0" fontId="3" fillId="0" borderId="0" xfId="6" applyFont="1" applyBorder="1" applyAlignment="1">
      <alignment vertical="center"/>
    </xf>
    <xf numFmtId="0" fontId="2" fillId="0" borderId="103" xfId="6" applyFont="1" applyBorder="1" applyAlignment="1">
      <alignment horizontal="left" vertical="top"/>
    </xf>
    <xf numFmtId="0" fontId="2" fillId="0" borderId="159" xfId="6" applyFont="1" applyBorder="1" applyAlignment="1">
      <alignment horizontal="left" vertical="top"/>
    </xf>
    <xf numFmtId="0" fontId="2" fillId="0" borderId="76" xfId="5" applyFont="1" applyBorder="1" applyAlignment="1">
      <alignment vertical="center"/>
    </xf>
    <xf numFmtId="0" fontId="2" fillId="0" borderId="79" xfId="5" applyFont="1" applyBorder="1" applyAlignment="1">
      <alignment vertical="center"/>
    </xf>
    <xf numFmtId="0" fontId="2" fillId="0" borderId="80" xfId="5" applyFont="1" applyBorder="1" applyAlignment="1">
      <alignment vertical="center"/>
    </xf>
    <xf numFmtId="0" fontId="2" fillId="0" borderId="81" xfId="5" applyFont="1" applyBorder="1" applyAlignment="1">
      <alignment vertical="center"/>
    </xf>
    <xf numFmtId="0" fontId="2" fillId="0" borderId="72" xfId="13" applyFont="1" applyBorder="1" applyAlignment="1">
      <alignment vertical="center"/>
    </xf>
    <xf numFmtId="0" fontId="2" fillId="0" borderId="76" xfId="13" applyFont="1" applyFill="1" applyBorder="1" applyAlignment="1">
      <alignment vertical="center"/>
    </xf>
    <xf numFmtId="4" fontId="2" fillId="0" borderId="0" xfId="13" applyNumberFormat="1" applyFont="1" applyBorder="1" applyAlignment="1">
      <alignment vertical="center"/>
    </xf>
    <xf numFmtId="0" fontId="3" fillId="0" borderId="165" xfId="6" applyFont="1" applyBorder="1" applyAlignment="1"/>
    <xf numFmtId="0" fontId="3" fillId="0" borderId="0" xfId="0" applyFont="1" applyBorder="1" applyAlignment="1">
      <alignment horizontal="center"/>
    </xf>
    <xf numFmtId="0" fontId="22" fillId="0" borderId="0" xfId="0" applyFont="1" applyBorder="1"/>
    <xf numFmtId="40" fontId="22" fillId="0" borderId="0" xfId="7" applyFont="1" applyBorder="1"/>
    <xf numFmtId="40" fontId="22" fillId="0" borderId="0" xfId="0" applyNumberFormat="1" applyFont="1" applyBorder="1"/>
    <xf numFmtId="0" fontId="5" fillId="0" borderId="79" xfId="0" applyFont="1" applyBorder="1"/>
    <xf numFmtId="0" fontId="2" fillId="2" borderId="89" xfId="0" applyFont="1" applyFill="1" applyBorder="1" applyAlignment="1">
      <alignment horizontal="center" vertical="center"/>
    </xf>
    <xf numFmtId="0" fontId="32" fillId="2" borderId="89" xfId="3" applyFont="1" applyFill="1" applyBorder="1" applyAlignment="1">
      <alignment horizontal="center" vertical="center"/>
    </xf>
    <xf numFmtId="0" fontId="13" fillId="0" borderId="98" xfId="6" applyFont="1" applyBorder="1" applyAlignment="1"/>
    <xf numFmtId="10" fontId="2" fillId="0" borderId="89" xfId="8" applyNumberFormat="1" applyFont="1" applyBorder="1"/>
    <xf numFmtId="10" fontId="2" fillId="0" borderId="155" xfId="8" applyNumberFormat="1" applyFont="1" applyBorder="1"/>
    <xf numFmtId="10" fontId="3" fillId="0" borderId="89" xfId="8" applyNumberFormat="1" applyFont="1" applyBorder="1"/>
    <xf numFmtId="0" fontId="2" fillId="2" borderId="98" xfId="0" applyFont="1" applyFill="1" applyBorder="1" applyAlignment="1">
      <alignment horizontal="left" vertical="top"/>
    </xf>
    <xf numFmtId="0" fontId="4" fillId="2" borderId="153" xfId="3" applyFont="1" applyFill="1" applyBorder="1" applyAlignment="1">
      <alignment horizontal="center" vertical="center"/>
    </xf>
    <xf numFmtId="0" fontId="13" fillId="0" borderId="89" xfId="6" applyFont="1" applyBorder="1" applyAlignment="1">
      <alignment horizontal="left" vertical="top"/>
    </xf>
    <xf numFmtId="0" fontId="3" fillId="0" borderId="112" xfId="6" applyFont="1" applyBorder="1" applyAlignment="1">
      <alignment horizontal="center" vertical="center"/>
    </xf>
    <xf numFmtId="0" fontId="3" fillId="0" borderId="168" xfId="6" applyFont="1" applyBorder="1" applyAlignment="1">
      <alignment horizontal="center" vertical="center"/>
    </xf>
    <xf numFmtId="4" fontId="3" fillId="0" borderId="89" xfId="6" applyNumberFormat="1" applyFont="1" applyBorder="1" applyAlignment="1">
      <alignment horizontal="right" vertical="center"/>
    </xf>
    <xf numFmtId="0" fontId="3" fillId="0" borderId="89" xfId="6" applyFont="1" applyBorder="1" applyAlignment="1">
      <alignment horizontal="center" vertical="center"/>
    </xf>
    <xf numFmtId="0" fontId="3" fillId="0" borderId="141" xfId="6" applyFont="1" applyBorder="1" applyAlignment="1">
      <alignment vertical="center"/>
    </xf>
    <xf numFmtId="4" fontId="6" fillId="0" borderId="153" xfId="6" applyNumberFormat="1" applyFont="1" applyBorder="1" applyAlignment="1">
      <alignment horizontal="right" vertical="center"/>
    </xf>
    <xf numFmtId="0" fontId="2" fillId="0" borderId="104" xfId="6" applyFont="1" applyBorder="1" applyAlignment="1">
      <alignment horizontal="left" vertical="top"/>
    </xf>
    <xf numFmtId="0" fontId="2" fillId="0" borderId="117" xfId="6" applyFont="1" applyBorder="1" applyAlignment="1">
      <alignment horizontal="left" vertical="top"/>
    </xf>
    <xf numFmtId="0" fontId="2" fillId="0" borderId="169" xfId="6" applyFont="1" applyBorder="1" applyAlignment="1">
      <alignment horizontal="left" vertical="top"/>
    </xf>
    <xf numFmtId="0" fontId="4" fillId="2" borderId="109" xfId="3" applyFont="1" applyFill="1" applyBorder="1" applyAlignment="1">
      <alignment horizontal="center" vertical="center"/>
    </xf>
    <xf numFmtId="0" fontId="8" fillId="0" borderId="112" xfId="6" applyFont="1" applyBorder="1" applyAlignment="1">
      <alignment horizontal="center" vertical="center"/>
    </xf>
    <xf numFmtId="4" fontId="9" fillId="0" borderId="112" xfId="6" applyNumberFormat="1" applyFont="1" applyBorder="1" applyAlignment="1">
      <alignment horizontal="right" vertical="center"/>
    </xf>
    <xf numFmtId="0" fontId="13" fillId="0" borderId="171" xfId="6" applyFont="1" applyBorder="1" applyAlignment="1">
      <alignment horizontal="left" vertical="top"/>
    </xf>
    <xf numFmtId="0" fontId="7" fillId="0" borderId="112" xfId="6" applyFont="1" applyBorder="1" applyAlignment="1">
      <alignment horizontal="center" vertical="center"/>
    </xf>
    <xf numFmtId="4" fontId="2" fillId="0" borderId="114" xfId="6" applyNumberFormat="1" applyFont="1" applyBorder="1" applyAlignment="1">
      <alignment horizontal="right" vertical="center"/>
    </xf>
    <xf numFmtId="0" fontId="2" fillId="0" borderId="114" xfId="6" applyFont="1" applyBorder="1" applyAlignment="1">
      <alignment vertical="center"/>
    </xf>
    <xf numFmtId="4" fontId="7" fillId="0" borderId="171" xfId="6" applyNumberFormat="1" applyFont="1" applyBorder="1" applyAlignment="1">
      <alignment horizontal="right" vertical="center"/>
    </xf>
    <xf numFmtId="0" fontId="2" fillId="0" borderId="166" xfId="6" applyFont="1" applyBorder="1" applyAlignment="1">
      <alignment vertical="center"/>
    </xf>
    <xf numFmtId="0" fontId="5" fillId="0" borderId="76" xfId="6" applyFont="1" applyBorder="1" applyAlignment="1">
      <alignment horizontal="left" vertical="top"/>
    </xf>
    <xf numFmtId="0" fontId="2" fillId="0" borderId="76" xfId="6" applyFont="1" applyBorder="1" applyAlignment="1">
      <alignment horizontal="center" vertical="top"/>
    </xf>
    <xf numFmtId="0" fontId="13" fillId="0" borderId="98" xfId="6" applyFont="1" applyBorder="1" applyAlignment="1">
      <alignment horizontal="left" vertical="top"/>
    </xf>
    <xf numFmtId="0" fontId="7" fillId="0" borderId="114" xfId="0" applyFont="1" applyBorder="1" applyAlignment="1">
      <alignment horizontal="center"/>
    </xf>
    <xf numFmtId="4" fontId="2" fillId="0" borderId="112" xfId="6" applyNumberFormat="1" applyFont="1" applyBorder="1" applyAlignment="1">
      <alignment horizontal="right" vertical="center"/>
    </xf>
    <xf numFmtId="4" fontId="2" fillId="0" borderId="112" xfId="6" applyNumberFormat="1" applyFont="1" applyBorder="1" applyAlignment="1">
      <alignment horizontal="right"/>
    </xf>
    <xf numFmtId="4" fontId="7" fillId="0" borderId="98" xfId="6" applyNumberFormat="1" applyFont="1" applyBorder="1" applyAlignment="1">
      <alignment horizontal="right" vertical="center"/>
    </xf>
    <xf numFmtId="4" fontId="3" fillId="0" borderId="149" xfId="6" applyNumberFormat="1" applyFont="1" applyBorder="1" applyAlignment="1">
      <alignment vertical="center"/>
    </xf>
    <xf numFmtId="167" fontId="7" fillId="0" borderId="114" xfId="0" applyNumberFormat="1" applyFont="1" applyBorder="1" applyAlignment="1">
      <alignment horizontal="center"/>
    </xf>
    <xf numFmtId="4" fontId="2" fillId="0" borderId="114" xfId="6" applyNumberFormat="1" applyFont="1" applyBorder="1" applyAlignment="1">
      <alignment horizontal="right" vertical="top"/>
    </xf>
    <xf numFmtId="4" fontId="7" fillId="0" borderId="173" xfId="6" applyNumberFormat="1" applyFont="1" applyBorder="1" applyAlignment="1">
      <alignment horizontal="right" vertical="center"/>
    </xf>
    <xf numFmtId="0" fontId="29" fillId="0" borderId="114" xfId="0" applyFont="1" applyBorder="1" applyAlignment="1">
      <alignment horizontal="center"/>
    </xf>
    <xf numFmtId="0" fontId="29" fillId="0" borderId="112" xfId="6" applyFont="1" applyBorder="1" applyAlignment="1">
      <alignment horizontal="center" vertical="center"/>
    </xf>
    <xf numFmtId="4" fontId="24" fillId="0" borderId="106" xfId="0" applyNumberFormat="1" applyFont="1" applyBorder="1" applyAlignment="1">
      <alignment horizontal="right"/>
    </xf>
    <xf numFmtId="4" fontId="29" fillId="0" borderId="173" xfId="0" applyNumberFormat="1" applyFont="1" applyBorder="1" applyAlignment="1">
      <alignment horizontal="right"/>
    </xf>
    <xf numFmtId="0" fontId="30" fillId="3" borderId="174" xfId="0" applyFont="1" applyFill="1" applyBorder="1" applyAlignment="1">
      <alignment horizontal="center"/>
    </xf>
    <xf numFmtId="0" fontId="29" fillId="0" borderId="106" xfId="6" applyFont="1" applyBorder="1" applyAlignment="1">
      <alignment horizontal="center" vertical="center"/>
    </xf>
    <xf numFmtId="4" fontId="29" fillId="0" borderId="109" xfId="0" applyNumberFormat="1" applyFont="1" applyBorder="1" applyAlignment="1">
      <alignment horizontal="right"/>
    </xf>
    <xf numFmtId="4" fontId="30" fillId="3" borderId="174" xfId="0" applyNumberFormat="1" applyFont="1" applyFill="1" applyBorder="1" applyAlignment="1">
      <alignment horizontal="center"/>
    </xf>
    <xf numFmtId="4" fontId="29" fillId="0" borderId="109" xfId="6" applyNumberFormat="1" applyFont="1" applyBorder="1" applyAlignment="1">
      <alignment horizontal="right" vertical="center"/>
    </xf>
    <xf numFmtId="0" fontId="27" fillId="0" borderId="76" xfId="6" applyFont="1" applyBorder="1" applyAlignment="1">
      <alignment horizontal="left" vertical="top"/>
    </xf>
    <xf numFmtId="0" fontId="27" fillId="0" borderId="117" xfId="6" applyFont="1" applyBorder="1" applyAlignment="1">
      <alignment horizontal="left" vertical="top"/>
    </xf>
    <xf numFmtId="164" fontId="2" fillId="0" borderId="0" xfId="2" applyFont="1" applyFill="1" applyBorder="1" applyAlignment="1">
      <alignment horizontal="justify" vertical="center" wrapText="1"/>
    </xf>
    <xf numFmtId="0" fontId="5" fillId="0" borderId="0" xfId="0" applyFont="1" applyBorder="1"/>
    <xf numFmtId="0" fontId="13" fillId="0" borderId="89" xfId="6" applyFont="1" applyBorder="1" applyAlignment="1">
      <alignment horizontal="left" vertical="center"/>
    </xf>
    <xf numFmtId="0" fontId="6" fillId="0" borderId="164" xfId="0" applyFont="1" applyBorder="1" applyAlignment="1">
      <alignment horizontal="center" vertical="center"/>
    </xf>
    <xf numFmtId="0" fontId="6" fillId="0" borderId="36" xfId="0" applyFont="1" applyBorder="1" applyAlignment="1">
      <alignment vertical="center"/>
    </xf>
    <xf numFmtId="0" fontId="3" fillId="0" borderId="88" xfId="0" applyFont="1" applyBorder="1" applyAlignment="1">
      <alignment horizontal="center" vertical="center"/>
    </xf>
    <xf numFmtId="0" fontId="3" fillId="0" borderId="25" xfId="0" applyFont="1" applyBorder="1" applyAlignment="1">
      <alignment vertical="center"/>
    </xf>
    <xf numFmtId="0" fontId="3" fillId="0" borderId="25" xfId="0" applyFont="1" applyBorder="1" applyAlignment="1">
      <alignment horizontal="center" vertical="center"/>
    </xf>
    <xf numFmtId="3" fontId="3" fillId="0" borderId="25" xfId="0" applyNumberFormat="1" applyFont="1" applyBorder="1" applyAlignment="1">
      <alignment horizontal="center" vertical="center"/>
    </xf>
    <xf numFmtId="4" fontId="3" fillId="0" borderId="25" xfId="0" applyNumberFormat="1" applyFont="1" applyBorder="1" applyAlignment="1">
      <alignment vertical="center"/>
    </xf>
    <xf numFmtId="0" fontId="21" fillId="0" borderId="25" xfId="1" applyFont="1" applyBorder="1" applyAlignment="1">
      <alignment vertical="center"/>
    </xf>
    <xf numFmtId="0" fontId="3" fillId="0" borderId="25" xfId="1" applyFont="1" applyBorder="1" applyAlignment="1">
      <alignment vertical="center"/>
    </xf>
    <xf numFmtId="4" fontId="21" fillId="0" borderId="25" xfId="1" applyNumberFormat="1" applyFont="1" applyBorder="1" applyAlignment="1">
      <alignment vertical="center"/>
    </xf>
    <xf numFmtId="0" fontId="2" fillId="0" borderId="85" xfId="0" applyFont="1" applyFill="1" applyBorder="1" applyAlignment="1">
      <alignment horizontal="center" vertical="center" wrapText="1"/>
    </xf>
    <xf numFmtId="0" fontId="3" fillId="0" borderId="86" xfId="0" applyFont="1" applyFill="1" applyBorder="1" applyAlignment="1">
      <alignment horizontal="justify" vertical="center" wrapText="1"/>
    </xf>
    <xf numFmtId="0" fontId="2" fillId="0" borderId="86" xfId="0" applyFont="1" applyFill="1" applyBorder="1" applyAlignment="1">
      <alignment horizontal="center" vertical="center"/>
    </xf>
    <xf numFmtId="4" fontId="3" fillId="0" borderId="86" xfId="0" applyNumberFormat="1" applyFont="1" applyFill="1" applyBorder="1" applyAlignment="1">
      <alignment horizontal="center" vertical="center"/>
    </xf>
    <xf numFmtId="0" fontId="3" fillId="0" borderId="87" xfId="0" applyFont="1" applyFill="1" applyBorder="1" applyAlignment="1">
      <alignment horizontal="center" vertical="center"/>
    </xf>
    <xf numFmtId="4" fontId="11" fillId="4" borderId="25" xfId="2" applyNumberFormat="1" applyFont="1" applyFill="1" applyBorder="1" applyAlignment="1" applyProtection="1">
      <alignment horizontal="center" vertical="center"/>
    </xf>
    <xf numFmtId="4" fontId="2" fillId="4" borderId="25" xfId="0" applyNumberFormat="1" applyFont="1" applyFill="1" applyBorder="1" applyAlignment="1" applyProtection="1">
      <alignment horizontal="right" vertical="center"/>
      <protection locked="0"/>
    </xf>
    <xf numFmtId="0" fontId="0" fillId="0" borderId="0" xfId="0" applyAlignment="1">
      <alignment vertical="center"/>
    </xf>
    <xf numFmtId="0" fontId="1" fillId="0" borderId="0" xfId="14"/>
    <xf numFmtId="49" fontId="38" fillId="0" borderId="0" xfId="14" applyNumberFormat="1" applyFont="1"/>
    <xf numFmtId="49" fontId="39" fillId="0" borderId="0" xfId="14" applyNumberFormat="1" applyFont="1"/>
    <xf numFmtId="173" fontId="39" fillId="0" borderId="0" xfId="14" applyNumberFormat="1" applyFont="1"/>
    <xf numFmtId="174" fontId="39" fillId="0" borderId="0" xfId="14" applyNumberFormat="1" applyFont="1"/>
    <xf numFmtId="0" fontId="39" fillId="0" borderId="0" xfId="14" applyFont="1"/>
    <xf numFmtId="175" fontId="39" fillId="0" borderId="0" xfId="14" applyNumberFormat="1" applyFont="1"/>
    <xf numFmtId="49" fontId="37" fillId="0" borderId="0" xfId="14" applyNumberFormat="1" applyFont="1" applyAlignment="1">
      <alignment horizontal="justify" vertical="center" wrapText="1"/>
    </xf>
    <xf numFmtId="49" fontId="39" fillId="0" borderId="0" xfId="14" applyNumberFormat="1" applyFont="1" applyAlignment="1">
      <alignment horizontal="justify" vertical="center" wrapText="1"/>
    </xf>
    <xf numFmtId="49" fontId="38" fillId="0" borderId="0" xfId="14" applyNumberFormat="1" applyFont="1" applyAlignment="1">
      <alignment horizontal="justify" vertical="center" wrapText="1"/>
    </xf>
    <xf numFmtId="1" fontId="39" fillId="0" borderId="0" xfId="14" applyNumberFormat="1" applyFont="1" applyAlignment="1">
      <alignment horizontal="justify" vertical="center" wrapText="1"/>
    </xf>
    <xf numFmtId="49" fontId="39" fillId="0" borderId="0" xfId="14" quotePrefix="1" applyNumberFormat="1" applyFont="1" applyAlignment="1">
      <alignment horizontal="justify" vertical="center" wrapText="1"/>
    </xf>
    <xf numFmtId="0" fontId="38" fillId="0" borderId="0" xfId="14" applyFont="1" applyAlignment="1">
      <alignment horizontal="justify" vertical="center" wrapText="1"/>
    </xf>
    <xf numFmtId="49" fontId="38" fillId="0" borderId="0" xfId="14" applyNumberFormat="1" applyFont="1" applyAlignment="1">
      <alignment vertical="center"/>
    </xf>
    <xf numFmtId="49" fontId="39" fillId="0" borderId="0" xfId="14" applyNumberFormat="1" applyFont="1" applyAlignment="1">
      <alignment vertical="center"/>
    </xf>
    <xf numFmtId="173" fontId="39" fillId="0" borderId="0" xfId="14" applyNumberFormat="1" applyFont="1" applyAlignment="1">
      <alignment horizontal="center"/>
    </xf>
    <xf numFmtId="49" fontId="38" fillId="0" borderId="0" xfId="14" applyNumberFormat="1" applyFont="1" applyAlignment="1">
      <alignment horizontal="center"/>
    </xf>
    <xf numFmtId="49" fontId="39" fillId="0" borderId="0" xfId="14" applyNumberFormat="1" applyFont="1" applyAlignment="1">
      <alignment horizontal="center"/>
    </xf>
    <xf numFmtId="49" fontId="38" fillId="0" borderId="0" xfId="14" applyNumberFormat="1" applyFont="1" applyAlignment="1">
      <alignment horizontal="right" vertical="center" wrapText="1"/>
    </xf>
    <xf numFmtId="49" fontId="39" fillId="0" borderId="0" xfId="14" applyNumberFormat="1" applyFont="1" applyAlignment="1">
      <alignment horizontal="center" vertical="center"/>
    </xf>
    <xf numFmtId="0" fontId="39" fillId="0" borderId="0" xfId="14" applyFont="1" applyAlignment="1">
      <alignment vertical="center"/>
    </xf>
    <xf numFmtId="4" fontId="11" fillId="0" borderId="2" xfId="2" applyNumberFormat="1" applyFont="1" applyBorder="1" applyAlignment="1" applyProtection="1">
      <alignment horizontal="right"/>
      <protection locked="0"/>
    </xf>
    <xf numFmtId="0" fontId="13" fillId="0" borderId="2" xfId="0" applyFont="1" applyBorder="1" applyAlignment="1">
      <alignment horizontal="left"/>
    </xf>
    <xf numFmtId="0" fontId="13" fillId="0" borderId="114" xfId="0" applyFont="1" applyBorder="1" applyAlignment="1">
      <alignment horizontal="left"/>
    </xf>
    <xf numFmtId="0" fontId="4" fillId="2" borderId="156" xfId="0" applyFont="1" applyFill="1" applyBorder="1" applyAlignment="1">
      <alignment horizontal="center" vertical="center"/>
    </xf>
    <xf numFmtId="0" fontId="4" fillId="2" borderId="42" xfId="0" applyFont="1" applyFill="1" applyBorder="1" applyAlignment="1">
      <alignment horizontal="center" vertical="center"/>
    </xf>
    <xf numFmtId="0" fontId="4" fillId="2" borderId="115" xfId="0" applyFont="1" applyFill="1" applyBorder="1" applyAlignment="1">
      <alignment horizontal="center" vertical="center"/>
    </xf>
    <xf numFmtId="0" fontId="4" fillId="2" borderId="2" xfId="0" applyFont="1" applyFill="1" applyBorder="1" applyAlignment="1">
      <alignment horizontal="center" vertical="center"/>
    </xf>
    <xf numFmtId="0" fontId="2" fillId="2" borderId="42" xfId="0" applyFont="1" applyFill="1" applyBorder="1" applyAlignment="1">
      <alignment horizontal="left" vertical="top"/>
    </xf>
    <xf numFmtId="0" fontId="2" fillId="2" borderId="157" xfId="0" applyFont="1" applyFill="1" applyBorder="1" applyAlignment="1">
      <alignment horizontal="left" vertical="top"/>
    </xf>
    <xf numFmtId="0" fontId="4" fillId="2" borderId="2" xfId="0" applyFont="1" applyFill="1" applyBorder="1" applyAlignment="1">
      <alignment horizontal="center"/>
    </xf>
    <xf numFmtId="0" fontId="4" fillId="2" borderId="114" xfId="0" applyFont="1" applyFill="1" applyBorder="1" applyAlignment="1">
      <alignment horizontal="center"/>
    </xf>
    <xf numFmtId="0" fontId="3" fillId="0" borderId="115" xfId="0" applyFont="1" applyBorder="1" applyAlignment="1">
      <alignment horizontal="left"/>
    </xf>
    <xf numFmtId="0" fontId="3" fillId="0" borderId="2" xfId="0" applyFont="1" applyBorder="1" applyAlignment="1">
      <alignment horizontal="left"/>
    </xf>
    <xf numFmtId="0" fontId="3" fillId="0" borderId="114" xfId="0" applyFont="1" applyBorder="1" applyAlignment="1">
      <alignment horizontal="left"/>
    </xf>
    <xf numFmtId="0" fontId="3" fillId="0" borderId="113" xfId="0" applyFont="1" applyBorder="1" applyAlignment="1">
      <alignment horizontal="left"/>
    </xf>
    <xf numFmtId="0" fontId="3" fillId="0" borderId="10" xfId="0" applyFont="1" applyBorder="1" applyAlignment="1">
      <alignment horizontal="left"/>
    </xf>
    <xf numFmtId="0" fontId="3" fillId="0" borderId="112" xfId="0" applyFont="1" applyBorder="1" applyAlignment="1">
      <alignment horizontal="left"/>
    </xf>
    <xf numFmtId="0" fontId="3" fillId="0" borderId="113" xfId="0" applyFont="1" applyBorder="1" applyAlignment="1">
      <alignment horizontal="left" vertical="center"/>
    </xf>
    <xf numFmtId="0" fontId="3" fillId="0" borderId="10" xfId="0" applyFont="1" applyBorder="1" applyAlignment="1">
      <alignment horizontal="left" vertical="center"/>
    </xf>
    <xf numFmtId="0" fontId="3" fillId="0" borderId="9" xfId="0" applyFont="1" applyBorder="1" applyAlignment="1">
      <alignment horizontal="left" vertical="center"/>
    </xf>
    <xf numFmtId="0" fontId="6" fillId="0" borderId="115" xfId="0" applyFont="1" applyBorder="1" applyAlignment="1">
      <alignment horizontal="left" vertical="center"/>
    </xf>
    <xf numFmtId="0" fontId="6" fillId="0" borderId="2" xfId="0" applyFont="1" applyBorder="1" applyAlignment="1">
      <alignment horizontal="left" vertical="center"/>
    </xf>
    <xf numFmtId="4" fontId="6" fillId="0" borderId="2" xfId="7" applyNumberFormat="1" applyFont="1" applyFill="1" applyBorder="1" applyAlignment="1" applyProtection="1">
      <alignment horizontal="right" vertical="center"/>
    </xf>
    <xf numFmtId="4" fontId="6" fillId="0" borderId="114" xfId="7" applyNumberFormat="1" applyFont="1" applyFill="1" applyBorder="1" applyAlignment="1" applyProtection="1">
      <alignment horizontal="right" vertical="center"/>
    </xf>
    <xf numFmtId="0" fontId="6" fillId="0" borderId="114" xfId="0" applyFont="1" applyBorder="1" applyAlignment="1">
      <alignment horizontal="left" vertical="center"/>
    </xf>
    <xf numFmtId="0" fontId="3" fillId="0" borderId="115" xfId="0" applyFont="1" applyBorder="1" applyAlignment="1">
      <alignment horizontal="left" vertical="center"/>
    </xf>
    <xf numFmtId="0" fontId="3" fillId="0" borderId="2" xfId="0" applyFont="1" applyBorder="1" applyAlignment="1">
      <alignment horizontal="left" vertical="center"/>
    </xf>
    <xf numFmtId="4" fontId="3" fillId="0" borderId="2" xfId="7" applyNumberFormat="1" applyFont="1" applyFill="1" applyBorder="1" applyAlignment="1" applyProtection="1">
      <alignment horizontal="right" vertical="center"/>
    </xf>
    <xf numFmtId="4" fontId="3" fillId="0" borderId="114" xfId="7" applyNumberFormat="1" applyFont="1" applyFill="1" applyBorder="1" applyAlignment="1" applyProtection="1">
      <alignment horizontal="right" vertical="center"/>
    </xf>
    <xf numFmtId="4" fontId="3" fillId="0" borderId="2" xfId="0" applyNumberFormat="1" applyFont="1" applyBorder="1" applyAlignment="1">
      <alignment horizontal="right" vertical="center"/>
    </xf>
    <xf numFmtId="4" fontId="3" fillId="0" borderId="114" xfId="0" applyNumberFormat="1" applyFont="1" applyBorder="1" applyAlignment="1">
      <alignment horizontal="right" vertical="center"/>
    </xf>
    <xf numFmtId="0" fontId="6" fillId="0" borderId="115" xfId="0" applyFont="1" applyBorder="1" applyAlignment="1">
      <alignment horizontal="center" vertical="center"/>
    </xf>
    <xf numFmtId="0" fontId="6" fillId="0" borderId="2" xfId="0" applyFont="1" applyBorder="1" applyAlignment="1">
      <alignment horizontal="center" vertical="center"/>
    </xf>
    <xf numFmtId="4" fontId="6" fillId="0" borderId="2" xfId="0" applyNumberFormat="1" applyFont="1" applyBorder="1" applyAlignment="1">
      <alignment horizontal="right" vertical="center"/>
    </xf>
    <xf numFmtId="4" fontId="6" fillId="0" borderId="114" xfId="0" applyNumberFormat="1" applyFont="1" applyBorder="1" applyAlignment="1">
      <alignment horizontal="right" vertical="center"/>
    </xf>
    <xf numFmtId="0" fontId="6" fillId="0" borderId="115" xfId="0" applyFont="1" applyBorder="1" applyAlignment="1">
      <alignment horizontal="right" vertical="center"/>
    </xf>
    <xf numFmtId="0" fontId="6" fillId="0" borderId="2" xfId="0" applyFont="1" applyBorder="1" applyAlignment="1">
      <alignment horizontal="right" vertical="center"/>
    </xf>
    <xf numFmtId="0" fontId="3" fillId="0" borderId="5" xfId="0" applyFont="1" applyBorder="1" applyAlignment="1">
      <alignment horizontal="left" vertical="top"/>
    </xf>
    <xf numFmtId="0" fontId="3" fillId="0" borderId="117" xfId="0" applyFont="1" applyBorder="1" applyAlignment="1">
      <alignment horizontal="left" vertical="top"/>
    </xf>
    <xf numFmtId="0" fontId="3" fillId="0" borderId="115" xfId="0" applyFont="1" applyFill="1" applyBorder="1" applyAlignment="1">
      <alignment horizontal="left" vertical="center"/>
    </xf>
    <xf numFmtId="0" fontId="3" fillId="0" borderId="2" xfId="0" applyFont="1" applyFill="1" applyBorder="1" applyAlignment="1">
      <alignment horizontal="left"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6" fillId="0" borderId="106" xfId="0" applyFont="1" applyBorder="1" applyAlignment="1">
      <alignment horizontal="center" vertical="center"/>
    </xf>
    <xf numFmtId="0" fontId="6" fillId="0" borderId="113" xfId="0" applyFont="1" applyBorder="1" applyAlignment="1">
      <alignment horizontal="right" vertical="center"/>
    </xf>
    <xf numFmtId="0" fontId="6" fillId="0" borderId="10" xfId="0" applyFont="1" applyBorder="1" applyAlignment="1">
      <alignment horizontal="right" vertical="center"/>
    </xf>
    <xf numFmtId="0" fontId="6" fillId="0" borderId="9" xfId="0" applyFont="1" applyBorder="1" applyAlignment="1">
      <alignment horizontal="right" vertical="center"/>
    </xf>
    <xf numFmtId="4" fontId="6" fillId="0" borderId="12" xfId="7" applyNumberFormat="1" applyFont="1" applyFill="1" applyBorder="1" applyAlignment="1" applyProtection="1">
      <alignment horizontal="right" vertical="center"/>
    </xf>
    <xf numFmtId="4" fontId="6" fillId="0" borderId="112" xfId="7" applyNumberFormat="1" applyFont="1" applyFill="1" applyBorder="1" applyAlignment="1" applyProtection="1">
      <alignment horizontal="right" vertical="center"/>
    </xf>
    <xf numFmtId="4" fontId="6" fillId="0" borderId="12" xfId="0" applyNumberFormat="1" applyFont="1" applyBorder="1" applyAlignment="1">
      <alignment horizontal="right" vertical="center"/>
    </xf>
    <xf numFmtId="4" fontId="6" fillId="0" borderId="112" xfId="0" applyNumberFormat="1" applyFont="1" applyBorder="1" applyAlignment="1">
      <alignment horizontal="right" vertical="center"/>
    </xf>
    <xf numFmtId="0" fontId="3" fillId="0" borderId="97" xfId="0" applyFont="1" applyBorder="1" applyAlignment="1">
      <alignment horizontal="left" vertical="top"/>
    </xf>
    <xf numFmtId="0" fontId="3" fillId="0" borderId="1" xfId="0" applyFont="1" applyBorder="1" applyAlignment="1">
      <alignment horizontal="left" vertical="top"/>
    </xf>
    <xf numFmtId="0" fontId="3" fillId="0" borderId="7" xfId="0" applyFont="1" applyBorder="1" applyAlignment="1">
      <alignment horizontal="left" vertical="top"/>
    </xf>
    <xf numFmtId="0" fontId="6" fillId="0" borderId="110" xfId="0" applyFont="1" applyBorder="1" applyAlignment="1">
      <alignment horizontal="center" vertical="top"/>
    </xf>
    <xf numFmtId="0" fontId="6" fillId="0" borderId="8" xfId="0" applyFont="1" applyBorder="1" applyAlignment="1">
      <alignment horizontal="center" vertical="top"/>
    </xf>
    <xf numFmtId="0" fontId="2" fillId="0" borderId="75" xfId="0" applyFont="1" applyBorder="1" applyAlignment="1">
      <alignment horizontal="left" vertical="top"/>
    </xf>
    <xf numFmtId="0" fontId="2" fillId="0" borderId="0" xfId="0" applyFont="1" applyBorder="1" applyAlignment="1">
      <alignment horizontal="left" vertical="top"/>
    </xf>
    <xf numFmtId="0" fontId="2" fillId="0" borderId="76" xfId="0" applyFont="1" applyBorder="1" applyAlignment="1">
      <alignment horizontal="left" vertical="top"/>
    </xf>
    <xf numFmtId="0" fontId="3" fillId="0" borderId="122" xfId="0" applyFont="1" applyBorder="1" applyAlignment="1">
      <alignment horizontal="center" vertical="top"/>
    </xf>
    <xf numFmtId="0" fontId="3" fillId="0" borderId="81" xfId="0" applyFont="1" applyBorder="1" applyAlignment="1">
      <alignment horizontal="center" vertical="top"/>
    </xf>
    <xf numFmtId="0" fontId="3" fillId="0" borderId="72" xfId="0" applyFont="1" applyBorder="1" applyAlignment="1">
      <alignment horizontal="left" vertical="top"/>
    </xf>
    <xf numFmtId="0" fontId="3" fillId="0" borderId="73" xfId="0" applyFont="1" applyBorder="1" applyAlignment="1">
      <alignment horizontal="left" vertical="top"/>
    </xf>
    <xf numFmtId="0" fontId="3" fillId="0" borderId="74" xfId="0" applyFont="1" applyBorder="1" applyAlignment="1">
      <alignment horizontal="left" vertical="top"/>
    </xf>
    <xf numFmtId="0" fontId="3" fillId="0" borderId="79" xfId="0" applyFont="1" applyBorder="1" applyAlignment="1">
      <alignment horizontal="left" vertical="top"/>
    </xf>
    <xf numFmtId="0" fontId="3" fillId="0" borderId="80" xfId="0" applyFont="1" applyBorder="1" applyAlignment="1">
      <alignment horizontal="left" vertical="top"/>
    </xf>
    <xf numFmtId="0" fontId="3" fillId="0" borderId="132" xfId="0" applyFont="1" applyBorder="1" applyAlignment="1">
      <alignment horizontal="left" vertical="top"/>
    </xf>
    <xf numFmtId="0" fontId="3" fillId="0" borderId="107" xfId="0" applyFont="1" applyBorder="1" applyAlignment="1">
      <alignment horizontal="left" vertical="top"/>
    </xf>
    <xf numFmtId="0" fontId="3" fillId="0" borderId="6" xfId="0" applyFont="1" applyBorder="1" applyAlignment="1">
      <alignment horizontal="left" vertical="top"/>
    </xf>
    <xf numFmtId="0" fontId="2" fillId="0" borderId="77" xfId="6" applyFont="1" applyBorder="1" applyAlignment="1">
      <alignment horizontal="left" vertical="center"/>
    </xf>
    <xf numFmtId="0" fontId="2" fillId="0" borderId="70" xfId="6" applyFont="1" applyBorder="1" applyAlignment="1">
      <alignment horizontal="left" vertical="center"/>
    </xf>
    <xf numFmtId="0" fontId="2" fillId="0" borderId="78" xfId="6" applyFont="1" applyBorder="1" applyAlignment="1">
      <alignment horizontal="left" vertical="center"/>
    </xf>
    <xf numFmtId="0" fontId="2" fillId="0" borderId="75" xfId="0" applyFont="1" applyBorder="1" applyAlignment="1">
      <alignment horizontal="left" vertical="center"/>
    </xf>
    <xf numFmtId="0" fontId="2" fillId="0" borderId="0" xfId="0" applyFont="1" applyBorder="1" applyAlignment="1">
      <alignment horizontal="left" vertical="center"/>
    </xf>
    <xf numFmtId="0" fontId="2" fillId="0" borderId="76" xfId="0" applyFont="1" applyBorder="1" applyAlignment="1">
      <alignment horizontal="left" vertical="center"/>
    </xf>
    <xf numFmtId="0" fontId="3" fillId="0" borderId="110" xfId="6" applyFont="1" applyBorder="1" applyAlignment="1"/>
    <xf numFmtId="0" fontId="3" fillId="0" borderId="8" xfId="6" applyFont="1" applyBorder="1" applyAlignment="1"/>
    <xf numFmtId="0" fontId="3" fillId="0" borderId="111" xfId="6" applyFont="1" applyBorder="1" applyAlignment="1"/>
    <xf numFmtId="0" fontId="3" fillId="0" borderId="151" xfId="6" applyFont="1" applyBorder="1" applyAlignment="1"/>
    <xf numFmtId="0" fontId="3" fillId="0" borderId="48" xfId="6" applyFont="1" applyBorder="1" applyAlignment="1"/>
    <xf numFmtId="0" fontId="3" fillId="0" borderId="153" xfId="6" applyFont="1" applyBorder="1" applyAlignment="1"/>
    <xf numFmtId="4" fontId="7" fillId="0" borderId="88" xfId="6" applyNumberFormat="1" applyFont="1" applyBorder="1" applyAlignment="1">
      <alignment horizontal="center"/>
    </xf>
    <xf numFmtId="4" fontId="7" fillId="0" borderId="25" xfId="6" applyNumberFormat="1" applyFont="1" applyBorder="1" applyAlignment="1">
      <alignment horizontal="center"/>
    </xf>
    <xf numFmtId="0" fontId="7" fillId="0" borderId="151" xfId="6" applyFont="1" applyBorder="1" applyAlignment="1"/>
    <xf numFmtId="0" fontId="7" fillId="0" borderId="48" xfId="6" applyFont="1" applyBorder="1" applyAlignment="1"/>
    <xf numFmtId="0" fontId="7" fillId="0" borderId="28" xfId="6" applyFont="1" applyBorder="1" applyAlignment="1">
      <alignment horizontal="center" vertical="center"/>
    </xf>
    <xf numFmtId="0" fontId="7" fillId="0" borderId="29" xfId="6" applyFont="1" applyBorder="1" applyAlignment="1">
      <alignment horizontal="center" vertical="center"/>
    </xf>
    <xf numFmtId="0" fontId="7" fillId="0" borderId="104" xfId="6" applyFont="1" applyBorder="1" applyAlignment="1">
      <alignment horizontal="center" vertical="center"/>
    </xf>
    <xf numFmtId="0" fontId="3" fillId="0" borderId="25" xfId="0" applyFont="1" applyBorder="1" applyAlignment="1">
      <alignment horizontal="center" vertical="center" wrapText="1"/>
    </xf>
    <xf numFmtId="0" fontId="3" fillId="0" borderId="89" xfId="0" applyFont="1" applyBorder="1" applyAlignment="1">
      <alignment horizontal="center" wrapText="1"/>
    </xf>
    <xf numFmtId="2" fontId="11" fillId="0" borderId="113" xfId="2" applyNumberFormat="1" applyFont="1" applyBorder="1" applyAlignment="1" applyProtection="1">
      <alignment horizontal="left" vertical="center"/>
    </xf>
    <xf numFmtId="2" fontId="11" fillId="0" borderId="9" xfId="2" applyNumberFormat="1" applyFont="1" applyBorder="1" applyAlignment="1" applyProtection="1">
      <alignment horizontal="left" vertical="center"/>
    </xf>
    <xf numFmtId="4" fontId="7" fillId="0" borderId="88" xfId="6" applyNumberFormat="1" applyFont="1" applyBorder="1" applyAlignment="1">
      <alignment horizontal="center" vertical="center"/>
    </xf>
    <xf numFmtId="4" fontId="7" fillId="0" borderId="25" xfId="6" applyNumberFormat="1" applyFont="1" applyBorder="1" applyAlignment="1">
      <alignment horizontal="center" vertical="center"/>
    </xf>
    <xf numFmtId="2" fontId="11" fillId="0" borderId="105" xfId="2" applyNumberFormat="1" applyFont="1" applyBorder="1" applyAlignment="1" applyProtection="1">
      <alignment horizontal="left" vertical="center"/>
    </xf>
    <xf numFmtId="2" fontId="11" fillId="0" borderId="17" xfId="2" applyNumberFormat="1" applyFont="1" applyBorder="1" applyAlignment="1" applyProtection="1">
      <alignment horizontal="left" vertical="center"/>
    </xf>
    <xf numFmtId="0" fontId="2" fillId="0" borderId="89" xfId="6" applyFont="1" applyBorder="1" applyAlignment="1">
      <alignment horizontal="center" vertical="top"/>
    </xf>
    <xf numFmtId="0" fontId="2" fillId="0" borderId="155" xfId="6" applyFont="1" applyBorder="1" applyAlignment="1">
      <alignment vertical="top"/>
    </xf>
    <xf numFmtId="40" fontId="2" fillId="0" borderId="179" xfId="7" applyFont="1" applyFill="1" applyBorder="1" applyAlignment="1" applyProtection="1">
      <alignment horizontal="left" vertical="top"/>
    </xf>
    <xf numFmtId="40" fontId="2" fillId="0" borderId="155" xfId="7" applyFont="1" applyFill="1" applyBorder="1" applyAlignment="1" applyProtection="1">
      <alignment horizontal="left" vertical="top"/>
    </xf>
    <xf numFmtId="0" fontId="7" fillId="0" borderId="134" xfId="3" applyFont="1" applyBorder="1" applyAlignment="1">
      <alignment horizontal="left" vertical="top"/>
    </xf>
    <xf numFmtId="0" fontId="7" fillId="0" borderId="66" xfId="3" applyFont="1" applyBorder="1" applyAlignment="1">
      <alignment horizontal="left" vertical="top"/>
    </xf>
    <xf numFmtId="0" fontId="7" fillId="0" borderId="167" xfId="3" applyFont="1" applyBorder="1" applyAlignment="1">
      <alignment horizontal="left" vertical="top"/>
    </xf>
    <xf numFmtId="0" fontId="7" fillId="0" borderId="75" xfId="3" applyFont="1" applyBorder="1" applyAlignment="1">
      <alignment horizontal="left" vertical="top"/>
    </xf>
    <xf numFmtId="0" fontId="7" fillId="0" borderId="0" xfId="3" applyFont="1" applyBorder="1" applyAlignment="1">
      <alignment horizontal="left" vertical="top"/>
    </xf>
    <xf numFmtId="0" fontId="7" fillId="0" borderId="76" xfId="3" applyFont="1" applyBorder="1" applyAlignment="1">
      <alignment horizontal="left" vertical="top"/>
    </xf>
    <xf numFmtId="0" fontId="7" fillId="0" borderId="129" xfId="3" applyFont="1" applyBorder="1" applyAlignment="1">
      <alignment horizontal="left" vertical="top"/>
    </xf>
    <xf numFmtId="0" fontId="7" fillId="0" borderId="32" xfId="3" applyFont="1" applyBorder="1" applyAlignment="1">
      <alignment horizontal="left" vertical="top"/>
    </xf>
    <xf numFmtId="0" fontId="7" fillId="0" borderId="166" xfId="3" applyFont="1" applyBorder="1" applyAlignment="1">
      <alignment horizontal="left" vertical="top"/>
    </xf>
    <xf numFmtId="0" fontId="2" fillId="0" borderId="134" xfId="6" applyFont="1" applyBorder="1" applyAlignment="1">
      <alignment horizontal="left" vertical="top"/>
    </xf>
    <xf numFmtId="0" fontId="2" fillId="0" borderId="66" xfId="6" applyFont="1" applyBorder="1" applyAlignment="1">
      <alignment horizontal="left" vertical="top"/>
    </xf>
    <xf numFmtId="0" fontId="2" fillId="0" borderId="167" xfId="6" applyFont="1" applyBorder="1" applyAlignment="1">
      <alignment horizontal="left" vertical="top"/>
    </xf>
    <xf numFmtId="0" fontId="2" fillId="0" borderId="129" xfId="6" applyFont="1" applyBorder="1" applyAlignment="1">
      <alignment horizontal="left" vertical="top"/>
    </xf>
    <xf numFmtId="0" fontId="2" fillId="0" borderId="32" xfId="6" applyFont="1" applyBorder="1" applyAlignment="1">
      <alignment horizontal="left" vertical="top"/>
    </xf>
    <xf numFmtId="0" fontId="2" fillId="0" borderId="166" xfId="6" applyFont="1" applyBorder="1" applyAlignment="1">
      <alignment horizontal="left" vertical="top"/>
    </xf>
    <xf numFmtId="0" fontId="4" fillId="2" borderId="107" xfId="6" applyFont="1" applyFill="1" applyBorder="1" applyAlignment="1">
      <alignment horizontal="center" vertical="center"/>
    </xf>
    <xf numFmtId="0" fontId="4" fillId="2" borderId="7" xfId="6" applyFont="1" applyFill="1" applyBorder="1" applyAlignment="1">
      <alignment horizontal="center" vertical="center"/>
    </xf>
    <xf numFmtId="0" fontId="4" fillId="2" borderId="68" xfId="6" applyFont="1" applyFill="1" applyBorder="1" applyAlignment="1">
      <alignment horizontal="center" vertical="center"/>
    </xf>
    <xf numFmtId="0" fontId="4" fillId="2" borderId="108" xfId="6" applyFont="1" applyFill="1" applyBorder="1" applyAlignment="1">
      <alignment horizontal="center" vertical="center"/>
    </xf>
    <xf numFmtId="0" fontId="4" fillId="2" borderId="19" xfId="6" applyFont="1" applyFill="1" applyBorder="1" applyAlignment="1">
      <alignment horizontal="center" vertical="center"/>
    </xf>
    <xf numFmtId="0" fontId="4" fillId="2" borderId="69" xfId="6" applyFont="1" applyFill="1" applyBorder="1" applyAlignment="1">
      <alignment horizontal="center" vertical="center"/>
    </xf>
    <xf numFmtId="49" fontId="7" fillId="0" borderId="159" xfId="6" applyNumberFormat="1" applyFont="1" applyBorder="1" applyAlignment="1">
      <alignment horizontal="left" vertical="center"/>
    </xf>
    <xf numFmtId="49" fontId="7" fillId="0" borderId="38" xfId="6" applyNumberFormat="1" applyFont="1" applyBorder="1" applyAlignment="1">
      <alignment horizontal="left" vertical="center"/>
    </xf>
    <xf numFmtId="49" fontId="7" fillId="0" borderId="32" xfId="6" applyNumberFormat="1" applyFont="1" applyBorder="1" applyAlignment="1">
      <alignment horizontal="center"/>
    </xf>
    <xf numFmtId="49" fontId="7" fillId="0" borderId="166" xfId="6" applyNumberFormat="1" applyFont="1" applyBorder="1" applyAlignment="1">
      <alignment horizontal="center"/>
    </xf>
    <xf numFmtId="0" fontId="2" fillId="0" borderId="67" xfId="6" applyFont="1" applyBorder="1" applyAlignment="1">
      <alignment horizontal="left" vertical="top"/>
    </xf>
    <xf numFmtId="0" fontId="2" fillId="0" borderId="129" xfId="6" applyFont="1" applyBorder="1" applyAlignment="1">
      <alignment vertical="top"/>
    </xf>
    <xf numFmtId="0" fontId="2" fillId="0" borderId="32" xfId="6" applyFont="1" applyBorder="1" applyAlignment="1">
      <alignment vertical="top"/>
    </xf>
    <xf numFmtId="0" fontId="2" fillId="0" borderId="40" xfId="6" applyFont="1" applyBorder="1" applyAlignment="1">
      <alignment vertical="top"/>
    </xf>
    <xf numFmtId="0" fontId="2" fillId="0" borderId="40" xfId="6" applyFont="1" applyBorder="1" applyAlignment="1">
      <alignment horizontal="left" vertical="top"/>
    </xf>
    <xf numFmtId="0" fontId="2" fillId="0" borderId="113" xfId="6" applyNumberFormat="1" applyFont="1" applyBorder="1" applyAlignment="1">
      <alignment horizontal="center"/>
    </xf>
    <xf numFmtId="0" fontId="2" fillId="0" borderId="10" xfId="6" applyNumberFormat="1" applyFont="1" applyBorder="1" applyAlignment="1">
      <alignment horizontal="center"/>
    </xf>
    <xf numFmtId="0" fontId="2" fillId="0" borderId="9" xfId="6" applyNumberFormat="1" applyFont="1" applyBorder="1" applyAlignment="1">
      <alignment horizontal="center"/>
    </xf>
    <xf numFmtId="0" fontId="7" fillId="0" borderId="88" xfId="0" applyFont="1" applyBorder="1" applyAlignment="1">
      <alignment horizontal="left" vertical="center"/>
    </xf>
    <xf numFmtId="0" fontId="7" fillId="0" borderId="25" xfId="0" applyFont="1" applyBorder="1" applyAlignment="1">
      <alignment horizontal="left" vertical="center"/>
    </xf>
    <xf numFmtId="0" fontId="7" fillId="0" borderId="89" xfId="0" applyFont="1" applyBorder="1" applyAlignment="1">
      <alignment horizontal="left" vertical="center"/>
    </xf>
    <xf numFmtId="0" fontId="7" fillId="0" borderId="75" xfId="0" applyFont="1" applyBorder="1" applyAlignment="1">
      <alignment horizontal="left" vertical="center"/>
    </xf>
    <xf numFmtId="0" fontId="7" fillId="0" borderId="0" xfId="0" applyFont="1" applyBorder="1" applyAlignment="1">
      <alignment horizontal="left" vertical="center"/>
    </xf>
    <xf numFmtId="0" fontId="7" fillId="0" borderId="76" xfId="0" applyFont="1" applyBorder="1" applyAlignment="1">
      <alignment horizontal="left" vertical="center"/>
    </xf>
    <xf numFmtId="4" fontId="11" fillId="0" borderId="75" xfId="2" applyNumberFormat="1" applyFont="1" applyBorder="1" applyAlignment="1" applyProtection="1">
      <alignment horizontal="center"/>
      <protection locked="0"/>
    </xf>
    <xf numFmtId="4" fontId="11" fillId="0" borderId="0" xfId="2" applyNumberFormat="1" applyFont="1" applyBorder="1" applyAlignment="1" applyProtection="1">
      <alignment horizontal="center"/>
      <protection locked="0"/>
    </xf>
    <xf numFmtId="4" fontId="11" fillId="0" borderId="76" xfId="2" applyNumberFormat="1" applyFont="1" applyBorder="1" applyAlignment="1" applyProtection="1">
      <alignment horizontal="center"/>
      <protection locked="0"/>
    </xf>
    <xf numFmtId="0" fontId="2" fillId="0" borderId="72" xfId="13" applyFont="1" applyBorder="1" applyAlignment="1">
      <alignment horizontal="left" vertical="top"/>
    </xf>
    <xf numFmtId="0" fontId="2" fillId="0" borderId="73" xfId="13" applyFont="1" applyBorder="1" applyAlignment="1">
      <alignment horizontal="left" vertical="top"/>
    </xf>
    <xf numFmtId="0" fontId="2" fillId="0" borderId="75" xfId="13" applyFont="1" applyBorder="1" applyAlignment="1">
      <alignment horizontal="left" vertical="center"/>
    </xf>
    <xf numFmtId="0" fontId="2" fillId="0" borderId="0" xfId="13" applyFont="1" applyBorder="1" applyAlignment="1">
      <alignment horizontal="left" vertical="center"/>
    </xf>
    <xf numFmtId="0" fontId="2" fillId="0" borderId="76" xfId="13" applyFont="1" applyBorder="1" applyAlignment="1">
      <alignment horizontal="left" vertical="center"/>
    </xf>
    <xf numFmtId="0" fontId="2" fillId="0" borderId="79" xfId="13" applyFont="1" applyBorder="1" applyAlignment="1">
      <alignment horizontal="left" vertical="center"/>
    </xf>
    <xf numFmtId="0" fontId="2" fillId="0" borderId="80" xfId="13" applyFont="1" applyBorder="1" applyAlignment="1">
      <alignment horizontal="left" vertical="center"/>
    </xf>
    <xf numFmtId="0" fontId="2" fillId="0" borderId="81" xfId="13" applyFont="1" applyBorder="1" applyAlignment="1">
      <alignment horizontal="left" vertical="center"/>
    </xf>
    <xf numFmtId="0" fontId="7" fillId="0" borderId="82" xfId="13" applyFont="1" applyBorder="1" applyAlignment="1">
      <alignment horizontal="right" vertical="center"/>
    </xf>
    <xf numFmtId="0" fontId="7" fillId="0" borderId="84" xfId="13" applyFont="1" applyBorder="1" applyAlignment="1">
      <alignment horizontal="right" vertical="center"/>
    </xf>
    <xf numFmtId="4" fontId="7" fillId="0" borderId="90" xfId="13" applyNumberFormat="1" applyFont="1" applyBorder="1" applyAlignment="1">
      <alignment horizontal="right" vertical="center"/>
    </xf>
    <xf numFmtId="4" fontId="7" fillId="0" borderId="91" xfId="13" applyNumberFormat="1" applyFont="1" applyBorder="1" applyAlignment="1">
      <alignment horizontal="right" vertical="center"/>
    </xf>
    <xf numFmtId="4" fontId="7" fillId="0" borderId="94" xfId="13" applyNumberFormat="1" applyFont="1" applyBorder="1" applyAlignment="1">
      <alignment horizontal="right" vertical="center"/>
    </xf>
    <xf numFmtId="40" fontId="7" fillId="0" borderId="90" xfId="7" applyFont="1" applyBorder="1" applyAlignment="1">
      <alignment horizontal="right" vertical="center"/>
    </xf>
    <xf numFmtId="40" fontId="7" fillId="0" borderId="91" xfId="7" applyFont="1" applyBorder="1" applyAlignment="1">
      <alignment horizontal="right" vertical="center"/>
    </xf>
    <xf numFmtId="40" fontId="7" fillId="0" borderId="94" xfId="7" applyFont="1" applyBorder="1" applyAlignment="1">
      <alignment horizontal="right" vertical="center"/>
    </xf>
    <xf numFmtId="0" fontId="7" fillId="10" borderId="82" xfId="13" applyFont="1" applyFill="1" applyBorder="1" applyAlignment="1">
      <alignment horizontal="center" vertical="center"/>
    </xf>
    <xf numFmtId="0" fontId="7" fillId="10" borderId="83" xfId="13" applyFont="1" applyFill="1" applyBorder="1" applyAlignment="1">
      <alignment horizontal="center" vertical="center"/>
    </xf>
    <xf numFmtId="0" fontId="5" fillId="0" borderId="72" xfId="13" applyFont="1" applyBorder="1" applyAlignment="1">
      <alignment horizontal="left" vertical="top"/>
    </xf>
    <xf numFmtId="0" fontId="5" fillId="0" borderId="73" xfId="13" applyFont="1" applyBorder="1" applyAlignment="1">
      <alignment horizontal="left" vertical="top"/>
    </xf>
    <xf numFmtId="0" fontId="5" fillId="0" borderId="180" xfId="13" applyFont="1" applyBorder="1" applyAlignment="1">
      <alignment horizontal="left" vertical="top"/>
    </xf>
    <xf numFmtId="0" fontId="5" fillId="0" borderId="88" xfId="13" applyFont="1" applyBorder="1" applyAlignment="1">
      <alignment horizontal="left" vertical="top"/>
    </xf>
    <xf numFmtId="0" fontId="5" fillId="0" borderId="25" xfId="13" applyFont="1" applyBorder="1" applyAlignment="1">
      <alignment horizontal="left" vertical="top"/>
    </xf>
    <xf numFmtId="0" fontId="5" fillId="0" borderId="65" xfId="13" applyFont="1" applyBorder="1" applyAlignment="1">
      <alignment horizontal="left" vertical="top"/>
    </xf>
    <xf numFmtId="0" fontId="5" fillId="0" borderId="66" xfId="13" applyFont="1" applyBorder="1" applyAlignment="1">
      <alignment horizontal="left" vertical="top"/>
    </xf>
    <xf numFmtId="0" fontId="5" fillId="0" borderId="167" xfId="13" applyFont="1" applyBorder="1" applyAlignment="1">
      <alignment horizontal="left" vertical="top"/>
    </xf>
    <xf numFmtId="0" fontId="5" fillId="0" borderId="89" xfId="13" applyFont="1" applyBorder="1" applyAlignment="1">
      <alignment horizontal="left" vertical="top"/>
    </xf>
    <xf numFmtId="4" fontId="7" fillId="0" borderId="130" xfId="13" applyNumberFormat="1" applyFont="1" applyBorder="1" applyAlignment="1">
      <alignment horizontal="center"/>
    </xf>
    <xf numFmtId="4" fontId="7" fillId="0" borderId="131" xfId="13" applyNumberFormat="1" applyFont="1" applyBorder="1" applyAlignment="1">
      <alignment horizontal="center"/>
    </xf>
    <xf numFmtId="4" fontId="7" fillId="0" borderId="137" xfId="13" applyNumberFormat="1" applyFont="1" applyBorder="1" applyAlignment="1">
      <alignment horizontal="center"/>
    </xf>
    <xf numFmtId="0" fontId="7" fillId="10" borderId="80" xfId="13" applyFont="1" applyFill="1" applyBorder="1" applyAlignment="1">
      <alignment horizontal="center" vertical="center"/>
    </xf>
    <xf numFmtId="0" fontId="7" fillId="10" borderId="81" xfId="13" applyFont="1" applyFill="1" applyBorder="1" applyAlignment="1">
      <alignment horizontal="center" vertical="center"/>
    </xf>
    <xf numFmtId="0" fontId="7" fillId="0" borderId="136" xfId="13" applyFont="1" applyFill="1" applyBorder="1" applyAlignment="1">
      <alignment horizontal="center" vertical="center" wrapText="1"/>
    </xf>
    <xf numFmtId="0" fontId="7" fillId="0" borderId="135" xfId="13" applyFont="1" applyFill="1" applyBorder="1" applyAlignment="1">
      <alignment horizontal="center" vertical="center" wrapText="1"/>
    </xf>
    <xf numFmtId="0" fontId="7" fillId="0" borderId="121" xfId="13" applyFont="1" applyBorder="1" applyAlignment="1">
      <alignment horizontal="center" vertical="center"/>
    </xf>
    <xf numFmtId="0" fontId="7" fillId="0" borderId="135" xfId="13" applyFont="1" applyBorder="1" applyAlignment="1">
      <alignment horizontal="center" vertical="center"/>
    </xf>
    <xf numFmtId="0" fontId="5" fillId="0" borderId="79" xfId="13" applyFont="1" applyBorder="1" applyAlignment="1">
      <alignment vertical="top"/>
    </xf>
    <xf numFmtId="0" fontId="5" fillId="0" borderId="80" xfId="13" applyFont="1" applyBorder="1" applyAlignment="1">
      <alignment vertical="top"/>
    </xf>
    <xf numFmtId="0" fontId="5" fillId="0" borderId="182" xfId="13" applyFont="1" applyBorder="1" applyAlignment="1">
      <alignment vertical="top"/>
    </xf>
    <xf numFmtId="0" fontId="5" fillId="0" borderId="181" xfId="13" applyFont="1" applyBorder="1" applyAlignment="1">
      <alignment vertical="top"/>
    </xf>
    <xf numFmtId="0" fontId="5" fillId="0" borderId="81" xfId="13" applyFont="1" applyBorder="1" applyAlignment="1">
      <alignment vertical="top"/>
    </xf>
    <xf numFmtId="0" fontId="7" fillId="0" borderId="106" xfId="13" applyFont="1" applyBorder="1" applyAlignment="1">
      <alignment horizontal="center" vertical="center"/>
    </xf>
    <xf numFmtId="0" fontId="7" fillId="0" borderId="81" xfId="13" applyFont="1" applyBorder="1" applyAlignment="1">
      <alignment horizontal="center" vertical="center"/>
    </xf>
    <xf numFmtId="0" fontId="7" fillId="10" borderId="118" xfId="13" applyFont="1" applyFill="1" applyBorder="1" applyAlignment="1">
      <alignment horizontal="center" vertical="center"/>
    </xf>
    <xf numFmtId="0" fontId="7" fillId="10" borderId="119" xfId="13" applyFont="1" applyFill="1" applyBorder="1" applyAlignment="1">
      <alignment horizontal="center" vertical="center"/>
    </xf>
    <xf numFmtId="0" fontId="7" fillId="10" borderId="120" xfId="13" applyFont="1" applyFill="1" applyBorder="1" applyAlignment="1">
      <alignment horizontal="center" vertical="center"/>
    </xf>
    <xf numFmtId="0" fontId="25" fillId="2" borderId="7" xfId="6" applyFont="1" applyFill="1" applyBorder="1" applyAlignment="1">
      <alignment horizontal="center" vertical="center"/>
    </xf>
    <xf numFmtId="0" fontId="25" fillId="2" borderId="6" xfId="6" applyFont="1" applyFill="1" applyBorder="1" applyAlignment="1">
      <alignment horizontal="center" vertical="center"/>
    </xf>
    <xf numFmtId="0" fontId="25" fillId="2" borderId="108" xfId="6" applyFont="1" applyFill="1" applyBorder="1" applyAlignment="1">
      <alignment horizontal="center" vertical="center"/>
    </xf>
    <xf numFmtId="0" fontId="25" fillId="2" borderId="19" xfId="6" applyFont="1" applyFill="1" applyBorder="1" applyAlignment="1">
      <alignment horizontal="center" vertical="center"/>
    </xf>
    <xf numFmtId="0" fontId="25" fillId="2" borderId="20" xfId="6" applyFont="1" applyFill="1" applyBorder="1" applyAlignment="1">
      <alignment horizontal="center" vertical="center"/>
    </xf>
    <xf numFmtId="0" fontId="3" fillId="0" borderId="145" xfId="6" applyFont="1" applyBorder="1" applyAlignment="1">
      <alignment horizontal="left" vertical="top"/>
    </xf>
    <xf numFmtId="0" fontId="26" fillId="0" borderId="56" xfId="6" applyFont="1" applyBorder="1" applyAlignment="1">
      <alignment horizontal="left" vertical="top"/>
    </xf>
    <xf numFmtId="0" fontId="26" fillId="0" borderId="146" xfId="6" applyFont="1" applyBorder="1" applyAlignment="1">
      <alignment horizontal="left" vertical="top"/>
    </xf>
    <xf numFmtId="0" fontId="3" fillId="0" borderId="147" xfId="6" applyFont="1" applyBorder="1" applyAlignment="1">
      <alignment horizontal="left" vertical="top"/>
    </xf>
    <xf numFmtId="0" fontId="26" fillId="0" borderId="60" xfId="6" applyFont="1" applyBorder="1" applyAlignment="1">
      <alignment horizontal="left" vertical="top"/>
    </xf>
    <xf numFmtId="0" fontId="26" fillId="0" borderId="148" xfId="6" applyFont="1" applyBorder="1" applyAlignment="1">
      <alignment horizontal="left" vertical="top"/>
    </xf>
    <xf numFmtId="0" fontId="3" fillId="0" borderId="126" xfId="6" applyFont="1" applyBorder="1" applyAlignment="1">
      <alignment horizontal="left" vertical="top"/>
    </xf>
    <xf numFmtId="0" fontId="26" fillId="0" borderId="58" xfId="6" applyFont="1" applyBorder="1" applyAlignment="1">
      <alignment horizontal="left" vertical="top"/>
    </xf>
    <xf numFmtId="0" fontId="26" fillId="0" borderId="59" xfId="6" applyFont="1" applyBorder="1" applyAlignment="1">
      <alignment horizontal="left" vertical="top"/>
    </xf>
    <xf numFmtId="0" fontId="5" fillId="0" borderId="85" xfId="13" applyFont="1" applyBorder="1" applyAlignment="1">
      <alignment horizontal="left" vertical="top"/>
    </xf>
    <xf numFmtId="0" fontId="5" fillId="0" borderId="86" xfId="13" applyFont="1" applyBorder="1" applyAlignment="1">
      <alignment horizontal="left" vertical="top"/>
    </xf>
    <xf numFmtId="0" fontId="5" fillId="0" borderId="87" xfId="13" applyFont="1" applyBorder="1" applyAlignment="1">
      <alignment horizontal="left" vertical="top"/>
    </xf>
    <xf numFmtId="0" fontId="5" fillId="0" borderId="99" xfId="13" applyFont="1" applyBorder="1" applyAlignment="1">
      <alignment horizontal="left" vertical="top"/>
    </xf>
    <xf numFmtId="0" fontId="5" fillId="0" borderId="100" xfId="13" applyFont="1" applyBorder="1" applyAlignment="1">
      <alignment horizontal="left" vertical="top"/>
    </xf>
    <xf numFmtId="0" fontId="5" fillId="0" borderId="93" xfId="13" applyFont="1" applyBorder="1" applyAlignment="1">
      <alignment horizontal="left" vertical="top"/>
    </xf>
    <xf numFmtId="0" fontId="32" fillId="9" borderId="72" xfId="13" applyFont="1" applyFill="1" applyBorder="1" applyAlignment="1">
      <alignment horizontal="center" vertical="center"/>
    </xf>
    <xf numFmtId="0" fontId="32" fillId="9" borderId="73" xfId="13" applyFont="1" applyFill="1" applyBorder="1" applyAlignment="1">
      <alignment horizontal="center" vertical="center"/>
    </xf>
    <xf numFmtId="0" fontId="32" fillId="9" borderId="74" xfId="13" applyFont="1" applyFill="1" applyBorder="1" applyAlignment="1">
      <alignment horizontal="center" vertical="center"/>
    </xf>
    <xf numFmtId="0" fontId="32" fillId="9" borderId="75" xfId="13" applyFont="1" applyFill="1" applyBorder="1" applyAlignment="1">
      <alignment horizontal="center" vertical="center"/>
    </xf>
    <xf numFmtId="0" fontId="32" fillId="9" borderId="0" xfId="13" applyFont="1" applyFill="1" applyBorder="1" applyAlignment="1">
      <alignment horizontal="center" vertical="center"/>
    </xf>
    <xf numFmtId="0" fontId="32" fillId="9" borderId="76" xfId="13" applyFont="1" applyFill="1" applyBorder="1" applyAlignment="1">
      <alignment horizontal="center" vertical="center"/>
    </xf>
    <xf numFmtId="0" fontId="5" fillId="0" borderId="74" xfId="13" applyFont="1" applyBorder="1" applyAlignment="1">
      <alignment horizontal="left" vertical="top"/>
    </xf>
    <xf numFmtId="0" fontId="5" fillId="0" borderId="79" xfId="13" applyFont="1" applyBorder="1" applyAlignment="1">
      <alignment horizontal="left" vertical="top"/>
    </xf>
    <xf numFmtId="0" fontId="5" fillId="0" borderId="80" xfId="13" applyFont="1" applyBorder="1" applyAlignment="1">
      <alignment horizontal="left" vertical="top"/>
    </xf>
    <xf numFmtId="0" fontId="5" fillId="0" borderId="81" xfId="13" applyFont="1" applyBorder="1" applyAlignment="1">
      <alignment horizontal="left" vertical="top"/>
    </xf>
    <xf numFmtId="0" fontId="2" fillId="0" borderId="82" xfId="13" applyFont="1" applyBorder="1" applyAlignment="1">
      <alignment horizontal="center" vertical="center"/>
    </xf>
    <xf numFmtId="0" fontId="2" fillId="0" borderId="83" xfId="13" applyFont="1" applyBorder="1" applyAlignment="1">
      <alignment horizontal="center" vertical="center"/>
    </xf>
    <xf numFmtId="0" fontId="2" fillId="0" borderId="84" xfId="13" applyFont="1" applyBorder="1" applyAlignment="1">
      <alignment horizontal="center" vertical="center"/>
    </xf>
    <xf numFmtId="165" fontId="2" fillId="0" borderId="113" xfId="0" applyNumberFormat="1" applyFont="1" applyBorder="1" applyAlignment="1" applyProtection="1">
      <alignment horizontal="left" vertical="center"/>
      <protection locked="0"/>
    </xf>
    <xf numFmtId="165" fontId="2" fillId="0" borderId="10" xfId="0" applyNumberFormat="1" applyFont="1" applyBorder="1" applyAlignment="1" applyProtection="1">
      <alignment horizontal="left" vertical="center"/>
      <protection locked="0"/>
    </xf>
    <xf numFmtId="165" fontId="2" fillId="0" borderId="9" xfId="0" applyNumberFormat="1" applyFont="1" applyBorder="1" applyAlignment="1" applyProtection="1">
      <alignment horizontal="left" vertical="center"/>
      <protection locked="0"/>
    </xf>
    <xf numFmtId="0" fontId="5" fillId="0" borderId="0" xfId="5" applyFont="1" applyBorder="1" applyAlignment="1">
      <alignment horizontal="center" vertical="top"/>
    </xf>
    <xf numFmtId="0" fontId="7" fillId="0" borderId="165" xfId="5" applyFont="1" applyBorder="1" applyAlignment="1">
      <alignment horizontal="right" vertical="center"/>
    </xf>
    <xf numFmtId="0" fontId="7" fillId="0" borderId="43" xfId="5" applyFont="1" applyBorder="1" applyAlignment="1">
      <alignment horizontal="right" vertical="center"/>
    </xf>
    <xf numFmtId="0" fontId="7" fillId="0" borderId="21" xfId="5" applyFont="1" applyBorder="1" applyAlignment="1">
      <alignment horizontal="right" vertical="center"/>
    </xf>
    <xf numFmtId="0" fontId="5" fillId="0" borderId="107" xfId="5" applyFont="1" applyBorder="1" applyAlignment="1">
      <alignment horizontal="left" vertical="top"/>
    </xf>
    <xf numFmtId="0" fontId="5" fillId="0" borderId="7" xfId="5" applyFont="1" applyBorder="1" applyAlignment="1">
      <alignment horizontal="left" vertical="top"/>
    </xf>
    <xf numFmtId="0" fontId="5" fillId="0" borderId="6" xfId="5" applyFont="1" applyBorder="1" applyAlignment="1">
      <alignment horizontal="left" vertical="top"/>
    </xf>
    <xf numFmtId="0" fontId="2" fillId="0" borderId="97" xfId="5" applyFont="1" applyBorder="1" applyAlignment="1">
      <alignment horizontal="left" vertical="top"/>
    </xf>
    <xf numFmtId="0" fontId="2" fillId="0" borderId="1" xfId="5" applyFont="1" applyBorder="1" applyAlignment="1">
      <alignment horizontal="left" vertical="top"/>
    </xf>
    <xf numFmtId="0" fontId="2" fillId="0" borderId="98" xfId="5" applyFont="1" applyBorder="1" applyAlignment="1">
      <alignment horizontal="left" vertical="top"/>
    </xf>
    <xf numFmtId="0" fontId="5" fillId="0" borderId="154" xfId="5" applyFont="1" applyBorder="1" applyAlignment="1">
      <alignment horizontal="left" vertical="top"/>
    </xf>
    <xf numFmtId="0" fontId="5" fillId="0" borderId="31" xfId="5" applyFont="1" applyBorder="1" applyAlignment="1">
      <alignment horizontal="left" vertical="top"/>
    </xf>
    <xf numFmtId="0" fontId="5" fillId="0" borderId="153" xfId="5" applyFont="1" applyBorder="1" applyAlignment="1">
      <alignment horizontal="left" vertical="top"/>
    </xf>
    <xf numFmtId="0" fontId="5" fillId="0" borderId="118" xfId="5" applyFont="1" applyBorder="1" applyAlignment="1">
      <alignment horizontal="left" vertical="top"/>
    </xf>
    <xf numFmtId="0" fontId="5" fillId="0" borderId="119" xfId="5" applyFont="1" applyBorder="1" applyAlignment="1">
      <alignment horizontal="left" vertical="top"/>
    </xf>
    <xf numFmtId="0" fontId="5" fillId="0" borderId="120" xfId="5" applyFont="1" applyBorder="1" applyAlignment="1">
      <alignment horizontal="left" vertical="top"/>
    </xf>
    <xf numFmtId="0" fontId="4" fillId="2" borderId="101" xfId="5" applyFont="1" applyFill="1" applyBorder="1" applyAlignment="1">
      <alignment horizontal="center" vertical="center"/>
    </xf>
    <xf numFmtId="0" fontId="4" fillId="2" borderId="49" xfId="5" applyFont="1" applyFill="1" applyBorder="1" applyAlignment="1">
      <alignment horizontal="center" vertical="center"/>
    </xf>
    <xf numFmtId="0" fontId="5" fillId="0" borderId="151" xfId="5" applyFont="1" applyBorder="1" applyAlignment="1">
      <alignment horizontal="left" vertical="top"/>
    </xf>
    <xf numFmtId="0" fontId="5" fillId="0" borderId="48" xfId="5" applyFont="1" applyBorder="1" applyAlignment="1">
      <alignment horizontal="left" vertical="top"/>
    </xf>
    <xf numFmtId="0" fontId="5" fillId="0" borderId="152" xfId="5" applyFont="1" applyBorder="1" applyAlignment="1">
      <alignment horizontal="left" vertical="top"/>
    </xf>
    <xf numFmtId="0" fontId="2" fillId="0" borderId="3" xfId="6" applyFont="1" applyBorder="1" applyAlignment="1">
      <alignment horizontal="left" vertical="center"/>
    </xf>
    <xf numFmtId="0" fontId="2" fillId="0" borderId="110" xfId="5" applyFont="1" applyBorder="1" applyAlignment="1">
      <alignment horizontal="center" vertical="center"/>
    </xf>
    <xf numFmtId="0" fontId="2" fillId="0" borderId="8" xfId="5" applyFont="1" applyBorder="1" applyAlignment="1">
      <alignment horizontal="center" vertical="center"/>
    </xf>
    <xf numFmtId="0" fontId="2" fillId="0" borderId="8" xfId="5" applyFont="1" applyBorder="1" applyAlignment="1">
      <alignment horizontal="center" vertical="center" wrapText="1"/>
    </xf>
    <xf numFmtId="0" fontId="2" fillId="0" borderId="111" xfId="5" applyFont="1" applyBorder="1" applyAlignment="1">
      <alignment horizontal="center" vertical="center" wrapText="1"/>
    </xf>
    <xf numFmtId="165" fontId="2" fillId="0" borderId="113" xfId="0" applyNumberFormat="1" applyFont="1" applyBorder="1" applyAlignment="1" applyProtection="1">
      <alignment horizontal="justify" vertical="center" wrapText="1"/>
      <protection locked="0"/>
    </xf>
    <xf numFmtId="165" fontId="2" fillId="0" borderId="10" xfId="0" applyNumberFormat="1" applyFont="1" applyBorder="1" applyAlignment="1" applyProtection="1">
      <alignment horizontal="justify" vertical="center" wrapText="1"/>
      <protection locked="0"/>
    </xf>
    <xf numFmtId="165" fontId="2" fillId="0" borderId="9" xfId="0" applyNumberFormat="1" applyFont="1" applyBorder="1" applyAlignment="1" applyProtection="1">
      <alignment horizontal="justify" vertical="center" wrapText="1"/>
      <protection locked="0"/>
    </xf>
    <xf numFmtId="0" fontId="4" fillId="2" borderId="144" xfId="6" applyFont="1" applyFill="1" applyBorder="1" applyAlignment="1">
      <alignment horizontal="center" vertical="center"/>
    </xf>
    <xf numFmtId="0" fontId="4" fillId="2" borderId="13" xfId="6" applyFont="1" applyFill="1" applyBorder="1" applyAlignment="1">
      <alignment horizontal="center" vertical="center"/>
    </xf>
    <xf numFmtId="0" fontId="4" fillId="2" borderId="97" xfId="6" applyFont="1" applyFill="1" applyBorder="1" applyAlignment="1">
      <alignment horizontal="center" vertical="center"/>
    </xf>
    <xf numFmtId="0" fontId="4" fillId="2" borderId="1" xfId="6" applyFont="1" applyFill="1" applyBorder="1" applyAlignment="1">
      <alignment horizontal="center" vertical="center"/>
    </xf>
    <xf numFmtId="0" fontId="3" fillId="0" borderId="88" xfId="6" applyFont="1" applyBorder="1" applyAlignment="1">
      <alignment horizontal="left" vertical="center"/>
    </xf>
    <xf numFmtId="0" fontId="3" fillId="0" borderId="25" xfId="6" applyFont="1" applyBorder="1" applyAlignment="1">
      <alignment horizontal="left" vertical="center"/>
    </xf>
    <xf numFmtId="0" fontId="3" fillId="0" borderId="89" xfId="6" applyFont="1" applyBorder="1" applyAlignment="1">
      <alignment horizontal="left" vertical="center"/>
    </xf>
    <xf numFmtId="0" fontId="3" fillId="0" borderId="8" xfId="6" applyFont="1" applyBorder="1" applyAlignment="1">
      <alignment horizontal="center" vertical="center"/>
    </xf>
    <xf numFmtId="0" fontId="3" fillId="0" borderId="8" xfId="6" applyFont="1" applyBorder="1" applyAlignment="1">
      <alignment horizontal="center" vertical="center" wrapText="1"/>
    </xf>
    <xf numFmtId="0" fontId="3" fillId="0" borderId="111" xfId="6" applyFont="1" applyBorder="1" applyAlignment="1">
      <alignment horizontal="center" vertical="center" wrapText="1"/>
    </xf>
    <xf numFmtId="0" fontId="3" fillId="0" borderId="4" xfId="6" applyFont="1" applyBorder="1" applyAlignment="1">
      <alignment horizontal="center" vertical="center"/>
    </xf>
    <xf numFmtId="0" fontId="3" fillId="0" borderId="11" xfId="6" applyFont="1" applyBorder="1" applyAlignment="1">
      <alignment horizontal="center" vertical="center"/>
    </xf>
    <xf numFmtId="0" fontId="3" fillId="0" borderId="15" xfId="6" applyFont="1" applyBorder="1" applyAlignment="1">
      <alignment horizontal="center" vertical="center"/>
    </xf>
    <xf numFmtId="0" fontId="3" fillId="0" borderId="17" xfId="6" applyFont="1" applyBorder="1" applyAlignment="1">
      <alignment horizontal="center" vertical="center"/>
    </xf>
    <xf numFmtId="0" fontId="3" fillId="0" borderId="154" xfId="6" applyFont="1" applyBorder="1" applyAlignment="1">
      <alignment horizontal="center" vertical="center"/>
    </xf>
    <xf numFmtId="0" fontId="3" fillId="0" borderId="110" xfId="6" applyFont="1" applyBorder="1" applyAlignment="1">
      <alignment horizontal="center" vertical="center"/>
    </xf>
    <xf numFmtId="0" fontId="3" fillId="0" borderId="127" xfId="6" applyFont="1" applyBorder="1" applyAlignment="1">
      <alignment horizontal="left" vertical="center"/>
    </xf>
    <xf numFmtId="0" fontId="3" fillId="0" borderId="50" xfId="6" applyFont="1" applyBorder="1" applyAlignment="1">
      <alignment horizontal="left" vertical="center"/>
    </xf>
    <xf numFmtId="0" fontId="3" fillId="0" borderId="37" xfId="6" applyFont="1" applyBorder="1" applyAlignment="1">
      <alignment horizontal="left" vertical="center"/>
    </xf>
    <xf numFmtId="0" fontId="6" fillId="0" borderId="25" xfId="0" applyFont="1" applyBorder="1" applyAlignment="1">
      <alignment vertical="center" wrapText="1" shrinkToFit="1"/>
    </xf>
    <xf numFmtId="0" fontId="3" fillId="0" borderId="26" xfId="0" applyFont="1" applyBorder="1" applyAlignment="1">
      <alignment vertical="center"/>
    </xf>
    <xf numFmtId="0" fontId="3" fillId="0" borderId="37" xfId="0" applyFont="1" applyBorder="1" applyAlignment="1">
      <alignment vertical="center"/>
    </xf>
    <xf numFmtId="0" fontId="6" fillId="0" borderId="25" xfId="0" applyFont="1" applyBorder="1" applyAlignment="1">
      <alignment vertical="center"/>
    </xf>
    <xf numFmtId="14" fontId="2" fillId="0" borderId="15" xfId="6" applyNumberFormat="1" applyFont="1" applyBorder="1" applyAlignment="1">
      <alignment horizontal="center" vertical="center"/>
    </xf>
    <xf numFmtId="14" fontId="2" fillId="0" borderId="106" xfId="6" applyNumberFormat="1" applyFont="1" applyBorder="1" applyAlignment="1">
      <alignment horizontal="center" vertical="center"/>
    </xf>
    <xf numFmtId="0" fontId="6" fillId="0" borderId="160" xfId="6" applyNumberFormat="1" applyFont="1" applyBorder="1" applyAlignment="1">
      <alignment horizontal="right" vertical="center"/>
    </xf>
    <xf numFmtId="0" fontId="6" fillId="0" borderId="61" xfId="6" applyNumberFormat="1" applyFont="1" applyBorder="1" applyAlignment="1">
      <alignment horizontal="right" vertical="center"/>
    </xf>
    <xf numFmtId="0" fontId="6" fillId="0" borderId="62" xfId="6" applyNumberFormat="1" applyFont="1" applyBorder="1" applyAlignment="1">
      <alignment horizontal="right" vertical="center"/>
    </xf>
    <xf numFmtId="0" fontId="7" fillId="0" borderId="105" xfId="6" applyFont="1" applyBorder="1" applyAlignment="1">
      <alignment horizontal="center" vertical="center"/>
    </xf>
    <xf numFmtId="0" fontId="7" fillId="0" borderId="16" xfId="6" applyFont="1" applyBorder="1" applyAlignment="1">
      <alignment horizontal="center" vertical="center"/>
    </xf>
    <xf numFmtId="0" fontId="7" fillId="0" borderId="17" xfId="6" applyFont="1" applyBorder="1" applyAlignment="1">
      <alignment horizontal="center" vertical="center"/>
    </xf>
    <xf numFmtId="0" fontId="7" fillId="0" borderId="8" xfId="6" applyFont="1" applyBorder="1" applyAlignment="1">
      <alignment horizontal="center" vertical="center"/>
    </xf>
    <xf numFmtId="0" fontId="7" fillId="0" borderId="111" xfId="6" applyFont="1" applyBorder="1" applyAlignment="1">
      <alignment horizontal="center" vertical="center"/>
    </xf>
    <xf numFmtId="0" fontId="6" fillId="0" borderId="26" xfId="0" applyFont="1" applyBorder="1" applyAlignment="1">
      <alignment vertical="center"/>
    </xf>
    <xf numFmtId="0" fontId="6" fillId="0" borderId="37" xfId="0" applyFont="1" applyBorder="1" applyAlignment="1">
      <alignment vertical="center"/>
    </xf>
    <xf numFmtId="0" fontId="3" fillId="0" borderId="26" xfId="0" applyFont="1" applyBorder="1" applyAlignment="1">
      <alignment horizontal="left" vertical="center"/>
    </xf>
    <xf numFmtId="0" fontId="3" fillId="0" borderId="37" xfId="0" applyFont="1" applyBorder="1" applyAlignment="1">
      <alignment horizontal="left" vertical="center"/>
    </xf>
    <xf numFmtId="0" fontId="2" fillId="0" borderId="115" xfId="6" applyFont="1" applyBorder="1" applyAlignment="1">
      <alignment horizontal="left" vertical="top"/>
    </xf>
    <xf numFmtId="0" fontId="2" fillId="0" borderId="2" xfId="6" applyFont="1" applyBorder="1" applyAlignment="1">
      <alignment horizontal="left" vertical="top"/>
    </xf>
    <xf numFmtId="0" fontId="2" fillId="0" borderId="105" xfId="6" applyFont="1" applyBorder="1" applyAlignment="1">
      <alignment vertical="top"/>
    </xf>
    <xf numFmtId="0" fontId="2" fillId="0" borderId="16" xfId="6" applyFont="1" applyBorder="1" applyAlignment="1">
      <alignment vertical="top"/>
    </xf>
    <xf numFmtId="0" fontId="2" fillId="0" borderId="17" xfId="6" applyFont="1" applyBorder="1" applyAlignment="1">
      <alignment vertical="top"/>
    </xf>
    <xf numFmtId="0" fontId="3" fillId="0" borderId="26" xfId="1" applyFont="1" applyBorder="1" applyAlignment="1">
      <alignment horizontal="left" vertical="center"/>
    </xf>
    <xf numFmtId="0" fontId="3" fillId="0" borderId="37" xfId="1" applyFont="1" applyBorder="1" applyAlignment="1">
      <alignment horizontal="left" vertical="center"/>
    </xf>
    <xf numFmtId="0" fontId="3" fillId="0" borderId="56" xfId="6" applyFont="1" applyBorder="1" applyAlignment="1">
      <alignment horizontal="left" vertical="top"/>
    </xf>
    <xf numFmtId="0" fontId="3" fillId="0" borderId="146" xfId="6" applyFont="1" applyBorder="1" applyAlignment="1">
      <alignment horizontal="left" vertical="top"/>
    </xf>
    <xf numFmtId="0" fontId="3" fillId="0" borderId="154" xfId="6" applyFont="1" applyBorder="1" applyAlignment="1">
      <alignment horizontal="left" vertical="center"/>
    </xf>
    <xf numFmtId="0" fontId="3" fillId="0" borderId="31" xfId="6" applyFont="1" applyBorder="1" applyAlignment="1">
      <alignment horizontal="left" vertical="center"/>
    </xf>
    <xf numFmtId="0" fontId="3" fillId="0" borderId="153" xfId="6" applyFont="1" applyBorder="1" applyAlignment="1">
      <alignment horizontal="left" vertical="center"/>
    </xf>
    <xf numFmtId="0" fontId="8" fillId="0" borderId="110" xfId="6" applyFont="1" applyBorder="1" applyAlignment="1">
      <alignment horizontal="center" vertical="center"/>
    </xf>
    <xf numFmtId="0" fontId="8" fillId="0" borderId="8" xfId="6" applyFont="1" applyBorder="1" applyAlignment="1">
      <alignment horizontal="center" vertical="center"/>
    </xf>
    <xf numFmtId="0" fontId="3" fillId="0" borderId="88" xfId="6" applyFont="1" applyBorder="1" applyAlignment="1">
      <alignment horizontal="left" vertical="top"/>
    </xf>
    <xf numFmtId="0" fontId="3" fillId="0" borderId="25" xfId="6" applyFont="1" applyBorder="1" applyAlignment="1">
      <alignment horizontal="left" vertical="top"/>
    </xf>
    <xf numFmtId="0" fontId="9" fillId="0" borderId="115" xfId="0" applyFont="1" applyBorder="1" applyAlignment="1">
      <alignment horizontal="left"/>
    </xf>
    <xf numFmtId="0" fontId="9" fillId="0" borderId="2" xfId="0" applyFont="1" applyBorder="1" applyAlignment="1">
      <alignment horizontal="left"/>
    </xf>
    <xf numFmtId="0" fontId="9" fillId="0" borderId="113" xfId="0" applyFont="1" applyBorder="1" applyAlignment="1">
      <alignment horizontal="left"/>
    </xf>
    <xf numFmtId="0" fontId="9" fillId="0" borderId="10" xfId="0" applyFont="1" applyBorder="1" applyAlignment="1">
      <alignment horizontal="left"/>
    </xf>
    <xf numFmtId="0" fontId="9" fillId="0" borderId="9" xfId="0" applyFont="1" applyBorder="1" applyAlignment="1">
      <alignment horizontal="left"/>
    </xf>
    <xf numFmtId="0" fontId="8" fillId="0" borderId="8" xfId="6" applyFont="1" applyBorder="1" applyAlignment="1">
      <alignment horizontal="center" vertical="center" wrapText="1"/>
    </xf>
    <xf numFmtId="0" fontId="8" fillId="0" borderId="111" xfId="6" applyFont="1" applyBorder="1" applyAlignment="1">
      <alignment horizontal="center" vertical="center" wrapText="1"/>
    </xf>
    <xf numFmtId="0" fontId="9" fillId="0" borderId="113" xfId="0" applyFont="1" applyBorder="1" applyAlignment="1">
      <alignment horizontal="center"/>
    </xf>
    <xf numFmtId="0" fontId="9" fillId="0" borderId="10" xfId="0" applyFont="1" applyBorder="1" applyAlignment="1">
      <alignment horizontal="center"/>
    </xf>
    <xf numFmtId="0" fontId="9" fillId="0" borderId="9" xfId="0" applyFont="1" applyBorder="1" applyAlignment="1">
      <alignment horizontal="center"/>
    </xf>
    <xf numFmtId="0" fontId="9" fillId="0" borderId="72" xfId="6" applyFont="1" applyBorder="1" applyAlignment="1">
      <alignment horizontal="left" vertical="top"/>
    </xf>
    <xf numFmtId="0" fontId="9" fillId="0" borderId="73" xfId="6" applyFont="1" applyBorder="1" applyAlignment="1">
      <alignment horizontal="left" vertical="top"/>
    </xf>
    <xf numFmtId="0" fontId="9" fillId="0" borderId="133" xfId="6" applyFont="1" applyBorder="1" applyAlignment="1">
      <alignment horizontal="left" vertical="top"/>
    </xf>
    <xf numFmtId="0" fontId="9" fillId="0" borderId="129" xfId="6" applyFont="1" applyBorder="1" applyAlignment="1">
      <alignment horizontal="left" vertical="top"/>
    </xf>
    <xf numFmtId="0" fontId="9" fillId="0" borderId="32" xfId="6" applyFont="1" applyBorder="1" applyAlignment="1">
      <alignment horizontal="left" vertical="top"/>
    </xf>
    <xf numFmtId="0" fontId="9" fillId="0" borderId="33" xfId="6" applyFont="1" applyBorder="1" applyAlignment="1">
      <alignment horizontal="left" vertical="top"/>
    </xf>
    <xf numFmtId="0" fontId="9" fillId="0" borderId="124" xfId="6" applyFont="1" applyBorder="1" applyAlignment="1">
      <alignment horizontal="left" vertical="top"/>
    </xf>
    <xf numFmtId="0" fontId="9" fillId="0" borderId="74" xfId="6" applyFont="1" applyBorder="1" applyAlignment="1">
      <alignment horizontal="left" vertical="top"/>
    </xf>
    <xf numFmtId="0" fontId="9" fillId="0" borderId="4" xfId="6" applyFont="1" applyBorder="1" applyAlignment="1">
      <alignment horizontal="left" vertical="top"/>
    </xf>
    <xf numFmtId="0" fontId="9" fillId="0" borderId="0" xfId="6" applyFont="1" applyBorder="1" applyAlignment="1">
      <alignment horizontal="left" vertical="top"/>
    </xf>
    <xf numFmtId="0" fontId="9" fillId="0" borderId="76" xfId="6" applyFont="1" applyBorder="1" applyAlignment="1">
      <alignment horizontal="left" vertical="top"/>
    </xf>
    <xf numFmtId="0" fontId="9" fillId="0" borderId="175" xfId="6" applyFont="1" applyBorder="1" applyAlignment="1">
      <alignment horizontal="left" vertical="top"/>
    </xf>
    <xf numFmtId="0" fontId="9" fillId="0" borderId="117" xfId="6" applyFont="1" applyBorder="1" applyAlignment="1">
      <alignment horizontal="left" vertical="top"/>
    </xf>
    <xf numFmtId="0" fontId="9" fillId="0" borderId="64" xfId="6" applyFont="1" applyBorder="1" applyAlignment="1">
      <alignment horizontal="left" vertical="top"/>
    </xf>
    <xf numFmtId="0" fontId="9" fillId="0" borderId="106" xfId="6" applyFont="1" applyBorder="1" applyAlignment="1">
      <alignment horizontal="left" vertical="top"/>
    </xf>
    <xf numFmtId="0" fontId="9" fillId="0" borderId="75" xfId="6" applyFont="1" applyBorder="1" applyAlignment="1">
      <alignment horizontal="left" vertical="top"/>
    </xf>
    <xf numFmtId="0" fontId="9" fillId="0" borderId="79" xfId="6" applyFont="1" applyBorder="1" applyAlignment="1">
      <alignment horizontal="left" vertical="top"/>
    </xf>
    <xf numFmtId="0" fontId="9" fillId="0" borderId="80" xfId="6" applyFont="1" applyBorder="1" applyAlignment="1">
      <alignment horizontal="left" vertical="top"/>
    </xf>
    <xf numFmtId="0" fontId="9" fillId="0" borderId="81" xfId="6" applyFont="1" applyBorder="1" applyAlignment="1">
      <alignment horizontal="left" vertical="top"/>
    </xf>
    <xf numFmtId="0" fontId="9" fillId="0" borderId="88" xfId="6" applyFont="1" applyBorder="1" applyAlignment="1">
      <alignment horizontal="left" vertical="top"/>
    </xf>
    <xf numFmtId="0" fontId="9" fillId="0" borderId="25" xfId="6" applyFont="1" applyBorder="1" applyAlignment="1">
      <alignment horizontal="left" vertical="top"/>
    </xf>
    <xf numFmtId="0" fontId="8" fillId="0" borderId="53" xfId="6" applyNumberFormat="1" applyFont="1" applyBorder="1" applyAlignment="1">
      <alignment horizontal="right" vertical="center"/>
    </xf>
    <xf numFmtId="0" fontId="8" fillId="0" borderId="54" xfId="6" applyNumberFormat="1" applyFont="1" applyBorder="1" applyAlignment="1">
      <alignment horizontal="right" vertical="center"/>
    </xf>
    <xf numFmtId="0" fontId="8" fillId="0" borderId="55" xfId="6" applyNumberFormat="1" applyFont="1" applyBorder="1" applyAlignment="1">
      <alignment horizontal="right" vertical="center"/>
    </xf>
    <xf numFmtId="0" fontId="9" fillId="0" borderId="128" xfId="0" applyFont="1" applyBorder="1" applyAlignment="1">
      <alignment horizontal="left"/>
    </xf>
    <xf numFmtId="0" fontId="9" fillId="0" borderId="51" xfId="0" applyFont="1" applyBorder="1" applyAlignment="1">
      <alignment horizontal="left"/>
    </xf>
    <xf numFmtId="0" fontId="9" fillId="0" borderId="52" xfId="0" applyFont="1" applyBorder="1" applyAlignment="1">
      <alignment horizontal="left"/>
    </xf>
    <xf numFmtId="0" fontId="7" fillId="0" borderId="8" xfId="6" applyFont="1" applyBorder="1" applyAlignment="1">
      <alignment horizontal="center" vertical="center" wrapText="1"/>
    </xf>
    <xf numFmtId="0" fontId="7" fillId="0" borderId="111" xfId="6" applyFont="1" applyBorder="1" applyAlignment="1">
      <alignment horizontal="center" vertical="center" wrapText="1"/>
    </xf>
    <xf numFmtId="0" fontId="7" fillId="0" borderId="110" xfId="6" applyFont="1" applyBorder="1" applyAlignment="1">
      <alignment horizontal="center" vertical="center"/>
    </xf>
    <xf numFmtId="0" fontId="3" fillId="0" borderId="58" xfId="6" applyFont="1" applyBorder="1" applyAlignment="1">
      <alignment horizontal="left" vertical="top"/>
    </xf>
    <xf numFmtId="0" fontId="3" fillId="0" borderId="170" xfId="6" applyFont="1" applyBorder="1" applyAlignment="1">
      <alignment horizontal="left" vertical="top"/>
    </xf>
    <xf numFmtId="0" fontId="3" fillId="0" borderId="159" xfId="6" applyFont="1" applyBorder="1" applyAlignment="1">
      <alignment horizontal="left" vertical="top"/>
    </xf>
    <xf numFmtId="0" fontId="3" fillId="0" borderId="38" xfId="6" applyFont="1" applyBorder="1" applyAlignment="1">
      <alignment horizontal="left" vertical="top"/>
    </xf>
    <xf numFmtId="0" fontId="3" fillId="0" borderId="34" xfId="6" applyFont="1" applyBorder="1" applyAlignment="1">
      <alignment horizontal="left" vertical="top"/>
    </xf>
    <xf numFmtId="0" fontId="5" fillId="0" borderId="107" xfId="6" applyFont="1" applyBorder="1" applyAlignment="1">
      <alignment horizontal="left" vertical="top"/>
    </xf>
    <xf numFmtId="0" fontId="5" fillId="0" borderId="7" xfId="6" applyFont="1" applyBorder="1" applyAlignment="1">
      <alignment horizontal="left" vertical="top"/>
    </xf>
    <xf numFmtId="0" fontId="5" fillId="0" borderId="6" xfId="6" applyFont="1" applyBorder="1" applyAlignment="1">
      <alignment horizontal="left" vertical="top"/>
    </xf>
    <xf numFmtId="0" fontId="5" fillId="0" borderId="105" xfId="6" applyFont="1" applyBorder="1" applyAlignment="1">
      <alignment horizontal="left" vertical="top"/>
    </xf>
    <xf numFmtId="0" fontId="5" fillId="0" borderId="16" xfId="6" applyFont="1" applyBorder="1" applyAlignment="1">
      <alignment horizontal="left" vertical="top"/>
    </xf>
    <xf numFmtId="0" fontId="5" fillId="0" borderId="17" xfId="6" applyFont="1" applyBorder="1" applyAlignment="1">
      <alignment horizontal="left" vertical="top"/>
    </xf>
    <xf numFmtId="14" fontId="3" fillId="0" borderId="15" xfId="6" applyNumberFormat="1" applyFont="1" applyBorder="1" applyAlignment="1">
      <alignment horizontal="center" vertical="top"/>
    </xf>
    <xf numFmtId="14" fontId="3" fillId="0" borderId="106" xfId="6" applyNumberFormat="1" applyFont="1" applyBorder="1" applyAlignment="1">
      <alignment horizontal="center" vertical="top"/>
    </xf>
    <xf numFmtId="0" fontId="6" fillId="0" borderId="105" xfId="6" applyFont="1" applyBorder="1" applyAlignment="1">
      <alignment horizontal="center" vertical="top"/>
    </xf>
    <xf numFmtId="0" fontId="6" fillId="0" borderId="16" xfId="6" applyFont="1" applyBorder="1" applyAlignment="1">
      <alignment horizontal="center" vertical="top"/>
    </xf>
    <xf numFmtId="0" fontId="6" fillId="0" borderId="17" xfId="6" applyFont="1" applyBorder="1" applyAlignment="1">
      <alignment horizontal="center" vertical="top"/>
    </xf>
    <xf numFmtId="0" fontId="6" fillId="0" borderId="15" xfId="6" applyFont="1" applyBorder="1" applyAlignment="1">
      <alignment horizontal="center" vertical="top"/>
    </xf>
    <xf numFmtId="0" fontId="6" fillId="0" borderId="106" xfId="6" applyFont="1" applyBorder="1" applyAlignment="1">
      <alignment horizontal="center" vertical="top"/>
    </xf>
    <xf numFmtId="0" fontId="7" fillId="0" borderId="163" xfId="6" applyNumberFormat="1" applyFont="1" applyBorder="1" applyAlignment="1">
      <alignment horizontal="right" vertical="center"/>
    </xf>
    <xf numFmtId="0" fontId="7" fillId="0" borderId="35" xfId="6" applyNumberFormat="1" applyFont="1" applyBorder="1" applyAlignment="1">
      <alignment horizontal="right" vertical="center"/>
    </xf>
    <xf numFmtId="0" fontId="5" fillId="0" borderId="154" xfId="6" applyFont="1" applyBorder="1" applyAlignment="1">
      <alignment horizontal="left" vertical="top"/>
    </xf>
    <xf numFmtId="0" fontId="5" fillId="0" borderId="31" xfId="6" applyFont="1" applyBorder="1" applyAlignment="1">
      <alignment horizontal="left" vertical="top"/>
    </xf>
    <xf numFmtId="0" fontId="2" fillId="0" borderId="115" xfId="0" applyFont="1" applyBorder="1" applyAlignment="1">
      <alignment horizontal="left" vertical="center"/>
    </xf>
    <xf numFmtId="0" fontId="2" fillId="0" borderId="2" xfId="0" applyFont="1" applyBorder="1" applyAlignment="1">
      <alignment horizontal="left" vertical="center"/>
    </xf>
    <xf numFmtId="0" fontId="2" fillId="0" borderId="162" xfId="0" applyFont="1" applyBorder="1" applyAlignment="1">
      <alignment horizontal="left" vertical="center"/>
    </xf>
    <xf numFmtId="0" fontId="2" fillId="0" borderId="57" xfId="0" applyFont="1" applyBorder="1" applyAlignment="1">
      <alignment horizontal="left" vertical="center"/>
    </xf>
    <xf numFmtId="49" fontId="2" fillId="0" borderId="162" xfId="6" applyNumberFormat="1" applyFont="1" applyBorder="1" applyAlignment="1">
      <alignment horizontal="left" vertical="center"/>
    </xf>
    <xf numFmtId="49" fontId="2" fillId="0" borderId="57" xfId="6" applyNumberFormat="1" applyFont="1" applyBorder="1" applyAlignment="1">
      <alignment horizontal="left" vertical="center"/>
    </xf>
    <xf numFmtId="49" fontId="2" fillId="0" borderId="115" xfId="6" applyNumberFormat="1" applyFont="1" applyBorder="1" applyAlignment="1">
      <alignment horizontal="left" vertical="center"/>
    </xf>
    <xf numFmtId="49" fontId="2" fillId="0" borderId="2" xfId="6" applyNumberFormat="1" applyFont="1" applyBorder="1" applyAlignment="1">
      <alignment horizontal="left" vertical="center"/>
    </xf>
    <xf numFmtId="0" fontId="5" fillId="0" borderId="11" xfId="6" applyFont="1" applyBorder="1" applyAlignment="1">
      <alignment horizontal="left" vertical="top"/>
    </xf>
    <xf numFmtId="0" fontId="5" fillId="0" borderId="76" xfId="6" applyFont="1" applyBorder="1" applyAlignment="1">
      <alignment horizontal="left" vertical="top"/>
    </xf>
    <xf numFmtId="0" fontId="5" fillId="0" borderId="134" xfId="6" applyFont="1" applyBorder="1" applyAlignment="1">
      <alignment horizontal="left" vertical="top"/>
    </xf>
    <xf numFmtId="0" fontId="5" fillId="0" borderId="66" xfId="6" applyFont="1" applyBorder="1" applyAlignment="1">
      <alignment horizontal="left" vertical="top"/>
    </xf>
    <xf numFmtId="0" fontId="5" fillId="0" borderId="167" xfId="6" applyFont="1" applyBorder="1" applyAlignment="1">
      <alignment horizontal="left" vertical="top"/>
    </xf>
    <xf numFmtId="0" fontId="5" fillId="0" borderId="75" xfId="6" applyFont="1" applyBorder="1" applyAlignment="1">
      <alignment horizontal="left" vertical="top"/>
    </xf>
    <xf numFmtId="0" fontId="5" fillId="0" borderId="0" xfId="6" applyFont="1" applyBorder="1" applyAlignment="1">
      <alignment horizontal="left" vertical="top"/>
    </xf>
    <xf numFmtId="0" fontId="5" fillId="0" borderId="129" xfId="6" applyFont="1" applyBorder="1" applyAlignment="1">
      <alignment horizontal="left" vertical="top"/>
    </xf>
    <xf numFmtId="0" fontId="5" fillId="0" borderId="32" xfId="6" applyFont="1" applyBorder="1" applyAlignment="1">
      <alignment horizontal="left" vertical="top"/>
    </xf>
    <xf numFmtId="0" fontId="5" fillId="0" borderId="166" xfId="6" applyFont="1" applyBorder="1" applyAlignment="1">
      <alignment horizontal="left" vertical="top"/>
    </xf>
    <xf numFmtId="2" fontId="11" fillId="0" borderId="2" xfId="0" applyNumberFormat="1" applyFont="1" applyBorder="1" applyAlignment="1">
      <alignment horizontal="left" vertical="top" wrapText="1"/>
    </xf>
    <xf numFmtId="0" fontId="3" fillId="0" borderId="60" xfId="6" applyFont="1" applyBorder="1" applyAlignment="1">
      <alignment horizontal="left" vertical="top"/>
    </xf>
    <xf numFmtId="0" fontId="3" fillId="0" borderId="148" xfId="6" applyFont="1" applyBorder="1" applyAlignment="1">
      <alignment horizontal="left" vertical="top"/>
    </xf>
    <xf numFmtId="0" fontId="5" fillId="0" borderId="103" xfId="6" applyFont="1" applyBorder="1" applyAlignment="1">
      <alignment horizontal="left" vertical="top"/>
    </xf>
    <xf numFmtId="0" fontId="5" fillId="0" borderId="29" xfId="6" applyFont="1" applyBorder="1" applyAlignment="1">
      <alignment horizontal="left" vertical="top"/>
    </xf>
    <xf numFmtId="0" fontId="5" fillId="0" borderId="104" xfId="6" applyFont="1" applyBorder="1" applyAlignment="1">
      <alignment horizontal="left" vertical="top"/>
    </xf>
    <xf numFmtId="0" fontId="2" fillId="0" borderId="2" xfId="0" applyFont="1" applyBorder="1" applyAlignment="1">
      <alignment horizontal="left" vertical="top" wrapText="1"/>
    </xf>
    <xf numFmtId="0" fontId="7" fillId="0" borderId="6" xfId="6" applyNumberFormat="1" applyFont="1" applyBorder="1" applyAlignment="1">
      <alignment horizontal="right" vertical="center"/>
    </xf>
    <xf numFmtId="0" fontId="3" fillId="0" borderId="160" xfId="6" applyFont="1" applyBorder="1" applyAlignment="1">
      <alignment horizontal="left" vertical="top"/>
    </xf>
    <xf numFmtId="0" fontId="3" fillId="0" borderId="61" xfId="6" applyFont="1" applyBorder="1" applyAlignment="1">
      <alignment horizontal="left" vertical="top"/>
    </xf>
    <xf numFmtId="0" fontId="3" fillId="0" borderId="62" xfId="6" applyFont="1" applyBorder="1" applyAlignment="1">
      <alignment horizontal="left" vertical="top"/>
    </xf>
    <xf numFmtId="0" fontId="7" fillId="0" borderId="161" xfId="6" applyFont="1" applyBorder="1" applyAlignment="1">
      <alignment horizontal="center" vertical="center"/>
    </xf>
    <xf numFmtId="0" fontId="7" fillId="0" borderId="44" xfId="6" applyFont="1" applyBorder="1" applyAlignment="1">
      <alignment horizontal="center" vertical="center"/>
    </xf>
    <xf numFmtId="0" fontId="7" fillId="0" borderId="44" xfId="6" applyFont="1" applyBorder="1" applyAlignment="1">
      <alignment horizontal="center" vertical="center" wrapText="1"/>
    </xf>
    <xf numFmtId="0" fontId="7" fillId="0" borderId="172" xfId="6" applyFont="1" applyBorder="1" applyAlignment="1">
      <alignment horizontal="center" vertical="center" wrapText="1"/>
    </xf>
    <xf numFmtId="49" fontId="2" fillId="0" borderId="113" xfId="6" applyNumberFormat="1" applyFont="1" applyBorder="1" applyAlignment="1">
      <alignment horizontal="center" vertical="center"/>
    </xf>
    <xf numFmtId="49" fontId="2" fillId="0" borderId="12" xfId="6" applyNumberFormat="1" applyFont="1" applyBorder="1" applyAlignment="1">
      <alignment horizontal="center" vertical="center"/>
    </xf>
    <xf numFmtId="0" fontId="3" fillId="0" borderId="105" xfId="6" applyFont="1" applyBorder="1" applyAlignment="1">
      <alignment horizontal="left" vertical="top"/>
    </xf>
    <xf numFmtId="0" fontId="3" fillId="0" borderId="16" xfId="6" applyFont="1" applyBorder="1" applyAlignment="1">
      <alignment horizontal="left" vertical="top"/>
    </xf>
    <xf numFmtId="0" fontId="3" fillId="0" borderId="106" xfId="6" applyFont="1" applyBorder="1" applyAlignment="1">
      <alignment horizontal="left" vertical="top"/>
    </xf>
    <xf numFmtId="2" fontId="11" fillId="0" borderId="113" xfId="0" applyNumberFormat="1" applyFont="1" applyBorder="1" applyAlignment="1">
      <alignment horizontal="center" vertical="center" wrapText="1"/>
    </xf>
    <xf numFmtId="2" fontId="11" fillId="0" borderId="12" xfId="0" applyNumberFormat="1" applyFont="1" applyBorder="1" applyAlignment="1">
      <alignment horizontal="center" vertical="center" wrapText="1"/>
    </xf>
    <xf numFmtId="0" fontId="13" fillId="0" borderId="113" xfId="0" applyFont="1" applyBorder="1" applyAlignment="1">
      <alignment horizontal="left" vertical="top" wrapText="1"/>
    </xf>
    <xf numFmtId="0" fontId="13" fillId="0" borderId="12" xfId="0" applyFont="1" applyBorder="1" applyAlignment="1">
      <alignment horizontal="left" vertical="top" wrapText="1"/>
    </xf>
    <xf numFmtId="2" fontId="18" fillId="0" borderId="113" xfId="0" applyNumberFormat="1" applyFont="1" applyBorder="1" applyAlignment="1">
      <alignment horizontal="left" vertical="top" wrapText="1"/>
    </xf>
    <xf numFmtId="2" fontId="18" fillId="0" borderId="10" xfId="0" applyNumberFormat="1" applyFont="1" applyBorder="1" applyAlignment="1">
      <alignment horizontal="left" vertical="top" wrapText="1"/>
    </xf>
    <xf numFmtId="2" fontId="18" fillId="0" borderId="9" xfId="0" applyNumberFormat="1" applyFont="1" applyBorder="1" applyAlignment="1">
      <alignment horizontal="left" vertical="top" wrapText="1"/>
    </xf>
    <xf numFmtId="0" fontId="7" fillId="0" borderId="144" xfId="6" applyNumberFormat="1" applyFont="1" applyBorder="1" applyAlignment="1">
      <alignment horizontal="right" vertical="center"/>
    </xf>
    <xf numFmtId="0" fontId="7" fillId="0" borderId="13" xfId="6" applyNumberFormat="1" applyFont="1" applyBorder="1" applyAlignment="1">
      <alignment horizontal="right" vertical="center"/>
    </xf>
    <xf numFmtId="0" fontId="2" fillId="0" borderId="107" xfId="6" applyFont="1" applyBorder="1" applyAlignment="1">
      <alignment horizontal="left" vertical="top"/>
    </xf>
    <xf numFmtId="0" fontId="2" fillId="0" borderId="7" xfId="6" applyFont="1" applyBorder="1" applyAlignment="1">
      <alignment horizontal="left" vertical="top"/>
    </xf>
    <xf numFmtId="0" fontId="2" fillId="0" borderId="117" xfId="6" applyFont="1" applyBorder="1" applyAlignment="1">
      <alignment horizontal="left" vertical="top"/>
    </xf>
    <xf numFmtId="0" fontId="2" fillId="0" borderId="75" xfId="6" applyFont="1" applyBorder="1" applyAlignment="1">
      <alignment horizontal="left" vertical="top"/>
    </xf>
    <xf numFmtId="0" fontId="2" fillId="0" borderId="0" xfId="6" applyFont="1" applyBorder="1" applyAlignment="1">
      <alignment horizontal="left" vertical="top"/>
    </xf>
    <xf numFmtId="0" fontId="2" fillId="0" borderId="76" xfId="6" applyFont="1" applyBorder="1" applyAlignment="1">
      <alignment horizontal="left" vertical="top"/>
    </xf>
    <xf numFmtId="0" fontId="2" fillId="0" borderId="75" xfId="6" applyFont="1" applyBorder="1" applyAlignment="1">
      <alignment vertical="top"/>
    </xf>
    <xf numFmtId="0" fontId="2" fillId="0" borderId="0" xfId="6" applyFont="1" applyBorder="1" applyAlignment="1">
      <alignment vertical="top"/>
    </xf>
    <xf numFmtId="0" fontId="2" fillId="0" borderId="76" xfId="6" applyFont="1" applyBorder="1" applyAlignment="1">
      <alignment vertical="top"/>
    </xf>
    <xf numFmtId="0" fontId="5" fillId="0" borderId="5" xfId="6" applyFont="1" applyBorder="1" applyAlignment="1">
      <alignment horizontal="left" vertical="top"/>
    </xf>
    <xf numFmtId="0" fontId="5" fillId="0" borderId="117" xfId="6" applyFont="1" applyBorder="1" applyAlignment="1">
      <alignment horizontal="left" vertical="top"/>
    </xf>
    <xf numFmtId="0" fontId="5" fillId="0" borderId="15" xfId="6" applyFont="1" applyBorder="1" applyAlignment="1">
      <alignment horizontal="left" vertical="top"/>
    </xf>
    <xf numFmtId="0" fontId="5" fillId="0" borderId="106" xfId="6" applyFont="1" applyBorder="1" applyAlignment="1">
      <alignment horizontal="left" vertical="top"/>
    </xf>
    <xf numFmtId="0" fontId="5" fillId="0" borderId="28" xfId="6" applyFont="1" applyBorder="1" applyAlignment="1">
      <alignment horizontal="left" vertical="top"/>
    </xf>
    <xf numFmtId="0" fontId="5" fillId="0" borderId="30" xfId="6" applyFont="1" applyBorder="1" applyAlignment="1">
      <alignment horizontal="left" vertical="top"/>
    </xf>
    <xf numFmtId="0" fontId="26" fillId="3" borderId="158" xfId="6" applyFont="1" applyFill="1" applyBorder="1" applyAlignment="1">
      <alignment horizontal="center" vertical="center"/>
    </xf>
    <xf numFmtId="0" fontId="26" fillId="3" borderId="23" xfId="6" applyFont="1" applyFill="1" applyBorder="1" applyAlignment="1">
      <alignment horizontal="center" vertical="center"/>
    </xf>
    <xf numFmtId="0" fontId="29" fillId="0" borderId="2" xfId="6" applyFont="1" applyBorder="1" applyAlignment="1">
      <alignment horizontal="left" vertical="center"/>
    </xf>
    <xf numFmtId="0" fontId="24" fillId="0" borderId="2" xfId="0" applyFont="1" applyBorder="1" applyAlignment="1">
      <alignment horizontal="left"/>
    </xf>
    <xf numFmtId="0" fontId="29" fillId="0" borderId="8" xfId="6" applyFont="1" applyBorder="1" applyAlignment="1">
      <alignment horizontal="left" vertical="center"/>
    </xf>
    <xf numFmtId="0" fontId="29" fillId="0" borderId="75" xfId="6" applyFont="1" applyBorder="1" applyAlignment="1">
      <alignment horizontal="right" vertical="center"/>
    </xf>
    <xf numFmtId="0" fontId="29" fillId="0" borderId="5" xfId="6" applyFont="1" applyBorder="1" applyAlignment="1">
      <alignment horizontal="right" vertical="center"/>
    </xf>
    <xf numFmtId="0" fontId="26" fillId="3" borderId="22" xfId="6" applyFont="1" applyFill="1" applyBorder="1" applyAlignment="1">
      <alignment horizontal="center" vertical="center"/>
    </xf>
    <xf numFmtId="0" fontId="26" fillId="3" borderId="174" xfId="6" applyFont="1" applyFill="1" applyBorder="1" applyAlignment="1">
      <alignment horizontal="center" vertical="center"/>
    </xf>
    <xf numFmtId="0" fontId="24" fillId="0" borderId="12" xfId="0" applyFont="1" applyBorder="1" applyAlignment="1">
      <alignment horizontal="left"/>
    </xf>
    <xf numFmtId="0" fontId="24" fillId="0" borderId="10" xfId="0" applyFont="1" applyBorder="1" applyAlignment="1">
      <alignment horizontal="left"/>
    </xf>
    <xf numFmtId="0" fontId="24" fillId="0" borderId="9" xfId="0" applyFont="1" applyBorder="1" applyAlignment="1">
      <alignment horizontal="left"/>
    </xf>
    <xf numFmtId="0" fontId="25" fillId="2" borderId="144" xfId="6" applyFont="1" applyFill="1" applyBorder="1" applyAlignment="1">
      <alignment horizontal="center" vertical="center"/>
    </xf>
    <xf numFmtId="0" fontId="25" fillId="2" borderId="13" xfId="6" applyFont="1" applyFill="1" applyBorder="1" applyAlignment="1">
      <alignment horizontal="center" vertical="center"/>
    </xf>
    <xf numFmtId="0" fontId="29" fillId="0" borderId="110" xfId="6" applyFont="1" applyBorder="1" applyAlignment="1">
      <alignment horizontal="center" vertical="center"/>
    </xf>
    <xf numFmtId="0" fontId="29" fillId="0" borderId="8" xfId="6" applyFont="1" applyBorder="1" applyAlignment="1">
      <alignment horizontal="center" vertical="center"/>
    </xf>
    <xf numFmtId="0" fontId="29" fillId="0" borderId="8" xfId="6" applyFont="1" applyBorder="1" applyAlignment="1">
      <alignment horizontal="center" vertical="center" wrapText="1"/>
    </xf>
    <xf numFmtId="0" fontId="29" fillId="0" borderId="111" xfId="6" applyFont="1" applyBorder="1" applyAlignment="1">
      <alignment horizontal="center" vertical="center" wrapText="1"/>
    </xf>
    <xf numFmtId="0" fontId="29" fillId="0" borderId="107" xfId="6" applyFont="1" applyBorder="1" applyAlignment="1">
      <alignment horizontal="right" vertical="center"/>
    </xf>
    <xf numFmtId="0" fontId="29" fillId="0" borderId="105" xfId="6" applyFont="1" applyBorder="1" applyAlignment="1">
      <alignment horizontal="center" vertical="center"/>
    </xf>
    <xf numFmtId="0" fontId="29" fillId="0" borderId="16" xfId="6" applyFont="1" applyBorder="1" applyAlignment="1">
      <alignment horizontal="center" vertical="center"/>
    </xf>
    <xf numFmtId="0" fontId="29" fillId="0" borderId="63" xfId="6" applyFont="1" applyBorder="1" applyAlignment="1">
      <alignment horizontal="center" vertical="center"/>
    </xf>
    <xf numFmtId="0" fontId="29" fillId="0" borderId="64" xfId="6" applyFont="1" applyBorder="1" applyAlignment="1">
      <alignment horizontal="center" vertical="center"/>
    </xf>
    <xf numFmtId="0" fontId="29" fillId="0" borderId="106" xfId="6" applyFont="1" applyBorder="1" applyAlignment="1">
      <alignment horizontal="center" vertical="center"/>
    </xf>
    <xf numFmtId="14" fontId="24" fillId="0" borderId="39" xfId="6" applyNumberFormat="1" applyFont="1" applyBorder="1" applyAlignment="1">
      <alignment horizontal="center" vertical="center"/>
    </xf>
    <xf numFmtId="0" fontId="24" fillId="0" borderId="166" xfId="6" applyFont="1" applyBorder="1" applyAlignment="1">
      <alignment horizontal="center" vertical="center"/>
    </xf>
    <xf numFmtId="0" fontId="26" fillId="0" borderId="126" xfId="6" applyFont="1" applyBorder="1" applyAlignment="1">
      <alignment horizontal="left" vertical="top"/>
    </xf>
    <xf numFmtId="0" fontId="26" fillId="0" borderId="147" xfId="6" applyFont="1" applyBorder="1" applyAlignment="1">
      <alignment horizontal="left" vertical="top"/>
    </xf>
    <xf numFmtId="0" fontId="29" fillId="0" borderId="158" xfId="6" applyNumberFormat="1" applyFont="1" applyBorder="1" applyAlignment="1">
      <alignment horizontal="right" vertical="center"/>
    </xf>
    <xf numFmtId="0" fontId="29" fillId="0" borderId="23" xfId="6" applyNumberFormat="1" applyFont="1" applyBorder="1" applyAlignment="1">
      <alignment horizontal="right" vertical="center"/>
    </xf>
    <xf numFmtId="0" fontId="29" fillId="0" borderId="165" xfId="6" applyFont="1" applyBorder="1" applyAlignment="1">
      <alignment horizontal="right" vertical="center"/>
    </xf>
    <xf numFmtId="0" fontId="29" fillId="0" borderId="43" xfId="6" applyFont="1" applyBorder="1" applyAlignment="1">
      <alignment horizontal="right" vertical="center"/>
    </xf>
    <xf numFmtId="0" fontId="29" fillId="0" borderId="21" xfId="6" applyFont="1" applyBorder="1" applyAlignment="1">
      <alignment horizontal="right" vertical="center"/>
    </xf>
    <xf numFmtId="0" fontId="26" fillId="3" borderId="24" xfId="6" applyFont="1" applyFill="1" applyBorder="1" applyAlignment="1">
      <alignment horizontal="center" vertical="center"/>
    </xf>
    <xf numFmtId="0" fontId="29" fillId="0" borderId="45" xfId="6" applyFont="1" applyBorder="1" applyAlignment="1">
      <alignment horizontal="left" vertical="center"/>
    </xf>
    <xf numFmtId="0" fontId="29" fillId="0" borderId="46" xfId="6" applyFont="1" applyBorder="1" applyAlignment="1">
      <alignment horizontal="left" vertical="center"/>
    </xf>
    <xf numFmtId="0" fontId="29" fillId="0" borderId="47" xfId="6" applyFont="1" applyBorder="1" applyAlignment="1">
      <alignment horizontal="left" vertical="center"/>
    </xf>
    <xf numFmtId="0" fontId="24" fillId="0" borderId="12" xfId="6" applyFont="1" applyBorder="1" applyAlignment="1">
      <alignment horizontal="left" vertical="center"/>
    </xf>
    <xf numFmtId="0" fontId="24" fillId="0" borderId="10" xfId="6" applyFont="1" applyBorder="1" applyAlignment="1">
      <alignment horizontal="left" vertical="center"/>
    </xf>
    <xf numFmtId="0" fontId="24" fillId="0" borderId="9" xfId="6" applyFont="1" applyBorder="1" applyAlignment="1">
      <alignment horizontal="left" vertical="center"/>
    </xf>
    <xf numFmtId="0" fontId="24" fillId="0" borderId="5" xfId="6" applyFont="1" applyBorder="1" applyAlignment="1">
      <alignment horizontal="left" vertical="center" wrapText="1"/>
    </xf>
    <xf numFmtId="0" fontId="24" fillId="0" borderId="7" xfId="6" applyFont="1" applyBorder="1" applyAlignment="1">
      <alignment horizontal="left" vertical="center" wrapText="1"/>
    </xf>
    <xf numFmtId="0" fontId="24" fillId="0" borderId="6" xfId="6" applyFont="1" applyBorder="1" applyAlignment="1">
      <alignment horizontal="left" vertical="center" wrapText="1"/>
    </xf>
    <xf numFmtId="0" fontId="24" fillId="0" borderId="15" xfId="6" applyFont="1" applyBorder="1" applyAlignment="1">
      <alignment horizontal="left" vertical="center" wrapText="1"/>
    </xf>
    <xf numFmtId="0" fontId="24" fillId="0" borderId="16" xfId="6" applyFont="1" applyBorder="1" applyAlignment="1">
      <alignment horizontal="left" vertical="center" wrapText="1"/>
    </xf>
    <xf numFmtId="0" fontId="24" fillId="0" borderId="17" xfId="6" applyFont="1" applyBorder="1" applyAlignment="1">
      <alignment horizontal="left" vertical="center" wrapText="1"/>
    </xf>
    <xf numFmtId="10" fontId="24" fillId="0" borderId="1" xfId="7" applyNumberFormat="1" applyFont="1" applyFill="1" applyBorder="1" applyAlignment="1" applyProtection="1">
      <alignment horizontal="center" wrapText="1"/>
    </xf>
    <xf numFmtId="10" fontId="24" fillId="0" borderId="8" xfId="7" applyNumberFormat="1" applyFont="1" applyFill="1" applyBorder="1" applyAlignment="1" applyProtection="1">
      <alignment horizontal="center" wrapText="1"/>
    </xf>
    <xf numFmtId="4" fontId="24" fillId="0" borderId="98" xfId="0" applyNumberFormat="1" applyFont="1" applyBorder="1" applyAlignment="1">
      <alignment horizontal="right" vertical="center"/>
    </xf>
    <xf numFmtId="4" fontId="24" fillId="0" borderId="111" xfId="0" applyNumberFormat="1" applyFont="1" applyBorder="1" applyAlignment="1">
      <alignment horizontal="right" vertical="center"/>
    </xf>
    <xf numFmtId="0" fontId="24" fillId="0" borderId="97" xfId="6" applyFont="1" applyBorder="1" applyAlignment="1">
      <alignment horizontal="center" vertical="center"/>
    </xf>
    <xf numFmtId="0" fontId="24" fillId="0" borderId="110" xfId="6" applyFont="1" applyBorder="1" applyAlignment="1">
      <alignment horizontal="center" vertical="center"/>
    </xf>
    <xf numFmtId="0" fontId="32" fillId="0" borderId="90" xfId="0" applyFont="1" applyFill="1" applyBorder="1" applyAlignment="1">
      <alignment horizontal="center" vertical="center"/>
    </xf>
    <xf numFmtId="0" fontId="32" fillId="0" borderId="91" xfId="0" applyFont="1" applyFill="1" applyBorder="1" applyAlignment="1">
      <alignment horizontal="center" vertical="center"/>
    </xf>
    <xf numFmtId="0" fontId="32" fillId="0" borderId="92" xfId="0" applyFont="1" applyFill="1" applyBorder="1" applyAlignment="1">
      <alignment horizontal="center" vertical="center"/>
    </xf>
    <xf numFmtId="0" fontId="32" fillId="2" borderId="82" xfId="0" applyFont="1" applyFill="1" applyBorder="1" applyAlignment="1">
      <alignment horizontal="center" vertical="center"/>
    </xf>
    <xf numFmtId="0" fontId="32" fillId="2" borderId="83" xfId="0" applyFont="1" applyFill="1" applyBorder="1" applyAlignment="1">
      <alignment horizontal="center" vertical="center"/>
    </xf>
    <xf numFmtId="0" fontId="32" fillId="2" borderId="84" xfId="0" applyFont="1" applyFill="1" applyBorder="1" applyAlignment="1">
      <alignment horizontal="center" vertical="center"/>
    </xf>
    <xf numFmtId="165" fontId="11" fillId="0" borderId="113" xfId="0" applyNumberFormat="1" applyFont="1" applyBorder="1" applyAlignment="1" applyProtection="1">
      <alignment horizontal="left" vertical="center"/>
      <protection locked="0"/>
    </xf>
    <xf numFmtId="165" fontId="11" fillId="0" borderId="10" xfId="0" applyNumberFormat="1" applyFont="1" applyBorder="1" applyAlignment="1" applyProtection="1">
      <alignment horizontal="left" vertical="center"/>
      <protection locked="0"/>
    </xf>
    <xf numFmtId="165" fontId="11" fillId="0" borderId="9" xfId="0" applyNumberFormat="1" applyFont="1" applyBorder="1" applyAlignment="1" applyProtection="1">
      <alignment horizontal="left" vertical="center"/>
      <protection locked="0"/>
    </xf>
    <xf numFmtId="0" fontId="2" fillId="0" borderId="113" xfId="0" applyFont="1" applyBorder="1" applyAlignment="1">
      <alignment horizontal="left" vertical="center"/>
    </xf>
    <xf numFmtId="0" fontId="2" fillId="0" borderId="10" xfId="0" applyFont="1" applyBorder="1" applyAlignment="1">
      <alignment horizontal="left" vertical="center"/>
    </xf>
    <xf numFmtId="0" fontId="2" fillId="0" borderId="9" xfId="0" applyFont="1" applyBorder="1" applyAlignment="1">
      <alignment horizontal="left" vertical="center"/>
    </xf>
    <xf numFmtId="165" fontId="11" fillId="0" borderId="115" xfId="0" applyNumberFormat="1" applyFont="1" applyBorder="1" applyAlignment="1" applyProtection="1">
      <alignment horizontal="left" vertical="center"/>
      <protection locked="0"/>
    </xf>
    <xf numFmtId="165" fontId="11" fillId="0" borderId="2" xfId="0" applyNumberFormat="1" applyFont="1" applyBorder="1" applyAlignment="1" applyProtection="1">
      <alignment horizontal="left" vertical="center"/>
      <protection locked="0"/>
    </xf>
    <xf numFmtId="0" fontId="32" fillId="9" borderId="143" xfId="4" applyFont="1" applyFill="1" applyBorder="1" applyAlignment="1">
      <alignment horizontal="center" vertical="center"/>
    </xf>
    <xf numFmtId="0" fontId="32" fillId="9" borderId="41" xfId="4" applyFont="1" applyFill="1" applyBorder="1" applyAlignment="1">
      <alignment horizontal="center" vertical="center"/>
    </xf>
    <xf numFmtId="0" fontId="32" fillId="9" borderId="101" xfId="4" applyFont="1" applyFill="1" applyBorder="1" applyAlignment="1">
      <alignment horizontal="center" vertical="center"/>
    </xf>
    <xf numFmtId="0" fontId="32" fillId="9" borderId="49" xfId="4" applyFont="1" applyFill="1" applyBorder="1" applyAlignment="1">
      <alignment horizontal="center" vertical="center"/>
    </xf>
    <xf numFmtId="0" fontId="2" fillId="0" borderId="103" xfId="4" applyFont="1" applyBorder="1" applyAlignment="1">
      <alignment horizontal="left" vertical="top"/>
    </xf>
    <xf numFmtId="0" fontId="2" fillId="0" borderId="29" xfId="4" applyFont="1" applyBorder="1" applyAlignment="1">
      <alignment horizontal="left" vertical="top"/>
    </xf>
    <xf numFmtId="0" fontId="2" fillId="0" borderId="104" xfId="4" applyFont="1" applyBorder="1" applyAlignment="1">
      <alignment horizontal="left" vertical="top"/>
    </xf>
    <xf numFmtId="0" fontId="2" fillId="0" borderId="105" xfId="4" applyFont="1" applyBorder="1" applyAlignment="1">
      <alignment horizontal="left" vertical="top"/>
    </xf>
    <xf numFmtId="0" fontId="2" fillId="0" borderId="16" xfId="4" applyFont="1" applyBorder="1" applyAlignment="1">
      <alignment horizontal="left" vertical="top"/>
    </xf>
    <xf numFmtId="0" fontId="2" fillId="0" borderId="106" xfId="4" applyFont="1" applyBorder="1" applyAlignment="1">
      <alignment horizontal="left" vertical="top"/>
    </xf>
    <xf numFmtId="0" fontId="2" fillId="0" borderId="107" xfId="4" applyFont="1" applyBorder="1" applyAlignment="1">
      <alignment horizontal="left" vertical="top"/>
    </xf>
    <xf numFmtId="0" fontId="2" fillId="0" borderId="6" xfId="4" applyFont="1" applyBorder="1" applyAlignment="1">
      <alignment horizontal="left" vertical="top"/>
    </xf>
    <xf numFmtId="0" fontId="2" fillId="0" borderId="108" xfId="4" applyFont="1" applyBorder="1" applyAlignment="1">
      <alignment horizontal="left" vertical="top"/>
    </xf>
    <xf numFmtId="0" fontId="2" fillId="0" borderId="20" xfId="4" applyFont="1" applyBorder="1" applyAlignment="1">
      <alignment horizontal="left" vertical="top"/>
    </xf>
    <xf numFmtId="0" fontId="2" fillId="0" borderId="5" xfId="4" applyFont="1" applyBorder="1" applyAlignment="1">
      <alignment horizontal="left" vertical="top"/>
    </xf>
    <xf numFmtId="0" fontId="2" fillId="0" borderId="7" xfId="4" applyFont="1" applyBorder="1" applyAlignment="1">
      <alignment horizontal="left" vertical="top"/>
    </xf>
    <xf numFmtId="0" fontId="2" fillId="0" borderId="18" xfId="4" applyFont="1" applyBorder="1" applyAlignment="1">
      <alignment horizontal="left" vertical="top"/>
    </xf>
    <xf numFmtId="0" fontId="2" fillId="0" borderId="19" xfId="4" applyFont="1" applyBorder="1" applyAlignment="1">
      <alignment horizontal="left" vertical="top"/>
    </xf>
    <xf numFmtId="0" fontId="2" fillId="0" borderId="98" xfId="4" applyFont="1" applyBorder="1" applyAlignment="1">
      <alignment horizontal="left" vertical="top"/>
    </xf>
    <xf numFmtId="0" fontId="2" fillId="0" borderId="109" xfId="4" applyFont="1" applyBorder="1" applyAlignment="1">
      <alignment horizontal="left" vertical="top"/>
    </xf>
    <xf numFmtId="0" fontId="2" fillId="0" borderId="110" xfId="4" applyFont="1" applyBorder="1" applyAlignment="1">
      <alignment horizontal="center" vertical="center"/>
    </xf>
    <xf numFmtId="0" fontId="2" fillId="0" borderId="8" xfId="4" applyFont="1" applyBorder="1" applyAlignment="1">
      <alignment horizontal="center" vertical="center"/>
    </xf>
    <xf numFmtId="0" fontId="2" fillId="0" borderId="8" xfId="4" applyFont="1" applyBorder="1" applyAlignment="1">
      <alignment horizontal="center" vertical="center" wrapText="1"/>
    </xf>
    <xf numFmtId="0" fontId="2" fillId="0" borderId="111" xfId="4" applyFont="1" applyBorder="1" applyAlignment="1">
      <alignment horizontal="center" vertical="center" wrapText="1"/>
    </xf>
    <xf numFmtId="49" fontId="2" fillId="0" borderId="113" xfId="5" applyNumberFormat="1" applyFont="1" applyBorder="1" applyAlignment="1">
      <alignment horizontal="left" vertical="center" wrapText="1"/>
    </xf>
    <xf numFmtId="0" fontId="0" fillId="0" borderId="10" xfId="0" applyBorder="1" applyAlignment="1">
      <alignment horizontal="left" vertical="center" wrapText="1"/>
    </xf>
    <xf numFmtId="0" fontId="0" fillId="0" borderId="9" xfId="0" applyBorder="1" applyAlignment="1">
      <alignment horizontal="left" vertical="center" wrapText="1"/>
    </xf>
    <xf numFmtId="49" fontId="2" fillId="0" borderId="10" xfId="5" applyNumberFormat="1" applyFont="1" applyBorder="1" applyAlignment="1">
      <alignment horizontal="left" vertical="center" wrapText="1"/>
    </xf>
    <xf numFmtId="49" fontId="2" fillId="0" borderId="9" xfId="5" applyNumberFormat="1" applyFont="1" applyBorder="1" applyAlignment="1">
      <alignment horizontal="left" vertical="center" wrapText="1"/>
    </xf>
    <xf numFmtId="49" fontId="2" fillId="0" borderId="113" xfId="5" applyNumberFormat="1" applyFont="1" applyBorder="1" applyAlignment="1">
      <alignment horizontal="left" vertical="center"/>
    </xf>
    <xf numFmtId="49" fontId="2" fillId="0" borderId="10" xfId="5" applyNumberFormat="1" applyFont="1" applyBorder="1" applyAlignment="1">
      <alignment horizontal="left" vertical="center"/>
    </xf>
    <xf numFmtId="49" fontId="2" fillId="0" borderId="9" xfId="5" applyNumberFormat="1" applyFont="1" applyBorder="1" applyAlignment="1">
      <alignment horizontal="left" vertical="center"/>
    </xf>
    <xf numFmtId="0" fontId="2" fillId="0" borderId="97" xfId="4" applyFont="1" applyBorder="1" applyAlignment="1">
      <alignment horizontal="left" vertical="center"/>
    </xf>
    <xf numFmtId="0" fontId="2" fillId="0" borderId="1" xfId="4" applyFont="1" applyBorder="1" applyAlignment="1">
      <alignment horizontal="left" vertical="center"/>
    </xf>
    <xf numFmtId="0" fontId="2" fillId="0" borderId="98" xfId="4" applyFont="1" applyBorder="1" applyAlignment="1">
      <alignment horizontal="left" vertical="center"/>
    </xf>
    <xf numFmtId="0" fontId="7" fillId="0" borderId="113" xfId="4" applyFont="1" applyFill="1" applyBorder="1" applyAlignment="1">
      <alignment horizontal="right" vertical="center"/>
    </xf>
    <xf numFmtId="0" fontId="7" fillId="0" borderId="10" xfId="4" applyFont="1" applyFill="1" applyBorder="1" applyAlignment="1">
      <alignment horizontal="right" vertical="center"/>
    </xf>
    <xf numFmtId="0" fontId="7" fillId="0" borderId="9" xfId="4" applyFont="1" applyFill="1" applyBorder="1" applyAlignment="1">
      <alignment horizontal="right" vertical="center"/>
    </xf>
    <xf numFmtId="0" fontId="7" fillId="0" borderId="128" xfId="4" applyFont="1" applyFill="1" applyBorder="1" applyAlignment="1">
      <alignment horizontal="right" vertical="center"/>
    </xf>
    <xf numFmtId="0" fontId="7" fillId="0" borderId="51" xfId="4" applyFont="1" applyFill="1" applyBorder="1" applyAlignment="1">
      <alignment horizontal="right" vertical="center"/>
    </xf>
    <xf numFmtId="0" fontId="7" fillId="0" borderId="52" xfId="4" applyFont="1" applyFill="1" applyBorder="1" applyAlignment="1">
      <alignment horizontal="right" vertical="center"/>
    </xf>
    <xf numFmtId="0" fontId="7" fillId="0" borderId="176" xfId="4" applyFont="1" applyBorder="1" applyAlignment="1">
      <alignment horizontal="right" vertical="center"/>
    </xf>
    <xf numFmtId="0" fontId="7" fillId="0" borderId="177" xfId="4" applyFont="1" applyBorder="1" applyAlignment="1">
      <alignment horizontal="right" vertical="center"/>
    </xf>
    <xf numFmtId="0" fontId="7" fillId="0" borderId="178" xfId="4" applyFont="1" applyBorder="1" applyAlignment="1">
      <alignment horizontal="right" vertical="center"/>
    </xf>
    <xf numFmtId="0" fontId="2" fillId="0" borderId="107" xfId="4" applyFont="1" applyBorder="1" applyAlignment="1">
      <alignment horizontal="left" vertical="center"/>
    </xf>
    <xf numFmtId="0" fontId="2" fillId="0" borderId="7" xfId="4" applyFont="1" applyBorder="1" applyAlignment="1">
      <alignment horizontal="left" vertical="center"/>
    </xf>
    <xf numFmtId="0" fontId="2" fillId="0" borderId="6" xfId="4" applyFont="1" applyBorder="1" applyAlignment="1">
      <alignment horizontal="left" vertical="center"/>
    </xf>
    <xf numFmtId="0" fontId="3" fillId="0" borderId="145" xfId="6" applyFont="1" applyBorder="1" applyAlignment="1">
      <alignment horizontal="left" vertical="center"/>
    </xf>
    <xf numFmtId="0" fontId="26" fillId="0" borderId="56" xfId="6" applyFont="1" applyBorder="1" applyAlignment="1">
      <alignment horizontal="left" vertical="center"/>
    </xf>
    <xf numFmtId="0" fontId="26" fillId="0" borderId="146" xfId="6" applyFont="1" applyBorder="1" applyAlignment="1">
      <alignment horizontal="left" vertical="center"/>
    </xf>
    <xf numFmtId="0" fontId="3" fillId="0" borderId="147" xfId="6" applyFont="1" applyBorder="1" applyAlignment="1">
      <alignment horizontal="left" vertical="center"/>
    </xf>
    <xf numFmtId="0" fontId="26" fillId="0" borderId="60" xfId="6" applyFont="1" applyBorder="1" applyAlignment="1">
      <alignment horizontal="left" vertical="center"/>
    </xf>
    <xf numFmtId="0" fontId="26" fillId="0" borderId="148" xfId="6" applyFont="1" applyBorder="1" applyAlignment="1">
      <alignment horizontal="left" vertical="center"/>
    </xf>
    <xf numFmtId="0" fontId="3" fillId="0" borderId="126" xfId="6" applyFont="1" applyBorder="1" applyAlignment="1">
      <alignment horizontal="left" vertical="center"/>
    </xf>
    <xf numFmtId="0" fontId="26" fillId="0" borderId="58" xfId="6" applyFont="1" applyBorder="1" applyAlignment="1">
      <alignment horizontal="left" vertical="center"/>
    </xf>
    <xf numFmtId="0" fontId="26" fillId="0" borderId="59" xfId="6" applyFont="1" applyBorder="1" applyAlignment="1">
      <alignment horizontal="left" vertical="center"/>
    </xf>
    <xf numFmtId="0" fontId="2" fillId="0" borderId="72" xfId="4" applyFont="1" applyBorder="1" applyAlignment="1">
      <alignment horizontal="center" vertical="center"/>
    </xf>
    <xf numFmtId="0" fontId="2" fillId="0" borderId="73" xfId="4" applyFont="1" applyBorder="1" applyAlignment="1">
      <alignment horizontal="center" vertical="center"/>
    </xf>
    <xf numFmtId="0" fontId="2" fillId="0" borderId="74" xfId="4" applyFont="1" applyBorder="1" applyAlignment="1">
      <alignment horizontal="center" vertical="center"/>
    </xf>
    <xf numFmtId="0" fontId="2" fillId="0" borderId="75" xfId="4" applyFont="1" applyBorder="1" applyAlignment="1">
      <alignment horizontal="center" vertical="center"/>
    </xf>
    <xf numFmtId="0" fontId="2" fillId="0" borderId="0" xfId="4" applyFont="1" applyBorder="1" applyAlignment="1">
      <alignment horizontal="center" vertical="center"/>
    </xf>
    <xf numFmtId="0" fontId="2" fillId="0" borderId="76" xfId="4" applyFont="1" applyBorder="1" applyAlignment="1">
      <alignment horizontal="center" vertical="center"/>
    </xf>
    <xf numFmtId="0" fontId="2" fillId="0" borderId="105" xfId="4" applyFont="1" applyBorder="1" applyAlignment="1">
      <alignment horizontal="center" vertical="center"/>
    </xf>
    <xf numFmtId="0" fontId="2" fillId="0" borderId="16" xfId="4" applyFont="1" applyBorder="1" applyAlignment="1">
      <alignment horizontal="center" vertical="center"/>
    </xf>
    <xf numFmtId="0" fontId="2" fillId="0" borderId="106" xfId="4" applyFont="1" applyBorder="1" applyAlignment="1">
      <alignment horizontal="center" vertical="center"/>
    </xf>
    <xf numFmtId="0" fontId="2" fillId="0" borderId="107" xfId="4" applyFont="1" applyBorder="1" applyAlignment="1">
      <alignment horizontal="center" vertical="center"/>
    </xf>
    <xf numFmtId="0" fontId="2" fillId="0" borderId="7" xfId="4" applyFont="1" applyBorder="1" applyAlignment="1">
      <alignment horizontal="center" vertical="center"/>
    </xf>
    <xf numFmtId="0" fontId="2" fillId="0" borderId="117" xfId="4" applyFont="1" applyBorder="1" applyAlignment="1">
      <alignment horizontal="center" vertical="center"/>
    </xf>
    <xf numFmtId="0" fontId="4" fillId="2" borderId="117" xfId="6" applyFont="1" applyFill="1" applyBorder="1" applyAlignment="1">
      <alignment horizontal="center" vertical="center"/>
    </xf>
    <xf numFmtId="0" fontId="4" fillId="2" borderId="149" xfId="6" applyFont="1" applyFill="1" applyBorder="1" applyAlignment="1">
      <alignment horizontal="center" vertical="center"/>
    </xf>
    <xf numFmtId="0" fontId="24" fillId="0" borderId="72" xfId="6" applyFont="1" applyBorder="1" applyAlignment="1">
      <alignment horizontal="center" vertical="center"/>
    </xf>
    <xf numFmtId="0" fontId="24" fillId="0" borderId="73" xfId="6" applyFont="1" applyBorder="1" applyAlignment="1">
      <alignment horizontal="center" vertical="center"/>
    </xf>
    <xf numFmtId="0" fontId="24" fillId="0" borderId="74" xfId="6" applyFont="1" applyBorder="1" applyAlignment="1">
      <alignment horizontal="center" vertical="center"/>
    </xf>
    <xf numFmtId="0" fontId="24" fillId="0" borderId="75" xfId="6" applyFont="1" applyBorder="1" applyAlignment="1">
      <alignment horizontal="center" vertical="center"/>
    </xf>
    <xf numFmtId="0" fontId="24" fillId="0" borderId="0" xfId="6" applyFont="1" applyBorder="1" applyAlignment="1">
      <alignment horizontal="center" vertical="center"/>
    </xf>
    <xf numFmtId="0" fontId="24" fillId="0" borderId="76" xfId="6" applyFont="1" applyBorder="1" applyAlignment="1">
      <alignment horizontal="center" vertical="center"/>
    </xf>
    <xf numFmtId="0" fontId="24" fillId="0" borderId="105" xfId="6" applyFont="1" applyBorder="1" applyAlignment="1">
      <alignment horizontal="center" vertical="center"/>
    </xf>
    <xf numFmtId="0" fontId="24" fillId="0" borderId="16" xfId="6" applyFont="1" applyBorder="1" applyAlignment="1">
      <alignment horizontal="center" vertical="center"/>
    </xf>
    <xf numFmtId="0" fontId="24" fillId="0" borderId="106" xfId="6" applyFont="1" applyBorder="1" applyAlignment="1">
      <alignment horizontal="center" vertical="center"/>
    </xf>
    <xf numFmtId="165" fontId="2" fillId="0" borderId="0" xfId="0" applyNumberFormat="1" applyFont="1" applyBorder="1" applyAlignment="1" applyProtection="1">
      <alignment horizontal="left" vertical="center"/>
      <protection locked="0"/>
    </xf>
    <xf numFmtId="165" fontId="2" fillId="0" borderId="0" xfId="0" applyNumberFormat="1" applyFont="1" applyBorder="1" applyAlignment="1" applyProtection="1">
      <alignment horizontal="justify" vertical="center" wrapText="1"/>
      <protection locked="0"/>
    </xf>
    <xf numFmtId="0" fontId="34" fillId="5" borderId="0" xfId="11" applyFill="1" applyBorder="1" applyAlignment="1" applyProtection="1">
      <alignment horizontal="center"/>
    </xf>
    <xf numFmtId="0" fontId="0" fillId="5" borderId="0" xfId="0" applyFill="1" applyBorder="1" applyAlignment="1">
      <alignment horizontal="center"/>
    </xf>
    <xf numFmtId="0" fontId="3" fillId="5" borderId="0" xfId="10" applyNumberFormat="1" applyFont="1" applyFill="1" applyBorder="1" applyAlignment="1">
      <alignment horizontal="center" vertical="center" wrapText="1"/>
    </xf>
    <xf numFmtId="0" fontId="0" fillId="5" borderId="0" xfId="0" applyFill="1" applyAlignment="1">
      <alignment horizontal="center" vertical="center"/>
    </xf>
    <xf numFmtId="0" fontId="0" fillId="0" borderId="0" xfId="0" applyBorder="1" applyAlignment="1">
      <alignment horizontal="justify" vertical="top" wrapText="1"/>
    </xf>
    <xf numFmtId="0" fontId="0" fillId="0" borderId="0" xfId="0" applyBorder="1" applyAlignment="1">
      <alignment horizontal="justify" vertical="top"/>
    </xf>
    <xf numFmtId="0" fontId="0" fillId="0" borderId="76" xfId="0" applyBorder="1" applyAlignment="1">
      <alignment horizontal="justify" vertical="top"/>
    </xf>
    <xf numFmtId="0" fontId="0" fillId="0" borderId="0" xfId="0" applyAlignment="1">
      <alignment horizontal="justify" vertical="top"/>
    </xf>
    <xf numFmtId="0" fontId="0" fillId="0" borderId="80" xfId="0" applyBorder="1" applyAlignment="1">
      <alignment horizontal="justify" vertical="top"/>
    </xf>
    <xf numFmtId="0" fontId="0" fillId="0" borderId="81" xfId="0" applyBorder="1" applyAlignment="1">
      <alignment horizontal="justify" vertical="top"/>
    </xf>
    <xf numFmtId="0" fontId="4" fillId="2" borderId="107" xfId="6" applyFont="1" applyFill="1" applyBorder="1" applyAlignment="1">
      <alignment horizontal="center" vertical="center" wrapText="1"/>
    </xf>
    <xf numFmtId="0" fontId="4" fillId="2" borderId="7" xfId="6" applyFont="1" applyFill="1" applyBorder="1" applyAlignment="1">
      <alignment horizontal="center" vertical="center" wrapText="1"/>
    </xf>
    <xf numFmtId="0" fontId="4" fillId="2" borderId="6" xfId="6" applyFont="1" applyFill="1" applyBorder="1" applyAlignment="1">
      <alignment horizontal="center" vertical="center" wrapText="1"/>
    </xf>
    <xf numFmtId="0" fontId="4" fillId="2" borderId="108" xfId="6" applyFont="1" applyFill="1" applyBorder="1" applyAlignment="1">
      <alignment horizontal="center" vertical="center" wrapText="1"/>
    </xf>
    <xf numFmtId="0" fontId="4" fillId="2" borderId="19" xfId="6" applyFont="1" applyFill="1" applyBorder="1" applyAlignment="1">
      <alignment horizontal="center" vertical="center" wrapText="1"/>
    </xf>
    <xf numFmtId="0" fontId="4" fillId="2" borderId="20" xfId="6" applyFont="1" applyFill="1" applyBorder="1" applyAlignment="1">
      <alignment horizontal="center" vertical="center" wrapText="1"/>
    </xf>
    <xf numFmtId="0" fontId="3" fillId="0" borderId="139" xfId="6" applyFont="1" applyBorder="1" applyAlignment="1">
      <alignment horizontal="left" vertical="center"/>
    </xf>
    <xf numFmtId="0" fontId="3" fillId="0" borderId="138" xfId="6" applyFont="1" applyBorder="1" applyAlignment="1">
      <alignment horizontal="left" vertical="center"/>
    </xf>
    <xf numFmtId="0" fontId="3" fillId="0" borderId="140" xfId="6" applyFont="1" applyBorder="1" applyAlignment="1">
      <alignment horizontal="left" vertical="center"/>
    </xf>
    <xf numFmtId="0" fontId="3" fillId="0" borderId="127" xfId="6" applyFont="1" applyBorder="1" applyAlignment="1">
      <alignment horizontal="left" vertical="top"/>
    </xf>
    <xf numFmtId="0" fontId="3" fillId="0" borderId="50" xfId="6" applyFont="1" applyBorder="1" applyAlignment="1">
      <alignment horizontal="left" vertical="top"/>
    </xf>
    <xf numFmtId="0" fontId="3" fillId="0" borderId="141" xfId="6" applyFont="1" applyBorder="1" applyAlignment="1">
      <alignment horizontal="left" vertical="top"/>
    </xf>
    <xf numFmtId="0" fontId="3" fillId="0" borderId="59" xfId="6" applyFont="1" applyBorder="1" applyAlignment="1">
      <alignment horizontal="left" vertical="top"/>
    </xf>
    <xf numFmtId="4" fontId="36" fillId="0" borderId="85" xfId="0" applyNumberFormat="1" applyFont="1" applyFill="1" applyBorder="1" applyAlignment="1">
      <alignment horizontal="center" vertical="center" wrapText="1"/>
    </xf>
    <xf numFmtId="4" fontId="36" fillId="0" borderId="86" xfId="0" applyNumberFormat="1" applyFont="1" applyFill="1" applyBorder="1" applyAlignment="1">
      <alignment horizontal="center" vertical="center" wrapText="1"/>
    </xf>
    <xf numFmtId="4" fontId="2" fillId="6" borderId="95" xfId="0" applyNumberFormat="1" applyFont="1" applyFill="1" applyBorder="1" applyAlignment="1">
      <alignment horizontal="center" vertical="center" wrapText="1"/>
    </xf>
    <xf numFmtId="4" fontId="2" fillId="6" borderId="71" xfId="0" applyNumberFormat="1" applyFont="1" applyFill="1" applyBorder="1" applyAlignment="1">
      <alignment horizontal="center" vertical="center" wrapText="1"/>
    </xf>
    <xf numFmtId="4" fontId="2" fillId="6" borderId="96" xfId="0" applyNumberFormat="1" applyFont="1" applyFill="1" applyBorder="1" applyAlignment="1">
      <alignment horizontal="center" vertical="center" wrapText="1"/>
    </xf>
  </cellXfs>
  <cellStyles count="15">
    <cellStyle name="Hyperlink" xfId="11" builtinId="8"/>
    <cellStyle name="Normal" xfId="0" builtinId="0"/>
    <cellStyle name="Normal 2" xfId="14"/>
    <cellStyle name="Normal 7" xfId="10"/>
    <cellStyle name="Normal_1 somente planilhas_HIROSHI" xfId="1"/>
    <cellStyle name="Normal_PP-2A" xfId="2"/>
    <cellStyle name="Normal_PP-II" xfId="3"/>
    <cellStyle name="Normal_PP-III" xfId="13"/>
    <cellStyle name="Normal_PP-IV" xfId="4"/>
    <cellStyle name="Normal_PP-V" xfId="5"/>
    <cellStyle name="Normal_PP-VI" xfId="6"/>
    <cellStyle name="Porcentagem" xfId="8" builtinId="5"/>
    <cellStyle name="Separador de milhares" xfId="7" builtinId="3"/>
    <cellStyle name="Separador de milhares 5" xfId="12"/>
    <cellStyle name="Separador de milhares 6" xfId="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2.png"/><Relationship Id="rId1" Type="http://schemas.openxmlformats.org/officeDocument/2006/relationships/image" Target="../media/image8.png"/><Relationship Id="rId4" Type="http://schemas.openxmlformats.org/officeDocument/2006/relationships/image" Target="../media/image10.png"/></Relationships>
</file>

<file path=xl/drawings/_rels/drawing6.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2.png"/><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2.png"/><Relationship Id="rId1" Type="http://schemas.openxmlformats.org/officeDocument/2006/relationships/image" Target="../media/image8.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9.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2.png"/><Relationship Id="rId1" Type="http://schemas.openxmlformats.org/officeDocument/2006/relationships/image" Target="../media/image8.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2.png"/><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image" Target="../media/image18.png"/><Relationship Id="rId4"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14</xdr:col>
      <xdr:colOff>542925</xdr:colOff>
      <xdr:row>3</xdr:row>
      <xdr:rowOff>76200</xdr:rowOff>
    </xdr:to>
    <xdr:grpSp>
      <xdr:nvGrpSpPr>
        <xdr:cNvPr id="2254" name="Grupo 4">
          <a:extLst>
            <a:ext uri="{FF2B5EF4-FFF2-40B4-BE49-F238E27FC236}">
              <a16:creationId xmlns:a16="http://schemas.microsoft.com/office/drawing/2014/main" xmlns="" id="{00000000-0008-0000-0000-0000CE080000}"/>
            </a:ext>
          </a:extLst>
        </xdr:cNvPr>
        <xdr:cNvGrpSpPr>
          <a:grpSpLocks/>
        </xdr:cNvGrpSpPr>
      </xdr:nvGrpSpPr>
      <xdr:grpSpPr bwMode="auto">
        <a:xfrm>
          <a:off x="57150" y="66675"/>
          <a:ext cx="5706666" cy="581025"/>
          <a:chOff x="40108" y="40112"/>
          <a:chExt cx="5312275" cy="659594"/>
        </a:xfrm>
      </xdr:grpSpPr>
      <xdr:pic>
        <xdr:nvPicPr>
          <xdr:cNvPr id="2255" name="Imagem 2">
            <a:extLst>
              <a:ext uri="{FF2B5EF4-FFF2-40B4-BE49-F238E27FC236}">
                <a16:creationId xmlns:a16="http://schemas.microsoft.com/office/drawing/2014/main" xmlns="" id="{00000000-0008-0000-0000-0000CF0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8" name="Text Box 1">
            <a:extLst>
              <a:ext uri="{FF2B5EF4-FFF2-40B4-BE49-F238E27FC236}">
                <a16:creationId xmlns:a16="http://schemas.microsoft.com/office/drawing/2014/main" xmlns="" id="{00000000-0008-0000-0000-000008000000}"/>
              </a:ext>
            </a:extLst>
          </xdr:cNvPr>
          <xdr:cNvSpPr txBox="1">
            <a:spLocks noChangeArrowheads="1"/>
          </xdr:cNvSpPr>
        </xdr:nvSpPr>
        <xdr:spPr bwMode="auto">
          <a:xfrm>
            <a:off x="1288493" y="526698"/>
            <a:ext cx="4063890"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2257" name="Imagem 8" descr="MIN.png">
            <a:extLst>
              <a:ext uri="{FF2B5EF4-FFF2-40B4-BE49-F238E27FC236}">
                <a16:creationId xmlns:a16="http://schemas.microsoft.com/office/drawing/2014/main" xmlns="" id="{00000000-0008-0000-0000-0000D108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57150</xdr:colOff>
      <xdr:row>0</xdr:row>
      <xdr:rowOff>66675</xdr:rowOff>
    </xdr:from>
    <xdr:to>
      <xdr:col>10</xdr:col>
      <xdr:colOff>0</xdr:colOff>
      <xdr:row>3</xdr:row>
      <xdr:rowOff>76200</xdr:rowOff>
    </xdr:to>
    <xdr:grpSp>
      <xdr:nvGrpSpPr>
        <xdr:cNvPr id="3272" name="Grupo 5">
          <a:extLst>
            <a:ext uri="{FF2B5EF4-FFF2-40B4-BE49-F238E27FC236}">
              <a16:creationId xmlns:a16="http://schemas.microsoft.com/office/drawing/2014/main" xmlns="" id="{00000000-0008-0000-0100-0000C80C0000}"/>
            </a:ext>
          </a:extLst>
        </xdr:cNvPr>
        <xdr:cNvGrpSpPr>
          <a:grpSpLocks/>
        </xdr:cNvGrpSpPr>
      </xdr:nvGrpSpPr>
      <xdr:grpSpPr bwMode="auto">
        <a:xfrm>
          <a:off x="667871" y="66675"/>
          <a:ext cx="6559923" cy="581025"/>
          <a:chOff x="40108" y="40112"/>
          <a:chExt cx="5312275" cy="659594"/>
        </a:xfrm>
      </xdr:grpSpPr>
      <xdr:pic>
        <xdr:nvPicPr>
          <xdr:cNvPr id="3273" name="Imagem 2">
            <a:extLst>
              <a:ext uri="{FF2B5EF4-FFF2-40B4-BE49-F238E27FC236}">
                <a16:creationId xmlns:a16="http://schemas.microsoft.com/office/drawing/2014/main" xmlns="" id="{00000000-0008-0000-0100-0000C90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8" name="Text Box 1">
            <a:extLst>
              <a:ext uri="{FF2B5EF4-FFF2-40B4-BE49-F238E27FC236}">
                <a16:creationId xmlns:a16="http://schemas.microsoft.com/office/drawing/2014/main" xmlns="" id="{00000000-0008-0000-0100-000008000000}"/>
              </a:ext>
            </a:extLst>
          </xdr:cNvPr>
          <xdr:cNvSpPr txBox="1">
            <a:spLocks noChangeArrowheads="1"/>
          </xdr:cNvSpPr>
        </xdr:nvSpPr>
        <xdr:spPr bwMode="auto">
          <a:xfrm>
            <a:off x="1287197" y="526698"/>
            <a:ext cx="4065186"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3275" name="Imagem 8" descr="MIN.png">
            <a:extLst>
              <a:ext uri="{FF2B5EF4-FFF2-40B4-BE49-F238E27FC236}">
                <a16:creationId xmlns:a16="http://schemas.microsoft.com/office/drawing/2014/main" xmlns="" id="{00000000-0008-0000-0100-0000CB0C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14</xdr:col>
      <xdr:colOff>78440</xdr:colOff>
      <xdr:row>4</xdr:row>
      <xdr:rowOff>61630</xdr:rowOff>
    </xdr:from>
    <xdr:to>
      <xdr:col>26</xdr:col>
      <xdr:colOff>330109</xdr:colOff>
      <xdr:row>38</xdr:row>
      <xdr:rowOff>1119</xdr:rowOff>
    </xdr:to>
    <xdr:pic>
      <xdr:nvPicPr>
        <xdr:cNvPr id="6" name="Imagem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8684558" y="767601"/>
          <a:ext cx="7580316" cy="5548033"/>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82923</xdr:colOff>
      <xdr:row>0</xdr:row>
      <xdr:rowOff>130549</xdr:rowOff>
    </xdr:from>
    <xdr:to>
      <xdr:col>8</xdr:col>
      <xdr:colOff>682998</xdr:colOff>
      <xdr:row>3</xdr:row>
      <xdr:rowOff>140074</xdr:rowOff>
    </xdr:to>
    <xdr:grpSp>
      <xdr:nvGrpSpPr>
        <xdr:cNvPr id="7" name="Grupo 6">
          <a:extLst>
            <a:ext uri="{FF2B5EF4-FFF2-40B4-BE49-F238E27FC236}">
              <a16:creationId xmlns:a16="http://schemas.microsoft.com/office/drawing/2014/main" xmlns="" id="{00000000-0008-0000-0800-0000A52C0000}"/>
            </a:ext>
          </a:extLst>
        </xdr:cNvPr>
        <xdr:cNvGrpSpPr>
          <a:grpSpLocks/>
        </xdr:cNvGrpSpPr>
      </xdr:nvGrpSpPr>
      <xdr:grpSpPr bwMode="auto">
        <a:xfrm>
          <a:off x="82923" y="130549"/>
          <a:ext cx="6724650" cy="495300"/>
          <a:chOff x="40108" y="40112"/>
          <a:chExt cx="5312275" cy="659594"/>
        </a:xfrm>
      </xdr:grpSpPr>
      <xdr:pic>
        <xdr:nvPicPr>
          <xdr:cNvPr id="8" name="Imagem 8">
            <a:extLst>
              <a:ext uri="{FF2B5EF4-FFF2-40B4-BE49-F238E27FC236}">
                <a16:creationId xmlns:a16="http://schemas.microsoft.com/office/drawing/2014/main" xmlns="" id="{00000000-0008-0000-0800-0000A62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9" name="Text Box 1">
            <a:extLst>
              <a:ext uri="{FF2B5EF4-FFF2-40B4-BE49-F238E27FC236}">
                <a16:creationId xmlns:a16="http://schemas.microsoft.com/office/drawing/2014/main" xmlns="" id="{00000000-0008-0000-0800-00000A000000}"/>
              </a:ext>
            </a:extLst>
          </xdr:cNvPr>
          <xdr:cNvSpPr txBox="1">
            <a:spLocks noChangeArrowheads="1"/>
          </xdr:cNvSpPr>
        </xdr:nvSpPr>
        <xdr:spPr bwMode="auto">
          <a:xfrm>
            <a:off x="1284899" y="529488"/>
            <a:ext cx="4067484" cy="148941"/>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0" name="Imagem 5" descr="MIN.png">
            <a:extLst>
              <a:ext uri="{FF2B5EF4-FFF2-40B4-BE49-F238E27FC236}">
                <a16:creationId xmlns:a16="http://schemas.microsoft.com/office/drawing/2014/main" xmlns="" id="{00000000-0008-0000-0800-0000A82C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xdr:colOff>
      <xdr:row>0</xdr:row>
      <xdr:rowOff>66675</xdr:rowOff>
    </xdr:from>
    <xdr:to>
      <xdr:col>11</xdr:col>
      <xdr:colOff>514350</xdr:colOff>
      <xdr:row>3</xdr:row>
      <xdr:rowOff>76200</xdr:rowOff>
    </xdr:to>
    <xdr:grpSp>
      <xdr:nvGrpSpPr>
        <xdr:cNvPr id="12313" name="Grupo 5">
          <a:extLst>
            <a:ext uri="{FF2B5EF4-FFF2-40B4-BE49-F238E27FC236}">
              <a16:creationId xmlns:a16="http://schemas.microsoft.com/office/drawing/2014/main" xmlns="" id="{00000000-0008-0000-0200-000019300000}"/>
            </a:ext>
          </a:extLst>
        </xdr:cNvPr>
        <xdr:cNvGrpSpPr>
          <a:grpSpLocks/>
        </xdr:cNvGrpSpPr>
      </xdr:nvGrpSpPr>
      <xdr:grpSpPr bwMode="auto">
        <a:xfrm>
          <a:off x="57150" y="66675"/>
          <a:ext cx="8467725" cy="581025"/>
          <a:chOff x="40108" y="40112"/>
          <a:chExt cx="5312275" cy="659594"/>
        </a:xfrm>
      </xdr:grpSpPr>
      <xdr:pic>
        <xdr:nvPicPr>
          <xdr:cNvPr id="12314" name="Imagem 2">
            <a:extLst>
              <a:ext uri="{FF2B5EF4-FFF2-40B4-BE49-F238E27FC236}">
                <a16:creationId xmlns:a16="http://schemas.microsoft.com/office/drawing/2014/main" xmlns="" id="{00000000-0008-0000-0200-00001A3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4" name="Text Box 1">
            <a:extLst>
              <a:ext uri="{FF2B5EF4-FFF2-40B4-BE49-F238E27FC236}">
                <a16:creationId xmlns:a16="http://schemas.microsoft.com/office/drawing/2014/main" xmlns="" id="{00000000-0008-0000-0200-000004000000}"/>
              </a:ext>
            </a:extLst>
          </xdr:cNvPr>
          <xdr:cNvSpPr txBox="1">
            <a:spLocks noChangeArrowheads="1"/>
          </xdr:cNvSpPr>
        </xdr:nvSpPr>
        <xdr:spPr bwMode="auto">
          <a:xfrm>
            <a:off x="1286629" y="526698"/>
            <a:ext cx="4065754"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2316" name="Imagem 8" descr="MIN.png">
            <a:extLst>
              <a:ext uri="{FF2B5EF4-FFF2-40B4-BE49-F238E27FC236}">
                <a16:creationId xmlns:a16="http://schemas.microsoft.com/office/drawing/2014/main" xmlns="" id="{00000000-0008-0000-0200-00001C30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8</xdr:col>
      <xdr:colOff>281481</xdr:colOff>
      <xdr:row>3</xdr:row>
      <xdr:rowOff>57806</xdr:rowOff>
    </xdr:from>
    <xdr:to>
      <xdr:col>19</xdr:col>
      <xdr:colOff>173093</xdr:colOff>
      <xdr:row>25</xdr:row>
      <xdr:rowOff>169150</xdr:rowOff>
    </xdr:to>
    <xdr:pic>
      <xdr:nvPicPr>
        <xdr:cNvPr id="7" name="Imagem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6148881" y="629306"/>
          <a:ext cx="7749737" cy="4321394"/>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76200</xdr:colOff>
      <xdr:row>0</xdr:row>
      <xdr:rowOff>85725</xdr:rowOff>
    </xdr:from>
    <xdr:to>
      <xdr:col>6</xdr:col>
      <xdr:colOff>714375</xdr:colOff>
      <xdr:row>3</xdr:row>
      <xdr:rowOff>95250</xdr:rowOff>
    </xdr:to>
    <xdr:grpSp>
      <xdr:nvGrpSpPr>
        <xdr:cNvPr id="6319" name="Grupo 6">
          <a:extLst>
            <a:ext uri="{FF2B5EF4-FFF2-40B4-BE49-F238E27FC236}">
              <a16:creationId xmlns:a16="http://schemas.microsoft.com/office/drawing/2014/main" xmlns="" id="{00000000-0008-0000-0300-0000AF180000}"/>
            </a:ext>
          </a:extLst>
        </xdr:cNvPr>
        <xdr:cNvGrpSpPr>
          <a:grpSpLocks/>
        </xdr:cNvGrpSpPr>
      </xdr:nvGrpSpPr>
      <xdr:grpSpPr bwMode="auto">
        <a:xfrm>
          <a:off x="76200" y="85725"/>
          <a:ext cx="5238190" cy="581025"/>
          <a:chOff x="40108" y="40112"/>
          <a:chExt cx="5312275" cy="659594"/>
        </a:xfrm>
      </xdr:grpSpPr>
      <xdr:pic>
        <xdr:nvPicPr>
          <xdr:cNvPr id="6320" name="Imagem 2">
            <a:extLst>
              <a:ext uri="{FF2B5EF4-FFF2-40B4-BE49-F238E27FC236}">
                <a16:creationId xmlns:a16="http://schemas.microsoft.com/office/drawing/2014/main" xmlns="" id="{00000000-0008-0000-0300-0000B01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4" name="Text Box 1">
            <a:extLst>
              <a:ext uri="{FF2B5EF4-FFF2-40B4-BE49-F238E27FC236}">
                <a16:creationId xmlns:a16="http://schemas.microsoft.com/office/drawing/2014/main" xmlns="" id="{00000000-0008-0000-0300-000004000000}"/>
              </a:ext>
            </a:extLst>
          </xdr:cNvPr>
          <xdr:cNvSpPr txBox="1">
            <a:spLocks noChangeArrowheads="1"/>
          </xdr:cNvSpPr>
        </xdr:nvSpPr>
        <xdr:spPr bwMode="auto">
          <a:xfrm>
            <a:off x="1286078" y="526698"/>
            <a:ext cx="4066305"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6322" name="Imagem 5" descr="MIN.png">
            <a:extLst>
              <a:ext uri="{FF2B5EF4-FFF2-40B4-BE49-F238E27FC236}">
                <a16:creationId xmlns:a16="http://schemas.microsoft.com/office/drawing/2014/main" xmlns="" id="{00000000-0008-0000-0300-0000B218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7</xdr:col>
      <xdr:colOff>75197</xdr:colOff>
      <xdr:row>2</xdr:row>
      <xdr:rowOff>10026</xdr:rowOff>
    </xdr:from>
    <xdr:to>
      <xdr:col>12</xdr:col>
      <xdr:colOff>546433</xdr:colOff>
      <xdr:row>25</xdr:row>
      <xdr:rowOff>158917</xdr:rowOff>
    </xdr:to>
    <xdr:pic>
      <xdr:nvPicPr>
        <xdr:cNvPr id="6" name="Imagem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5459329" y="391026"/>
          <a:ext cx="4281236" cy="495650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13</xdr:col>
      <xdr:colOff>175460</xdr:colOff>
      <xdr:row>10</xdr:row>
      <xdr:rowOff>85224</xdr:rowOff>
    </xdr:from>
    <xdr:to>
      <xdr:col>19</xdr:col>
      <xdr:colOff>350920</xdr:colOff>
      <xdr:row>36</xdr:row>
      <xdr:rowOff>92243</xdr:rowOff>
    </xdr:to>
    <xdr:pic>
      <xdr:nvPicPr>
        <xdr:cNvPr id="8" name="Imagem 7"/>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xmlns="" val="0"/>
            </a:ext>
          </a:extLst>
        </a:blip>
        <a:srcRect/>
        <a:stretch>
          <a:fillRect/>
        </a:stretch>
      </xdr:blipFill>
      <xdr:spPr bwMode="auto">
        <a:xfrm>
          <a:off x="10131592" y="1930066"/>
          <a:ext cx="4747460" cy="5561597"/>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95250</xdr:colOff>
      <xdr:row>0</xdr:row>
      <xdr:rowOff>76200</xdr:rowOff>
    </xdr:from>
    <xdr:to>
      <xdr:col>6</xdr:col>
      <xdr:colOff>533400</xdr:colOff>
      <xdr:row>3</xdr:row>
      <xdr:rowOff>85725</xdr:rowOff>
    </xdr:to>
    <xdr:grpSp>
      <xdr:nvGrpSpPr>
        <xdr:cNvPr id="7352" name="Grupo 6">
          <a:extLst>
            <a:ext uri="{FF2B5EF4-FFF2-40B4-BE49-F238E27FC236}">
              <a16:creationId xmlns:a16="http://schemas.microsoft.com/office/drawing/2014/main" xmlns="" id="{00000000-0008-0000-0400-0000B81C0000}"/>
            </a:ext>
          </a:extLst>
        </xdr:cNvPr>
        <xdr:cNvGrpSpPr>
          <a:grpSpLocks/>
        </xdr:cNvGrpSpPr>
      </xdr:nvGrpSpPr>
      <xdr:grpSpPr bwMode="auto">
        <a:xfrm>
          <a:off x="95250" y="76200"/>
          <a:ext cx="5236369" cy="581025"/>
          <a:chOff x="40108" y="40112"/>
          <a:chExt cx="5312275" cy="659594"/>
        </a:xfrm>
      </xdr:grpSpPr>
      <xdr:pic>
        <xdr:nvPicPr>
          <xdr:cNvPr id="7354" name="Imagem 5">
            <a:extLst>
              <a:ext uri="{FF2B5EF4-FFF2-40B4-BE49-F238E27FC236}">
                <a16:creationId xmlns:a16="http://schemas.microsoft.com/office/drawing/2014/main" xmlns="" id="{00000000-0008-0000-0400-0000BA1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7" name="Text Box 1">
            <a:extLst>
              <a:ext uri="{FF2B5EF4-FFF2-40B4-BE49-F238E27FC236}">
                <a16:creationId xmlns:a16="http://schemas.microsoft.com/office/drawing/2014/main" xmlns="" id="{00000000-0008-0000-0400-000007000000}"/>
              </a:ext>
            </a:extLst>
          </xdr:cNvPr>
          <xdr:cNvSpPr txBox="1">
            <a:spLocks noChangeArrowheads="1"/>
          </xdr:cNvSpPr>
        </xdr:nvSpPr>
        <xdr:spPr bwMode="auto">
          <a:xfrm>
            <a:off x="1286078" y="526698"/>
            <a:ext cx="4066305"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7356" name="Imagem 5" descr="MIN.png">
            <a:extLst>
              <a:ext uri="{FF2B5EF4-FFF2-40B4-BE49-F238E27FC236}">
                <a16:creationId xmlns:a16="http://schemas.microsoft.com/office/drawing/2014/main" xmlns="" id="{00000000-0008-0000-0400-0000BC1C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7</xdr:col>
      <xdr:colOff>220267</xdr:colOff>
      <xdr:row>6</xdr:row>
      <xdr:rowOff>71437</xdr:rowOff>
    </xdr:from>
    <xdr:to>
      <xdr:col>12</xdr:col>
      <xdr:colOff>41673</xdr:colOff>
      <xdr:row>51</xdr:row>
      <xdr:rowOff>96440</xdr:rowOff>
    </xdr:to>
    <xdr:pic>
      <xdr:nvPicPr>
        <xdr:cNvPr id="6" name="Imagem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5893595" y="1178718"/>
          <a:ext cx="3631406" cy="6234113"/>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85725</xdr:colOff>
      <xdr:row>0</xdr:row>
      <xdr:rowOff>85725</xdr:rowOff>
    </xdr:from>
    <xdr:to>
      <xdr:col>9</xdr:col>
      <xdr:colOff>723900</xdr:colOff>
      <xdr:row>3</xdr:row>
      <xdr:rowOff>95250</xdr:rowOff>
    </xdr:to>
    <xdr:grpSp>
      <xdr:nvGrpSpPr>
        <xdr:cNvPr id="9399" name="Grupo 6">
          <a:extLst>
            <a:ext uri="{FF2B5EF4-FFF2-40B4-BE49-F238E27FC236}">
              <a16:creationId xmlns:a16="http://schemas.microsoft.com/office/drawing/2014/main" xmlns="" id="{00000000-0008-0000-0500-0000B7240000}"/>
            </a:ext>
          </a:extLst>
        </xdr:cNvPr>
        <xdr:cNvGrpSpPr>
          <a:grpSpLocks/>
        </xdr:cNvGrpSpPr>
      </xdr:nvGrpSpPr>
      <xdr:grpSpPr bwMode="auto">
        <a:xfrm>
          <a:off x="85725" y="85725"/>
          <a:ext cx="5242832" cy="581025"/>
          <a:chOff x="40108" y="40112"/>
          <a:chExt cx="5312275" cy="659594"/>
        </a:xfrm>
      </xdr:grpSpPr>
      <xdr:pic>
        <xdr:nvPicPr>
          <xdr:cNvPr id="9400" name="Imagem 5">
            <a:extLst>
              <a:ext uri="{FF2B5EF4-FFF2-40B4-BE49-F238E27FC236}">
                <a16:creationId xmlns:a16="http://schemas.microsoft.com/office/drawing/2014/main" xmlns="" id="{00000000-0008-0000-0500-0000B82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7" name="Text Box 1">
            <a:extLst>
              <a:ext uri="{FF2B5EF4-FFF2-40B4-BE49-F238E27FC236}">
                <a16:creationId xmlns:a16="http://schemas.microsoft.com/office/drawing/2014/main" xmlns="" id="{00000000-0008-0000-0500-000007000000}"/>
              </a:ext>
            </a:extLst>
          </xdr:cNvPr>
          <xdr:cNvSpPr txBox="1">
            <a:spLocks noChangeArrowheads="1"/>
          </xdr:cNvSpPr>
        </xdr:nvSpPr>
        <xdr:spPr bwMode="auto">
          <a:xfrm>
            <a:off x="1286078" y="526698"/>
            <a:ext cx="4066305"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9402" name="Imagem 5" descr="MIN.png">
            <a:extLst>
              <a:ext uri="{FF2B5EF4-FFF2-40B4-BE49-F238E27FC236}">
                <a16:creationId xmlns:a16="http://schemas.microsoft.com/office/drawing/2014/main" xmlns="" id="{00000000-0008-0000-0500-0000BA24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10</xdr:col>
      <xdr:colOff>664029</xdr:colOff>
      <xdr:row>0</xdr:row>
      <xdr:rowOff>81641</xdr:rowOff>
    </xdr:from>
    <xdr:to>
      <xdr:col>16</xdr:col>
      <xdr:colOff>664030</xdr:colOff>
      <xdr:row>24</xdr:row>
      <xdr:rowOff>115659</xdr:rowOff>
    </xdr:to>
    <xdr:pic>
      <xdr:nvPicPr>
        <xdr:cNvPr id="6" name="Imagem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6068786" y="81641"/>
          <a:ext cx="4484915" cy="46767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104775</xdr:colOff>
      <xdr:row>0</xdr:row>
      <xdr:rowOff>95250</xdr:rowOff>
    </xdr:from>
    <xdr:to>
      <xdr:col>6</xdr:col>
      <xdr:colOff>752475</xdr:colOff>
      <xdr:row>3</xdr:row>
      <xdr:rowOff>104775</xdr:rowOff>
    </xdr:to>
    <xdr:grpSp>
      <xdr:nvGrpSpPr>
        <xdr:cNvPr id="1193" name="Grupo 6">
          <a:extLst>
            <a:ext uri="{FF2B5EF4-FFF2-40B4-BE49-F238E27FC236}">
              <a16:creationId xmlns:a16="http://schemas.microsoft.com/office/drawing/2014/main" xmlns="" id="{00000000-0008-0000-0600-0000A9040000}"/>
            </a:ext>
          </a:extLst>
        </xdr:cNvPr>
        <xdr:cNvGrpSpPr>
          <a:grpSpLocks/>
        </xdr:cNvGrpSpPr>
      </xdr:nvGrpSpPr>
      <xdr:grpSpPr bwMode="auto">
        <a:xfrm>
          <a:off x="104775" y="95250"/>
          <a:ext cx="5248275" cy="581025"/>
          <a:chOff x="40108" y="40112"/>
          <a:chExt cx="5312275" cy="659594"/>
        </a:xfrm>
      </xdr:grpSpPr>
      <xdr:pic>
        <xdr:nvPicPr>
          <xdr:cNvPr id="1194" name="Imagem 4">
            <a:extLst>
              <a:ext uri="{FF2B5EF4-FFF2-40B4-BE49-F238E27FC236}">
                <a16:creationId xmlns:a16="http://schemas.microsoft.com/office/drawing/2014/main" xmlns="" id="{00000000-0008-0000-0600-0000AA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6" name="Text Box 1">
            <a:extLst>
              <a:ext uri="{FF2B5EF4-FFF2-40B4-BE49-F238E27FC236}">
                <a16:creationId xmlns:a16="http://schemas.microsoft.com/office/drawing/2014/main" xmlns="" id="{00000000-0008-0000-0600-000006000000}"/>
              </a:ext>
            </a:extLst>
          </xdr:cNvPr>
          <xdr:cNvSpPr txBox="1">
            <a:spLocks noChangeArrowheads="1"/>
          </xdr:cNvSpPr>
        </xdr:nvSpPr>
        <xdr:spPr bwMode="auto">
          <a:xfrm>
            <a:off x="1283817" y="526698"/>
            <a:ext cx="4068566"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196" name="Imagem 5" descr="MIN.png">
            <a:extLst>
              <a:ext uri="{FF2B5EF4-FFF2-40B4-BE49-F238E27FC236}">
                <a16:creationId xmlns:a16="http://schemas.microsoft.com/office/drawing/2014/main" xmlns="" id="{00000000-0008-0000-0600-0000AC04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8</xdr:col>
      <xdr:colOff>509839</xdr:colOff>
      <xdr:row>0</xdr:row>
      <xdr:rowOff>168442</xdr:rowOff>
    </xdr:from>
    <xdr:to>
      <xdr:col>13</xdr:col>
      <xdr:colOff>670260</xdr:colOff>
      <xdr:row>22</xdr:row>
      <xdr:rowOff>36094</xdr:rowOff>
    </xdr:to>
    <xdr:pic>
      <xdr:nvPicPr>
        <xdr:cNvPr id="7" name="Imagem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6672514" y="168442"/>
          <a:ext cx="3970421" cy="4582527"/>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13</xdr:col>
      <xdr:colOff>19050</xdr:colOff>
      <xdr:row>8</xdr:row>
      <xdr:rowOff>180473</xdr:rowOff>
    </xdr:from>
    <xdr:to>
      <xdr:col>21</xdr:col>
      <xdr:colOff>257175</xdr:colOff>
      <xdr:row>36</xdr:row>
      <xdr:rowOff>63308</xdr:rowOff>
    </xdr:to>
    <xdr:pic>
      <xdr:nvPicPr>
        <xdr:cNvPr id="8" name="Picture 1092"/>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xmlns="" val="0"/>
            </a:ext>
          </a:extLst>
        </a:blip>
        <a:srcRect/>
        <a:stretch>
          <a:fillRect/>
        </a:stretch>
      </xdr:blipFill>
      <xdr:spPr bwMode="auto">
        <a:xfrm>
          <a:off x="9990221" y="1634289"/>
          <a:ext cx="6334125" cy="5818414"/>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13</xdr:col>
      <xdr:colOff>0</xdr:colOff>
      <xdr:row>37</xdr:row>
      <xdr:rowOff>8164</xdr:rowOff>
    </xdr:from>
    <xdr:to>
      <xdr:col>21</xdr:col>
      <xdr:colOff>228600</xdr:colOff>
      <xdr:row>70</xdr:row>
      <xdr:rowOff>154477</xdr:rowOff>
    </xdr:to>
    <xdr:pic>
      <xdr:nvPicPr>
        <xdr:cNvPr id="9" name="Picture 109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xmlns="" val="0"/>
            </a:ext>
          </a:extLst>
        </a:blip>
        <a:srcRect/>
        <a:stretch>
          <a:fillRect/>
        </a:stretch>
      </xdr:blipFill>
      <xdr:spPr bwMode="auto">
        <a:xfrm>
          <a:off x="9971171" y="7547953"/>
          <a:ext cx="6324600" cy="5901418"/>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22</xdr:col>
      <xdr:colOff>209550</xdr:colOff>
      <xdr:row>11</xdr:row>
      <xdr:rowOff>183624</xdr:rowOff>
    </xdr:from>
    <xdr:to>
      <xdr:col>30</xdr:col>
      <xdr:colOff>219075</xdr:colOff>
      <xdr:row>34</xdr:row>
      <xdr:rowOff>36738</xdr:rowOff>
    </xdr:to>
    <xdr:pic>
      <xdr:nvPicPr>
        <xdr:cNvPr id="10" name="Picture 109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xmlns="" val="0"/>
            </a:ext>
          </a:extLst>
        </a:blip>
        <a:srcRect/>
        <a:stretch>
          <a:fillRect/>
        </a:stretch>
      </xdr:blipFill>
      <xdr:spPr bwMode="auto">
        <a:xfrm>
          <a:off x="17038721" y="2118703"/>
          <a:ext cx="6105525" cy="48863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xdr:colOff>
      <xdr:row>0</xdr:row>
      <xdr:rowOff>85725</xdr:rowOff>
    </xdr:from>
    <xdr:to>
      <xdr:col>7</xdr:col>
      <xdr:colOff>933450</xdr:colOff>
      <xdr:row>3</xdr:row>
      <xdr:rowOff>95250</xdr:rowOff>
    </xdr:to>
    <xdr:grpSp>
      <xdr:nvGrpSpPr>
        <xdr:cNvPr id="10405" name="Grupo 6">
          <a:extLst>
            <a:ext uri="{FF2B5EF4-FFF2-40B4-BE49-F238E27FC236}">
              <a16:creationId xmlns:a16="http://schemas.microsoft.com/office/drawing/2014/main" xmlns="" id="{00000000-0008-0000-0700-0000A5280000}"/>
            </a:ext>
          </a:extLst>
        </xdr:cNvPr>
        <xdr:cNvGrpSpPr>
          <a:grpSpLocks/>
        </xdr:cNvGrpSpPr>
      </xdr:nvGrpSpPr>
      <xdr:grpSpPr bwMode="auto">
        <a:xfrm>
          <a:off x="57150" y="85725"/>
          <a:ext cx="5236633" cy="581025"/>
          <a:chOff x="40108" y="40112"/>
          <a:chExt cx="5312275" cy="659594"/>
        </a:xfrm>
      </xdr:grpSpPr>
      <xdr:pic>
        <xdr:nvPicPr>
          <xdr:cNvPr id="10406" name="Imagem 4">
            <a:extLst>
              <a:ext uri="{FF2B5EF4-FFF2-40B4-BE49-F238E27FC236}">
                <a16:creationId xmlns:a16="http://schemas.microsoft.com/office/drawing/2014/main" xmlns="" id="{00000000-0008-0000-0700-0000A628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6" name="Text Box 1">
            <a:extLst>
              <a:ext uri="{FF2B5EF4-FFF2-40B4-BE49-F238E27FC236}">
                <a16:creationId xmlns:a16="http://schemas.microsoft.com/office/drawing/2014/main" xmlns="" id="{00000000-0008-0000-0700-000006000000}"/>
              </a:ext>
            </a:extLst>
          </xdr:cNvPr>
          <xdr:cNvSpPr txBox="1">
            <a:spLocks noChangeArrowheads="1"/>
          </xdr:cNvSpPr>
        </xdr:nvSpPr>
        <xdr:spPr bwMode="auto">
          <a:xfrm>
            <a:off x="1286078" y="526698"/>
            <a:ext cx="4066305" cy="151382"/>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0408" name="Imagem 5" descr="MIN.png">
            <a:extLst>
              <a:ext uri="{FF2B5EF4-FFF2-40B4-BE49-F238E27FC236}">
                <a16:creationId xmlns:a16="http://schemas.microsoft.com/office/drawing/2014/main" xmlns="" id="{00000000-0008-0000-0700-0000A828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8</xdr:col>
      <xdr:colOff>664028</xdr:colOff>
      <xdr:row>5</xdr:row>
      <xdr:rowOff>59871</xdr:rowOff>
    </xdr:from>
    <xdr:to>
      <xdr:col>14</xdr:col>
      <xdr:colOff>63953</xdr:colOff>
      <xdr:row>28</xdr:row>
      <xdr:rowOff>140154</xdr:rowOff>
    </xdr:to>
    <xdr:pic>
      <xdr:nvPicPr>
        <xdr:cNvPr id="7" name="Imagem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6041571" y="1012371"/>
          <a:ext cx="3971925" cy="4597854"/>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14</xdr:col>
      <xdr:colOff>122463</xdr:colOff>
      <xdr:row>5</xdr:row>
      <xdr:rowOff>168728</xdr:rowOff>
    </xdr:from>
    <xdr:to>
      <xdr:col>22</xdr:col>
      <xdr:colOff>360588</xdr:colOff>
      <xdr:row>34</xdr:row>
      <xdr:rowOff>141513</xdr:rowOff>
    </xdr:to>
    <xdr:pic>
      <xdr:nvPicPr>
        <xdr:cNvPr id="8" name="Picture 1092"/>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xmlns="" val="0"/>
            </a:ext>
          </a:extLst>
        </a:blip>
        <a:srcRect/>
        <a:stretch>
          <a:fillRect/>
        </a:stretch>
      </xdr:blipFill>
      <xdr:spPr bwMode="auto">
        <a:xfrm>
          <a:off x="10072006" y="1121228"/>
          <a:ext cx="6334125" cy="5818414"/>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14</xdr:col>
      <xdr:colOff>0</xdr:colOff>
      <xdr:row>40</xdr:row>
      <xdr:rowOff>84364</xdr:rowOff>
    </xdr:from>
    <xdr:to>
      <xdr:col>22</xdr:col>
      <xdr:colOff>228600</xdr:colOff>
      <xdr:row>74</xdr:row>
      <xdr:rowOff>47625</xdr:rowOff>
    </xdr:to>
    <xdr:pic>
      <xdr:nvPicPr>
        <xdr:cNvPr id="9" name="Picture 109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xmlns="" val="0"/>
            </a:ext>
          </a:extLst>
        </a:blip>
        <a:srcRect/>
        <a:stretch>
          <a:fillRect/>
        </a:stretch>
      </xdr:blipFill>
      <xdr:spPr bwMode="auto">
        <a:xfrm>
          <a:off x="9949543" y="7513864"/>
          <a:ext cx="6324600" cy="5901418"/>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23</xdr:col>
      <xdr:colOff>209550</xdr:colOff>
      <xdr:row>11</xdr:row>
      <xdr:rowOff>32657</xdr:rowOff>
    </xdr:from>
    <xdr:to>
      <xdr:col>31</xdr:col>
      <xdr:colOff>219075</xdr:colOff>
      <xdr:row>36</xdr:row>
      <xdr:rowOff>63953</xdr:rowOff>
    </xdr:to>
    <xdr:pic>
      <xdr:nvPicPr>
        <xdr:cNvPr id="10" name="Picture 109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xmlns="" val="0"/>
            </a:ext>
          </a:extLst>
        </a:blip>
        <a:srcRect/>
        <a:stretch>
          <a:fillRect/>
        </a:stretch>
      </xdr:blipFill>
      <xdr:spPr bwMode="auto">
        <a:xfrm>
          <a:off x="17017093" y="2084614"/>
          <a:ext cx="6105525" cy="48863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111498</xdr:colOff>
      <xdr:row>0</xdr:row>
      <xdr:rowOff>25774</xdr:rowOff>
    </xdr:from>
    <xdr:to>
      <xdr:col>6</xdr:col>
      <xdr:colOff>930648</xdr:colOff>
      <xdr:row>3</xdr:row>
      <xdr:rowOff>44824</xdr:rowOff>
    </xdr:to>
    <xdr:grpSp>
      <xdr:nvGrpSpPr>
        <xdr:cNvPr id="11429" name="Grupo 6">
          <a:extLst>
            <a:ext uri="{FF2B5EF4-FFF2-40B4-BE49-F238E27FC236}">
              <a16:creationId xmlns:a16="http://schemas.microsoft.com/office/drawing/2014/main" xmlns="" id="{00000000-0008-0000-0800-0000A52C0000}"/>
            </a:ext>
          </a:extLst>
        </xdr:cNvPr>
        <xdr:cNvGrpSpPr>
          <a:grpSpLocks/>
        </xdr:cNvGrpSpPr>
      </xdr:nvGrpSpPr>
      <xdr:grpSpPr bwMode="auto">
        <a:xfrm>
          <a:off x="111498" y="25774"/>
          <a:ext cx="5777753" cy="590550"/>
          <a:chOff x="40108" y="40112"/>
          <a:chExt cx="5312275" cy="659594"/>
        </a:xfrm>
      </xdr:grpSpPr>
      <xdr:pic>
        <xdr:nvPicPr>
          <xdr:cNvPr id="11430" name="Imagem 8">
            <a:extLst>
              <a:ext uri="{FF2B5EF4-FFF2-40B4-BE49-F238E27FC236}">
                <a16:creationId xmlns:a16="http://schemas.microsoft.com/office/drawing/2014/main" xmlns="" id="{00000000-0008-0000-0800-0000A62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10" name="Text Box 1">
            <a:extLst>
              <a:ext uri="{FF2B5EF4-FFF2-40B4-BE49-F238E27FC236}">
                <a16:creationId xmlns:a16="http://schemas.microsoft.com/office/drawing/2014/main" xmlns="" id="{00000000-0008-0000-0800-00000A000000}"/>
              </a:ext>
            </a:extLst>
          </xdr:cNvPr>
          <xdr:cNvSpPr txBox="1">
            <a:spLocks noChangeArrowheads="1"/>
          </xdr:cNvSpPr>
        </xdr:nvSpPr>
        <xdr:spPr bwMode="auto">
          <a:xfrm>
            <a:off x="1284899" y="529488"/>
            <a:ext cx="4067484" cy="148941"/>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1432" name="Imagem 5" descr="MIN.png">
            <a:extLst>
              <a:ext uri="{FF2B5EF4-FFF2-40B4-BE49-F238E27FC236}">
                <a16:creationId xmlns:a16="http://schemas.microsoft.com/office/drawing/2014/main" xmlns="" id="{00000000-0008-0000-0800-0000A82C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7</xdr:col>
      <xdr:colOff>89646</xdr:colOff>
      <xdr:row>3</xdr:row>
      <xdr:rowOff>134470</xdr:rowOff>
    </xdr:from>
    <xdr:to>
      <xdr:col>13</xdr:col>
      <xdr:colOff>141753</xdr:colOff>
      <xdr:row>53</xdr:row>
      <xdr:rowOff>28014</xdr:rowOff>
    </xdr:to>
    <xdr:pic>
      <xdr:nvPicPr>
        <xdr:cNvPr id="7" name="Imagem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xmlns="" val="0"/>
            </a:ext>
          </a:extLst>
        </a:blip>
        <a:srcRect/>
        <a:stretch>
          <a:fillRect/>
        </a:stretch>
      </xdr:blipFill>
      <xdr:spPr bwMode="auto">
        <a:xfrm>
          <a:off x="6011955" y="705970"/>
          <a:ext cx="4624107" cy="8617323"/>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11</xdr:col>
      <xdr:colOff>683559</xdr:colOff>
      <xdr:row>46</xdr:row>
      <xdr:rowOff>11206</xdr:rowOff>
    </xdr:from>
    <xdr:to>
      <xdr:col>12</xdr:col>
      <xdr:colOff>224117</xdr:colOff>
      <xdr:row>48</xdr:row>
      <xdr:rowOff>72838</xdr:rowOff>
    </xdr:to>
    <xdr:cxnSp macro="">
      <xdr:nvCxnSpPr>
        <xdr:cNvPr id="3" name="Conector de seta reta 2"/>
        <xdr:cNvCxnSpPr/>
      </xdr:nvCxnSpPr>
      <xdr:spPr>
        <a:xfrm flipV="1">
          <a:off x="9653868" y="8169088"/>
          <a:ext cx="302558" cy="263338"/>
        </a:xfrm>
        <a:prstGeom prst="straightConnector1">
          <a:avLst/>
        </a:prstGeom>
        <a:ln w="76200">
          <a:solidFill>
            <a:srgbClr val="FFFF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111498</xdr:colOff>
      <xdr:row>1</xdr:row>
      <xdr:rowOff>25774</xdr:rowOff>
    </xdr:from>
    <xdr:to>
      <xdr:col>6</xdr:col>
      <xdr:colOff>606798</xdr:colOff>
      <xdr:row>4</xdr:row>
      <xdr:rowOff>44824</xdr:rowOff>
    </xdr:to>
    <xdr:grpSp>
      <xdr:nvGrpSpPr>
        <xdr:cNvPr id="10" name="Grupo 6">
          <a:extLst>
            <a:ext uri="{FF2B5EF4-FFF2-40B4-BE49-F238E27FC236}">
              <a16:creationId xmlns:a16="http://schemas.microsoft.com/office/drawing/2014/main" xmlns="" id="{00000000-0008-0000-0800-0000A52C0000}"/>
            </a:ext>
          </a:extLst>
        </xdr:cNvPr>
        <xdr:cNvGrpSpPr>
          <a:grpSpLocks/>
        </xdr:cNvGrpSpPr>
      </xdr:nvGrpSpPr>
      <xdr:grpSpPr bwMode="auto">
        <a:xfrm>
          <a:off x="282948" y="197224"/>
          <a:ext cx="6791325" cy="504825"/>
          <a:chOff x="40108" y="40112"/>
          <a:chExt cx="5312275" cy="659594"/>
        </a:xfrm>
      </xdr:grpSpPr>
      <xdr:pic>
        <xdr:nvPicPr>
          <xdr:cNvPr id="11" name="Imagem 8">
            <a:extLst>
              <a:ext uri="{FF2B5EF4-FFF2-40B4-BE49-F238E27FC236}">
                <a16:creationId xmlns:a16="http://schemas.microsoft.com/office/drawing/2014/main" xmlns="" id="{00000000-0008-0000-0800-0000A62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12" name="Text Box 1">
            <a:extLst>
              <a:ext uri="{FF2B5EF4-FFF2-40B4-BE49-F238E27FC236}">
                <a16:creationId xmlns:a16="http://schemas.microsoft.com/office/drawing/2014/main" xmlns="" id="{00000000-0008-0000-0800-00000A000000}"/>
              </a:ext>
            </a:extLst>
          </xdr:cNvPr>
          <xdr:cNvSpPr txBox="1">
            <a:spLocks noChangeArrowheads="1"/>
          </xdr:cNvSpPr>
        </xdr:nvSpPr>
        <xdr:spPr bwMode="auto">
          <a:xfrm>
            <a:off x="1284899" y="529488"/>
            <a:ext cx="4067484" cy="148941"/>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3" name="Imagem 5" descr="MIN.png">
            <a:extLst>
              <a:ext uri="{FF2B5EF4-FFF2-40B4-BE49-F238E27FC236}">
                <a16:creationId xmlns:a16="http://schemas.microsoft.com/office/drawing/2014/main" xmlns="" id="{00000000-0008-0000-0800-0000A82C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111498</xdr:colOff>
      <xdr:row>1</xdr:row>
      <xdr:rowOff>25774</xdr:rowOff>
    </xdr:from>
    <xdr:to>
      <xdr:col>8</xdr:col>
      <xdr:colOff>606798</xdr:colOff>
      <xdr:row>4</xdr:row>
      <xdr:rowOff>44824</xdr:rowOff>
    </xdr:to>
    <xdr:grpSp>
      <xdr:nvGrpSpPr>
        <xdr:cNvPr id="7" name="Grupo 6">
          <a:extLst>
            <a:ext uri="{FF2B5EF4-FFF2-40B4-BE49-F238E27FC236}">
              <a16:creationId xmlns:a16="http://schemas.microsoft.com/office/drawing/2014/main" xmlns="" id="{00000000-0008-0000-0800-0000A52C0000}"/>
            </a:ext>
          </a:extLst>
        </xdr:cNvPr>
        <xdr:cNvGrpSpPr>
          <a:grpSpLocks/>
        </xdr:cNvGrpSpPr>
      </xdr:nvGrpSpPr>
      <xdr:grpSpPr bwMode="auto">
        <a:xfrm>
          <a:off x="311523" y="216274"/>
          <a:ext cx="7219950" cy="590550"/>
          <a:chOff x="40108" y="40112"/>
          <a:chExt cx="5312275" cy="659594"/>
        </a:xfrm>
      </xdr:grpSpPr>
      <xdr:pic>
        <xdr:nvPicPr>
          <xdr:cNvPr id="8" name="Imagem 8">
            <a:extLst>
              <a:ext uri="{FF2B5EF4-FFF2-40B4-BE49-F238E27FC236}">
                <a16:creationId xmlns:a16="http://schemas.microsoft.com/office/drawing/2014/main" xmlns="" id="{00000000-0008-0000-0800-0000A62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9" name="Text Box 1">
            <a:extLst>
              <a:ext uri="{FF2B5EF4-FFF2-40B4-BE49-F238E27FC236}">
                <a16:creationId xmlns:a16="http://schemas.microsoft.com/office/drawing/2014/main" xmlns="" id="{00000000-0008-0000-0800-00000A000000}"/>
              </a:ext>
            </a:extLst>
          </xdr:cNvPr>
          <xdr:cNvSpPr txBox="1">
            <a:spLocks noChangeArrowheads="1"/>
          </xdr:cNvSpPr>
        </xdr:nvSpPr>
        <xdr:spPr bwMode="auto">
          <a:xfrm>
            <a:off x="1284899" y="529488"/>
            <a:ext cx="4067484" cy="148941"/>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0" name="Imagem 5" descr="MIN.png">
            <a:extLst>
              <a:ext uri="{FF2B5EF4-FFF2-40B4-BE49-F238E27FC236}">
                <a16:creationId xmlns:a16="http://schemas.microsoft.com/office/drawing/2014/main" xmlns="" id="{00000000-0008-0000-0800-0000A82C0000}"/>
              </a:ext>
            </a:extLst>
          </xdr:cNvPr>
          <xdr:cNvPicPr>
            <a:picLocks noChangeAspect="1"/>
          </xdr:cNvPicPr>
        </xdr:nvPicPr>
        <xdr:blipFill>
          <a:blip xmlns:r="http://schemas.openxmlformats.org/officeDocument/2006/relationships" r:embed="rId2"/>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0</xdr:colOff>
      <xdr:row>56</xdr:row>
      <xdr:rowOff>114300</xdr:rowOff>
    </xdr:from>
    <xdr:to>
      <xdr:col>18</xdr:col>
      <xdr:colOff>438150</xdr:colOff>
      <xdr:row>76</xdr:row>
      <xdr:rowOff>161925</xdr:rowOff>
    </xdr:to>
    <xdr:pic>
      <xdr:nvPicPr>
        <xdr:cNvPr id="4"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648450" y="14039850"/>
          <a:ext cx="7753350" cy="60579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0</xdr:col>
      <xdr:colOff>111498</xdr:colOff>
      <xdr:row>1</xdr:row>
      <xdr:rowOff>25774</xdr:rowOff>
    </xdr:from>
    <xdr:to>
      <xdr:col>4</xdr:col>
      <xdr:colOff>828675</xdr:colOff>
      <xdr:row>4</xdr:row>
      <xdr:rowOff>44824</xdr:rowOff>
    </xdr:to>
    <xdr:grpSp>
      <xdr:nvGrpSpPr>
        <xdr:cNvPr id="9" name="Grupo 6">
          <a:extLst>
            <a:ext uri="{FF2B5EF4-FFF2-40B4-BE49-F238E27FC236}">
              <a16:creationId xmlns:a16="http://schemas.microsoft.com/office/drawing/2014/main" xmlns="" id="{00000000-0008-0000-0800-0000A52C0000}"/>
            </a:ext>
          </a:extLst>
        </xdr:cNvPr>
        <xdr:cNvGrpSpPr>
          <a:grpSpLocks/>
        </xdr:cNvGrpSpPr>
      </xdr:nvGrpSpPr>
      <xdr:grpSpPr bwMode="auto">
        <a:xfrm>
          <a:off x="111498" y="197224"/>
          <a:ext cx="6222627" cy="504825"/>
          <a:chOff x="40108" y="40112"/>
          <a:chExt cx="5312275" cy="659594"/>
        </a:xfrm>
      </xdr:grpSpPr>
      <xdr:pic>
        <xdr:nvPicPr>
          <xdr:cNvPr id="10" name="Imagem 8">
            <a:extLst>
              <a:ext uri="{FF2B5EF4-FFF2-40B4-BE49-F238E27FC236}">
                <a16:creationId xmlns:a16="http://schemas.microsoft.com/office/drawing/2014/main" xmlns="" id="{00000000-0008-0000-0800-0000A62C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283368" y="230604"/>
            <a:ext cx="1246772" cy="247650"/>
          </a:xfrm>
          <a:prstGeom prst="rect">
            <a:avLst/>
          </a:prstGeom>
          <a:noFill/>
          <a:ln w="9525">
            <a:noFill/>
            <a:round/>
            <a:headEnd/>
            <a:tailEnd/>
          </a:ln>
        </xdr:spPr>
      </xdr:pic>
      <xdr:sp macro="" textlink="">
        <xdr:nvSpPr>
          <xdr:cNvPr id="11" name="Text Box 1">
            <a:extLst>
              <a:ext uri="{FF2B5EF4-FFF2-40B4-BE49-F238E27FC236}">
                <a16:creationId xmlns:a16="http://schemas.microsoft.com/office/drawing/2014/main" xmlns="" id="{00000000-0008-0000-0800-00000A000000}"/>
              </a:ext>
            </a:extLst>
          </xdr:cNvPr>
          <xdr:cNvSpPr txBox="1">
            <a:spLocks noChangeArrowheads="1"/>
          </xdr:cNvSpPr>
        </xdr:nvSpPr>
        <xdr:spPr bwMode="auto">
          <a:xfrm>
            <a:off x="1284899" y="529488"/>
            <a:ext cx="4067484" cy="148941"/>
          </a:xfrm>
          <a:prstGeom prst="rect">
            <a:avLst/>
          </a:prstGeom>
          <a:noFill/>
          <a:ln>
            <a:noFill/>
          </a:ln>
          <a:extLst/>
        </xdr:spPr>
        <xdr:txBody>
          <a:bodyPr rot="0" vert="horz" wrap="square" lIns="0" tIns="0" rIns="0" bIns="0" anchor="t" anchorCtr="0">
            <a:noAutofit/>
          </a:bodyPr>
          <a:lstStyle/>
          <a:p>
            <a:pPr>
              <a:spcAft>
                <a:spcPts val="0"/>
              </a:spcAft>
            </a:pPr>
            <a:r>
              <a:rPr lang="pt-BR" sz="800" b="1">
                <a:effectLst/>
                <a:latin typeface="Arial" pitchFamily="34" charset="0"/>
                <a:ea typeface="Times New Roman" panose="02020603050405020304" pitchFamily="18" charset="0"/>
                <a:cs typeface="Arial" pitchFamily="34" charset="0"/>
              </a:rPr>
              <a:t>Companhia de Desenvolvimento dos Vales do São Francisco e do Parnaíba</a:t>
            </a:r>
            <a:endParaRPr lang="pt-BR" sz="800">
              <a:effectLst/>
              <a:latin typeface="Arial" pitchFamily="34" charset="0"/>
              <a:ea typeface="Times New Roman" panose="02020603050405020304" pitchFamily="18" charset="0"/>
              <a:cs typeface="Arial" pitchFamily="34" charset="0"/>
            </a:endParaRPr>
          </a:p>
        </xdr:txBody>
      </xdr:sp>
      <xdr:pic>
        <xdr:nvPicPr>
          <xdr:cNvPr id="12" name="Imagem 5" descr="MIN.png">
            <a:extLst>
              <a:ext uri="{FF2B5EF4-FFF2-40B4-BE49-F238E27FC236}">
                <a16:creationId xmlns:a16="http://schemas.microsoft.com/office/drawing/2014/main" xmlns="" id="{00000000-0008-0000-0800-0000A82C0000}"/>
              </a:ext>
            </a:extLst>
          </xdr:cNvPr>
          <xdr:cNvPicPr>
            <a:picLocks noChangeAspect="1"/>
          </xdr:cNvPicPr>
        </xdr:nvPicPr>
        <xdr:blipFill>
          <a:blip xmlns:r="http://schemas.openxmlformats.org/officeDocument/2006/relationships" r:embed="rId3"/>
          <a:srcRect/>
          <a:stretch>
            <a:fillRect/>
          </a:stretch>
        </xdr:blipFill>
        <xdr:spPr bwMode="auto">
          <a:xfrm>
            <a:off x="40108" y="40112"/>
            <a:ext cx="987589" cy="659594"/>
          </a:xfrm>
          <a:prstGeom prst="rect">
            <a:avLst/>
          </a:prstGeom>
          <a:noFill/>
          <a:ln w="9525">
            <a:noFill/>
            <a:miter lim="800000"/>
            <a:headEnd/>
            <a:tailEnd/>
          </a:ln>
        </xdr:spPr>
      </xdr:pic>
    </xdr:grpSp>
    <xdr:clientData/>
  </xdr:twoCellAnchor>
  <xdr:twoCellAnchor editAs="oneCell">
    <xdr:from>
      <xdr:col>6</xdr:col>
      <xdr:colOff>190501</xdr:colOff>
      <xdr:row>0</xdr:row>
      <xdr:rowOff>0</xdr:rowOff>
    </xdr:from>
    <xdr:to>
      <xdr:col>12</xdr:col>
      <xdr:colOff>114301</xdr:colOff>
      <xdr:row>18</xdr:row>
      <xdr:rowOff>107187</xdr:rowOff>
    </xdr:to>
    <xdr:pic>
      <xdr:nvPicPr>
        <xdr:cNvPr id="13" name="Imagem 12"/>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xmlns="" val="0"/>
            </a:ext>
          </a:extLst>
        </a:blip>
        <a:srcRect/>
        <a:stretch>
          <a:fillRect/>
        </a:stretch>
      </xdr:blipFill>
      <xdr:spPr bwMode="auto">
        <a:xfrm>
          <a:off x="7248526" y="0"/>
          <a:ext cx="3581400" cy="4145787"/>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225;rio/Dropbox/CODEVASF_3aSR/2017/Emendas%20Parlamentares%202017/apoio/3.%20Planilhas%20or&#231;ament&#225;rias-19-1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A%20&#192;REA%20DE%20TRABALHO\Apoio\Planilha%20Final\Planilha_Orcamentaria_com_pre&#231;o-PE%202017-%20Conciliad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PRO"/>
      <sheetName val="FPRO_I Salários Equipe Técnica"/>
      <sheetName val="ALIMENTAÇÃO - HOSPEDAGEM"/>
      <sheetName val="FPRO_II Desp Gerais"/>
      <sheetName val="FPRO-III topográfico"/>
      <sheetName val="FPRO_IV Geotecnia"/>
      <sheetName val="FPRO_V Det_ Mobilização"/>
      <sheetName val="FPRO_VI_ Det_ custos Adm_"/>
      <sheetName val="FPRO_VII Det_ Desp Fiscais"/>
      <sheetName val="FPRO_VIII Det_ Enc_ Soc_"/>
      <sheetName val="MAnutenção de Escritorio"/>
      <sheetName val="RELATORIO"/>
      <sheetName val="INSUMOS"/>
    </sheetNames>
    <sheetDataSet>
      <sheetData sheetId="0"/>
      <sheetData sheetId="1">
        <row r="16">
          <cell r="A16" t="str">
            <v>Profissional  sênior coord.</v>
          </cell>
          <cell r="B16">
            <v>0</v>
          </cell>
        </row>
        <row r="17">
          <cell r="A17" t="str">
            <v xml:space="preserve">Profissional  médio </v>
          </cell>
          <cell r="B17">
            <v>0</v>
          </cell>
        </row>
        <row r="18">
          <cell r="A18" t="str">
            <v>Eng.º Fiscal de Obra</v>
          </cell>
          <cell r="B18">
            <v>0</v>
          </cell>
        </row>
        <row r="19">
          <cell r="A19" t="str">
            <v>Eng.º Residente</v>
          </cell>
          <cell r="B19">
            <v>0</v>
          </cell>
        </row>
        <row r="20">
          <cell r="A20" t="str">
            <v>Ambientalista</v>
          </cell>
          <cell r="B20">
            <v>0</v>
          </cell>
        </row>
        <row r="21">
          <cell r="A21" t="str">
            <v xml:space="preserve">Geotécnico    </v>
          </cell>
          <cell r="B21">
            <v>0</v>
          </cell>
        </row>
        <row r="22">
          <cell r="A22" t="str">
            <v xml:space="preserve">Profissional  médio </v>
          </cell>
          <cell r="B22">
            <v>0</v>
          </cell>
        </row>
        <row r="23">
          <cell r="A23" t="str">
            <v>Profissional júnior</v>
          </cell>
          <cell r="B23">
            <v>0</v>
          </cell>
        </row>
        <row r="26">
          <cell r="A26" t="str">
            <v>Técnico  prof. Pleno</v>
          </cell>
          <cell r="B26">
            <v>0</v>
          </cell>
        </row>
        <row r="27">
          <cell r="A27" t="str">
            <v>Técnico  prof.  Júnior</v>
          </cell>
          <cell r="B27">
            <v>0</v>
          </cell>
        </row>
        <row r="28">
          <cell r="A28" t="str">
            <v>Desenhista / Cadista</v>
          </cell>
          <cell r="B28">
            <v>0</v>
          </cell>
        </row>
        <row r="31">
          <cell r="A31" t="str">
            <v>Chefe de escritório</v>
          </cell>
          <cell r="B31">
            <v>0</v>
          </cell>
        </row>
        <row r="32">
          <cell r="A32" t="str">
            <v>Secretária</v>
          </cell>
          <cell r="B32">
            <v>0</v>
          </cell>
        </row>
        <row r="33">
          <cell r="A33" t="str">
            <v>Assistente administrativo</v>
          </cell>
          <cell r="B33">
            <v>0</v>
          </cell>
        </row>
        <row r="34">
          <cell r="A34" t="str">
            <v>Digitador</v>
          </cell>
          <cell r="B34">
            <v>0</v>
          </cell>
        </row>
        <row r="35">
          <cell r="A35" t="str">
            <v>Auxiliar adm/motorista</v>
          </cell>
          <cell r="B35">
            <v>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FS"/>
      <sheetName val="PFS_I Equipe"/>
      <sheetName val="PFS_II Desp Alimentacao"/>
      <sheetName val="PFS_III Ser Graf"/>
      <sheetName val="PFS_IV Desp Gerais"/>
      <sheetName val="PFS_V Cronog Financ"/>
      <sheetName val="PFS_VI_ Det_ Custos Adm"/>
      <sheetName val="PFS_VII Det_ Desp Fiscais"/>
      <sheetName val="PFS_VIII Det_ Enc_ Soc"/>
      <sheetName val="VEIC. POPULAR 72CV"/>
      <sheetName val="VEIC. POPULAR 85CV-5KM"/>
      <sheetName val="VEIC. POPULAR 85CV-3KM"/>
      <sheetName val="CAMINHONETE 4X4"/>
      <sheetName val="VEIC. SPRINTER"/>
      <sheetName val="UTILITÁRIO (KOMBI) 1.4 FLEX"/>
      <sheetName val="EPI"/>
      <sheetName val="Equipamentos e mobiliários"/>
      <sheetName val="Manutenção de escritórios"/>
      <sheetName val="Material de consumo"/>
      <sheetName val="EQUIPE-MÊS"/>
      <sheetName val="EQUIPE-EQUIPMENTO"/>
      <sheetName val="INSUMOS"/>
      <sheetName val="P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48">
          <cell r="A48" t="str">
            <v>002705 SINAPI</v>
          </cell>
        </row>
        <row r="49">
          <cell r="A49" t="str">
            <v>14583 SINAPI</v>
          </cell>
        </row>
        <row r="56">
          <cell r="A56" t="str">
            <v>10187 ORSE</v>
          </cell>
        </row>
      </sheetData>
      <sheetData sheetId="2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3.bin"/><Relationship Id="rId3" Type="http://schemas.openxmlformats.org/officeDocument/2006/relationships/hyperlink" Target="https://www.walmart.com.br/categoria/informatica/impressoras/?fq=C:4699/8232/8250/&amp;PS=20&amp;utmi_p=wm-desktop/header&amp;utmi_cp=linkheader_informatica_impressao-e-imagem_pos-7&amp;utmi_cp=linkheader_informatica_Impressoras_pos-5" TargetMode="External"/><Relationship Id="rId7" Type="http://schemas.openxmlformats.org/officeDocument/2006/relationships/hyperlink" Target="https://www.mobly.com.br/cadeira-de-escritorio-cetus-diretor-giratoria-azul-398268.html" TargetMode="External"/><Relationship Id="rId2" Type="http://schemas.openxmlformats.org/officeDocument/2006/relationships/hyperlink" Target="https://www.walmart.com.br/item/3842841/sk?utm_source=google-pla&amp;adtype=pla&amp;utm_medium=ppc&amp;utm_term=3842841&amp;utm_campaign=informatica+3842841" TargetMode="External"/><Relationship Id="rId1" Type="http://schemas.openxmlformats.org/officeDocument/2006/relationships/hyperlink" Target="https://www.walmart.com.br/item/4123268/sk?utm_source=google-pla&amp;adtype=pla&amp;utm_medium=ppc&amp;utm_term=4123268&amp;utm_campaign=undefined+4123268" TargetMode="External"/><Relationship Id="rId6" Type="http://schemas.openxmlformats.org/officeDocument/2006/relationships/hyperlink" Target="https://www.walmart.com.br/gps-esportivo-garmin-etrex-preto-e-cinza-30-a-prova-dagua/3198222/pr" TargetMode="External"/><Relationship Id="rId5" Type="http://schemas.openxmlformats.org/officeDocument/2006/relationships/hyperlink" Target="https://www.walmart.com.br/camera-digital-sony-cyber-shot-dsc-w830-prata/4427393/pr" TargetMode="External"/><Relationship Id="rId4" Type="http://schemas.openxmlformats.org/officeDocument/2006/relationships/hyperlink" Target="https://www.walmart.com.br/projetor-epson-powerlite-s27-2700-ansi-lumens-svga-contraste-10-000-1-3lcd-hdmi-wireless-ready-branco/3835935/pr" TargetMode="External"/><Relationship Id="rId9"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dimension ref="A1:Q54"/>
  <sheetViews>
    <sheetView showGridLines="0" showZeros="0" view="pageBreakPreview" topLeftCell="A31" zoomScale="160" zoomScaleSheetLayoutView="160" workbookViewId="0">
      <selection activeCell="R6" sqref="R6"/>
    </sheetView>
  </sheetViews>
  <sheetFormatPr defaultColWidth="11.42578125" defaultRowHeight="11.25"/>
  <cols>
    <col min="1" max="1" width="4.140625" style="1" customWidth="1"/>
    <col min="2" max="2" width="5" style="1" customWidth="1"/>
    <col min="3" max="3" width="5.42578125" style="1" customWidth="1"/>
    <col min="4" max="4" width="3.42578125" style="1" customWidth="1"/>
    <col min="5" max="5" width="3.85546875" style="1" customWidth="1"/>
    <col min="6" max="7" width="5" style="1" customWidth="1"/>
    <col min="8" max="8" width="5.42578125" style="1" customWidth="1"/>
    <col min="9" max="9" width="8.5703125" style="1" customWidth="1"/>
    <col min="10" max="10" width="6.28515625" style="1" customWidth="1"/>
    <col min="11" max="11" width="4.5703125" style="1" customWidth="1"/>
    <col min="12" max="12" width="3.7109375" style="1" customWidth="1"/>
    <col min="13" max="13" width="14.5703125" style="1" customWidth="1"/>
    <col min="14" max="14" width="3.42578125" style="1" customWidth="1"/>
    <col min="15" max="15" width="9.5703125" style="1" customWidth="1"/>
    <col min="16" max="16" width="15.5703125" style="1" customWidth="1"/>
    <col min="17" max="17" width="11.42578125" style="1" customWidth="1"/>
    <col min="18" max="18" width="16.28515625" style="1" customWidth="1"/>
    <col min="19" max="16384" width="11.42578125" style="1"/>
  </cols>
  <sheetData>
    <row r="1" spans="1:17" s="7" customFormat="1" ht="15" customHeight="1">
      <c r="A1" s="318"/>
      <c r="B1" s="319"/>
      <c r="C1" s="319"/>
      <c r="D1" s="319"/>
      <c r="E1" s="319"/>
      <c r="F1" s="319"/>
      <c r="G1" s="319"/>
      <c r="H1" s="319"/>
      <c r="I1" s="319"/>
      <c r="J1" s="319"/>
      <c r="K1" s="319"/>
      <c r="L1" s="319"/>
      <c r="M1" s="319"/>
      <c r="N1" s="319"/>
      <c r="O1" s="320"/>
    </row>
    <row r="2" spans="1:17" s="7" customFormat="1" ht="15" customHeight="1">
      <c r="A2" s="236"/>
      <c r="B2" s="230"/>
      <c r="C2" s="230"/>
      <c r="D2" s="230"/>
      <c r="E2" s="230"/>
      <c r="F2" s="230"/>
      <c r="G2" s="230"/>
      <c r="H2" s="230"/>
      <c r="I2" s="230"/>
      <c r="J2" s="230"/>
      <c r="K2" s="230"/>
      <c r="L2" s="230"/>
      <c r="M2" s="230"/>
      <c r="N2" s="230"/>
      <c r="O2" s="313"/>
    </row>
    <row r="3" spans="1:17" s="7" customFormat="1" ht="15" customHeight="1">
      <c r="A3" s="346"/>
      <c r="B3" s="230"/>
      <c r="C3" s="230"/>
      <c r="D3" s="230"/>
      <c r="E3" s="230"/>
      <c r="F3" s="230"/>
      <c r="G3" s="230"/>
      <c r="H3" s="230"/>
      <c r="I3" s="230"/>
      <c r="J3" s="230"/>
      <c r="K3" s="230"/>
      <c r="L3" s="230"/>
      <c r="M3" s="230"/>
      <c r="N3" s="230"/>
      <c r="O3" s="313"/>
    </row>
    <row r="4" spans="1:17" s="7" customFormat="1" ht="10.5" customHeight="1">
      <c r="A4" s="236"/>
      <c r="B4" s="230"/>
      <c r="C4" s="230"/>
      <c r="D4" s="230"/>
      <c r="E4" s="230"/>
      <c r="F4" s="230"/>
      <c r="G4" s="230"/>
      <c r="H4" s="230"/>
      <c r="I4" s="230"/>
      <c r="J4" s="230"/>
      <c r="K4" s="230"/>
      <c r="L4" s="230"/>
      <c r="M4" s="230"/>
      <c r="N4" s="230"/>
      <c r="O4" s="313"/>
    </row>
    <row r="5" spans="1:17" ht="13.5" thickBot="1">
      <c r="A5" s="346"/>
      <c r="B5" s="2"/>
      <c r="C5" s="2"/>
      <c r="D5" s="2"/>
      <c r="E5" s="2"/>
      <c r="F5" s="2"/>
      <c r="G5" s="2"/>
      <c r="H5" s="2"/>
      <c r="I5" s="2"/>
      <c r="J5" s="2"/>
      <c r="K5" s="2"/>
      <c r="L5" s="2"/>
      <c r="M5" s="2"/>
      <c r="N5" s="2"/>
      <c r="O5" s="167"/>
    </row>
    <row r="6" spans="1:17" ht="15" customHeight="1">
      <c r="A6" s="522" t="s">
        <v>0</v>
      </c>
      <c r="B6" s="523"/>
      <c r="C6" s="523"/>
      <c r="D6" s="523"/>
      <c r="E6" s="523"/>
      <c r="F6" s="523"/>
      <c r="G6" s="523"/>
      <c r="H6" s="523"/>
      <c r="I6" s="523"/>
      <c r="J6" s="523"/>
      <c r="K6" s="523"/>
      <c r="L6" s="523"/>
      <c r="M6" s="523"/>
      <c r="N6" s="526" t="s">
        <v>1</v>
      </c>
      <c r="O6" s="527"/>
    </row>
    <row r="7" spans="1:17" ht="15" customHeight="1">
      <c r="A7" s="524"/>
      <c r="B7" s="525"/>
      <c r="C7" s="525"/>
      <c r="D7" s="525"/>
      <c r="E7" s="525"/>
      <c r="F7" s="525"/>
      <c r="G7" s="525"/>
      <c r="H7" s="525"/>
      <c r="I7" s="525"/>
      <c r="J7" s="525"/>
      <c r="K7" s="525"/>
      <c r="L7" s="525"/>
      <c r="M7" s="525"/>
      <c r="N7" s="528" t="s">
        <v>2</v>
      </c>
      <c r="O7" s="529"/>
      <c r="P7" s="2"/>
    </row>
    <row r="8" spans="1:17" ht="12.6" customHeight="1">
      <c r="A8" s="530" t="s">
        <v>226</v>
      </c>
      <c r="B8" s="531"/>
      <c r="C8" s="531"/>
      <c r="D8" s="531"/>
      <c r="E8" s="531"/>
      <c r="F8" s="531"/>
      <c r="G8" s="531"/>
      <c r="H8" s="531"/>
      <c r="I8" s="531"/>
      <c r="J8" s="531"/>
      <c r="K8" s="531"/>
      <c r="L8" s="531"/>
      <c r="M8" s="531"/>
      <c r="N8" s="531"/>
      <c r="O8" s="532"/>
      <c r="P8" s="2"/>
    </row>
    <row r="9" spans="1:17" ht="12.6" customHeight="1">
      <c r="A9" s="533" t="s">
        <v>251</v>
      </c>
      <c r="B9" s="534"/>
      <c r="C9" s="534"/>
      <c r="D9" s="534"/>
      <c r="E9" s="534"/>
      <c r="F9" s="534"/>
      <c r="G9" s="534"/>
      <c r="H9" s="534"/>
      <c r="I9" s="534"/>
      <c r="J9" s="534"/>
      <c r="K9" s="534"/>
      <c r="L9" s="534"/>
      <c r="M9" s="534"/>
      <c r="N9" s="534"/>
      <c r="O9" s="535"/>
      <c r="P9" s="2"/>
    </row>
    <row r="10" spans="1:17" ht="14.1" customHeight="1">
      <c r="A10" s="536" t="s">
        <v>255</v>
      </c>
      <c r="B10" s="537"/>
      <c r="C10" s="537"/>
      <c r="D10" s="537"/>
      <c r="E10" s="537"/>
      <c r="F10" s="537"/>
      <c r="G10" s="537"/>
      <c r="H10" s="537"/>
      <c r="I10" s="537"/>
      <c r="J10" s="537"/>
      <c r="K10" s="537"/>
      <c r="L10" s="537"/>
      <c r="M10" s="538"/>
      <c r="N10" s="520" t="s">
        <v>244</v>
      </c>
      <c r="O10" s="521"/>
      <c r="P10" s="2"/>
    </row>
    <row r="11" spans="1:17" ht="15" customHeight="1">
      <c r="A11" s="539" t="s">
        <v>3</v>
      </c>
      <c r="B11" s="540"/>
      <c r="C11" s="540"/>
      <c r="D11" s="540"/>
      <c r="E11" s="540"/>
      <c r="F11" s="540"/>
      <c r="G11" s="540"/>
      <c r="H11" s="540"/>
      <c r="I11" s="540"/>
      <c r="J11" s="540"/>
      <c r="K11" s="540"/>
      <c r="L11" s="540"/>
      <c r="M11" s="540"/>
      <c r="N11" s="540"/>
      <c r="O11" s="543"/>
    </row>
    <row r="12" spans="1:17" ht="13.5" customHeight="1">
      <c r="A12" s="550" t="s">
        <v>4</v>
      </c>
      <c r="B12" s="551"/>
      <c r="C12" s="551"/>
      <c r="D12" s="551"/>
      <c r="E12" s="551"/>
      <c r="F12" s="551"/>
      <c r="G12" s="551"/>
      <c r="H12" s="551"/>
      <c r="I12" s="551"/>
      <c r="J12" s="551"/>
      <c r="K12" s="551"/>
      <c r="L12" s="551"/>
      <c r="M12" s="551"/>
      <c r="N12" s="541"/>
      <c r="O12" s="542"/>
      <c r="P12" s="2"/>
    </row>
    <row r="13" spans="1:17" ht="14.1" customHeight="1">
      <c r="A13" s="539" t="s">
        <v>5</v>
      </c>
      <c r="B13" s="540"/>
      <c r="C13" s="540"/>
      <c r="D13" s="540"/>
      <c r="E13" s="540"/>
      <c r="F13" s="540"/>
      <c r="G13" s="540"/>
      <c r="H13" s="540"/>
      <c r="I13" s="540"/>
      <c r="J13" s="540"/>
      <c r="K13" s="540"/>
      <c r="L13" s="540"/>
      <c r="M13" s="540"/>
      <c r="N13" s="540"/>
      <c r="O13" s="543"/>
    </row>
    <row r="14" spans="1:17" ht="14.1" customHeight="1">
      <c r="A14" s="544" t="s">
        <v>249</v>
      </c>
      <c r="B14" s="545"/>
      <c r="C14" s="545"/>
      <c r="D14" s="545"/>
      <c r="E14" s="545"/>
      <c r="F14" s="545"/>
      <c r="G14" s="545"/>
      <c r="H14" s="545"/>
      <c r="I14" s="545"/>
      <c r="J14" s="545"/>
      <c r="K14" s="545"/>
      <c r="L14" s="545"/>
      <c r="M14" s="545"/>
      <c r="N14" s="546">
        <f>'FPRO_V Det_ Mobilização'!I30</f>
        <v>1390.17</v>
      </c>
      <c r="O14" s="547"/>
      <c r="P14" s="63"/>
      <c r="Q14" s="63"/>
    </row>
    <row r="15" spans="1:17" ht="14.1" customHeight="1">
      <c r="A15" s="544" t="s">
        <v>250</v>
      </c>
      <c r="B15" s="545"/>
      <c r="C15" s="545"/>
      <c r="D15" s="545"/>
      <c r="E15" s="545"/>
      <c r="F15" s="545"/>
      <c r="G15" s="545"/>
      <c r="H15" s="545"/>
      <c r="I15" s="545"/>
      <c r="J15" s="545"/>
      <c r="K15" s="545"/>
      <c r="L15" s="545"/>
      <c r="M15" s="545"/>
      <c r="N15" s="548">
        <f>'FPRO_V Det_ Mobilização'!J30</f>
        <v>1390.17</v>
      </c>
      <c r="O15" s="549"/>
    </row>
    <row r="16" spans="1:17" ht="14.1" customHeight="1">
      <c r="A16" s="539" t="s">
        <v>118</v>
      </c>
      <c r="B16" s="540"/>
      <c r="C16" s="540"/>
      <c r="D16" s="540"/>
      <c r="E16" s="540"/>
      <c r="F16" s="540"/>
      <c r="G16" s="540"/>
      <c r="H16" s="540"/>
      <c r="I16" s="540"/>
      <c r="J16" s="540"/>
      <c r="K16" s="540"/>
      <c r="L16" s="540"/>
      <c r="M16" s="540"/>
      <c r="N16" s="552">
        <f>N14+N15</f>
        <v>2780.34</v>
      </c>
      <c r="O16" s="553"/>
    </row>
    <row r="17" spans="1:16" ht="14.1" customHeight="1">
      <c r="A17" s="539" t="s">
        <v>147</v>
      </c>
      <c r="B17" s="540"/>
      <c r="C17" s="540"/>
      <c r="D17" s="540"/>
      <c r="E17" s="540"/>
      <c r="F17" s="540"/>
      <c r="G17" s="540"/>
      <c r="H17" s="540"/>
      <c r="I17" s="540"/>
      <c r="J17" s="540"/>
      <c r="K17" s="540"/>
      <c r="L17" s="540"/>
      <c r="M17" s="540"/>
      <c r="N17" s="540"/>
      <c r="O17" s="543"/>
    </row>
    <row r="18" spans="1:16" ht="14.1" customHeight="1">
      <c r="A18" s="544" t="s">
        <v>6</v>
      </c>
      <c r="B18" s="545"/>
      <c r="C18" s="545"/>
      <c r="D18" s="545"/>
      <c r="E18" s="545"/>
      <c r="F18" s="545"/>
      <c r="G18" s="545"/>
      <c r="H18" s="545"/>
      <c r="I18" s="545"/>
      <c r="J18" s="545"/>
      <c r="K18" s="545"/>
      <c r="L18" s="545"/>
      <c r="M18" s="545"/>
      <c r="N18" s="546">
        <f>'FPRO_I Salários Equipe Técnica'!G36</f>
        <v>236990.47725547108</v>
      </c>
      <c r="O18" s="547"/>
    </row>
    <row r="19" spans="1:16" ht="14.1" customHeight="1">
      <c r="A19" s="539" t="s">
        <v>119</v>
      </c>
      <c r="B19" s="540"/>
      <c r="C19" s="540"/>
      <c r="D19" s="540"/>
      <c r="E19" s="540"/>
      <c r="F19" s="540"/>
      <c r="G19" s="540"/>
      <c r="H19" s="540"/>
      <c r="I19" s="540"/>
      <c r="J19" s="540"/>
      <c r="K19" s="540"/>
      <c r="L19" s="540"/>
      <c r="M19" s="540"/>
      <c r="N19" s="541">
        <f>ROUND(SUM(N18:N18),2)</f>
        <v>236990.48</v>
      </c>
      <c r="O19" s="542"/>
    </row>
    <row r="20" spans="1:16" ht="14.1" customHeight="1">
      <c r="A20" s="530" t="str">
        <f>CONCATENATE("C1 - ENCARGOS SOCIAIS DE B1 (",100*'FPRO_VIII Det_ Enc_ Soc_'!F48,"% DO B1) (FPRO-VIII)")</f>
        <v>C1 - ENCARGOS SOCIAIS DE B1 (72,27% DO B1) (FPRO-VIII)</v>
      </c>
      <c r="B20" s="531"/>
      <c r="C20" s="531"/>
      <c r="D20" s="531"/>
      <c r="E20" s="531"/>
      <c r="F20" s="531"/>
      <c r="G20" s="531"/>
      <c r="H20" s="531"/>
      <c r="I20" s="531"/>
      <c r="J20" s="531"/>
      <c r="K20" s="531"/>
      <c r="L20" s="531"/>
      <c r="M20" s="531"/>
      <c r="N20" s="546">
        <f>'FPRO_I Salários Equipe Técnica'!I36</f>
        <v>171273.03</v>
      </c>
      <c r="O20" s="547"/>
    </row>
    <row r="21" spans="1:16" ht="14.1" customHeight="1">
      <c r="A21" s="539" t="s">
        <v>120</v>
      </c>
      <c r="B21" s="540"/>
      <c r="C21" s="540"/>
      <c r="D21" s="540"/>
      <c r="E21" s="540"/>
      <c r="F21" s="540"/>
      <c r="G21" s="540"/>
      <c r="H21" s="540"/>
      <c r="I21" s="540"/>
      <c r="J21" s="540"/>
      <c r="K21" s="540"/>
      <c r="L21" s="540"/>
      <c r="M21" s="540"/>
      <c r="N21" s="541">
        <f>SUM(N20:N20)</f>
        <v>171273.03</v>
      </c>
      <c r="O21" s="542"/>
    </row>
    <row r="22" spans="1:16" ht="14.1" customHeight="1">
      <c r="A22" s="539" t="s">
        <v>7</v>
      </c>
      <c r="B22" s="540"/>
      <c r="C22" s="540"/>
      <c r="D22" s="540"/>
      <c r="E22" s="540"/>
      <c r="F22" s="540"/>
      <c r="G22" s="540"/>
      <c r="H22" s="540"/>
      <c r="I22" s="540"/>
      <c r="J22" s="540"/>
      <c r="K22" s="540"/>
      <c r="L22" s="540"/>
      <c r="M22" s="540"/>
      <c r="N22" s="540"/>
      <c r="O22" s="543"/>
    </row>
    <row r="23" spans="1:16" ht="14.1" customHeight="1">
      <c r="A23" s="544" t="s">
        <v>257</v>
      </c>
      <c r="B23" s="545"/>
      <c r="C23" s="545"/>
      <c r="D23" s="545"/>
      <c r="E23" s="545"/>
      <c r="F23" s="545"/>
      <c r="G23" s="545"/>
      <c r="H23" s="545"/>
      <c r="I23" s="545"/>
      <c r="J23" s="545"/>
      <c r="K23" s="545"/>
      <c r="L23" s="545"/>
      <c r="M23" s="545"/>
      <c r="N23" s="546">
        <f>'FPRO_II Desp Gerais'!H43</f>
        <v>56693.04</v>
      </c>
      <c r="O23" s="547"/>
      <c r="P23" s="4"/>
    </row>
    <row r="24" spans="1:16" ht="14.1" customHeight="1">
      <c r="A24" s="539" t="s">
        <v>258</v>
      </c>
      <c r="B24" s="540"/>
      <c r="C24" s="540"/>
      <c r="D24" s="540"/>
      <c r="E24" s="540"/>
      <c r="F24" s="540"/>
      <c r="G24" s="540"/>
      <c r="H24" s="540"/>
      <c r="I24" s="540"/>
      <c r="J24" s="540"/>
      <c r="K24" s="540"/>
      <c r="L24" s="540"/>
      <c r="M24" s="540"/>
      <c r="N24" s="552">
        <f>N23</f>
        <v>56693.04</v>
      </c>
      <c r="O24" s="553"/>
      <c r="P24" s="4"/>
    </row>
    <row r="25" spans="1:16" ht="14.1" customHeight="1">
      <c r="A25" s="554" t="s">
        <v>8</v>
      </c>
      <c r="B25" s="555"/>
      <c r="C25" s="555"/>
      <c r="D25" s="555"/>
      <c r="E25" s="555"/>
      <c r="F25" s="555"/>
      <c r="G25" s="555"/>
      <c r="H25" s="555"/>
      <c r="I25" s="555"/>
      <c r="J25" s="555"/>
      <c r="K25" s="555"/>
      <c r="L25" s="555"/>
      <c r="M25" s="555"/>
      <c r="N25" s="552">
        <f>SUM(N16+N19+N21+N24)</f>
        <v>467736.88999999996</v>
      </c>
      <c r="O25" s="553"/>
      <c r="P25" s="5"/>
    </row>
    <row r="26" spans="1:16" ht="14.1" customHeight="1">
      <c r="A26" s="550" t="s">
        <v>9</v>
      </c>
      <c r="B26" s="551"/>
      <c r="C26" s="551"/>
      <c r="D26" s="551"/>
      <c r="E26" s="551"/>
      <c r="F26" s="551"/>
      <c r="G26" s="551"/>
      <c r="H26" s="551"/>
      <c r="I26" s="551"/>
      <c r="J26" s="551"/>
      <c r="K26" s="551"/>
      <c r="L26" s="551"/>
      <c r="M26" s="551"/>
      <c r="N26" s="552"/>
      <c r="O26" s="553"/>
      <c r="P26" s="4"/>
    </row>
    <row r="27" spans="1:16" ht="14.1" customHeight="1">
      <c r="A27" s="544" t="str">
        <f>CONCATENATE("E- CUSTO DE ADMINISTRAÇÃO = (",100*'FPRO_VI_ Det_ custos Adm_'!F29,"% DO ITEM B) (FPRO-VI)")</f>
        <v>E- CUSTO DE ADMINISTRAÇÃO = (13,67% DO ITEM B) (FPRO-VI)</v>
      </c>
      <c r="B27" s="545"/>
      <c r="C27" s="545"/>
      <c r="D27" s="545"/>
      <c r="E27" s="545"/>
      <c r="F27" s="545"/>
      <c r="G27" s="545"/>
      <c r="H27" s="545"/>
      <c r="I27" s="545"/>
      <c r="J27" s="545"/>
      <c r="K27" s="545"/>
      <c r="L27" s="545"/>
      <c r="M27" s="545"/>
      <c r="N27" s="546">
        <f>ROUND('FPRO_VI_ Det_ custos Adm_'!F29*N19,2)</f>
        <v>32396.6</v>
      </c>
      <c r="O27" s="547"/>
      <c r="P27" s="4"/>
    </row>
    <row r="28" spans="1:16" ht="14.1" customHeight="1">
      <c r="A28" s="544" t="s">
        <v>16487</v>
      </c>
      <c r="B28" s="545"/>
      <c r="C28" s="545"/>
      <c r="D28" s="545"/>
      <c r="E28" s="545"/>
      <c r="F28" s="545"/>
      <c r="G28" s="545"/>
      <c r="H28" s="545"/>
      <c r="I28" s="545"/>
      <c r="J28" s="545"/>
      <c r="K28" s="545"/>
      <c r="L28" s="545"/>
      <c r="M28" s="545"/>
      <c r="N28" s="548">
        <f>ROUND(0.08*(N25+N27),2)</f>
        <v>40010.68</v>
      </c>
      <c r="O28" s="549"/>
    </row>
    <row r="29" spans="1:16" ht="14.1" customHeight="1">
      <c r="A29" s="544" t="str">
        <f>CONCATENATE("G -  DESPESAS FISCAIS (",ROUND('FPRO_VII Det_ Desp Fiscais'!G33,2),"% = DF' DOS ITENS A+B+C+D+E+F) (FPRO-VII)")</f>
        <v>G -  DESPESAS FISCAIS (16,62% = DF' DOS ITENS A+B+C+D+E+F) (FPRO-VII)</v>
      </c>
      <c r="B29" s="545"/>
      <c r="C29" s="545"/>
      <c r="D29" s="545"/>
      <c r="E29" s="545"/>
      <c r="F29" s="545"/>
      <c r="G29" s="545"/>
      <c r="H29" s="545"/>
      <c r="I29" s="545"/>
      <c r="J29" s="545"/>
      <c r="K29" s="545"/>
      <c r="L29" s="545"/>
      <c r="M29" s="545"/>
      <c r="N29" s="546">
        <f>ROUND('FPRO_VII Det_ Desp Fiscais'!G33/100*(N16+N19+N21+N24+N27+N28),2)</f>
        <v>89771.96</v>
      </c>
      <c r="O29" s="547"/>
    </row>
    <row r="30" spans="1:16" ht="14.1" customHeight="1">
      <c r="A30" s="554" t="s">
        <v>10</v>
      </c>
      <c r="B30" s="555"/>
      <c r="C30" s="555"/>
      <c r="D30" s="555"/>
      <c r="E30" s="555"/>
      <c r="F30" s="555"/>
      <c r="G30" s="555"/>
      <c r="H30" s="555"/>
      <c r="I30" s="555"/>
      <c r="J30" s="555"/>
      <c r="K30" s="555"/>
      <c r="L30" s="555"/>
      <c r="M30" s="555"/>
      <c r="N30" s="541">
        <f>SUM(N27:N29)</f>
        <v>162179.24</v>
      </c>
      <c r="O30" s="542"/>
    </row>
    <row r="31" spans="1:16" ht="14.1" customHeight="1">
      <c r="A31" s="554" t="s">
        <v>11</v>
      </c>
      <c r="B31" s="555"/>
      <c r="C31" s="555"/>
      <c r="D31" s="555"/>
      <c r="E31" s="555"/>
      <c r="F31" s="555"/>
      <c r="G31" s="555"/>
      <c r="H31" s="555"/>
      <c r="I31" s="555"/>
      <c r="J31" s="555"/>
      <c r="K31" s="555"/>
      <c r="L31" s="555"/>
      <c r="M31" s="555"/>
      <c r="N31" s="541">
        <f>N25+N30</f>
        <v>629916.12999999989</v>
      </c>
      <c r="O31" s="542"/>
    </row>
    <row r="32" spans="1:16" ht="14.1" customHeight="1">
      <c r="A32" s="539" t="s">
        <v>12</v>
      </c>
      <c r="B32" s="540"/>
      <c r="C32" s="540"/>
      <c r="D32" s="540"/>
      <c r="E32" s="540"/>
      <c r="F32" s="540"/>
      <c r="G32" s="540"/>
      <c r="H32" s="540"/>
      <c r="I32" s="540"/>
      <c r="J32" s="540"/>
      <c r="K32" s="540"/>
      <c r="L32" s="540"/>
      <c r="M32" s="540"/>
      <c r="N32" s="540"/>
      <c r="O32" s="543"/>
    </row>
    <row r="33" spans="1:15" ht="14.1" customHeight="1">
      <c r="A33" s="558" t="s">
        <v>452</v>
      </c>
      <c r="B33" s="559"/>
      <c r="C33" s="559"/>
      <c r="D33" s="559"/>
      <c r="E33" s="559"/>
      <c r="F33" s="559"/>
      <c r="G33" s="559"/>
      <c r="H33" s="559"/>
      <c r="I33" s="559"/>
      <c r="J33" s="559"/>
      <c r="K33" s="559"/>
      <c r="L33" s="559"/>
      <c r="M33" s="559"/>
      <c r="N33" s="546">
        <f>'FPRO-III topográfico'!G35</f>
        <v>62133.409999999996</v>
      </c>
      <c r="O33" s="547"/>
    </row>
    <row r="34" spans="1:15" ht="14.1" customHeight="1">
      <c r="A34" s="544" t="s">
        <v>256</v>
      </c>
      <c r="B34" s="545"/>
      <c r="C34" s="545"/>
      <c r="D34" s="545"/>
      <c r="E34" s="545"/>
      <c r="F34" s="545"/>
      <c r="G34" s="545"/>
      <c r="H34" s="545"/>
      <c r="I34" s="545"/>
      <c r="J34" s="545"/>
      <c r="K34" s="545"/>
      <c r="L34" s="545"/>
      <c r="M34" s="545"/>
      <c r="N34" s="546">
        <f>'FPRO_IV Geotecnia'!G49</f>
        <v>53004.380000000005</v>
      </c>
      <c r="O34" s="547"/>
    </row>
    <row r="35" spans="1:15" ht="14.1" customHeight="1">
      <c r="A35" s="563" t="s">
        <v>13</v>
      </c>
      <c r="B35" s="564"/>
      <c r="C35" s="564"/>
      <c r="D35" s="564"/>
      <c r="E35" s="564"/>
      <c r="F35" s="564"/>
      <c r="G35" s="564"/>
      <c r="H35" s="564"/>
      <c r="I35" s="564"/>
      <c r="J35" s="564"/>
      <c r="K35" s="564"/>
      <c r="L35" s="564"/>
      <c r="M35" s="565"/>
      <c r="N35" s="566">
        <f>SUM(N33:N34)</f>
        <v>115137.79000000001</v>
      </c>
      <c r="O35" s="567"/>
    </row>
    <row r="36" spans="1:15" ht="15" customHeight="1">
      <c r="A36" s="563" t="s">
        <v>14</v>
      </c>
      <c r="B36" s="564"/>
      <c r="C36" s="564"/>
      <c r="D36" s="564"/>
      <c r="E36" s="564"/>
      <c r="F36" s="564"/>
      <c r="G36" s="564"/>
      <c r="H36" s="564"/>
      <c r="I36" s="564"/>
      <c r="J36" s="564"/>
      <c r="K36" s="564"/>
      <c r="L36" s="564"/>
      <c r="M36" s="565"/>
      <c r="N36" s="568">
        <f>N31+N35</f>
        <v>745053.91999999993</v>
      </c>
      <c r="O36" s="569"/>
    </row>
    <row r="37" spans="1:15" ht="12.6" customHeight="1">
      <c r="A37" s="570" t="s">
        <v>15</v>
      </c>
      <c r="B37" s="571"/>
      <c r="C37" s="571"/>
      <c r="D37" s="571"/>
      <c r="E37" s="571"/>
      <c r="F37" s="571"/>
      <c r="G37" s="571"/>
      <c r="H37" s="571"/>
      <c r="I37" s="571"/>
      <c r="J37" s="556" t="s">
        <v>16</v>
      </c>
      <c r="K37" s="572"/>
      <c r="L37" s="572"/>
      <c r="M37" s="572"/>
      <c r="N37" s="572"/>
      <c r="O37" s="557"/>
    </row>
    <row r="38" spans="1:15" ht="12.6" customHeight="1">
      <c r="A38" s="573"/>
      <c r="B38" s="574"/>
      <c r="C38" s="574"/>
      <c r="D38" s="574"/>
      <c r="E38" s="574"/>
      <c r="F38" s="574"/>
      <c r="G38" s="574"/>
      <c r="H38" s="574"/>
      <c r="I38" s="574"/>
      <c r="J38" s="560"/>
      <c r="K38" s="561"/>
      <c r="L38" s="561"/>
      <c r="M38" s="561"/>
      <c r="N38" s="561"/>
      <c r="O38" s="562"/>
    </row>
    <row r="39" spans="1:15" ht="12.6" customHeight="1">
      <c r="A39" s="586" t="s">
        <v>17</v>
      </c>
      <c r="B39" s="572"/>
      <c r="C39" s="572"/>
      <c r="D39" s="572"/>
      <c r="E39" s="572"/>
      <c r="F39" s="572"/>
      <c r="G39" s="572"/>
      <c r="H39" s="572"/>
      <c r="I39" s="572"/>
      <c r="J39" s="572"/>
      <c r="K39" s="572"/>
      <c r="L39" s="572"/>
      <c r="M39" s="587"/>
      <c r="N39" s="556" t="s">
        <v>18</v>
      </c>
      <c r="O39" s="557"/>
    </row>
    <row r="40" spans="1:15" ht="12.6" customHeight="1" thickBot="1">
      <c r="A40" s="583"/>
      <c r="B40" s="584"/>
      <c r="C40" s="584"/>
      <c r="D40" s="584"/>
      <c r="E40" s="584"/>
      <c r="F40" s="584"/>
      <c r="G40" s="584"/>
      <c r="H40" s="584"/>
      <c r="I40" s="584"/>
      <c r="J40" s="584"/>
      <c r="K40" s="584"/>
      <c r="L40" s="584"/>
      <c r="M40" s="585"/>
      <c r="N40" s="578"/>
      <c r="O40" s="579"/>
    </row>
    <row r="41" spans="1:15" s="2" customFormat="1" ht="14.1" customHeight="1">
      <c r="A41" s="580" t="s">
        <v>19</v>
      </c>
      <c r="B41" s="581"/>
      <c r="C41" s="581"/>
      <c r="D41" s="581"/>
      <c r="E41" s="581"/>
      <c r="F41" s="581"/>
      <c r="G41" s="581"/>
      <c r="H41" s="581"/>
      <c r="I41" s="581"/>
      <c r="J41" s="581"/>
      <c r="K41" s="581"/>
      <c r="L41" s="581"/>
      <c r="M41" s="581"/>
      <c r="N41" s="581"/>
      <c r="O41" s="582"/>
    </row>
    <row r="42" spans="1:15" s="2" customFormat="1" ht="12" customHeight="1">
      <c r="A42" s="163"/>
      <c r="B42" s="160"/>
      <c r="C42" s="161"/>
      <c r="D42" s="161"/>
      <c r="E42" s="161"/>
      <c r="F42" s="161"/>
      <c r="G42" s="161"/>
      <c r="H42" s="161"/>
      <c r="I42" s="161"/>
      <c r="J42" s="161"/>
      <c r="K42" s="161"/>
      <c r="L42" s="161"/>
      <c r="M42" s="161"/>
      <c r="N42" s="162"/>
      <c r="O42" s="164"/>
    </row>
    <row r="43" spans="1:15" s="2" customFormat="1" ht="12" customHeight="1">
      <c r="A43" s="163" t="s">
        <v>268</v>
      </c>
      <c r="B43" s="159"/>
      <c r="C43" s="159"/>
      <c r="D43" s="159"/>
      <c r="E43" s="159"/>
      <c r="F43" s="159"/>
      <c r="G43" s="159"/>
      <c r="H43" s="159"/>
      <c r="I43" s="159"/>
      <c r="J43" s="159"/>
      <c r="K43" s="159"/>
      <c r="L43" s="159"/>
      <c r="M43" s="159"/>
      <c r="N43" s="159"/>
      <c r="O43" s="165"/>
    </row>
    <row r="44" spans="1:15">
      <c r="A44" s="575" t="s">
        <v>269</v>
      </c>
      <c r="B44" s="576"/>
      <c r="C44" s="576"/>
      <c r="D44" s="576"/>
      <c r="E44" s="576"/>
      <c r="F44" s="576"/>
      <c r="G44" s="576"/>
      <c r="H44" s="576"/>
      <c r="I44" s="576"/>
      <c r="J44" s="576"/>
      <c r="K44" s="576"/>
      <c r="L44" s="576"/>
      <c r="M44" s="576"/>
      <c r="N44" s="576"/>
      <c r="O44" s="577"/>
    </row>
    <row r="45" spans="1:15" ht="10.5" customHeight="1">
      <c r="A45" s="591" t="s">
        <v>275</v>
      </c>
      <c r="B45" s="592"/>
      <c r="C45" s="592"/>
      <c r="D45" s="592"/>
      <c r="E45" s="592"/>
      <c r="F45" s="592"/>
      <c r="G45" s="592"/>
      <c r="H45" s="592"/>
      <c r="I45" s="592"/>
      <c r="J45" s="592"/>
      <c r="K45" s="592"/>
      <c r="L45" s="592"/>
      <c r="M45" s="592"/>
      <c r="N45" s="592"/>
      <c r="O45" s="593"/>
    </row>
    <row r="46" spans="1:15">
      <c r="A46" s="575" t="s">
        <v>16489</v>
      </c>
      <c r="B46" s="576"/>
      <c r="C46" s="576"/>
      <c r="D46" s="576"/>
      <c r="E46" s="576"/>
      <c r="F46" s="576"/>
      <c r="G46" s="576"/>
      <c r="H46" s="576"/>
      <c r="I46" s="576"/>
      <c r="J46" s="576"/>
      <c r="K46" s="576"/>
      <c r="L46" s="576"/>
      <c r="M46" s="576"/>
      <c r="N46" s="576"/>
      <c r="O46" s="577"/>
    </row>
    <row r="47" spans="1:15">
      <c r="A47" s="591" t="s">
        <v>16488</v>
      </c>
      <c r="B47" s="592"/>
      <c r="C47" s="592"/>
      <c r="D47" s="592"/>
      <c r="E47" s="592"/>
      <c r="F47" s="592"/>
      <c r="G47" s="592"/>
      <c r="H47" s="592"/>
      <c r="I47" s="592"/>
      <c r="J47" s="592"/>
      <c r="K47" s="592"/>
      <c r="L47" s="592"/>
      <c r="M47" s="592"/>
      <c r="N47" s="592"/>
      <c r="O47" s="593"/>
    </row>
    <row r="48" spans="1:15">
      <c r="A48" s="591" t="s">
        <v>464</v>
      </c>
      <c r="B48" s="592"/>
      <c r="C48" s="592"/>
      <c r="D48" s="592"/>
      <c r="E48" s="592"/>
      <c r="F48" s="592"/>
      <c r="G48" s="592"/>
      <c r="H48" s="592"/>
      <c r="I48" s="592"/>
      <c r="J48" s="592"/>
      <c r="K48" s="592"/>
      <c r="L48" s="592"/>
      <c r="M48" s="592"/>
      <c r="N48" s="592"/>
      <c r="O48" s="593"/>
    </row>
    <row r="49" spans="1:15">
      <c r="A49" s="166" t="s">
        <v>270</v>
      </c>
      <c r="B49" s="2"/>
      <c r="C49" s="2"/>
      <c r="D49" s="2"/>
      <c r="E49" s="2"/>
      <c r="F49" s="2"/>
      <c r="G49" s="2"/>
      <c r="H49" s="2"/>
      <c r="I49" s="2"/>
      <c r="J49" s="2"/>
      <c r="K49" s="2"/>
      <c r="L49" s="2"/>
      <c r="M49" s="2"/>
      <c r="N49" s="2"/>
      <c r="O49" s="167"/>
    </row>
    <row r="50" spans="1:15">
      <c r="A50" s="588" t="s">
        <v>271</v>
      </c>
      <c r="B50" s="589"/>
      <c r="C50" s="589"/>
      <c r="D50" s="589"/>
      <c r="E50" s="589"/>
      <c r="F50" s="589"/>
      <c r="G50" s="589"/>
      <c r="H50" s="589"/>
      <c r="I50" s="589"/>
      <c r="J50" s="589"/>
      <c r="K50" s="589"/>
      <c r="L50" s="589"/>
      <c r="M50" s="589"/>
      <c r="N50" s="589"/>
      <c r="O50" s="590"/>
    </row>
    <row r="51" spans="1:15" ht="8.1" customHeight="1">
      <c r="A51" s="588" t="s">
        <v>272</v>
      </c>
      <c r="B51" s="589"/>
      <c r="C51" s="589"/>
      <c r="D51" s="589"/>
      <c r="E51" s="589"/>
      <c r="F51" s="589"/>
      <c r="G51" s="589"/>
      <c r="H51" s="589"/>
      <c r="I51" s="589"/>
      <c r="J51" s="589"/>
      <c r="K51" s="589"/>
      <c r="L51" s="589"/>
      <c r="M51" s="589"/>
      <c r="N51" s="589"/>
      <c r="O51" s="590"/>
    </row>
    <row r="52" spans="1:15" ht="8.1" customHeight="1">
      <c r="A52" s="588" t="s">
        <v>273</v>
      </c>
      <c r="B52" s="589"/>
      <c r="C52" s="589"/>
      <c r="D52" s="589"/>
      <c r="E52" s="589"/>
      <c r="F52" s="589"/>
      <c r="G52" s="589"/>
      <c r="H52" s="589"/>
      <c r="I52" s="589"/>
      <c r="J52" s="589"/>
      <c r="K52" s="589"/>
      <c r="L52" s="589"/>
      <c r="M52" s="589"/>
      <c r="N52" s="589"/>
      <c r="O52" s="590"/>
    </row>
    <row r="53" spans="1:15" ht="8.1" customHeight="1">
      <c r="A53" s="166" t="s">
        <v>274</v>
      </c>
      <c r="B53" s="2"/>
      <c r="C53" s="2"/>
      <c r="D53" s="2"/>
      <c r="E53" s="2"/>
      <c r="F53" s="2"/>
      <c r="G53" s="2"/>
      <c r="H53" s="2"/>
      <c r="I53" s="2"/>
      <c r="J53" s="2"/>
      <c r="K53" s="2"/>
      <c r="L53" s="2"/>
      <c r="M53" s="2"/>
      <c r="N53" s="2"/>
      <c r="O53" s="167"/>
    </row>
    <row r="54" spans="1:15" ht="8.1" customHeight="1" thickBot="1">
      <c r="A54" s="168"/>
      <c r="B54" s="169"/>
      <c r="C54" s="169"/>
      <c r="D54" s="169"/>
      <c r="E54" s="169"/>
      <c r="F54" s="169"/>
      <c r="G54" s="169"/>
      <c r="H54" s="169"/>
      <c r="I54" s="169"/>
      <c r="J54" s="169"/>
      <c r="K54" s="169"/>
      <c r="L54" s="169"/>
      <c r="M54" s="169"/>
      <c r="N54" s="169"/>
      <c r="O54" s="170"/>
    </row>
  </sheetData>
  <mergeCells count="71">
    <mergeCell ref="A46:O46"/>
    <mergeCell ref="A50:O50"/>
    <mergeCell ref="A51:O51"/>
    <mergeCell ref="A52:O52"/>
    <mergeCell ref="A45:O45"/>
    <mergeCell ref="A47:O47"/>
    <mergeCell ref="A48:O48"/>
    <mergeCell ref="J37:O37"/>
    <mergeCell ref="A38:I38"/>
    <mergeCell ref="A44:O44"/>
    <mergeCell ref="N40:O40"/>
    <mergeCell ref="A41:O41"/>
    <mergeCell ref="A40:M40"/>
    <mergeCell ref="A39:M39"/>
    <mergeCell ref="A30:M30"/>
    <mergeCell ref="N30:O30"/>
    <mergeCell ref="N39:O39"/>
    <mergeCell ref="A31:M31"/>
    <mergeCell ref="N31:O31"/>
    <mergeCell ref="A32:O32"/>
    <mergeCell ref="A33:M33"/>
    <mergeCell ref="N33:O33"/>
    <mergeCell ref="A34:M34"/>
    <mergeCell ref="N34:O34"/>
    <mergeCell ref="J38:O38"/>
    <mergeCell ref="A35:M35"/>
    <mergeCell ref="N35:O35"/>
    <mergeCell ref="A36:M36"/>
    <mergeCell ref="N36:O36"/>
    <mergeCell ref="A37:I37"/>
    <mergeCell ref="A28:M28"/>
    <mergeCell ref="N28:O28"/>
    <mergeCell ref="A29:M29"/>
    <mergeCell ref="N29:O29"/>
    <mergeCell ref="A26:M26"/>
    <mergeCell ref="N26:O26"/>
    <mergeCell ref="A27:M27"/>
    <mergeCell ref="N27:O27"/>
    <mergeCell ref="A25:M25"/>
    <mergeCell ref="N25:O25"/>
    <mergeCell ref="A20:M20"/>
    <mergeCell ref="N20:O20"/>
    <mergeCell ref="A21:M21"/>
    <mergeCell ref="N21:O21"/>
    <mergeCell ref="A24:M24"/>
    <mergeCell ref="N24:O24"/>
    <mergeCell ref="A22:O22"/>
    <mergeCell ref="A23:M23"/>
    <mergeCell ref="N23:O23"/>
    <mergeCell ref="A19:M19"/>
    <mergeCell ref="N19:O19"/>
    <mergeCell ref="A11:O11"/>
    <mergeCell ref="A14:M14"/>
    <mergeCell ref="N14:O14"/>
    <mergeCell ref="A15:M15"/>
    <mergeCell ref="N15:O15"/>
    <mergeCell ref="A12:M12"/>
    <mergeCell ref="N12:O12"/>
    <mergeCell ref="A13:O13"/>
    <mergeCell ref="A16:M16"/>
    <mergeCell ref="N16:O16"/>
    <mergeCell ref="A17:O17"/>
    <mergeCell ref="A18:M18"/>
    <mergeCell ref="N18:O18"/>
    <mergeCell ref="N10:O10"/>
    <mergeCell ref="A6:M7"/>
    <mergeCell ref="N6:O6"/>
    <mergeCell ref="N7:O7"/>
    <mergeCell ref="A8:O8"/>
    <mergeCell ref="A9:O9"/>
    <mergeCell ref="A10:M10"/>
  </mergeCells>
  <phoneticPr fontId="12" type="noConversion"/>
  <printOptions horizontalCentered="1"/>
  <pageMargins left="0.59055118110236227" right="0.39370078740157483" top="0.59055118110236227" bottom="0.19685039370078741" header="0.51181102362204722" footer="0.39370078740157483"/>
  <pageSetup paperSize="9" scale="104" firstPageNumber="0" orientation="portrait" horizontalDpi="4294967294" verticalDpi="4294967294" r:id="rId1"/>
  <headerFooter alignWithMargins="0">
    <oddFooter xml:space="preserve">&amp;L&amp;"Times New Roman,Normal"&amp;9          </oddFooter>
  </headerFooter>
  <drawing r:id="rId2"/>
</worksheet>
</file>

<file path=xl/worksheets/sheet2.xml><?xml version="1.0" encoding="utf-8"?>
<worksheet xmlns="http://schemas.openxmlformats.org/spreadsheetml/2006/main" xmlns:r="http://schemas.openxmlformats.org/officeDocument/2006/relationships">
  <dimension ref="A1:P56"/>
  <sheetViews>
    <sheetView showGridLines="0" showZeros="0" view="pageBreakPreview" zoomScale="170" zoomScaleSheetLayoutView="170" workbookViewId="0">
      <selection activeCell="A7" sqref="A7"/>
    </sheetView>
  </sheetViews>
  <sheetFormatPr defaultColWidth="9.140625" defaultRowHeight="12.75"/>
  <cols>
    <col min="1" max="1" width="9.140625" style="68"/>
    <col min="2" max="2" width="8.85546875" style="68" customWidth="1"/>
    <col min="3" max="3" width="17.85546875" style="68" customWidth="1"/>
    <col min="4" max="4" width="2.5703125" style="68" customWidth="1"/>
    <col min="5" max="5" width="5.28515625" style="68" customWidth="1"/>
    <col min="6" max="7" width="12.85546875" style="68" customWidth="1"/>
    <col min="8" max="8" width="12" style="68" customWidth="1"/>
    <col min="9" max="9" width="14" style="68" customWidth="1"/>
    <col min="10" max="10" width="12.85546875" style="68" customWidth="1"/>
    <col min="11" max="11" width="9.140625" style="68"/>
    <col min="12" max="12" width="11.28515625" style="68" bestFit="1" customWidth="1"/>
    <col min="13" max="13" width="9.140625" style="68"/>
    <col min="14" max="14" width="10.5703125" style="68" bestFit="1" customWidth="1"/>
    <col min="15" max="16384" width="9.140625" style="68"/>
  </cols>
  <sheetData>
    <row r="1" spans="2:16" s="7" customFormat="1" ht="15" customHeight="1">
      <c r="B1" s="318"/>
      <c r="C1" s="319"/>
      <c r="D1" s="319"/>
      <c r="E1" s="319"/>
      <c r="F1" s="319"/>
      <c r="G1" s="319"/>
      <c r="H1" s="319"/>
      <c r="I1" s="319"/>
      <c r="J1" s="320"/>
      <c r="K1" s="319"/>
      <c r="L1" s="319"/>
      <c r="M1" s="319"/>
      <c r="N1" s="319"/>
      <c r="O1" s="319"/>
      <c r="P1" s="320"/>
    </row>
    <row r="2" spans="2:16" s="7" customFormat="1" ht="15" customHeight="1">
      <c r="B2" s="236"/>
      <c r="C2" s="230"/>
      <c r="D2" s="230"/>
      <c r="E2" s="230"/>
      <c r="F2" s="230"/>
      <c r="G2" s="230"/>
      <c r="H2" s="230"/>
      <c r="I2" s="230"/>
      <c r="J2" s="313"/>
      <c r="K2" s="230"/>
      <c r="L2" s="230"/>
      <c r="M2" s="230"/>
      <c r="N2" s="230"/>
      <c r="O2" s="230"/>
      <c r="P2" s="313"/>
    </row>
    <row r="3" spans="2:16" s="7" customFormat="1" ht="15" customHeight="1">
      <c r="B3" s="346"/>
      <c r="C3" s="230"/>
      <c r="D3" s="230"/>
      <c r="E3" s="230"/>
      <c r="F3" s="230"/>
      <c r="G3" s="230"/>
      <c r="H3" s="230"/>
      <c r="I3" s="230"/>
      <c r="J3" s="313"/>
      <c r="K3" s="230"/>
      <c r="L3" s="230"/>
      <c r="M3" s="230"/>
      <c r="N3" s="230"/>
      <c r="O3" s="230"/>
      <c r="P3" s="313"/>
    </row>
    <row r="4" spans="2:16" s="7" customFormat="1" ht="10.5" customHeight="1">
      <c r="B4" s="236"/>
      <c r="C4" s="230"/>
      <c r="D4" s="230"/>
      <c r="E4" s="230"/>
      <c r="F4" s="230"/>
      <c r="G4" s="230"/>
      <c r="H4" s="230"/>
      <c r="I4" s="230"/>
      <c r="J4" s="313"/>
      <c r="K4" s="230"/>
      <c r="L4" s="230"/>
      <c r="M4" s="230"/>
      <c r="N4" s="230"/>
      <c r="O4" s="230"/>
      <c r="P4" s="313"/>
    </row>
    <row r="5" spans="2:16">
      <c r="B5" s="322"/>
      <c r="C5" s="323"/>
      <c r="D5" s="323"/>
      <c r="E5" s="323"/>
      <c r="F5" s="323"/>
      <c r="G5" s="323"/>
      <c r="H5" s="323"/>
      <c r="I5" s="323"/>
      <c r="J5" s="324"/>
      <c r="K5" s="323"/>
      <c r="L5" s="323"/>
      <c r="M5" s="323"/>
      <c r="N5" s="323"/>
      <c r="O5" s="323"/>
      <c r="P5" s="324"/>
    </row>
    <row r="6" spans="2:16" ht="15" customHeight="1">
      <c r="B6" s="634" t="s">
        <v>20</v>
      </c>
      <c r="C6" s="635"/>
      <c r="D6" s="635"/>
      <c r="E6" s="635"/>
      <c r="F6" s="635"/>
      <c r="G6" s="635"/>
      <c r="H6" s="635"/>
      <c r="I6" s="636"/>
      <c r="J6" s="428" t="s">
        <v>1</v>
      </c>
      <c r="K6" s="323"/>
      <c r="L6" s="323"/>
      <c r="M6" s="323"/>
      <c r="N6" s="323"/>
      <c r="O6" s="323"/>
      <c r="P6" s="324"/>
    </row>
    <row r="7" spans="2:16" ht="15" customHeight="1" thickBot="1">
      <c r="B7" s="637"/>
      <c r="C7" s="638"/>
      <c r="D7" s="638"/>
      <c r="E7" s="638"/>
      <c r="F7" s="638"/>
      <c r="G7" s="638"/>
      <c r="H7" s="638"/>
      <c r="I7" s="639"/>
      <c r="J7" s="429" t="s">
        <v>21</v>
      </c>
      <c r="K7" s="323"/>
      <c r="L7" s="323"/>
      <c r="M7" s="323"/>
      <c r="N7" s="323"/>
      <c r="O7" s="323"/>
      <c r="P7" s="324"/>
    </row>
    <row r="8" spans="2:16" ht="13.5" thickTop="1">
      <c r="B8" s="597" t="s">
        <v>226</v>
      </c>
      <c r="C8" s="598"/>
      <c r="D8" s="598"/>
      <c r="E8" s="598"/>
      <c r="F8" s="598"/>
      <c r="G8" s="598"/>
      <c r="H8" s="598"/>
      <c r="I8" s="598"/>
      <c r="J8" s="599"/>
      <c r="K8" s="323"/>
      <c r="L8" s="323"/>
      <c r="M8" s="323"/>
      <c r="N8" s="323"/>
      <c r="O8" s="323"/>
      <c r="P8" s="324"/>
    </row>
    <row r="9" spans="2:16">
      <c r="B9" s="594" t="str">
        <f>+FPRO!A9</f>
        <v>PROJETO: SAA para Diversas Localidade no Estado de Pernambuco</v>
      </c>
      <c r="C9" s="595"/>
      <c r="D9" s="595"/>
      <c r="E9" s="595"/>
      <c r="F9" s="595"/>
      <c r="G9" s="595"/>
      <c r="H9" s="595"/>
      <c r="I9" s="595"/>
      <c r="J9" s="596"/>
      <c r="K9" s="323"/>
      <c r="L9" s="323"/>
      <c r="M9" s="323"/>
      <c r="N9" s="323"/>
      <c r="O9" s="323"/>
      <c r="P9" s="324"/>
    </row>
    <row r="10" spans="2:16" ht="14.1" customHeight="1" thickBot="1">
      <c r="B10" s="422" t="s">
        <v>255</v>
      </c>
      <c r="C10" s="146"/>
      <c r="D10" s="146"/>
      <c r="E10" s="146"/>
      <c r="F10" s="146"/>
      <c r="G10" s="146"/>
      <c r="H10" s="146"/>
      <c r="I10" s="147"/>
      <c r="J10" s="430" t="s">
        <v>245</v>
      </c>
      <c r="K10" s="423"/>
      <c r="L10" s="323"/>
      <c r="M10" s="323"/>
      <c r="N10" s="323"/>
      <c r="O10" s="323"/>
      <c r="P10" s="324"/>
    </row>
    <row r="11" spans="2:16" ht="13.5" thickTop="1">
      <c r="B11" s="602" t="s">
        <v>22</v>
      </c>
      <c r="C11" s="603"/>
      <c r="D11" s="603"/>
      <c r="E11" s="603"/>
      <c r="F11" s="604" t="s">
        <v>23</v>
      </c>
      <c r="G11" s="605"/>
      <c r="H11" s="605"/>
      <c r="I11" s="605"/>
      <c r="J11" s="606"/>
      <c r="K11" s="323"/>
      <c r="L11" s="323"/>
      <c r="M11" s="323"/>
      <c r="N11" s="323"/>
      <c r="O11" s="323"/>
      <c r="P11" s="324"/>
    </row>
    <row r="12" spans="2:16" ht="12.75" customHeight="1">
      <c r="B12" s="611" t="s">
        <v>24</v>
      </c>
      <c r="C12" s="612"/>
      <c r="D12" s="155"/>
      <c r="E12" s="156"/>
      <c r="F12" s="607" t="s">
        <v>264</v>
      </c>
      <c r="G12" s="607" t="s">
        <v>265</v>
      </c>
      <c r="H12" s="607" t="s">
        <v>266</v>
      </c>
      <c r="I12" s="607" t="s">
        <v>263</v>
      </c>
      <c r="J12" s="608" t="s">
        <v>262</v>
      </c>
      <c r="K12" s="323"/>
      <c r="L12" s="323"/>
      <c r="M12" s="323"/>
      <c r="N12" s="323"/>
      <c r="O12" s="323"/>
      <c r="P12" s="324"/>
    </row>
    <row r="13" spans="2:16">
      <c r="B13" s="611"/>
      <c r="C13" s="612"/>
      <c r="D13" s="155" t="s">
        <v>25</v>
      </c>
      <c r="E13" s="155" t="s">
        <v>26</v>
      </c>
      <c r="F13" s="607"/>
      <c r="G13" s="607"/>
      <c r="H13" s="607"/>
      <c r="I13" s="607"/>
      <c r="J13" s="608"/>
      <c r="K13" s="323"/>
      <c r="L13" s="323"/>
      <c r="M13" s="323"/>
      <c r="N13" s="323"/>
      <c r="O13" s="323"/>
      <c r="P13" s="324"/>
    </row>
    <row r="14" spans="2:16">
      <c r="B14" s="600" t="s">
        <v>29</v>
      </c>
      <c r="C14" s="601"/>
      <c r="D14" s="157" t="s">
        <v>30</v>
      </c>
      <c r="E14" s="157" t="s">
        <v>31</v>
      </c>
      <c r="F14" s="607"/>
      <c r="G14" s="607"/>
      <c r="H14" s="607"/>
      <c r="I14" s="607"/>
      <c r="J14" s="608"/>
      <c r="K14" s="323"/>
      <c r="L14" s="323"/>
      <c r="M14" s="323"/>
      <c r="N14" s="323"/>
      <c r="O14" s="323"/>
      <c r="P14" s="324"/>
    </row>
    <row r="15" spans="2:16">
      <c r="B15" s="655" t="s">
        <v>32</v>
      </c>
      <c r="C15" s="656"/>
      <c r="D15" s="656"/>
      <c r="E15" s="656"/>
      <c r="F15" s="656"/>
      <c r="G15" s="656"/>
      <c r="H15" s="656"/>
      <c r="I15" s="656"/>
      <c r="J15" s="657"/>
      <c r="K15" s="323"/>
      <c r="L15" s="323">
        <v>1</v>
      </c>
      <c r="M15" s="323"/>
      <c r="N15" s="424" t="s">
        <v>252</v>
      </c>
      <c r="O15" s="323"/>
      <c r="P15" s="324"/>
    </row>
    <row r="16" spans="2:16" ht="12.75" customHeight="1">
      <c r="B16" s="609" t="s">
        <v>122</v>
      </c>
      <c r="C16" s="610"/>
      <c r="D16" s="65" t="s">
        <v>34</v>
      </c>
      <c r="E16" s="66">
        <v>1</v>
      </c>
      <c r="F16" s="42">
        <f t="shared" ref="F16:F22" si="0">ROUND(L16*$L$15,2)</f>
        <v>17556</v>
      </c>
      <c r="G16" s="42">
        <f>E16*F16</f>
        <v>17556</v>
      </c>
      <c r="H16" s="67">
        <f>ROUND(F16*0.7227,2)</f>
        <v>12687.72</v>
      </c>
      <c r="I16" s="148">
        <f t="shared" ref="I16:I23" si="1">E16*H16</f>
        <v>12687.72</v>
      </c>
      <c r="J16" s="431">
        <f>'FPRO_VIII Det_ Enc_ Soc_'!F48</f>
        <v>0.72270000000000001</v>
      </c>
      <c r="K16" s="149" t="s">
        <v>34</v>
      </c>
      <c r="L16" s="144">
        <v>17556</v>
      </c>
      <c r="M16" s="323"/>
      <c r="N16" s="425">
        <f>+F16*E16</f>
        <v>17556</v>
      </c>
      <c r="O16" s="323"/>
      <c r="P16" s="324"/>
    </row>
    <row r="17" spans="1:16" ht="12.75" customHeight="1">
      <c r="B17" s="609" t="s">
        <v>121</v>
      </c>
      <c r="C17" s="610"/>
      <c r="D17" s="65" t="s">
        <v>36</v>
      </c>
      <c r="E17" s="66">
        <v>5</v>
      </c>
      <c r="F17" s="42">
        <f t="shared" si="0"/>
        <v>10116.48</v>
      </c>
      <c r="G17" s="42">
        <f t="shared" ref="G17:G35" si="2">E17*F17</f>
        <v>50582.399999999994</v>
      </c>
      <c r="H17" s="67">
        <f t="shared" ref="H17:H23" si="3">ROUND(F17*0.7227,2)</f>
        <v>7311.18</v>
      </c>
      <c r="I17" s="148">
        <f t="shared" si="1"/>
        <v>36555.9</v>
      </c>
      <c r="J17" s="431">
        <f>'FPRO_VIII Det_ Enc_ Soc_'!F48</f>
        <v>0.72270000000000001</v>
      </c>
      <c r="K17" s="149" t="s">
        <v>36</v>
      </c>
      <c r="L17" s="42">
        <v>10116.48</v>
      </c>
      <c r="M17" s="323"/>
      <c r="N17" s="425">
        <f t="shared" ref="N17:N35" si="4">+F17*E17</f>
        <v>50582.399999999994</v>
      </c>
      <c r="O17" s="323"/>
      <c r="P17" s="324"/>
    </row>
    <row r="18" spans="1:16" ht="12.75" customHeight="1">
      <c r="B18" s="609" t="s">
        <v>230</v>
      </c>
      <c r="C18" s="610"/>
      <c r="D18" s="65" t="s">
        <v>37</v>
      </c>
      <c r="E18" s="66">
        <v>0</v>
      </c>
      <c r="F18" s="42">
        <f t="shared" si="0"/>
        <v>8349.44</v>
      </c>
      <c r="G18" s="42">
        <f t="shared" si="2"/>
        <v>0</v>
      </c>
      <c r="H18" s="67">
        <f t="shared" si="3"/>
        <v>6034.14</v>
      </c>
      <c r="I18" s="148">
        <f t="shared" si="1"/>
        <v>0</v>
      </c>
      <c r="J18" s="431"/>
      <c r="K18" s="149" t="s">
        <v>37</v>
      </c>
      <c r="L18" s="42">
        <v>8349.44</v>
      </c>
      <c r="M18" s="323"/>
      <c r="N18" s="425">
        <f t="shared" si="4"/>
        <v>0</v>
      </c>
      <c r="O18" s="323"/>
      <c r="P18" s="324"/>
    </row>
    <row r="19" spans="1:16" ht="12.75" customHeight="1">
      <c r="B19" s="609" t="s">
        <v>231</v>
      </c>
      <c r="C19" s="610"/>
      <c r="D19" s="65" t="s">
        <v>36</v>
      </c>
      <c r="E19" s="66">
        <v>6</v>
      </c>
      <c r="F19" s="42">
        <f t="shared" si="0"/>
        <v>10116.48</v>
      </c>
      <c r="G19" s="42">
        <f t="shared" si="2"/>
        <v>60698.879999999997</v>
      </c>
      <c r="H19" s="67">
        <f t="shared" si="3"/>
        <v>7311.18</v>
      </c>
      <c r="I19" s="148">
        <f t="shared" si="1"/>
        <v>43867.08</v>
      </c>
      <c r="J19" s="431">
        <f>'FPRO_VIII Det_ Enc_ Soc_'!F48</f>
        <v>0.72270000000000001</v>
      </c>
      <c r="K19" s="149" t="s">
        <v>36</v>
      </c>
      <c r="L19" s="42">
        <f>L17</f>
        <v>10116.48</v>
      </c>
      <c r="M19" s="323"/>
      <c r="N19" s="425">
        <f t="shared" si="4"/>
        <v>60698.879999999997</v>
      </c>
      <c r="O19" s="323"/>
      <c r="P19" s="324"/>
    </row>
    <row r="20" spans="1:16" ht="12.75" customHeight="1">
      <c r="B20" s="609" t="s">
        <v>232</v>
      </c>
      <c r="C20" s="610"/>
      <c r="D20" s="65" t="s">
        <v>37</v>
      </c>
      <c r="E20" s="66">
        <v>2</v>
      </c>
      <c r="F20" s="42">
        <f t="shared" si="0"/>
        <v>8349.44</v>
      </c>
      <c r="G20" s="42">
        <f t="shared" si="2"/>
        <v>16698.88</v>
      </c>
      <c r="H20" s="67">
        <f t="shared" si="3"/>
        <v>6034.14</v>
      </c>
      <c r="I20" s="148">
        <f t="shared" si="1"/>
        <v>12068.28</v>
      </c>
      <c r="J20" s="431">
        <f>'FPRO_VIII Det_ Enc_ Soc_'!F48</f>
        <v>0.72270000000000001</v>
      </c>
      <c r="K20" s="149" t="s">
        <v>37</v>
      </c>
      <c r="L20" s="42">
        <f>L18</f>
        <v>8349.44</v>
      </c>
      <c r="M20" s="323"/>
      <c r="N20" s="425">
        <f t="shared" si="4"/>
        <v>16698.88</v>
      </c>
      <c r="O20" s="323"/>
      <c r="P20" s="324"/>
    </row>
    <row r="21" spans="1:16" ht="12.75" customHeight="1">
      <c r="B21" s="609" t="s">
        <v>233</v>
      </c>
      <c r="C21" s="610"/>
      <c r="D21" s="65" t="s">
        <v>37</v>
      </c>
      <c r="E21" s="66">
        <v>2</v>
      </c>
      <c r="F21" s="42">
        <f t="shared" si="0"/>
        <v>8349.44</v>
      </c>
      <c r="G21" s="42">
        <f t="shared" si="2"/>
        <v>16698.88</v>
      </c>
      <c r="H21" s="67">
        <f t="shared" si="3"/>
        <v>6034.14</v>
      </c>
      <c r="I21" s="148">
        <f t="shared" si="1"/>
        <v>12068.28</v>
      </c>
      <c r="J21" s="431">
        <f>'FPRO_VIII Det_ Enc_ Soc_'!F48</f>
        <v>0.72270000000000001</v>
      </c>
      <c r="K21" s="149" t="s">
        <v>37</v>
      </c>
      <c r="L21" s="42">
        <f>L18</f>
        <v>8349.44</v>
      </c>
      <c r="M21" s="323"/>
      <c r="N21" s="425">
        <f t="shared" si="4"/>
        <v>16698.88</v>
      </c>
      <c r="O21" s="323"/>
      <c r="P21" s="324"/>
    </row>
    <row r="22" spans="1:16" ht="12.75" customHeight="1">
      <c r="B22" s="609" t="s">
        <v>121</v>
      </c>
      <c r="C22" s="610"/>
      <c r="D22" s="65" t="s">
        <v>36</v>
      </c>
      <c r="E22" s="66"/>
      <c r="F22" s="42">
        <f t="shared" si="0"/>
        <v>10116.48</v>
      </c>
      <c r="G22" s="42">
        <f t="shared" si="2"/>
        <v>0</v>
      </c>
      <c r="H22" s="67">
        <f t="shared" si="3"/>
        <v>7311.18</v>
      </c>
      <c r="I22" s="148">
        <f t="shared" si="1"/>
        <v>0</v>
      </c>
      <c r="J22" s="431">
        <f>'FPRO_VIII Det_ Enc_ Soc_'!F48</f>
        <v>0.72270000000000001</v>
      </c>
      <c r="K22" s="149" t="s">
        <v>36</v>
      </c>
      <c r="L22" s="42">
        <f>L17</f>
        <v>10116.48</v>
      </c>
      <c r="M22" s="323"/>
      <c r="N22" s="425">
        <f t="shared" si="4"/>
        <v>0</v>
      </c>
      <c r="O22" s="323"/>
      <c r="P22" s="324"/>
    </row>
    <row r="23" spans="1:16" ht="12.75" customHeight="1">
      <c r="A23" s="512" t="s">
        <v>14228</v>
      </c>
      <c r="B23" s="609" t="s">
        <v>16483</v>
      </c>
      <c r="C23" s="610"/>
      <c r="D23" s="65" t="s">
        <v>37</v>
      </c>
      <c r="E23" s="66">
        <v>2</v>
      </c>
      <c r="F23" s="519">
        <f>VLOOKUP(A23,SINAPI!B:E,4,0)/1.7227</f>
        <v>2371.5272537296105</v>
      </c>
      <c r="G23" s="42">
        <f t="shared" si="2"/>
        <v>4743.054507459221</v>
      </c>
      <c r="H23" s="67">
        <f t="shared" si="3"/>
        <v>1713.9</v>
      </c>
      <c r="I23" s="148">
        <f t="shared" si="1"/>
        <v>3427.8</v>
      </c>
      <c r="J23" s="431">
        <v>0.72270000000000001</v>
      </c>
      <c r="K23" s="149" t="s">
        <v>37</v>
      </c>
      <c r="L23" s="42">
        <f>L21</f>
        <v>8349.44</v>
      </c>
      <c r="M23" s="323"/>
      <c r="N23" s="425">
        <f t="shared" si="4"/>
        <v>4743.054507459221</v>
      </c>
      <c r="O23" s="323"/>
      <c r="P23" s="324"/>
    </row>
    <row r="24" spans="1:16" ht="12.75" customHeight="1">
      <c r="B24" s="658">
        <f>E24*F24</f>
        <v>0</v>
      </c>
      <c r="C24" s="659"/>
      <c r="D24" s="659"/>
      <c r="E24" s="659"/>
      <c r="F24" s="659"/>
      <c r="G24" s="659"/>
      <c r="H24" s="659"/>
      <c r="I24" s="659"/>
      <c r="J24" s="660"/>
      <c r="K24" s="323"/>
      <c r="L24" s="42"/>
      <c r="M24" s="323"/>
      <c r="N24" s="425">
        <f t="shared" si="4"/>
        <v>0</v>
      </c>
      <c r="O24" s="323"/>
      <c r="P24" s="324"/>
    </row>
    <row r="25" spans="1:16" ht="12.75" customHeight="1">
      <c r="B25" s="655" t="s">
        <v>38</v>
      </c>
      <c r="C25" s="656"/>
      <c r="D25" s="656"/>
      <c r="E25" s="656"/>
      <c r="F25" s="656"/>
      <c r="G25" s="656">
        <f t="shared" si="2"/>
        <v>0</v>
      </c>
      <c r="H25" s="656">
        <f t="shared" ref="H25" si="5">ROUND(F25*0.734,2)</f>
        <v>0</v>
      </c>
      <c r="I25" s="656">
        <f>E25*H25</f>
        <v>0</v>
      </c>
      <c r="J25" s="657"/>
      <c r="K25" s="323"/>
      <c r="L25" s="44"/>
      <c r="M25" s="323"/>
      <c r="N25" s="425">
        <f t="shared" si="4"/>
        <v>0</v>
      </c>
      <c r="O25" s="323"/>
      <c r="P25" s="324"/>
    </row>
    <row r="26" spans="1:16" ht="12.75" customHeight="1">
      <c r="B26" s="609" t="s">
        <v>260</v>
      </c>
      <c r="C26" s="610"/>
      <c r="D26" s="65" t="s">
        <v>261</v>
      </c>
      <c r="E26" s="66"/>
      <c r="F26" s="42">
        <f>ROUND(L26*$L$15,2)</f>
        <v>4928</v>
      </c>
      <c r="G26" s="42">
        <f t="shared" si="2"/>
        <v>0</v>
      </c>
      <c r="H26" s="67">
        <f>ROUND(F26*0.7227,2)</f>
        <v>3561.47</v>
      </c>
      <c r="I26" s="148">
        <f>E26*H26</f>
        <v>0</v>
      </c>
      <c r="J26" s="431">
        <f>'FPRO_VIII Det_ Enc_ Soc_'!F48</f>
        <v>0.72270000000000001</v>
      </c>
      <c r="K26" s="149" t="s">
        <v>261</v>
      </c>
      <c r="L26" s="42">
        <v>4928</v>
      </c>
      <c r="M26" s="323"/>
      <c r="N26" s="425">
        <f t="shared" si="4"/>
        <v>0</v>
      </c>
      <c r="O26" s="323"/>
      <c r="P26" s="324"/>
    </row>
    <row r="27" spans="1:16" ht="12.75" customHeight="1">
      <c r="A27" s="512" t="s">
        <v>1781</v>
      </c>
      <c r="B27" s="609" t="s">
        <v>16482</v>
      </c>
      <c r="C27" s="610"/>
      <c r="D27" s="65" t="s">
        <v>234</v>
      </c>
      <c r="E27" s="66">
        <v>9</v>
      </c>
      <c r="F27" s="519">
        <f>VLOOKUP(A27,SINAPI!B:E,4,0)/1.7227</f>
        <v>2571.7594473791141</v>
      </c>
      <c r="G27" s="42">
        <f t="shared" si="2"/>
        <v>23145.835026412027</v>
      </c>
      <c r="H27" s="67">
        <f t="shared" ref="H27:H28" si="6">ROUND(F27*0.7227,2)</f>
        <v>1858.61</v>
      </c>
      <c r="I27" s="148">
        <f>E27*H27</f>
        <v>16727.489999999998</v>
      </c>
      <c r="J27" s="431">
        <f>'FPRO_VIII Det_ Enc_ Soc_'!F48</f>
        <v>0.72270000000000001</v>
      </c>
      <c r="K27" s="149" t="s">
        <v>234</v>
      </c>
      <c r="L27" s="42">
        <v>4306.72</v>
      </c>
      <c r="M27" s="323"/>
      <c r="N27" s="425">
        <f t="shared" si="4"/>
        <v>23145.835026412027</v>
      </c>
      <c r="O27" s="323"/>
      <c r="P27" s="324"/>
    </row>
    <row r="28" spans="1:16" ht="12.75" customHeight="1">
      <c r="A28" s="512" t="s">
        <v>6103</v>
      </c>
      <c r="B28" s="609" t="s">
        <v>16481</v>
      </c>
      <c r="C28" s="610"/>
      <c r="D28" s="65" t="s">
        <v>234</v>
      </c>
      <c r="E28" s="66">
        <v>6</v>
      </c>
      <c r="F28" s="519">
        <f>VLOOKUP(A28,SINAPI!B:E,4,0)/1.7227</f>
        <v>2252.0345968537763</v>
      </c>
      <c r="G28" s="42">
        <f t="shared" si="2"/>
        <v>13512.207581122657</v>
      </c>
      <c r="H28" s="67">
        <f t="shared" si="6"/>
        <v>1627.55</v>
      </c>
      <c r="I28" s="148">
        <f>E28*H28</f>
        <v>9765.2999999999993</v>
      </c>
      <c r="J28" s="431">
        <f>'FPRO_VIII Det_ Enc_ Soc_'!F48</f>
        <v>0.72270000000000001</v>
      </c>
      <c r="K28" s="149" t="s">
        <v>234</v>
      </c>
      <c r="L28" s="42">
        <f>L27</f>
        <v>4306.72</v>
      </c>
      <c r="M28" s="323"/>
      <c r="N28" s="425">
        <f t="shared" si="4"/>
        <v>13512.207581122657</v>
      </c>
      <c r="O28" s="323"/>
      <c r="P28" s="324"/>
    </row>
    <row r="29" spans="1:16" ht="12.95" customHeight="1">
      <c r="B29" s="658">
        <f>E29*F29</f>
        <v>0</v>
      </c>
      <c r="C29" s="659"/>
      <c r="D29" s="659"/>
      <c r="E29" s="659"/>
      <c r="F29" s="659"/>
      <c r="G29" s="659"/>
      <c r="H29" s="659"/>
      <c r="I29" s="659"/>
      <c r="J29" s="660"/>
      <c r="K29" s="149"/>
      <c r="L29" s="42"/>
      <c r="M29" s="323"/>
      <c r="N29" s="425">
        <f t="shared" si="4"/>
        <v>0</v>
      </c>
      <c r="O29" s="323"/>
      <c r="P29" s="324"/>
    </row>
    <row r="30" spans="1:16">
      <c r="B30" s="652" t="s">
        <v>253</v>
      </c>
      <c r="C30" s="653"/>
      <c r="D30" s="653"/>
      <c r="E30" s="653"/>
      <c r="F30" s="653"/>
      <c r="G30" s="653"/>
      <c r="H30" s="653"/>
      <c r="I30" s="653"/>
      <c r="J30" s="654"/>
      <c r="K30" s="43"/>
      <c r="L30" s="44"/>
      <c r="M30" s="323"/>
      <c r="N30" s="425">
        <f t="shared" si="4"/>
        <v>0</v>
      </c>
      <c r="O30" s="323"/>
      <c r="P30" s="324"/>
    </row>
    <row r="31" spans="1:16" ht="14.25" customHeight="1">
      <c r="B31" s="613" t="s">
        <v>144</v>
      </c>
      <c r="C31" s="614"/>
      <c r="D31" s="150" t="s">
        <v>123</v>
      </c>
      <c r="E31" s="151"/>
      <c r="F31" s="152">
        <f>ROUND(L31*$L$15,2)</f>
        <v>5026.04</v>
      </c>
      <c r="G31" s="152">
        <f t="shared" si="2"/>
        <v>0</v>
      </c>
      <c r="H31" s="153">
        <f>ROUND(F31*0.7227,2)</f>
        <v>3632.32</v>
      </c>
      <c r="I31" s="154">
        <f>E31*H31</f>
        <v>0</v>
      </c>
      <c r="J31" s="432">
        <f>'FPRO_VIII Det_ Enc_ Soc_'!F48</f>
        <v>0.72270000000000001</v>
      </c>
      <c r="K31" s="149" t="s">
        <v>123</v>
      </c>
      <c r="L31" s="42">
        <v>5026.04</v>
      </c>
      <c r="M31" s="323"/>
      <c r="N31" s="425">
        <f t="shared" si="4"/>
        <v>0</v>
      </c>
      <c r="O31" s="323"/>
      <c r="P31" s="324"/>
    </row>
    <row r="32" spans="1:16" ht="12" customHeight="1">
      <c r="B32" s="609" t="s">
        <v>145</v>
      </c>
      <c r="C32" s="610"/>
      <c r="D32" s="65" t="s">
        <v>124</v>
      </c>
      <c r="E32" s="66">
        <v>6</v>
      </c>
      <c r="F32" s="42">
        <f>ROUND(L32*$L$15,2)</f>
        <v>4144.8</v>
      </c>
      <c r="G32" s="42">
        <f t="shared" si="2"/>
        <v>24868.800000000003</v>
      </c>
      <c r="H32" s="67">
        <f t="shared" ref="H32:H35" si="7">ROUND(F32*0.7227,2)</f>
        <v>2995.45</v>
      </c>
      <c r="I32" s="148">
        <f>E32*H32</f>
        <v>17972.699999999997</v>
      </c>
      <c r="J32" s="431">
        <f>'FPRO_VIII Det_ Enc_ Soc_'!F48</f>
        <v>0.72270000000000001</v>
      </c>
      <c r="K32" s="149" t="s">
        <v>124</v>
      </c>
      <c r="L32" s="42">
        <v>4144.8</v>
      </c>
      <c r="M32" s="323"/>
      <c r="N32" s="425">
        <f t="shared" si="4"/>
        <v>24868.800000000003</v>
      </c>
      <c r="O32" s="323"/>
      <c r="P32" s="324"/>
    </row>
    <row r="33" spans="1:16" ht="12.95" customHeight="1">
      <c r="B33" s="609" t="s">
        <v>146</v>
      </c>
      <c r="C33" s="610"/>
      <c r="D33" s="65" t="s">
        <v>39</v>
      </c>
      <c r="E33" s="66"/>
      <c r="F33" s="42">
        <f>ROUND(L33*$L$15,2)</f>
        <v>3708.32</v>
      </c>
      <c r="G33" s="42">
        <f t="shared" si="2"/>
        <v>0</v>
      </c>
      <c r="H33" s="67">
        <f t="shared" si="7"/>
        <v>2680</v>
      </c>
      <c r="I33" s="148">
        <f>E33*H33</f>
        <v>0</v>
      </c>
      <c r="J33" s="431">
        <f>'FPRO_VIII Det_ Enc_ Soc_'!F48</f>
        <v>0.72270000000000001</v>
      </c>
      <c r="K33" s="149" t="s">
        <v>39</v>
      </c>
      <c r="L33" s="42">
        <v>3708.32</v>
      </c>
      <c r="M33" s="323"/>
      <c r="N33" s="425">
        <f t="shared" si="4"/>
        <v>0</v>
      </c>
      <c r="O33" s="323"/>
      <c r="P33" s="324"/>
    </row>
    <row r="34" spans="1:16" ht="12" customHeight="1">
      <c r="B34" s="609" t="s">
        <v>235</v>
      </c>
      <c r="C34" s="610"/>
      <c r="D34" s="65" t="s">
        <v>40</v>
      </c>
      <c r="E34" s="66"/>
      <c r="F34" s="42">
        <f>ROUND(L34*$L$15,2)</f>
        <v>2437.3200000000002</v>
      </c>
      <c r="G34" s="42">
        <f t="shared" si="2"/>
        <v>0</v>
      </c>
      <c r="H34" s="67">
        <f t="shared" si="7"/>
        <v>1761.45</v>
      </c>
      <c r="I34" s="148">
        <f>E34*H34</f>
        <v>0</v>
      </c>
      <c r="J34" s="431">
        <f>'FPRO_VIII Det_ Enc_ Soc_'!F48</f>
        <v>0.72270000000000001</v>
      </c>
      <c r="K34" s="149" t="s">
        <v>40</v>
      </c>
      <c r="L34" s="42">
        <v>2437.3200000000002</v>
      </c>
      <c r="M34" s="323"/>
      <c r="N34" s="425">
        <f t="shared" si="4"/>
        <v>0</v>
      </c>
      <c r="O34" s="323"/>
      <c r="P34" s="324"/>
    </row>
    <row r="35" spans="1:16" ht="12.95" customHeight="1">
      <c r="A35" s="512" t="s">
        <v>1748</v>
      </c>
      <c r="B35" s="609" t="s">
        <v>16484</v>
      </c>
      <c r="C35" s="610"/>
      <c r="D35" s="65" t="s">
        <v>41</v>
      </c>
      <c r="E35" s="66">
        <v>6</v>
      </c>
      <c r="F35" s="519">
        <f>VLOOKUP(A35,SINAPI!B:E,4,0)/1.7227</f>
        <v>1414.2566900795266</v>
      </c>
      <c r="G35" s="42">
        <f t="shared" si="2"/>
        <v>8485.5401404771601</v>
      </c>
      <c r="H35" s="67">
        <f t="shared" si="7"/>
        <v>1022.08</v>
      </c>
      <c r="I35" s="148">
        <f>E35*H35</f>
        <v>6132.4800000000005</v>
      </c>
      <c r="J35" s="431">
        <f>'FPRO_VIII Det_ Enc_ Soc_'!F48</f>
        <v>0.72270000000000001</v>
      </c>
      <c r="K35" s="149" t="s">
        <v>41</v>
      </c>
      <c r="L35" s="42">
        <v>1784.64</v>
      </c>
      <c r="M35" s="323"/>
      <c r="N35" s="425">
        <f t="shared" si="4"/>
        <v>8485.5401404771601</v>
      </c>
      <c r="O35" s="323"/>
      <c r="P35" s="324"/>
    </row>
    <row r="36" spans="1:16">
      <c r="B36" s="649" t="s">
        <v>48</v>
      </c>
      <c r="C36" s="650"/>
      <c r="D36" s="650"/>
      <c r="E36" s="650"/>
      <c r="F36" s="651"/>
      <c r="G36" s="45">
        <f>SUM(G16:G35)</f>
        <v>236990.47725547108</v>
      </c>
      <c r="H36" s="67"/>
      <c r="I36" s="158">
        <f>SUM(I15:I35)</f>
        <v>171273.03</v>
      </c>
      <c r="J36" s="433"/>
      <c r="K36" s="323"/>
      <c r="L36" s="323"/>
      <c r="M36" s="323"/>
      <c r="N36" s="426">
        <f>SUM(N16:N35)</f>
        <v>236990.47725547108</v>
      </c>
      <c r="O36" s="323"/>
      <c r="P36" s="324"/>
    </row>
    <row r="37" spans="1:16">
      <c r="B37" s="640" t="s">
        <v>42</v>
      </c>
      <c r="C37" s="641"/>
      <c r="D37" s="641"/>
      <c r="E37" s="641"/>
      <c r="F37" s="641"/>
      <c r="G37" s="641"/>
      <c r="H37" s="641"/>
      <c r="I37" s="642"/>
      <c r="J37" s="643"/>
      <c r="K37" s="323"/>
      <c r="L37" s="323"/>
      <c r="M37" s="323"/>
      <c r="N37" s="323"/>
      <c r="O37" s="323"/>
      <c r="P37" s="324"/>
    </row>
    <row r="38" spans="1:16">
      <c r="B38" s="628" t="s">
        <v>15</v>
      </c>
      <c r="C38" s="629"/>
      <c r="D38" s="629"/>
      <c r="E38" s="629"/>
      <c r="F38" s="629"/>
      <c r="G38" s="629"/>
      <c r="H38" s="629"/>
      <c r="I38" s="644"/>
      <c r="J38" s="615" t="s">
        <v>16</v>
      </c>
      <c r="K38" s="323"/>
      <c r="L38" s="323"/>
      <c r="M38" s="323"/>
      <c r="N38" s="323"/>
      <c r="O38" s="323"/>
      <c r="P38" s="324"/>
    </row>
    <row r="39" spans="1:16">
      <c r="B39" s="645"/>
      <c r="C39" s="646"/>
      <c r="D39" s="646"/>
      <c r="E39" s="646"/>
      <c r="F39" s="646"/>
      <c r="G39" s="646"/>
      <c r="H39" s="646"/>
      <c r="I39" s="647"/>
      <c r="J39" s="616"/>
      <c r="K39" s="323"/>
      <c r="L39" s="323"/>
      <c r="M39" s="323"/>
      <c r="N39" s="323"/>
      <c r="O39" s="323"/>
      <c r="P39" s="324"/>
    </row>
    <row r="40" spans="1:16">
      <c r="B40" s="628" t="s">
        <v>17</v>
      </c>
      <c r="C40" s="629"/>
      <c r="D40" s="629"/>
      <c r="E40" s="629"/>
      <c r="F40" s="629"/>
      <c r="G40" s="629"/>
      <c r="H40" s="629"/>
      <c r="I40" s="644"/>
      <c r="J40" s="617" t="s">
        <v>18</v>
      </c>
      <c r="K40" s="323"/>
      <c r="L40" s="323"/>
      <c r="M40" s="323"/>
      <c r="N40" s="323"/>
      <c r="O40" s="323"/>
      <c r="P40" s="324"/>
    </row>
    <row r="41" spans="1:16">
      <c r="B41" s="631"/>
      <c r="C41" s="632"/>
      <c r="D41" s="632"/>
      <c r="E41" s="632"/>
      <c r="F41" s="632"/>
      <c r="G41" s="632"/>
      <c r="H41" s="632"/>
      <c r="I41" s="648"/>
      <c r="J41" s="618"/>
      <c r="K41" s="323"/>
      <c r="L41" s="323"/>
      <c r="M41" s="323"/>
      <c r="N41" s="323"/>
      <c r="O41" s="323"/>
      <c r="P41" s="324"/>
    </row>
    <row r="42" spans="1:16">
      <c r="B42" s="628" t="s">
        <v>267</v>
      </c>
      <c r="C42" s="629"/>
      <c r="D42" s="629"/>
      <c r="E42" s="629"/>
      <c r="F42" s="629"/>
      <c r="G42" s="629"/>
      <c r="H42" s="629"/>
      <c r="I42" s="629"/>
      <c r="J42" s="630"/>
      <c r="K42" s="323"/>
      <c r="L42" s="323"/>
      <c r="M42" s="323"/>
      <c r="N42" s="323"/>
      <c r="O42" s="323"/>
      <c r="P42" s="324"/>
    </row>
    <row r="43" spans="1:16">
      <c r="B43" s="631"/>
      <c r="C43" s="632"/>
      <c r="D43" s="632"/>
      <c r="E43" s="632"/>
      <c r="F43" s="632"/>
      <c r="G43" s="632"/>
      <c r="H43" s="632"/>
      <c r="I43" s="632"/>
      <c r="J43" s="633"/>
      <c r="K43" s="323"/>
      <c r="L43" s="323"/>
      <c r="M43" s="323"/>
      <c r="N43" s="323"/>
      <c r="O43" s="323"/>
      <c r="P43" s="324"/>
    </row>
    <row r="44" spans="1:16">
      <c r="B44" s="619" t="s">
        <v>19</v>
      </c>
      <c r="C44" s="620"/>
      <c r="D44" s="620"/>
      <c r="E44" s="620"/>
      <c r="F44" s="620"/>
      <c r="G44" s="620"/>
      <c r="H44" s="620"/>
      <c r="I44" s="620"/>
      <c r="J44" s="621"/>
      <c r="K44" s="323"/>
      <c r="L44" s="323"/>
      <c r="M44" s="323"/>
      <c r="N44" s="323"/>
      <c r="O44" s="323"/>
      <c r="P44" s="324"/>
    </row>
    <row r="45" spans="1:16" ht="14.1" customHeight="1">
      <c r="B45" s="622"/>
      <c r="C45" s="623"/>
      <c r="D45" s="623"/>
      <c r="E45" s="623"/>
      <c r="F45" s="623"/>
      <c r="G45" s="623"/>
      <c r="H45" s="623"/>
      <c r="I45" s="623"/>
      <c r="J45" s="624"/>
      <c r="K45" s="323"/>
      <c r="L45" s="323"/>
      <c r="M45" s="323"/>
      <c r="N45" s="323"/>
      <c r="O45" s="323"/>
      <c r="P45" s="324"/>
    </row>
    <row r="46" spans="1:16">
      <c r="B46" s="625"/>
      <c r="C46" s="626"/>
      <c r="D46" s="626"/>
      <c r="E46" s="626"/>
      <c r="F46" s="626"/>
      <c r="G46" s="626"/>
      <c r="H46" s="626"/>
      <c r="I46" s="626"/>
      <c r="J46" s="627"/>
      <c r="K46" s="323"/>
      <c r="L46" s="323"/>
      <c r="M46" s="323"/>
      <c r="N46" s="323"/>
      <c r="O46" s="323"/>
      <c r="P46" s="324"/>
    </row>
    <row r="47" spans="1:16">
      <c r="B47" s="322"/>
      <c r="C47" s="323"/>
      <c r="D47" s="323"/>
      <c r="E47" s="323"/>
      <c r="F47" s="323"/>
      <c r="G47" s="323"/>
      <c r="H47" s="323"/>
      <c r="I47" s="323"/>
      <c r="J47" s="324"/>
      <c r="K47" s="323"/>
      <c r="L47" s="323"/>
      <c r="M47" s="323"/>
      <c r="N47" s="323"/>
      <c r="O47" s="323"/>
      <c r="P47" s="324"/>
    </row>
    <row r="48" spans="1:16" s="1" customFormat="1" ht="11.25">
      <c r="B48" s="394"/>
      <c r="C48" s="2"/>
      <c r="D48" s="2"/>
      <c r="E48" s="2"/>
      <c r="F48" s="2"/>
      <c r="G48" s="2"/>
      <c r="H48" s="2"/>
      <c r="I48" s="2"/>
      <c r="J48" s="167"/>
      <c r="K48" s="2"/>
      <c r="L48" s="2"/>
      <c r="M48" s="2"/>
      <c r="N48" s="2"/>
      <c r="O48" s="2"/>
      <c r="P48" s="167"/>
    </row>
    <row r="49" spans="2:16" s="1" customFormat="1" ht="11.25">
      <c r="B49" s="395"/>
      <c r="C49" s="2"/>
      <c r="D49" s="2"/>
      <c r="E49" s="2"/>
      <c r="F49" s="2"/>
      <c r="G49" s="2"/>
      <c r="H49" s="2"/>
      <c r="I49" s="2"/>
      <c r="J49" s="167"/>
      <c r="K49" s="2"/>
      <c r="L49" s="2"/>
      <c r="M49" s="2"/>
      <c r="N49" s="2"/>
      <c r="O49" s="2"/>
      <c r="P49" s="167"/>
    </row>
    <row r="50" spans="2:16" s="1" customFormat="1" ht="11.25">
      <c r="B50" s="395"/>
      <c r="C50" s="2"/>
      <c r="D50" s="2"/>
      <c r="E50" s="2"/>
      <c r="F50" s="2"/>
      <c r="G50" s="2"/>
      <c r="H50" s="2"/>
      <c r="I50" s="2"/>
      <c r="J50" s="167"/>
      <c r="K50" s="2"/>
      <c r="L50" s="2"/>
      <c r="M50" s="2"/>
      <c r="N50" s="2"/>
      <c r="O50" s="2"/>
      <c r="P50" s="167"/>
    </row>
    <row r="51" spans="2:16" s="1" customFormat="1" ht="11.25">
      <c r="B51" s="395"/>
      <c r="C51" s="2"/>
      <c r="D51" s="2"/>
      <c r="E51" s="2"/>
      <c r="F51" s="2"/>
      <c r="G51" s="2"/>
      <c r="H51" s="2"/>
      <c r="I51" s="2"/>
      <c r="J51" s="167"/>
      <c r="K51" s="2"/>
      <c r="L51" s="2"/>
      <c r="M51" s="2"/>
      <c r="N51" s="2"/>
      <c r="O51" s="2"/>
      <c r="P51" s="167"/>
    </row>
    <row r="52" spans="2:16" s="1" customFormat="1" ht="8.1" customHeight="1">
      <c r="B52" s="395"/>
      <c r="C52" s="2"/>
      <c r="D52" s="2"/>
      <c r="E52" s="2"/>
      <c r="F52" s="2"/>
      <c r="G52" s="2"/>
      <c r="H52" s="2"/>
      <c r="I52" s="2"/>
      <c r="J52" s="167"/>
      <c r="K52" s="2"/>
      <c r="L52" s="2"/>
      <c r="M52" s="2"/>
      <c r="N52" s="2"/>
      <c r="O52" s="2"/>
      <c r="P52" s="167"/>
    </row>
    <row r="53" spans="2:16" s="1" customFormat="1" ht="8.1" customHeight="1">
      <c r="B53" s="395"/>
      <c r="C53" s="2"/>
      <c r="D53" s="2"/>
      <c r="E53" s="2"/>
      <c r="F53" s="2"/>
      <c r="G53" s="2"/>
      <c r="H53" s="2"/>
      <c r="I53" s="2"/>
      <c r="J53" s="167"/>
      <c r="K53" s="2"/>
      <c r="L53" s="2"/>
      <c r="M53" s="2"/>
      <c r="N53" s="2"/>
      <c r="O53" s="2"/>
      <c r="P53" s="167"/>
    </row>
    <row r="54" spans="2:16" s="1" customFormat="1" ht="8.1" customHeight="1" thickBot="1">
      <c r="B54" s="427"/>
      <c r="C54" s="169"/>
      <c r="D54" s="169"/>
      <c r="E54" s="169"/>
      <c r="F54" s="169"/>
      <c r="G54" s="169"/>
      <c r="H54" s="169"/>
      <c r="I54" s="169"/>
      <c r="J54" s="170"/>
      <c r="K54" s="169"/>
      <c r="L54" s="169"/>
      <c r="M54" s="169"/>
      <c r="N54" s="169"/>
      <c r="O54" s="169"/>
      <c r="P54" s="170"/>
    </row>
    <row r="55" spans="2:16" s="1" customFormat="1" ht="8.1" customHeight="1">
      <c r="B55" s="64"/>
    </row>
    <row r="56" spans="2:16" s="1" customFormat="1" ht="11.25"/>
  </sheetData>
  <mergeCells count="42">
    <mergeCell ref="J38:J39"/>
    <mergeCell ref="J40:J41"/>
    <mergeCell ref="B44:J46"/>
    <mergeCell ref="B42:J43"/>
    <mergeCell ref="B6:I7"/>
    <mergeCell ref="B37:H37"/>
    <mergeCell ref="I37:J37"/>
    <mergeCell ref="B38:I39"/>
    <mergeCell ref="B40:I41"/>
    <mergeCell ref="B36:F36"/>
    <mergeCell ref="B35:C35"/>
    <mergeCell ref="B30:J30"/>
    <mergeCell ref="B25:J25"/>
    <mergeCell ref="B15:J15"/>
    <mergeCell ref="B24:J24"/>
    <mergeCell ref="B29:J29"/>
    <mergeCell ref="B22:C22"/>
    <mergeCell ref="B23:C23"/>
    <mergeCell ref="B34:C34"/>
    <mergeCell ref="B12:C13"/>
    <mergeCell ref="B32:C32"/>
    <mergeCell ref="B17:C17"/>
    <mergeCell ref="B18:C18"/>
    <mergeCell ref="B19:C19"/>
    <mergeCell ref="B20:C20"/>
    <mergeCell ref="B21:C21"/>
    <mergeCell ref="B16:C16"/>
    <mergeCell ref="B31:C31"/>
    <mergeCell ref="B33:C33"/>
    <mergeCell ref="B26:C26"/>
    <mergeCell ref="B27:C27"/>
    <mergeCell ref="B28:C28"/>
    <mergeCell ref="B9:J9"/>
    <mergeCell ref="B8:J8"/>
    <mergeCell ref="B14:C14"/>
    <mergeCell ref="B11:E11"/>
    <mergeCell ref="F11:J11"/>
    <mergeCell ref="F12:F14"/>
    <mergeCell ref="J12:J14"/>
    <mergeCell ref="I12:I14"/>
    <mergeCell ref="H12:H14"/>
    <mergeCell ref="G12:G14"/>
  </mergeCells>
  <phoneticPr fontId="12" type="noConversion"/>
  <printOptions horizontalCentered="1"/>
  <pageMargins left="0.39370078740157483" right="0.19685039370078741" top="1.1811023622047245" bottom="0.59055118110236227" header="0.51181102362204722" footer="0.51181102362204722"/>
  <pageSetup paperSize="9" firstPageNumber="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dimension ref="A1:P54"/>
  <sheetViews>
    <sheetView view="pageBreakPreview" topLeftCell="A13" zoomScaleSheetLayoutView="100" workbookViewId="0">
      <selection activeCell="A45" sqref="A1:I45"/>
    </sheetView>
  </sheetViews>
  <sheetFormatPr defaultColWidth="10.7109375" defaultRowHeight="11.25"/>
  <cols>
    <col min="1" max="1" width="19.42578125" style="251" customWidth="1"/>
    <col min="2" max="2" width="10.140625" style="251" customWidth="1"/>
    <col min="3" max="3" width="8.85546875" style="252" bestFit="1" customWidth="1"/>
    <col min="4" max="4" width="8.85546875" style="252" customWidth="1"/>
    <col min="5" max="5" width="12.28515625" style="251" bestFit="1" customWidth="1"/>
    <col min="6" max="6" width="10.85546875" style="251" customWidth="1"/>
    <col min="7" max="8" width="10.7109375" style="251"/>
    <col min="9" max="9" width="13" style="251" customWidth="1"/>
    <col min="10" max="10" width="20.28515625" style="251" customWidth="1"/>
    <col min="11" max="259" width="10.7109375" style="251"/>
    <col min="260" max="260" width="38.7109375" style="251" customWidth="1"/>
    <col min="261" max="261" width="12.5703125" style="251" bestFit="1" customWidth="1"/>
    <col min="262" max="262" width="8.85546875" style="251" bestFit="1" customWidth="1"/>
    <col min="263" max="263" width="12.28515625" style="251" bestFit="1" customWidth="1"/>
    <col min="264" max="264" width="10.85546875" style="251" customWidth="1"/>
    <col min="265" max="267" width="10.7109375" style="251"/>
    <col min="268" max="268" width="20.28515625" style="251" customWidth="1"/>
    <col min="269" max="515" width="10.7109375" style="251"/>
    <col min="516" max="516" width="38.7109375" style="251" customWidth="1"/>
    <col min="517" max="517" width="12.5703125" style="251" bestFit="1" customWidth="1"/>
    <col min="518" max="518" width="8.85546875" style="251" bestFit="1" customWidth="1"/>
    <col min="519" max="519" width="12.28515625" style="251" bestFit="1" customWidth="1"/>
    <col min="520" max="520" width="10.85546875" style="251" customWidth="1"/>
    <col min="521" max="523" width="10.7109375" style="251"/>
    <col min="524" max="524" width="20.28515625" style="251" customWidth="1"/>
    <col min="525" max="771" width="10.7109375" style="251"/>
    <col min="772" max="772" width="38.7109375" style="251" customWidth="1"/>
    <col min="773" max="773" width="12.5703125" style="251" bestFit="1" customWidth="1"/>
    <col min="774" max="774" width="8.85546875" style="251" bestFit="1" customWidth="1"/>
    <col min="775" max="775" width="12.28515625" style="251" bestFit="1" customWidth="1"/>
    <col min="776" max="776" width="10.85546875" style="251" customWidth="1"/>
    <col min="777" max="779" width="10.7109375" style="251"/>
    <col min="780" max="780" width="20.28515625" style="251" customWidth="1"/>
    <col min="781" max="1027" width="10.7109375" style="251"/>
    <col min="1028" max="1028" width="38.7109375" style="251" customWidth="1"/>
    <col min="1029" max="1029" width="12.5703125" style="251" bestFit="1" customWidth="1"/>
    <col min="1030" max="1030" width="8.85546875" style="251" bestFit="1" customWidth="1"/>
    <col min="1031" max="1031" width="12.28515625" style="251" bestFit="1" customWidth="1"/>
    <col min="1032" max="1032" width="10.85546875" style="251" customWidth="1"/>
    <col min="1033" max="1035" width="10.7109375" style="251"/>
    <col min="1036" max="1036" width="20.28515625" style="251" customWidth="1"/>
    <col min="1037" max="1283" width="10.7109375" style="251"/>
    <col min="1284" max="1284" width="38.7109375" style="251" customWidth="1"/>
    <col min="1285" max="1285" width="12.5703125" style="251" bestFit="1" customWidth="1"/>
    <col min="1286" max="1286" width="8.85546875" style="251" bestFit="1" customWidth="1"/>
    <col min="1287" max="1287" width="12.28515625" style="251" bestFit="1" customWidth="1"/>
    <col min="1288" max="1288" width="10.85546875" style="251" customWidth="1"/>
    <col min="1289" max="1291" width="10.7109375" style="251"/>
    <col min="1292" max="1292" width="20.28515625" style="251" customWidth="1"/>
    <col min="1293" max="1539" width="10.7109375" style="251"/>
    <col min="1540" max="1540" width="38.7109375" style="251" customWidth="1"/>
    <col min="1541" max="1541" width="12.5703125" style="251" bestFit="1" customWidth="1"/>
    <col min="1542" max="1542" width="8.85546875" style="251" bestFit="1" customWidth="1"/>
    <col min="1543" max="1543" width="12.28515625" style="251" bestFit="1" customWidth="1"/>
    <col min="1544" max="1544" width="10.85546875" style="251" customWidth="1"/>
    <col min="1545" max="1547" width="10.7109375" style="251"/>
    <col min="1548" max="1548" width="20.28515625" style="251" customWidth="1"/>
    <col min="1549" max="1795" width="10.7109375" style="251"/>
    <col min="1796" max="1796" width="38.7109375" style="251" customWidth="1"/>
    <col min="1797" max="1797" width="12.5703125" style="251" bestFit="1" customWidth="1"/>
    <col min="1798" max="1798" width="8.85546875" style="251" bestFit="1" customWidth="1"/>
    <col min="1799" max="1799" width="12.28515625" style="251" bestFit="1" customWidth="1"/>
    <col min="1800" max="1800" width="10.85546875" style="251" customWidth="1"/>
    <col min="1801" max="1803" width="10.7109375" style="251"/>
    <col min="1804" max="1804" width="20.28515625" style="251" customWidth="1"/>
    <col min="1805" max="2051" width="10.7109375" style="251"/>
    <col min="2052" max="2052" width="38.7109375" style="251" customWidth="1"/>
    <col min="2053" max="2053" width="12.5703125" style="251" bestFit="1" customWidth="1"/>
    <col min="2054" max="2054" width="8.85546875" style="251" bestFit="1" customWidth="1"/>
    <col min="2055" max="2055" width="12.28515625" style="251" bestFit="1" customWidth="1"/>
    <col min="2056" max="2056" width="10.85546875" style="251" customWidth="1"/>
    <col min="2057" max="2059" width="10.7109375" style="251"/>
    <col min="2060" max="2060" width="20.28515625" style="251" customWidth="1"/>
    <col min="2061" max="2307" width="10.7109375" style="251"/>
    <col min="2308" max="2308" width="38.7109375" style="251" customWidth="1"/>
    <col min="2309" max="2309" width="12.5703125" style="251" bestFit="1" customWidth="1"/>
    <col min="2310" max="2310" width="8.85546875" style="251" bestFit="1" customWidth="1"/>
    <col min="2311" max="2311" width="12.28515625" style="251" bestFit="1" customWidth="1"/>
    <col min="2312" max="2312" width="10.85546875" style="251" customWidth="1"/>
    <col min="2313" max="2315" width="10.7109375" style="251"/>
    <col min="2316" max="2316" width="20.28515625" style="251" customWidth="1"/>
    <col min="2317" max="2563" width="10.7109375" style="251"/>
    <col min="2564" max="2564" width="38.7109375" style="251" customWidth="1"/>
    <col min="2565" max="2565" width="12.5703125" style="251" bestFit="1" customWidth="1"/>
    <col min="2566" max="2566" width="8.85546875" style="251" bestFit="1" customWidth="1"/>
    <col min="2567" max="2567" width="12.28515625" style="251" bestFit="1" customWidth="1"/>
    <col min="2568" max="2568" width="10.85546875" style="251" customWidth="1"/>
    <col min="2569" max="2571" width="10.7109375" style="251"/>
    <col min="2572" max="2572" width="20.28515625" style="251" customWidth="1"/>
    <col min="2573" max="2819" width="10.7109375" style="251"/>
    <col min="2820" max="2820" width="38.7109375" style="251" customWidth="1"/>
    <col min="2821" max="2821" width="12.5703125" style="251" bestFit="1" customWidth="1"/>
    <col min="2822" max="2822" width="8.85546875" style="251" bestFit="1" customWidth="1"/>
    <col min="2823" max="2823" width="12.28515625" style="251" bestFit="1" customWidth="1"/>
    <col min="2824" max="2824" width="10.85546875" style="251" customWidth="1"/>
    <col min="2825" max="2827" width="10.7109375" style="251"/>
    <col min="2828" max="2828" width="20.28515625" style="251" customWidth="1"/>
    <col min="2829" max="3075" width="10.7109375" style="251"/>
    <col min="3076" max="3076" width="38.7109375" style="251" customWidth="1"/>
    <col min="3077" max="3077" width="12.5703125" style="251" bestFit="1" customWidth="1"/>
    <col min="3078" max="3078" width="8.85546875" style="251" bestFit="1" customWidth="1"/>
    <col min="3079" max="3079" width="12.28515625" style="251" bestFit="1" customWidth="1"/>
    <col min="3080" max="3080" width="10.85546875" style="251" customWidth="1"/>
    <col min="3081" max="3083" width="10.7109375" style="251"/>
    <col min="3084" max="3084" width="20.28515625" style="251" customWidth="1"/>
    <col min="3085" max="3331" width="10.7109375" style="251"/>
    <col min="3332" max="3332" width="38.7109375" style="251" customWidth="1"/>
    <col min="3333" max="3333" width="12.5703125" style="251" bestFit="1" customWidth="1"/>
    <col min="3334" max="3334" width="8.85546875" style="251" bestFit="1" customWidth="1"/>
    <col min="3335" max="3335" width="12.28515625" style="251" bestFit="1" customWidth="1"/>
    <col min="3336" max="3336" width="10.85546875" style="251" customWidth="1"/>
    <col min="3337" max="3339" width="10.7109375" style="251"/>
    <col min="3340" max="3340" width="20.28515625" style="251" customWidth="1"/>
    <col min="3341" max="3587" width="10.7109375" style="251"/>
    <col min="3588" max="3588" width="38.7109375" style="251" customWidth="1"/>
    <col min="3589" max="3589" width="12.5703125" style="251" bestFit="1" customWidth="1"/>
    <col min="3590" max="3590" width="8.85546875" style="251" bestFit="1" customWidth="1"/>
    <col min="3591" max="3591" width="12.28515625" style="251" bestFit="1" customWidth="1"/>
    <col min="3592" max="3592" width="10.85546875" style="251" customWidth="1"/>
    <col min="3593" max="3595" width="10.7109375" style="251"/>
    <col min="3596" max="3596" width="20.28515625" style="251" customWidth="1"/>
    <col min="3597" max="3843" width="10.7109375" style="251"/>
    <col min="3844" max="3844" width="38.7109375" style="251" customWidth="1"/>
    <col min="3845" max="3845" width="12.5703125" style="251" bestFit="1" customWidth="1"/>
    <col min="3846" max="3846" width="8.85546875" style="251" bestFit="1" customWidth="1"/>
    <col min="3847" max="3847" width="12.28515625" style="251" bestFit="1" customWidth="1"/>
    <col min="3848" max="3848" width="10.85546875" style="251" customWidth="1"/>
    <col min="3849" max="3851" width="10.7109375" style="251"/>
    <col min="3852" max="3852" width="20.28515625" style="251" customWidth="1"/>
    <col min="3853" max="4099" width="10.7109375" style="251"/>
    <col min="4100" max="4100" width="38.7109375" style="251" customWidth="1"/>
    <col min="4101" max="4101" width="12.5703125" style="251" bestFit="1" customWidth="1"/>
    <col min="4102" max="4102" width="8.85546875" style="251" bestFit="1" customWidth="1"/>
    <col min="4103" max="4103" width="12.28515625" style="251" bestFit="1" customWidth="1"/>
    <col min="4104" max="4104" width="10.85546875" style="251" customWidth="1"/>
    <col min="4105" max="4107" width="10.7109375" style="251"/>
    <col min="4108" max="4108" width="20.28515625" style="251" customWidth="1"/>
    <col min="4109" max="4355" width="10.7109375" style="251"/>
    <col min="4356" max="4356" width="38.7109375" style="251" customWidth="1"/>
    <col min="4357" max="4357" width="12.5703125" style="251" bestFit="1" customWidth="1"/>
    <col min="4358" max="4358" width="8.85546875" style="251" bestFit="1" customWidth="1"/>
    <col min="4359" max="4359" width="12.28515625" style="251" bestFit="1" customWidth="1"/>
    <col min="4360" max="4360" width="10.85546875" style="251" customWidth="1"/>
    <col min="4361" max="4363" width="10.7109375" style="251"/>
    <col min="4364" max="4364" width="20.28515625" style="251" customWidth="1"/>
    <col min="4365" max="4611" width="10.7109375" style="251"/>
    <col min="4612" max="4612" width="38.7109375" style="251" customWidth="1"/>
    <col min="4613" max="4613" width="12.5703125" style="251" bestFit="1" customWidth="1"/>
    <col min="4614" max="4614" width="8.85546875" style="251" bestFit="1" customWidth="1"/>
    <col min="4615" max="4615" width="12.28515625" style="251" bestFit="1" customWidth="1"/>
    <col min="4616" max="4616" width="10.85546875" style="251" customWidth="1"/>
    <col min="4617" max="4619" width="10.7109375" style="251"/>
    <col min="4620" max="4620" width="20.28515625" style="251" customWidth="1"/>
    <col min="4621" max="4867" width="10.7109375" style="251"/>
    <col min="4868" max="4868" width="38.7109375" style="251" customWidth="1"/>
    <col min="4869" max="4869" width="12.5703125" style="251" bestFit="1" customWidth="1"/>
    <col min="4870" max="4870" width="8.85546875" style="251" bestFit="1" customWidth="1"/>
    <col min="4871" max="4871" width="12.28515625" style="251" bestFit="1" customWidth="1"/>
    <col min="4872" max="4872" width="10.85546875" style="251" customWidth="1"/>
    <col min="4873" max="4875" width="10.7109375" style="251"/>
    <col min="4876" max="4876" width="20.28515625" style="251" customWidth="1"/>
    <col min="4877" max="5123" width="10.7109375" style="251"/>
    <col min="5124" max="5124" width="38.7109375" style="251" customWidth="1"/>
    <col min="5125" max="5125" width="12.5703125" style="251" bestFit="1" customWidth="1"/>
    <col min="5126" max="5126" width="8.85546875" style="251" bestFit="1" customWidth="1"/>
    <col min="5127" max="5127" width="12.28515625" style="251" bestFit="1" customWidth="1"/>
    <col min="5128" max="5128" width="10.85546875" style="251" customWidth="1"/>
    <col min="5129" max="5131" width="10.7109375" style="251"/>
    <col min="5132" max="5132" width="20.28515625" style="251" customWidth="1"/>
    <col min="5133" max="5379" width="10.7109375" style="251"/>
    <col min="5380" max="5380" width="38.7109375" style="251" customWidth="1"/>
    <col min="5381" max="5381" width="12.5703125" style="251" bestFit="1" customWidth="1"/>
    <col min="5382" max="5382" width="8.85546875" style="251" bestFit="1" customWidth="1"/>
    <col min="5383" max="5383" width="12.28515625" style="251" bestFit="1" customWidth="1"/>
    <col min="5384" max="5384" width="10.85546875" style="251" customWidth="1"/>
    <col min="5385" max="5387" width="10.7109375" style="251"/>
    <col min="5388" max="5388" width="20.28515625" style="251" customWidth="1"/>
    <col min="5389" max="5635" width="10.7109375" style="251"/>
    <col min="5636" max="5636" width="38.7109375" style="251" customWidth="1"/>
    <col min="5637" max="5637" width="12.5703125" style="251" bestFit="1" customWidth="1"/>
    <col min="5638" max="5638" width="8.85546875" style="251" bestFit="1" customWidth="1"/>
    <col min="5639" max="5639" width="12.28515625" style="251" bestFit="1" customWidth="1"/>
    <col min="5640" max="5640" width="10.85546875" style="251" customWidth="1"/>
    <col min="5641" max="5643" width="10.7109375" style="251"/>
    <col min="5644" max="5644" width="20.28515625" style="251" customWidth="1"/>
    <col min="5645" max="5891" width="10.7109375" style="251"/>
    <col min="5892" max="5892" width="38.7109375" style="251" customWidth="1"/>
    <col min="5893" max="5893" width="12.5703125" style="251" bestFit="1" customWidth="1"/>
    <col min="5894" max="5894" width="8.85546875" style="251" bestFit="1" customWidth="1"/>
    <col min="5895" max="5895" width="12.28515625" style="251" bestFit="1" customWidth="1"/>
    <col min="5896" max="5896" width="10.85546875" style="251" customWidth="1"/>
    <col min="5897" max="5899" width="10.7109375" style="251"/>
    <col min="5900" max="5900" width="20.28515625" style="251" customWidth="1"/>
    <col min="5901" max="6147" width="10.7109375" style="251"/>
    <col min="6148" max="6148" width="38.7109375" style="251" customWidth="1"/>
    <col min="6149" max="6149" width="12.5703125" style="251" bestFit="1" customWidth="1"/>
    <col min="6150" max="6150" width="8.85546875" style="251" bestFit="1" customWidth="1"/>
    <col min="6151" max="6151" width="12.28515625" style="251" bestFit="1" customWidth="1"/>
    <col min="6152" max="6152" width="10.85546875" style="251" customWidth="1"/>
    <col min="6153" max="6155" width="10.7109375" style="251"/>
    <col min="6156" max="6156" width="20.28515625" style="251" customWidth="1"/>
    <col min="6157" max="6403" width="10.7109375" style="251"/>
    <col min="6404" max="6404" width="38.7109375" style="251" customWidth="1"/>
    <col min="6405" max="6405" width="12.5703125" style="251" bestFit="1" customWidth="1"/>
    <col min="6406" max="6406" width="8.85546875" style="251" bestFit="1" customWidth="1"/>
    <col min="6407" max="6407" width="12.28515625" style="251" bestFit="1" customWidth="1"/>
    <col min="6408" max="6408" width="10.85546875" style="251" customWidth="1"/>
    <col min="6409" max="6411" width="10.7109375" style="251"/>
    <col min="6412" max="6412" width="20.28515625" style="251" customWidth="1"/>
    <col min="6413" max="6659" width="10.7109375" style="251"/>
    <col min="6660" max="6660" width="38.7109375" style="251" customWidth="1"/>
    <col min="6661" max="6661" width="12.5703125" style="251" bestFit="1" customWidth="1"/>
    <col min="6662" max="6662" width="8.85546875" style="251" bestFit="1" customWidth="1"/>
    <col min="6663" max="6663" width="12.28515625" style="251" bestFit="1" customWidth="1"/>
    <col min="6664" max="6664" width="10.85546875" style="251" customWidth="1"/>
    <col min="6665" max="6667" width="10.7109375" style="251"/>
    <col min="6668" max="6668" width="20.28515625" style="251" customWidth="1"/>
    <col min="6669" max="6915" width="10.7109375" style="251"/>
    <col min="6916" max="6916" width="38.7109375" style="251" customWidth="1"/>
    <col min="6917" max="6917" width="12.5703125" style="251" bestFit="1" customWidth="1"/>
    <col min="6918" max="6918" width="8.85546875" style="251" bestFit="1" customWidth="1"/>
    <col min="6919" max="6919" width="12.28515625" style="251" bestFit="1" customWidth="1"/>
    <col min="6920" max="6920" width="10.85546875" style="251" customWidth="1"/>
    <col min="6921" max="6923" width="10.7109375" style="251"/>
    <col min="6924" max="6924" width="20.28515625" style="251" customWidth="1"/>
    <col min="6925" max="7171" width="10.7109375" style="251"/>
    <col min="7172" max="7172" width="38.7109375" style="251" customWidth="1"/>
    <col min="7173" max="7173" width="12.5703125" style="251" bestFit="1" customWidth="1"/>
    <col min="7174" max="7174" width="8.85546875" style="251" bestFit="1" customWidth="1"/>
    <col min="7175" max="7175" width="12.28515625" style="251" bestFit="1" customWidth="1"/>
    <col min="7176" max="7176" width="10.85546875" style="251" customWidth="1"/>
    <col min="7177" max="7179" width="10.7109375" style="251"/>
    <col min="7180" max="7180" width="20.28515625" style="251" customWidth="1"/>
    <col min="7181" max="7427" width="10.7109375" style="251"/>
    <col min="7428" max="7428" width="38.7109375" style="251" customWidth="1"/>
    <col min="7429" max="7429" width="12.5703125" style="251" bestFit="1" customWidth="1"/>
    <col min="7430" max="7430" width="8.85546875" style="251" bestFit="1" customWidth="1"/>
    <col min="7431" max="7431" width="12.28515625" style="251" bestFit="1" customWidth="1"/>
    <col min="7432" max="7432" width="10.85546875" style="251" customWidth="1"/>
    <col min="7433" max="7435" width="10.7109375" style="251"/>
    <col min="7436" max="7436" width="20.28515625" style="251" customWidth="1"/>
    <col min="7437" max="7683" width="10.7109375" style="251"/>
    <col min="7684" max="7684" width="38.7109375" style="251" customWidth="1"/>
    <col min="7685" max="7685" width="12.5703125" style="251" bestFit="1" customWidth="1"/>
    <col min="7686" max="7686" width="8.85546875" style="251" bestFit="1" customWidth="1"/>
    <col min="7687" max="7687" width="12.28515625" style="251" bestFit="1" customWidth="1"/>
    <col min="7688" max="7688" width="10.85546875" style="251" customWidth="1"/>
    <col min="7689" max="7691" width="10.7109375" style="251"/>
    <col min="7692" max="7692" width="20.28515625" style="251" customWidth="1"/>
    <col min="7693" max="7939" width="10.7109375" style="251"/>
    <col min="7940" max="7940" width="38.7109375" style="251" customWidth="1"/>
    <col min="7941" max="7941" width="12.5703125" style="251" bestFit="1" customWidth="1"/>
    <col min="7942" max="7942" width="8.85546875" style="251" bestFit="1" customWidth="1"/>
    <col min="7943" max="7943" width="12.28515625" style="251" bestFit="1" customWidth="1"/>
    <col min="7944" max="7944" width="10.85546875" style="251" customWidth="1"/>
    <col min="7945" max="7947" width="10.7109375" style="251"/>
    <col min="7948" max="7948" width="20.28515625" style="251" customWidth="1"/>
    <col min="7949" max="8195" width="10.7109375" style="251"/>
    <col min="8196" max="8196" width="38.7109375" style="251" customWidth="1"/>
    <col min="8197" max="8197" width="12.5703125" style="251" bestFit="1" customWidth="1"/>
    <col min="8198" max="8198" width="8.85546875" style="251" bestFit="1" customWidth="1"/>
    <col min="8199" max="8199" width="12.28515625" style="251" bestFit="1" customWidth="1"/>
    <col min="8200" max="8200" width="10.85546875" style="251" customWidth="1"/>
    <col min="8201" max="8203" width="10.7109375" style="251"/>
    <col min="8204" max="8204" width="20.28515625" style="251" customWidth="1"/>
    <col min="8205" max="8451" width="10.7109375" style="251"/>
    <col min="8452" max="8452" width="38.7109375" style="251" customWidth="1"/>
    <col min="8453" max="8453" width="12.5703125" style="251" bestFit="1" customWidth="1"/>
    <col min="8454" max="8454" width="8.85546875" style="251" bestFit="1" customWidth="1"/>
    <col min="8455" max="8455" width="12.28515625" style="251" bestFit="1" customWidth="1"/>
    <col min="8456" max="8456" width="10.85546875" style="251" customWidth="1"/>
    <col min="8457" max="8459" width="10.7109375" style="251"/>
    <col min="8460" max="8460" width="20.28515625" style="251" customWidth="1"/>
    <col min="8461" max="8707" width="10.7109375" style="251"/>
    <col min="8708" max="8708" width="38.7109375" style="251" customWidth="1"/>
    <col min="8709" max="8709" width="12.5703125" style="251" bestFit="1" customWidth="1"/>
    <col min="8710" max="8710" width="8.85546875" style="251" bestFit="1" customWidth="1"/>
    <col min="8711" max="8711" width="12.28515625" style="251" bestFit="1" customWidth="1"/>
    <col min="8712" max="8712" width="10.85546875" style="251" customWidth="1"/>
    <col min="8713" max="8715" width="10.7109375" style="251"/>
    <col min="8716" max="8716" width="20.28515625" style="251" customWidth="1"/>
    <col min="8717" max="8963" width="10.7109375" style="251"/>
    <col min="8964" max="8964" width="38.7109375" style="251" customWidth="1"/>
    <col min="8965" max="8965" width="12.5703125" style="251" bestFit="1" customWidth="1"/>
    <col min="8966" max="8966" width="8.85546875" style="251" bestFit="1" customWidth="1"/>
    <col min="8967" max="8967" width="12.28515625" style="251" bestFit="1" customWidth="1"/>
    <col min="8968" max="8968" width="10.85546875" style="251" customWidth="1"/>
    <col min="8969" max="8971" width="10.7109375" style="251"/>
    <col min="8972" max="8972" width="20.28515625" style="251" customWidth="1"/>
    <col min="8973" max="9219" width="10.7109375" style="251"/>
    <col min="9220" max="9220" width="38.7109375" style="251" customWidth="1"/>
    <col min="9221" max="9221" width="12.5703125" style="251" bestFit="1" customWidth="1"/>
    <col min="9222" max="9222" width="8.85546875" style="251" bestFit="1" customWidth="1"/>
    <col min="9223" max="9223" width="12.28515625" style="251" bestFit="1" customWidth="1"/>
    <col min="9224" max="9224" width="10.85546875" style="251" customWidth="1"/>
    <col min="9225" max="9227" width="10.7109375" style="251"/>
    <col min="9228" max="9228" width="20.28515625" style="251" customWidth="1"/>
    <col min="9229" max="9475" width="10.7109375" style="251"/>
    <col min="9476" max="9476" width="38.7109375" style="251" customWidth="1"/>
    <col min="9477" max="9477" width="12.5703125" style="251" bestFit="1" customWidth="1"/>
    <col min="9478" max="9478" width="8.85546875" style="251" bestFit="1" customWidth="1"/>
    <col min="9479" max="9479" width="12.28515625" style="251" bestFit="1" customWidth="1"/>
    <col min="9480" max="9480" width="10.85546875" style="251" customWidth="1"/>
    <col min="9481" max="9483" width="10.7109375" style="251"/>
    <col min="9484" max="9484" width="20.28515625" style="251" customWidth="1"/>
    <col min="9485" max="9731" width="10.7109375" style="251"/>
    <col min="9732" max="9732" width="38.7109375" style="251" customWidth="1"/>
    <col min="9733" max="9733" width="12.5703125" style="251" bestFit="1" customWidth="1"/>
    <col min="9734" max="9734" width="8.85546875" style="251" bestFit="1" customWidth="1"/>
    <col min="9735" max="9735" width="12.28515625" style="251" bestFit="1" customWidth="1"/>
    <col min="9736" max="9736" width="10.85546875" style="251" customWidth="1"/>
    <col min="9737" max="9739" width="10.7109375" style="251"/>
    <col min="9740" max="9740" width="20.28515625" style="251" customWidth="1"/>
    <col min="9741" max="9987" width="10.7109375" style="251"/>
    <col min="9988" max="9988" width="38.7109375" style="251" customWidth="1"/>
    <col min="9989" max="9989" width="12.5703125" style="251" bestFit="1" customWidth="1"/>
    <col min="9990" max="9990" width="8.85546875" style="251" bestFit="1" customWidth="1"/>
    <col min="9991" max="9991" width="12.28515625" style="251" bestFit="1" customWidth="1"/>
    <col min="9992" max="9992" width="10.85546875" style="251" customWidth="1"/>
    <col min="9993" max="9995" width="10.7109375" style="251"/>
    <col min="9996" max="9996" width="20.28515625" style="251" customWidth="1"/>
    <col min="9997" max="10243" width="10.7109375" style="251"/>
    <col min="10244" max="10244" width="38.7109375" style="251" customWidth="1"/>
    <col min="10245" max="10245" width="12.5703125" style="251" bestFit="1" customWidth="1"/>
    <col min="10246" max="10246" width="8.85546875" style="251" bestFit="1" customWidth="1"/>
    <col min="10247" max="10247" width="12.28515625" style="251" bestFit="1" customWidth="1"/>
    <col min="10248" max="10248" width="10.85546875" style="251" customWidth="1"/>
    <col min="10249" max="10251" width="10.7109375" style="251"/>
    <col min="10252" max="10252" width="20.28515625" style="251" customWidth="1"/>
    <col min="10253" max="10499" width="10.7109375" style="251"/>
    <col min="10500" max="10500" width="38.7109375" style="251" customWidth="1"/>
    <col min="10501" max="10501" width="12.5703125" style="251" bestFit="1" customWidth="1"/>
    <col min="10502" max="10502" width="8.85546875" style="251" bestFit="1" customWidth="1"/>
    <col min="10503" max="10503" width="12.28515625" style="251" bestFit="1" customWidth="1"/>
    <col min="10504" max="10504" width="10.85546875" style="251" customWidth="1"/>
    <col min="10505" max="10507" width="10.7109375" style="251"/>
    <col min="10508" max="10508" width="20.28515625" style="251" customWidth="1"/>
    <col min="10509" max="10755" width="10.7109375" style="251"/>
    <col min="10756" max="10756" width="38.7109375" style="251" customWidth="1"/>
    <col min="10757" max="10757" width="12.5703125" style="251" bestFit="1" customWidth="1"/>
    <col min="10758" max="10758" width="8.85546875" style="251" bestFit="1" customWidth="1"/>
    <col min="10759" max="10759" width="12.28515625" style="251" bestFit="1" customWidth="1"/>
    <col min="10760" max="10760" width="10.85546875" style="251" customWidth="1"/>
    <col min="10761" max="10763" width="10.7109375" style="251"/>
    <col min="10764" max="10764" width="20.28515625" style="251" customWidth="1"/>
    <col min="10765" max="11011" width="10.7109375" style="251"/>
    <col min="11012" max="11012" width="38.7109375" style="251" customWidth="1"/>
    <col min="11013" max="11013" width="12.5703125" style="251" bestFit="1" customWidth="1"/>
    <col min="11014" max="11014" width="8.85546875" style="251" bestFit="1" customWidth="1"/>
    <col min="11015" max="11015" width="12.28515625" style="251" bestFit="1" customWidth="1"/>
    <col min="11016" max="11016" width="10.85546875" style="251" customWidth="1"/>
    <col min="11017" max="11019" width="10.7109375" style="251"/>
    <col min="11020" max="11020" width="20.28515625" style="251" customWidth="1"/>
    <col min="11021" max="11267" width="10.7109375" style="251"/>
    <col min="11268" max="11268" width="38.7109375" style="251" customWidth="1"/>
    <col min="11269" max="11269" width="12.5703125" style="251" bestFit="1" customWidth="1"/>
    <col min="11270" max="11270" width="8.85546875" style="251" bestFit="1" customWidth="1"/>
    <col min="11271" max="11271" width="12.28515625" style="251" bestFit="1" customWidth="1"/>
    <col min="11272" max="11272" width="10.85546875" style="251" customWidth="1"/>
    <col min="11273" max="11275" width="10.7109375" style="251"/>
    <col min="11276" max="11276" width="20.28515625" style="251" customWidth="1"/>
    <col min="11277" max="11523" width="10.7109375" style="251"/>
    <col min="11524" max="11524" width="38.7109375" style="251" customWidth="1"/>
    <col min="11525" max="11525" width="12.5703125" style="251" bestFit="1" customWidth="1"/>
    <col min="11526" max="11526" width="8.85546875" style="251" bestFit="1" customWidth="1"/>
    <col min="11527" max="11527" width="12.28515625" style="251" bestFit="1" customWidth="1"/>
    <col min="11528" max="11528" width="10.85546875" style="251" customWidth="1"/>
    <col min="11529" max="11531" width="10.7109375" style="251"/>
    <col min="11532" max="11532" width="20.28515625" style="251" customWidth="1"/>
    <col min="11533" max="11779" width="10.7109375" style="251"/>
    <col min="11780" max="11780" width="38.7109375" style="251" customWidth="1"/>
    <col min="11781" max="11781" width="12.5703125" style="251" bestFit="1" customWidth="1"/>
    <col min="11782" max="11782" width="8.85546875" style="251" bestFit="1" customWidth="1"/>
    <col min="11783" max="11783" width="12.28515625" style="251" bestFit="1" customWidth="1"/>
    <col min="11784" max="11784" width="10.85546875" style="251" customWidth="1"/>
    <col min="11785" max="11787" width="10.7109375" style="251"/>
    <col min="11788" max="11788" width="20.28515625" style="251" customWidth="1"/>
    <col min="11789" max="12035" width="10.7109375" style="251"/>
    <col min="12036" max="12036" width="38.7109375" style="251" customWidth="1"/>
    <col min="12037" max="12037" width="12.5703125" style="251" bestFit="1" customWidth="1"/>
    <col min="12038" max="12038" width="8.85546875" style="251" bestFit="1" customWidth="1"/>
    <col min="12039" max="12039" width="12.28515625" style="251" bestFit="1" customWidth="1"/>
    <col min="12040" max="12040" width="10.85546875" style="251" customWidth="1"/>
    <col min="12041" max="12043" width="10.7109375" style="251"/>
    <col min="12044" max="12044" width="20.28515625" style="251" customWidth="1"/>
    <col min="12045" max="12291" width="10.7109375" style="251"/>
    <col min="12292" max="12292" width="38.7109375" style="251" customWidth="1"/>
    <col min="12293" max="12293" width="12.5703125" style="251" bestFit="1" customWidth="1"/>
    <col min="12294" max="12294" width="8.85546875" style="251" bestFit="1" customWidth="1"/>
    <col min="12295" max="12295" width="12.28515625" style="251" bestFit="1" customWidth="1"/>
    <col min="12296" max="12296" width="10.85546875" style="251" customWidth="1"/>
    <col min="12297" max="12299" width="10.7109375" style="251"/>
    <col min="12300" max="12300" width="20.28515625" style="251" customWidth="1"/>
    <col min="12301" max="12547" width="10.7109375" style="251"/>
    <col min="12548" max="12548" width="38.7109375" style="251" customWidth="1"/>
    <col min="12549" max="12549" width="12.5703125" style="251" bestFit="1" customWidth="1"/>
    <col min="12550" max="12550" width="8.85546875" style="251" bestFit="1" customWidth="1"/>
    <col min="12551" max="12551" width="12.28515625" style="251" bestFit="1" customWidth="1"/>
    <col min="12552" max="12552" width="10.85546875" style="251" customWidth="1"/>
    <col min="12553" max="12555" width="10.7109375" style="251"/>
    <col min="12556" max="12556" width="20.28515625" style="251" customWidth="1"/>
    <col min="12557" max="12803" width="10.7109375" style="251"/>
    <col min="12804" max="12804" width="38.7109375" style="251" customWidth="1"/>
    <col min="12805" max="12805" width="12.5703125" style="251" bestFit="1" customWidth="1"/>
    <col min="12806" max="12806" width="8.85546875" style="251" bestFit="1" customWidth="1"/>
    <col min="12807" max="12807" width="12.28515625" style="251" bestFit="1" customWidth="1"/>
    <col min="12808" max="12808" width="10.85546875" style="251" customWidth="1"/>
    <col min="12809" max="12811" width="10.7109375" style="251"/>
    <col min="12812" max="12812" width="20.28515625" style="251" customWidth="1"/>
    <col min="12813" max="13059" width="10.7109375" style="251"/>
    <col min="13060" max="13060" width="38.7109375" style="251" customWidth="1"/>
    <col min="13061" max="13061" width="12.5703125" style="251" bestFit="1" customWidth="1"/>
    <col min="13062" max="13062" width="8.85546875" style="251" bestFit="1" customWidth="1"/>
    <col min="13063" max="13063" width="12.28515625" style="251" bestFit="1" customWidth="1"/>
    <col min="13064" max="13064" width="10.85546875" style="251" customWidth="1"/>
    <col min="13065" max="13067" width="10.7109375" style="251"/>
    <col min="13068" max="13068" width="20.28515625" style="251" customWidth="1"/>
    <col min="13069" max="13315" width="10.7109375" style="251"/>
    <col min="13316" max="13316" width="38.7109375" style="251" customWidth="1"/>
    <col min="13317" max="13317" width="12.5703125" style="251" bestFit="1" customWidth="1"/>
    <col min="13318" max="13318" width="8.85546875" style="251" bestFit="1" customWidth="1"/>
    <col min="13319" max="13319" width="12.28515625" style="251" bestFit="1" customWidth="1"/>
    <col min="13320" max="13320" width="10.85546875" style="251" customWidth="1"/>
    <col min="13321" max="13323" width="10.7109375" style="251"/>
    <col min="13324" max="13324" width="20.28515625" style="251" customWidth="1"/>
    <col min="13325" max="13571" width="10.7109375" style="251"/>
    <col min="13572" max="13572" width="38.7109375" style="251" customWidth="1"/>
    <col min="13573" max="13573" width="12.5703125" style="251" bestFit="1" customWidth="1"/>
    <col min="13574" max="13574" width="8.85546875" style="251" bestFit="1" customWidth="1"/>
    <col min="13575" max="13575" width="12.28515625" style="251" bestFit="1" customWidth="1"/>
    <col min="13576" max="13576" width="10.85546875" style="251" customWidth="1"/>
    <col min="13577" max="13579" width="10.7109375" style="251"/>
    <col min="13580" max="13580" width="20.28515625" style="251" customWidth="1"/>
    <col min="13581" max="13827" width="10.7109375" style="251"/>
    <col min="13828" max="13828" width="38.7109375" style="251" customWidth="1"/>
    <col min="13829" max="13829" width="12.5703125" style="251" bestFit="1" customWidth="1"/>
    <col min="13830" max="13830" width="8.85546875" style="251" bestFit="1" customWidth="1"/>
    <col min="13831" max="13831" width="12.28515625" style="251" bestFit="1" customWidth="1"/>
    <col min="13832" max="13832" width="10.85546875" style="251" customWidth="1"/>
    <col min="13833" max="13835" width="10.7109375" style="251"/>
    <col min="13836" max="13836" width="20.28515625" style="251" customWidth="1"/>
    <col min="13837" max="14083" width="10.7109375" style="251"/>
    <col min="14084" max="14084" width="38.7109375" style="251" customWidth="1"/>
    <col min="14085" max="14085" width="12.5703125" style="251" bestFit="1" customWidth="1"/>
    <col min="14086" max="14086" width="8.85546875" style="251" bestFit="1" customWidth="1"/>
    <col min="14087" max="14087" width="12.28515625" style="251" bestFit="1" customWidth="1"/>
    <col min="14088" max="14088" width="10.85546875" style="251" customWidth="1"/>
    <col min="14089" max="14091" width="10.7109375" style="251"/>
    <col min="14092" max="14092" width="20.28515625" style="251" customWidth="1"/>
    <col min="14093" max="14339" width="10.7109375" style="251"/>
    <col min="14340" max="14340" width="38.7109375" style="251" customWidth="1"/>
    <col min="14341" max="14341" width="12.5703125" style="251" bestFit="1" customWidth="1"/>
    <col min="14342" max="14342" width="8.85546875" style="251" bestFit="1" customWidth="1"/>
    <col min="14343" max="14343" width="12.28515625" style="251" bestFit="1" customWidth="1"/>
    <col min="14344" max="14344" width="10.85546875" style="251" customWidth="1"/>
    <col min="14345" max="14347" width="10.7109375" style="251"/>
    <col min="14348" max="14348" width="20.28515625" style="251" customWidth="1"/>
    <col min="14349" max="14595" width="10.7109375" style="251"/>
    <col min="14596" max="14596" width="38.7109375" style="251" customWidth="1"/>
    <col min="14597" max="14597" width="12.5703125" style="251" bestFit="1" customWidth="1"/>
    <col min="14598" max="14598" width="8.85546875" style="251" bestFit="1" customWidth="1"/>
    <col min="14599" max="14599" width="12.28515625" style="251" bestFit="1" customWidth="1"/>
    <col min="14600" max="14600" width="10.85546875" style="251" customWidth="1"/>
    <col min="14601" max="14603" width="10.7109375" style="251"/>
    <col min="14604" max="14604" width="20.28515625" style="251" customWidth="1"/>
    <col min="14605" max="14851" width="10.7109375" style="251"/>
    <col min="14852" max="14852" width="38.7109375" style="251" customWidth="1"/>
    <col min="14853" max="14853" width="12.5703125" style="251" bestFit="1" customWidth="1"/>
    <col min="14854" max="14854" width="8.85546875" style="251" bestFit="1" customWidth="1"/>
    <col min="14855" max="14855" width="12.28515625" style="251" bestFit="1" customWidth="1"/>
    <col min="14856" max="14856" width="10.85546875" style="251" customWidth="1"/>
    <col min="14857" max="14859" width="10.7109375" style="251"/>
    <col min="14860" max="14860" width="20.28515625" style="251" customWidth="1"/>
    <col min="14861" max="15107" width="10.7109375" style="251"/>
    <col min="15108" max="15108" width="38.7109375" style="251" customWidth="1"/>
    <col min="15109" max="15109" width="12.5703125" style="251" bestFit="1" customWidth="1"/>
    <col min="15110" max="15110" width="8.85546875" style="251" bestFit="1" customWidth="1"/>
    <col min="15111" max="15111" width="12.28515625" style="251" bestFit="1" customWidth="1"/>
    <col min="15112" max="15112" width="10.85546875" style="251" customWidth="1"/>
    <col min="15113" max="15115" width="10.7109375" style="251"/>
    <col min="15116" max="15116" width="20.28515625" style="251" customWidth="1"/>
    <col min="15117" max="15363" width="10.7109375" style="251"/>
    <col min="15364" max="15364" width="38.7109375" style="251" customWidth="1"/>
    <col min="15365" max="15365" width="12.5703125" style="251" bestFit="1" customWidth="1"/>
    <col min="15366" max="15366" width="8.85546875" style="251" bestFit="1" customWidth="1"/>
    <col min="15367" max="15367" width="12.28515625" style="251" bestFit="1" customWidth="1"/>
    <col min="15368" max="15368" width="10.85546875" style="251" customWidth="1"/>
    <col min="15369" max="15371" width="10.7109375" style="251"/>
    <col min="15372" max="15372" width="20.28515625" style="251" customWidth="1"/>
    <col min="15373" max="15619" width="10.7109375" style="251"/>
    <col min="15620" max="15620" width="38.7109375" style="251" customWidth="1"/>
    <col min="15621" max="15621" width="12.5703125" style="251" bestFit="1" customWidth="1"/>
    <col min="15622" max="15622" width="8.85546875" style="251" bestFit="1" customWidth="1"/>
    <col min="15623" max="15623" width="12.28515625" style="251" bestFit="1" customWidth="1"/>
    <col min="15624" max="15624" width="10.85546875" style="251" customWidth="1"/>
    <col min="15625" max="15627" width="10.7109375" style="251"/>
    <col min="15628" max="15628" width="20.28515625" style="251" customWidth="1"/>
    <col min="15629" max="15875" width="10.7109375" style="251"/>
    <col min="15876" max="15876" width="38.7109375" style="251" customWidth="1"/>
    <col min="15877" max="15877" width="12.5703125" style="251" bestFit="1" customWidth="1"/>
    <col min="15878" max="15878" width="8.85546875" style="251" bestFit="1" customWidth="1"/>
    <col min="15879" max="15879" width="12.28515625" style="251" bestFit="1" customWidth="1"/>
    <col min="15880" max="15880" width="10.85546875" style="251" customWidth="1"/>
    <col min="15881" max="15883" width="10.7109375" style="251"/>
    <col min="15884" max="15884" width="20.28515625" style="251" customWidth="1"/>
    <col min="15885" max="16131" width="10.7109375" style="251"/>
    <col min="16132" max="16132" width="38.7109375" style="251" customWidth="1"/>
    <col min="16133" max="16133" width="12.5703125" style="251" bestFit="1" customWidth="1"/>
    <col min="16134" max="16134" width="8.85546875" style="251" bestFit="1" customWidth="1"/>
    <col min="16135" max="16135" width="12.28515625" style="251" bestFit="1" customWidth="1"/>
    <col min="16136" max="16136" width="10.85546875" style="251" customWidth="1"/>
    <col min="16137" max="16139" width="10.7109375" style="251"/>
    <col min="16140" max="16140" width="20.28515625" style="251" customWidth="1"/>
    <col min="16141" max="16384" width="10.7109375" style="251"/>
  </cols>
  <sheetData>
    <row r="1" spans="1:15" ht="12.75" customHeight="1">
      <c r="A1" s="419"/>
      <c r="B1" s="264"/>
      <c r="C1" s="264"/>
      <c r="D1" s="264"/>
      <c r="E1" s="264"/>
      <c r="F1" s="264"/>
      <c r="G1" s="264"/>
      <c r="H1" s="264"/>
      <c r="I1" s="265"/>
      <c r="J1" s="264"/>
      <c r="K1" s="264"/>
      <c r="L1" s="264"/>
      <c r="M1" s="264"/>
      <c r="N1" s="264"/>
      <c r="O1" s="265"/>
    </row>
    <row r="2" spans="1:15" ht="12.75" customHeight="1">
      <c r="A2" s="373"/>
      <c r="B2" s="137"/>
      <c r="C2" s="137"/>
      <c r="D2" s="137"/>
      <c r="E2" s="137"/>
      <c r="F2" s="137"/>
      <c r="G2" s="137"/>
      <c r="H2" s="137"/>
      <c r="I2" s="374"/>
      <c r="J2" s="253"/>
      <c r="K2" s="253"/>
      <c r="L2" s="253"/>
      <c r="M2" s="253"/>
      <c r="N2" s="253"/>
      <c r="O2" s="269"/>
    </row>
    <row r="3" spans="1:15" ht="12.75" customHeight="1">
      <c r="A3" s="373"/>
      <c r="B3" s="137"/>
      <c r="C3" s="137"/>
      <c r="D3" s="137"/>
      <c r="E3" s="137"/>
      <c r="F3" s="137"/>
      <c r="G3" s="137"/>
      <c r="H3" s="137"/>
      <c r="I3" s="374"/>
      <c r="J3" s="253"/>
      <c r="K3" s="253"/>
      <c r="L3" s="253"/>
      <c r="M3" s="253"/>
      <c r="N3" s="253"/>
      <c r="O3" s="269"/>
    </row>
    <row r="4" spans="1:15" ht="12.75" customHeight="1">
      <c r="A4" s="375"/>
      <c r="B4" s="137"/>
      <c r="C4" s="137"/>
      <c r="D4" s="137"/>
      <c r="E4" s="137"/>
      <c r="F4" s="137"/>
      <c r="G4" s="137"/>
      <c r="H4" s="137"/>
      <c r="I4" s="374"/>
      <c r="J4" s="253"/>
      <c r="K4" s="253"/>
      <c r="L4" s="253"/>
      <c r="M4" s="253"/>
      <c r="N4" s="253"/>
      <c r="O4" s="269"/>
    </row>
    <row r="5" spans="1:15" ht="12.75" customHeight="1">
      <c r="A5" s="373"/>
      <c r="B5" s="137"/>
      <c r="C5" s="137"/>
      <c r="D5" s="137"/>
      <c r="E5" s="137"/>
      <c r="F5" s="137"/>
      <c r="G5" s="137"/>
      <c r="H5" s="137"/>
      <c r="I5" s="374"/>
      <c r="J5" s="253"/>
      <c r="K5" s="253"/>
      <c r="L5" s="253"/>
      <c r="M5" s="253"/>
      <c r="N5" s="253"/>
      <c r="O5" s="269"/>
    </row>
    <row r="6" spans="1:15" ht="12.75" customHeight="1">
      <c r="A6" s="634" t="s">
        <v>463</v>
      </c>
      <c r="B6" s="707"/>
      <c r="C6" s="707"/>
      <c r="D6" s="707"/>
      <c r="E6" s="707"/>
      <c r="F6" s="707"/>
      <c r="G6" s="707"/>
      <c r="H6" s="708"/>
      <c r="I6" s="309" t="s">
        <v>1</v>
      </c>
      <c r="J6" s="253"/>
      <c r="K6" s="253"/>
      <c r="L6" s="253"/>
      <c r="M6" s="253"/>
      <c r="N6" s="253"/>
      <c r="O6" s="269"/>
    </row>
    <row r="7" spans="1:15" ht="12.75" customHeight="1" thickBot="1">
      <c r="A7" s="709"/>
      <c r="B7" s="710"/>
      <c r="C7" s="710"/>
      <c r="D7" s="710"/>
      <c r="E7" s="710"/>
      <c r="F7" s="710"/>
      <c r="G7" s="710"/>
      <c r="H7" s="711"/>
      <c r="I7" s="310" t="s">
        <v>248</v>
      </c>
      <c r="J7" s="253"/>
      <c r="K7" s="253"/>
      <c r="L7" s="253"/>
      <c r="M7" s="253"/>
      <c r="N7" s="253"/>
      <c r="O7" s="269"/>
    </row>
    <row r="8" spans="1:15" ht="21.75" customHeight="1" thickTop="1">
      <c r="A8" s="712" t="s">
        <v>226</v>
      </c>
      <c r="B8" s="713"/>
      <c r="C8" s="713"/>
      <c r="D8" s="713"/>
      <c r="E8" s="713"/>
      <c r="F8" s="713"/>
      <c r="G8" s="713"/>
      <c r="H8" s="713"/>
      <c r="I8" s="714"/>
      <c r="J8" s="253"/>
      <c r="K8" s="253"/>
      <c r="L8" s="253"/>
      <c r="M8" s="253"/>
      <c r="N8" s="253"/>
      <c r="O8" s="269"/>
    </row>
    <row r="9" spans="1:15" ht="21.75" customHeight="1">
      <c r="A9" s="715" t="s">
        <v>251</v>
      </c>
      <c r="B9" s="716"/>
      <c r="C9" s="716"/>
      <c r="D9" s="716"/>
      <c r="E9" s="716"/>
      <c r="F9" s="716"/>
      <c r="G9" s="716"/>
      <c r="H9" s="716"/>
      <c r="I9" s="717"/>
      <c r="J9" s="253"/>
      <c r="K9" s="253"/>
      <c r="L9" s="253"/>
      <c r="M9" s="253"/>
      <c r="N9" s="253"/>
      <c r="O9" s="269"/>
    </row>
    <row r="10" spans="1:15" ht="21.75" customHeight="1" thickBot="1">
      <c r="A10" s="718" t="s">
        <v>255</v>
      </c>
      <c r="B10" s="719"/>
      <c r="C10" s="719"/>
      <c r="D10" s="719"/>
      <c r="E10" s="719"/>
      <c r="F10" s="719"/>
      <c r="G10" s="719"/>
      <c r="H10" s="720"/>
      <c r="I10" s="311" t="s">
        <v>244</v>
      </c>
      <c r="J10" s="253"/>
      <c r="K10" s="253"/>
      <c r="L10" s="253"/>
      <c r="M10" s="253"/>
      <c r="N10" s="253"/>
      <c r="O10" s="269"/>
    </row>
    <row r="11" spans="1:15" ht="12" customHeight="1">
      <c r="A11" s="727" t="s">
        <v>433</v>
      </c>
      <c r="B11" s="728"/>
      <c r="C11" s="728"/>
      <c r="D11" s="728"/>
      <c r="E11" s="728"/>
      <c r="F11" s="728"/>
      <c r="G11" s="728"/>
      <c r="H11" s="729"/>
      <c r="I11" s="255" t="s">
        <v>1</v>
      </c>
      <c r="J11" s="253"/>
      <c r="K11" s="253"/>
      <c r="L11" s="253"/>
      <c r="M11" s="253"/>
      <c r="N11" s="253"/>
      <c r="O11" s="269"/>
    </row>
    <row r="12" spans="1:15" ht="12" customHeight="1" thickBot="1">
      <c r="A12" s="730"/>
      <c r="B12" s="731"/>
      <c r="C12" s="731"/>
      <c r="D12" s="731"/>
      <c r="E12" s="731"/>
      <c r="F12" s="731"/>
      <c r="G12" s="731"/>
      <c r="H12" s="732"/>
      <c r="I12" s="280"/>
      <c r="J12" s="253"/>
      <c r="K12" s="253"/>
      <c r="L12" s="253"/>
      <c r="M12" s="253"/>
      <c r="N12" s="253"/>
      <c r="O12" s="269"/>
    </row>
    <row r="13" spans="1:15" ht="12" thickBot="1">
      <c r="A13" s="737"/>
      <c r="B13" s="738"/>
      <c r="C13" s="738"/>
      <c r="D13" s="738"/>
      <c r="E13" s="738"/>
      <c r="F13" s="738"/>
      <c r="G13" s="738"/>
      <c r="H13" s="738"/>
      <c r="I13" s="739"/>
      <c r="J13" s="253"/>
      <c r="K13" s="253"/>
      <c r="L13" s="253"/>
      <c r="M13" s="253"/>
      <c r="N13" s="253"/>
      <c r="O13" s="269"/>
    </row>
    <row r="14" spans="1:15" ht="12.75" customHeight="1">
      <c r="A14" s="721" t="s">
        <v>434</v>
      </c>
      <c r="B14" s="722"/>
      <c r="C14" s="722"/>
      <c r="D14" s="723"/>
      <c r="E14" s="679" t="s">
        <v>414</v>
      </c>
      <c r="F14" s="680"/>
      <c r="G14" s="680"/>
      <c r="H14" s="680"/>
      <c r="I14" s="733"/>
      <c r="J14" s="253"/>
      <c r="K14" s="253"/>
      <c r="L14" s="253"/>
      <c r="M14" s="253"/>
      <c r="N14" s="253"/>
      <c r="O14" s="269"/>
    </row>
    <row r="15" spans="1:15" ht="13.5" customHeight="1" thickBot="1">
      <c r="A15" s="724"/>
      <c r="B15" s="725"/>
      <c r="C15" s="725"/>
      <c r="D15" s="726"/>
      <c r="E15" s="734"/>
      <c r="F15" s="735"/>
      <c r="G15" s="735"/>
      <c r="H15" s="735"/>
      <c r="I15" s="736"/>
      <c r="J15" s="253"/>
      <c r="K15" s="253"/>
      <c r="L15" s="253"/>
      <c r="M15" s="253"/>
      <c r="N15" s="253"/>
      <c r="O15" s="269"/>
    </row>
    <row r="16" spans="1:15" ht="13.5" customHeight="1" thickBot="1">
      <c r="A16" s="695" t="s">
        <v>450</v>
      </c>
      <c r="B16" s="702" t="s">
        <v>435</v>
      </c>
      <c r="C16" s="693" t="s">
        <v>449</v>
      </c>
      <c r="D16" s="691" t="s">
        <v>436</v>
      </c>
      <c r="E16" s="691"/>
      <c r="F16" s="692"/>
      <c r="G16" s="704" t="s">
        <v>437</v>
      </c>
      <c r="H16" s="705"/>
      <c r="I16" s="706"/>
      <c r="J16" s="253"/>
      <c r="K16" s="253"/>
      <c r="L16" s="253"/>
      <c r="M16" s="253"/>
      <c r="N16" s="253"/>
      <c r="O16" s="269"/>
    </row>
    <row r="17" spans="1:16" ht="12" thickBot="1">
      <c r="A17" s="696"/>
      <c r="B17" s="703"/>
      <c r="C17" s="694"/>
      <c r="D17" s="273" t="s">
        <v>448</v>
      </c>
      <c r="E17" s="259" t="s">
        <v>438</v>
      </c>
      <c r="F17" s="260" t="s">
        <v>439</v>
      </c>
      <c r="G17" s="260" t="s">
        <v>54</v>
      </c>
      <c r="H17" s="260" t="s">
        <v>438</v>
      </c>
      <c r="I17" s="261" t="s">
        <v>439</v>
      </c>
      <c r="J17" s="253"/>
      <c r="K17" s="253"/>
      <c r="L17" s="253"/>
      <c r="M17" s="253"/>
      <c r="N17" s="253"/>
      <c r="O17" s="269"/>
    </row>
    <row r="18" spans="1:16" ht="23.25" customHeight="1">
      <c r="A18" s="284" t="str">
        <f>'[1]FPRO_I Salários Equipe Técnica'!A16:B16</f>
        <v>Profissional  sênior coord.</v>
      </c>
      <c r="B18" s="270" t="str">
        <f>'FPRO_I Salários Equipe Técnica'!D16</f>
        <v>P0</v>
      </c>
      <c r="C18" s="277">
        <f>'FPRO_I Salários Equipe Técnica'!E16</f>
        <v>1</v>
      </c>
      <c r="D18" s="495">
        <v>3</v>
      </c>
      <c r="E18" s="262">
        <v>50</v>
      </c>
      <c r="F18" s="262">
        <f>D18*E18*C18</f>
        <v>150</v>
      </c>
      <c r="G18" s="496">
        <v>3</v>
      </c>
      <c r="H18" s="262">
        <v>80</v>
      </c>
      <c r="I18" s="282">
        <f>G18*H18*C18</f>
        <v>240</v>
      </c>
      <c r="J18" s="253"/>
      <c r="K18" s="253"/>
      <c r="L18" s="253"/>
      <c r="M18" s="253"/>
      <c r="N18" s="253"/>
      <c r="O18" s="269"/>
    </row>
    <row r="19" spans="1:16" s="252" customFormat="1" ht="23.25" customHeight="1">
      <c r="A19" s="283" t="str">
        <f>'[1]FPRO_I Salários Equipe Técnica'!A17:B17</f>
        <v xml:space="preserve">Profissional  médio </v>
      </c>
      <c r="B19" s="270" t="str">
        <f>'FPRO_I Salários Equipe Técnica'!D17</f>
        <v>P2</v>
      </c>
      <c r="C19" s="274">
        <f>'FPRO_I Salários Equipe Técnica'!E17</f>
        <v>5</v>
      </c>
      <c r="D19" s="276">
        <v>0</v>
      </c>
      <c r="E19" s="262">
        <v>50</v>
      </c>
      <c r="F19" s="262">
        <f t="shared" ref="F19:F33" si="0">D19*E19*C19</f>
        <v>0</v>
      </c>
      <c r="G19" s="271">
        <v>0</v>
      </c>
      <c r="H19" s="262">
        <v>80</v>
      </c>
      <c r="I19" s="282">
        <f t="shared" ref="I19:I32" si="1">G19*H19*C19</f>
        <v>0</v>
      </c>
      <c r="J19" s="254"/>
      <c r="K19" s="285"/>
      <c r="L19" s="285"/>
      <c r="M19" s="286"/>
      <c r="N19" s="254"/>
      <c r="O19" s="420"/>
      <c r="P19" s="254"/>
    </row>
    <row r="20" spans="1:16" ht="23.25" customHeight="1">
      <c r="A20" s="283" t="str">
        <f>'[1]FPRO_I Salários Equipe Técnica'!A18:B18</f>
        <v>Eng.º Fiscal de Obra</v>
      </c>
      <c r="B20" s="270" t="str">
        <f>'FPRO_I Salários Equipe Técnica'!D18</f>
        <v>P3</v>
      </c>
      <c r="C20" s="274">
        <f>'FPRO_I Salários Equipe Técnica'!E18</f>
        <v>0</v>
      </c>
      <c r="D20" s="276">
        <v>0</v>
      </c>
      <c r="E20" s="262">
        <v>50</v>
      </c>
      <c r="F20" s="262">
        <f t="shared" si="0"/>
        <v>0</v>
      </c>
      <c r="G20" s="271">
        <v>0</v>
      </c>
      <c r="H20" s="262">
        <v>80</v>
      </c>
      <c r="I20" s="282">
        <f t="shared" si="1"/>
        <v>0</v>
      </c>
      <c r="J20" s="253"/>
      <c r="K20" s="285"/>
      <c r="L20" s="285"/>
      <c r="M20" s="286"/>
      <c r="N20" s="253"/>
      <c r="O20" s="269"/>
      <c r="P20" s="253"/>
    </row>
    <row r="21" spans="1:16" ht="23.25" customHeight="1">
      <c r="A21" s="283" t="str">
        <f>'[1]FPRO_I Salários Equipe Técnica'!A19:B19</f>
        <v>Eng.º Residente</v>
      </c>
      <c r="B21" s="270" t="str">
        <f>'FPRO_I Salários Equipe Técnica'!D19</f>
        <v>P2</v>
      </c>
      <c r="C21" s="274">
        <f>'FPRO_I Salários Equipe Técnica'!E19</f>
        <v>6</v>
      </c>
      <c r="D21" s="495">
        <v>2</v>
      </c>
      <c r="E21" s="262">
        <v>50</v>
      </c>
      <c r="F21" s="262">
        <f t="shared" si="0"/>
        <v>600</v>
      </c>
      <c r="G21" s="496">
        <v>2</v>
      </c>
      <c r="H21" s="262">
        <v>80</v>
      </c>
      <c r="I21" s="282">
        <f t="shared" si="1"/>
        <v>960</v>
      </c>
      <c r="J21" s="253"/>
      <c r="K21" s="285"/>
      <c r="L21" s="285"/>
      <c r="M21" s="286"/>
      <c r="N21" s="253"/>
      <c r="O21" s="269"/>
      <c r="P21" s="253"/>
    </row>
    <row r="22" spans="1:16" ht="23.25" customHeight="1">
      <c r="A22" s="283" t="str">
        <f>'[1]FPRO_I Salários Equipe Técnica'!A20:B20</f>
        <v>Ambientalista</v>
      </c>
      <c r="B22" s="270" t="str">
        <f>'FPRO_I Salários Equipe Técnica'!D20</f>
        <v>P3</v>
      </c>
      <c r="C22" s="274">
        <f>'FPRO_I Salários Equipe Técnica'!E20</f>
        <v>2</v>
      </c>
      <c r="D22" s="276">
        <v>0</v>
      </c>
      <c r="E22" s="262">
        <v>50</v>
      </c>
      <c r="F22" s="262">
        <f t="shared" si="0"/>
        <v>0</v>
      </c>
      <c r="G22" s="271">
        <v>0</v>
      </c>
      <c r="H22" s="262">
        <v>80</v>
      </c>
      <c r="I22" s="282">
        <f t="shared" si="1"/>
        <v>0</v>
      </c>
      <c r="J22" s="253"/>
      <c r="K22" s="285"/>
      <c r="L22" s="285"/>
      <c r="M22" s="286"/>
      <c r="N22" s="253"/>
      <c r="O22" s="269"/>
      <c r="P22" s="253"/>
    </row>
    <row r="23" spans="1:16" ht="23.25" customHeight="1">
      <c r="A23" s="283" t="str">
        <f>'[1]FPRO_I Salários Equipe Técnica'!A21:B21</f>
        <v xml:space="preserve">Geotécnico    </v>
      </c>
      <c r="B23" s="270" t="str">
        <f>'FPRO_I Salários Equipe Técnica'!D21</f>
        <v>P3</v>
      </c>
      <c r="C23" s="274">
        <f>'FPRO_I Salários Equipe Técnica'!E21</f>
        <v>2</v>
      </c>
      <c r="D23" s="276">
        <v>0</v>
      </c>
      <c r="E23" s="262">
        <v>50</v>
      </c>
      <c r="F23" s="262">
        <f t="shared" si="0"/>
        <v>0</v>
      </c>
      <c r="G23" s="271">
        <v>0</v>
      </c>
      <c r="H23" s="262">
        <v>80</v>
      </c>
      <c r="I23" s="282">
        <f t="shared" si="1"/>
        <v>0</v>
      </c>
      <c r="J23" s="253"/>
      <c r="K23" s="285"/>
      <c r="L23" s="285"/>
      <c r="M23" s="286"/>
      <c r="N23" s="253"/>
      <c r="O23" s="269"/>
      <c r="P23" s="253"/>
    </row>
    <row r="24" spans="1:16" ht="23.25" customHeight="1">
      <c r="A24" s="283" t="str">
        <f>'[1]FPRO_I Salários Equipe Técnica'!A22:B22</f>
        <v xml:space="preserve">Profissional  médio </v>
      </c>
      <c r="B24" s="270" t="str">
        <f>'FPRO_I Salários Equipe Técnica'!D22</f>
        <v>P2</v>
      </c>
      <c r="C24" s="274">
        <f>'FPRO_I Salários Equipe Técnica'!E22</f>
        <v>0</v>
      </c>
      <c r="D24" s="276">
        <v>0</v>
      </c>
      <c r="E24" s="262">
        <v>50</v>
      </c>
      <c r="F24" s="262">
        <f t="shared" si="0"/>
        <v>0</v>
      </c>
      <c r="G24" s="271">
        <v>0</v>
      </c>
      <c r="H24" s="262">
        <v>80</v>
      </c>
      <c r="I24" s="282">
        <f t="shared" si="1"/>
        <v>0</v>
      </c>
      <c r="J24" s="253"/>
      <c r="K24" s="285"/>
      <c r="L24" s="285"/>
      <c r="M24" s="286"/>
      <c r="N24" s="253"/>
      <c r="O24" s="269"/>
      <c r="P24" s="253"/>
    </row>
    <row r="25" spans="1:16" ht="23.25" customHeight="1">
      <c r="A25" s="283" t="str">
        <f>'[1]FPRO_I Salários Equipe Técnica'!A23:B23</f>
        <v>Profissional júnior</v>
      </c>
      <c r="B25" s="270" t="str">
        <f>'FPRO_I Salários Equipe Técnica'!D23</f>
        <v>P3</v>
      </c>
      <c r="C25" s="274">
        <f>'FPRO_I Salários Equipe Técnica'!E23</f>
        <v>2</v>
      </c>
      <c r="D25" s="276">
        <v>0</v>
      </c>
      <c r="E25" s="262">
        <v>50</v>
      </c>
      <c r="F25" s="262">
        <f t="shared" si="0"/>
        <v>0</v>
      </c>
      <c r="G25" s="271">
        <v>0</v>
      </c>
      <c r="H25" s="262">
        <v>80</v>
      </c>
      <c r="I25" s="282">
        <f t="shared" si="1"/>
        <v>0</v>
      </c>
      <c r="J25" s="253"/>
      <c r="K25" s="285"/>
      <c r="L25" s="285"/>
      <c r="M25" s="286"/>
      <c r="N25" s="253"/>
      <c r="O25" s="269"/>
      <c r="P25" s="253"/>
    </row>
    <row r="26" spans="1:16" ht="23.25" customHeight="1">
      <c r="A26" s="283" t="str">
        <f>'[1]FPRO_I Salários Equipe Técnica'!A26:B26</f>
        <v>Técnico  prof. Pleno</v>
      </c>
      <c r="B26" s="270" t="str">
        <f>'FPRO_I Salários Equipe Técnica'!D26</f>
        <v>T1</v>
      </c>
      <c r="C26" s="274">
        <f>'FPRO_I Salários Equipe Técnica'!E26</f>
        <v>0</v>
      </c>
      <c r="D26" s="276">
        <v>0</v>
      </c>
      <c r="E26" s="262">
        <v>50</v>
      </c>
      <c r="F26" s="262">
        <f t="shared" si="0"/>
        <v>0</v>
      </c>
      <c r="G26" s="271">
        <v>0</v>
      </c>
      <c r="H26" s="262">
        <v>80</v>
      </c>
      <c r="I26" s="282">
        <f t="shared" si="1"/>
        <v>0</v>
      </c>
      <c r="J26" s="253"/>
      <c r="K26" s="285"/>
      <c r="L26" s="285"/>
      <c r="M26" s="286"/>
      <c r="N26" s="253"/>
      <c r="O26" s="269"/>
      <c r="P26" s="253"/>
    </row>
    <row r="27" spans="1:16" ht="23.25" customHeight="1">
      <c r="A27" s="283" t="str">
        <f>'[1]FPRO_I Salários Equipe Técnica'!A27:B27</f>
        <v>Técnico  prof.  Júnior</v>
      </c>
      <c r="B27" s="270" t="str">
        <f>'FPRO_I Salários Equipe Técnica'!D27</f>
        <v>T2</v>
      </c>
      <c r="C27" s="274">
        <f>'FPRO_I Salários Equipe Técnica'!E27</f>
        <v>9</v>
      </c>
      <c r="D27" s="276">
        <v>0</v>
      </c>
      <c r="E27" s="262">
        <v>50</v>
      </c>
      <c r="F27" s="262">
        <f t="shared" si="0"/>
        <v>0</v>
      </c>
      <c r="G27" s="271">
        <v>0</v>
      </c>
      <c r="H27" s="262">
        <v>80</v>
      </c>
      <c r="I27" s="282">
        <f t="shared" si="1"/>
        <v>0</v>
      </c>
      <c r="J27" s="253"/>
      <c r="K27" s="285"/>
      <c r="L27" s="285"/>
      <c r="M27" s="286"/>
      <c r="N27" s="253"/>
      <c r="O27" s="269"/>
      <c r="P27" s="253"/>
    </row>
    <row r="28" spans="1:16" ht="23.25" customHeight="1">
      <c r="A28" s="283" t="str">
        <f>'[1]FPRO_I Salários Equipe Técnica'!A28:B28</f>
        <v>Desenhista / Cadista</v>
      </c>
      <c r="B28" s="270" t="str">
        <f>'FPRO_I Salários Equipe Técnica'!D28</f>
        <v>T2</v>
      </c>
      <c r="C28" s="274">
        <f>'FPRO_I Salários Equipe Técnica'!E28</f>
        <v>6</v>
      </c>
      <c r="D28" s="276">
        <v>0</v>
      </c>
      <c r="E28" s="262">
        <v>50</v>
      </c>
      <c r="F28" s="262">
        <f t="shared" si="0"/>
        <v>0</v>
      </c>
      <c r="G28" s="271">
        <v>0</v>
      </c>
      <c r="H28" s="262">
        <v>80</v>
      </c>
      <c r="I28" s="282">
        <f t="shared" si="1"/>
        <v>0</v>
      </c>
      <c r="J28" s="253"/>
      <c r="K28" s="285"/>
      <c r="L28" s="285"/>
      <c r="M28" s="286"/>
      <c r="N28" s="253"/>
      <c r="O28" s="269"/>
      <c r="P28" s="253"/>
    </row>
    <row r="29" spans="1:16" ht="23.25" customHeight="1">
      <c r="A29" s="283" t="str">
        <f>'[1]FPRO_I Salários Equipe Técnica'!A31:B31</f>
        <v>Chefe de escritório</v>
      </c>
      <c r="B29" s="270" t="str">
        <f>'FPRO_I Salários Equipe Técnica'!D31</f>
        <v>AS</v>
      </c>
      <c r="C29" s="275">
        <f>'FPRO_I Salários Equipe Técnica'!E31</f>
        <v>0</v>
      </c>
      <c r="D29" s="272">
        <v>0</v>
      </c>
      <c r="E29" s="262">
        <v>50</v>
      </c>
      <c r="F29" s="262">
        <f t="shared" si="0"/>
        <v>0</v>
      </c>
      <c r="G29" s="271">
        <v>0</v>
      </c>
      <c r="H29" s="262">
        <v>80</v>
      </c>
      <c r="I29" s="282">
        <f t="shared" si="1"/>
        <v>0</v>
      </c>
      <c r="J29" s="253"/>
      <c r="K29" s="285"/>
      <c r="L29" s="285"/>
      <c r="M29" s="286"/>
      <c r="N29" s="253"/>
      <c r="O29" s="269"/>
      <c r="P29" s="253"/>
    </row>
    <row r="30" spans="1:16" ht="23.25" customHeight="1">
      <c r="A30" s="283" t="str">
        <f>'[1]FPRO_I Salários Equipe Técnica'!A32:B32</f>
        <v>Secretária</v>
      </c>
      <c r="B30" s="270" t="str">
        <f>'FPRO_I Salários Equipe Técnica'!D32</f>
        <v>A0</v>
      </c>
      <c r="C30" s="275">
        <f>'FPRO_I Salários Equipe Técnica'!E32</f>
        <v>6</v>
      </c>
      <c r="D30" s="272">
        <v>0</v>
      </c>
      <c r="E30" s="262">
        <v>50</v>
      </c>
      <c r="F30" s="262">
        <f t="shared" si="0"/>
        <v>0</v>
      </c>
      <c r="G30" s="271">
        <v>0</v>
      </c>
      <c r="H30" s="262">
        <v>80</v>
      </c>
      <c r="I30" s="282">
        <f t="shared" si="1"/>
        <v>0</v>
      </c>
      <c r="J30" s="253"/>
      <c r="K30" s="285"/>
      <c r="L30" s="285"/>
      <c r="M30" s="286"/>
      <c r="N30" s="253"/>
      <c r="O30" s="269"/>
      <c r="P30" s="253"/>
    </row>
    <row r="31" spans="1:16" ht="23.25" customHeight="1">
      <c r="A31" s="283" t="str">
        <f>'[1]FPRO_I Salários Equipe Técnica'!A33:B33</f>
        <v>Assistente administrativo</v>
      </c>
      <c r="B31" s="270" t="str">
        <f>'FPRO_I Salários Equipe Técnica'!D33</f>
        <v>A1</v>
      </c>
      <c r="C31" s="275">
        <f>'FPRO_I Salários Equipe Técnica'!E33</f>
        <v>0</v>
      </c>
      <c r="D31" s="272">
        <v>0</v>
      </c>
      <c r="E31" s="262">
        <v>50</v>
      </c>
      <c r="F31" s="262">
        <f t="shared" si="0"/>
        <v>0</v>
      </c>
      <c r="G31" s="271">
        <v>0</v>
      </c>
      <c r="H31" s="262">
        <v>80</v>
      </c>
      <c r="I31" s="282">
        <f t="shared" si="1"/>
        <v>0</v>
      </c>
      <c r="J31" s="253"/>
      <c r="K31" s="285"/>
      <c r="L31" s="285"/>
      <c r="M31" s="286"/>
      <c r="N31" s="253"/>
      <c r="O31" s="269"/>
      <c r="P31" s="253"/>
    </row>
    <row r="32" spans="1:16" ht="23.25" customHeight="1">
      <c r="A32" s="283" t="str">
        <f>'[1]FPRO_I Salários Equipe Técnica'!A34:B34</f>
        <v>Digitador</v>
      </c>
      <c r="B32" s="270" t="str">
        <f>'FPRO_I Salários Equipe Técnica'!D34</f>
        <v>A2</v>
      </c>
      <c r="C32" s="275">
        <f>'FPRO_I Salários Equipe Técnica'!E34</f>
        <v>0</v>
      </c>
      <c r="D32" s="272">
        <v>0</v>
      </c>
      <c r="E32" s="262">
        <v>50</v>
      </c>
      <c r="F32" s="262">
        <f t="shared" si="0"/>
        <v>0</v>
      </c>
      <c r="G32" s="271">
        <v>0</v>
      </c>
      <c r="H32" s="262">
        <v>80</v>
      </c>
      <c r="I32" s="282">
        <f t="shared" si="1"/>
        <v>0</v>
      </c>
      <c r="J32" s="253"/>
      <c r="K32" s="285"/>
      <c r="L32" s="285"/>
      <c r="M32" s="286"/>
      <c r="N32" s="253"/>
      <c r="O32" s="269"/>
      <c r="P32" s="253"/>
    </row>
    <row r="33" spans="1:16" ht="23.25" customHeight="1" thickBot="1">
      <c r="A33" s="281" t="str">
        <f>'[1]FPRO_I Salários Equipe Técnica'!A35:B35</f>
        <v>Auxiliar adm/motorista</v>
      </c>
      <c r="B33" s="270" t="str">
        <f>'FPRO_I Salários Equipe Técnica'!D35</f>
        <v>A3</v>
      </c>
      <c r="C33" s="275">
        <f>'FPRO_I Salários Equipe Técnica'!E35</f>
        <v>6</v>
      </c>
      <c r="D33" s="272">
        <v>0</v>
      </c>
      <c r="E33" s="262">
        <v>50</v>
      </c>
      <c r="F33" s="262">
        <f t="shared" si="0"/>
        <v>0</v>
      </c>
      <c r="G33" s="271">
        <v>0</v>
      </c>
      <c r="H33" s="262">
        <v>80</v>
      </c>
      <c r="I33" s="282">
        <f>G33*H33*C33</f>
        <v>0</v>
      </c>
      <c r="J33" s="253"/>
      <c r="K33" s="285"/>
      <c r="L33" s="285"/>
      <c r="M33" s="286"/>
      <c r="N33" s="253"/>
      <c r="O33" s="269"/>
      <c r="P33" s="253"/>
    </row>
    <row r="34" spans="1:16" ht="16.5" customHeight="1" thickBot="1">
      <c r="A34" s="669" t="s">
        <v>440</v>
      </c>
      <c r="B34" s="670"/>
      <c r="C34" s="671">
        <f>SUM(F18:F33)</f>
        <v>750</v>
      </c>
      <c r="D34" s="672"/>
      <c r="E34" s="672"/>
      <c r="F34" s="673"/>
      <c r="G34" s="674">
        <f>SUM(I18:I33)</f>
        <v>1200</v>
      </c>
      <c r="H34" s="675"/>
      <c r="I34" s="676"/>
      <c r="J34" s="253"/>
      <c r="K34" s="253"/>
      <c r="L34" s="253"/>
      <c r="M34" s="253"/>
      <c r="N34" s="253"/>
      <c r="O34" s="269"/>
      <c r="P34" s="253"/>
    </row>
    <row r="35" spans="1:16" ht="16.5" customHeight="1" thickBot="1">
      <c r="A35" s="677" t="s">
        <v>441</v>
      </c>
      <c r="B35" s="678"/>
      <c r="C35" s="678"/>
      <c r="D35" s="678"/>
      <c r="E35" s="678"/>
      <c r="F35" s="263"/>
      <c r="G35" s="688">
        <f>C34+G34</f>
        <v>1950</v>
      </c>
      <c r="H35" s="689"/>
      <c r="I35" s="690"/>
      <c r="J35" s="253"/>
      <c r="K35" s="253"/>
      <c r="L35" s="253"/>
      <c r="M35" s="253"/>
      <c r="N35" s="253"/>
      <c r="O35" s="269"/>
      <c r="P35" s="253"/>
    </row>
    <row r="36" spans="1:16" ht="16.5" customHeight="1">
      <c r="A36" s="679" t="s">
        <v>15</v>
      </c>
      <c r="B36" s="680"/>
      <c r="C36" s="680"/>
      <c r="D36" s="680"/>
      <c r="E36" s="680"/>
      <c r="F36" s="681"/>
      <c r="G36" s="684" t="s">
        <v>16</v>
      </c>
      <c r="H36" s="685"/>
      <c r="I36" s="686"/>
      <c r="J36" s="253"/>
      <c r="K36" s="253"/>
      <c r="L36" s="253"/>
      <c r="M36" s="253"/>
      <c r="N36" s="253"/>
      <c r="O36" s="269"/>
      <c r="P36" s="253"/>
    </row>
    <row r="37" spans="1:16" ht="16.5" customHeight="1">
      <c r="A37" s="682"/>
      <c r="B37" s="683"/>
      <c r="C37" s="683"/>
      <c r="D37" s="683"/>
      <c r="E37" s="683"/>
      <c r="F37" s="683"/>
      <c r="G37" s="683"/>
      <c r="H37" s="683"/>
      <c r="I37" s="687"/>
      <c r="J37" s="253"/>
      <c r="K37" s="253"/>
      <c r="L37" s="253"/>
      <c r="M37" s="253"/>
      <c r="N37" s="253"/>
      <c r="O37" s="269"/>
    </row>
    <row r="38" spans="1:16" ht="16.5" customHeight="1">
      <c r="A38" s="682" t="s">
        <v>17</v>
      </c>
      <c r="B38" s="683"/>
      <c r="C38" s="683"/>
      <c r="D38" s="683"/>
      <c r="E38" s="683"/>
      <c r="F38" s="683"/>
      <c r="G38" s="683"/>
      <c r="H38" s="683" t="s">
        <v>442</v>
      </c>
      <c r="I38" s="687"/>
      <c r="J38" s="253"/>
      <c r="K38" s="253"/>
      <c r="L38" s="253"/>
      <c r="M38" s="253"/>
      <c r="N38" s="253"/>
      <c r="O38" s="269"/>
    </row>
    <row r="39" spans="1:16" ht="16.5" customHeight="1" thickBot="1">
      <c r="A39" s="697"/>
      <c r="B39" s="698"/>
      <c r="C39" s="698"/>
      <c r="D39" s="698"/>
      <c r="E39" s="698"/>
      <c r="F39" s="698"/>
      <c r="G39" s="699"/>
      <c r="H39" s="700"/>
      <c r="I39" s="701"/>
      <c r="J39" s="253"/>
      <c r="K39" s="253"/>
      <c r="L39" s="253"/>
      <c r="M39" s="253"/>
      <c r="N39" s="253"/>
      <c r="O39" s="269"/>
    </row>
    <row r="40" spans="1:16" ht="16.5" customHeight="1">
      <c r="A40" s="661" t="s">
        <v>19</v>
      </c>
      <c r="B40" s="662"/>
      <c r="C40" s="662"/>
      <c r="D40" s="662"/>
      <c r="E40" s="662"/>
      <c r="F40" s="662"/>
      <c r="G40" s="264"/>
      <c r="H40" s="264"/>
      <c r="I40" s="265"/>
      <c r="J40" s="253"/>
      <c r="K40" s="253"/>
      <c r="L40" s="253"/>
      <c r="M40" s="253"/>
      <c r="N40" s="253"/>
      <c r="O40" s="269"/>
    </row>
    <row r="41" spans="1:16" ht="16.5" customHeight="1">
      <c r="A41" s="266" t="s">
        <v>443</v>
      </c>
      <c r="B41" s="267"/>
      <c r="C41" s="268"/>
      <c r="D41" s="268"/>
      <c r="E41" s="267"/>
      <c r="F41" s="267"/>
      <c r="G41" s="253"/>
      <c r="H41" s="253"/>
      <c r="I41" s="269"/>
      <c r="J41" s="253"/>
      <c r="K41" s="253"/>
      <c r="L41" s="253"/>
      <c r="M41" s="253"/>
      <c r="N41" s="253"/>
      <c r="O41" s="269"/>
    </row>
    <row r="42" spans="1:16" ht="16.5" customHeight="1">
      <c r="A42" s="266" t="s">
        <v>444</v>
      </c>
      <c r="B42" s="267"/>
      <c r="C42" s="268"/>
      <c r="D42" s="268"/>
      <c r="E42" s="267"/>
      <c r="F42" s="267"/>
      <c r="G42" s="253"/>
      <c r="H42" s="253"/>
      <c r="I42" s="269"/>
      <c r="J42" s="253"/>
      <c r="K42" s="253"/>
      <c r="L42" s="253"/>
      <c r="M42" s="253"/>
      <c r="N42" s="253"/>
      <c r="O42" s="269"/>
    </row>
    <row r="43" spans="1:16" ht="16.5" customHeight="1">
      <c r="A43" s="266" t="s">
        <v>445</v>
      </c>
      <c r="B43" s="267"/>
      <c r="C43" s="268"/>
      <c r="D43" s="268"/>
      <c r="E43" s="267"/>
      <c r="F43" s="267"/>
      <c r="G43" s="253"/>
      <c r="H43" s="253"/>
      <c r="I43" s="269"/>
      <c r="J43" s="253"/>
      <c r="K43" s="253"/>
      <c r="L43" s="253"/>
      <c r="M43" s="253"/>
      <c r="N43" s="253"/>
      <c r="O43" s="269"/>
    </row>
    <row r="44" spans="1:16" ht="16.5" customHeight="1">
      <c r="A44" s="663" t="s">
        <v>446</v>
      </c>
      <c r="B44" s="664"/>
      <c r="C44" s="664"/>
      <c r="D44" s="664"/>
      <c r="E44" s="664"/>
      <c r="F44" s="664"/>
      <c r="G44" s="664"/>
      <c r="H44" s="664"/>
      <c r="I44" s="665"/>
      <c r="J44" s="253"/>
      <c r="K44" s="253"/>
      <c r="L44" s="253"/>
      <c r="M44" s="253"/>
      <c r="N44" s="253"/>
      <c r="O44" s="269"/>
    </row>
    <row r="45" spans="1:16" ht="16.5" customHeight="1" thickBot="1">
      <c r="A45" s="666" t="s">
        <v>447</v>
      </c>
      <c r="B45" s="667"/>
      <c r="C45" s="667"/>
      <c r="D45" s="667"/>
      <c r="E45" s="667"/>
      <c r="F45" s="667"/>
      <c r="G45" s="667"/>
      <c r="H45" s="667"/>
      <c r="I45" s="668"/>
      <c r="J45" s="253"/>
      <c r="K45" s="253"/>
      <c r="L45" s="253"/>
      <c r="M45" s="253"/>
      <c r="N45" s="253"/>
      <c r="O45" s="269"/>
    </row>
    <row r="46" spans="1:16">
      <c r="A46" s="253"/>
      <c r="B46" s="253"/>
      <c r="C46" s="254"/>
      <c r="D46" s="254"/>
      <c r="E46" s="253"/>
      <c r="F46" s="421"/>
      <c r="G46" s="253"/>
      <c r="H46" s="253"/>
      <c r="I46" s="253"/>
      <c r="J46" s="253"/>
      <c r="K46" s="253"/>
      <c r="L46" s="253"/>
      <c r="M46" s="253"/>
      <c r="N46" s="253"/>
      <c r="O46" s="269"/>
    </row>
    <row r="47" spans="1:16">
      <c r="A47" s="477"/>
      <c r="B47" s="253"/>
      <c r="C47" s="254"/>
      <c r="D47" s="254"/>
      <c r="E47" s="253"/>
      <c r="F47" s="421"/>
      <c r="G47" s="253"/>
      <c r="H47" s="253"/>
      <c r="I47" s="253"/>
      <c r="J47" s="253"/>
      <c r="K47" s="253"/>
      <c r="L47" s="253"/>
      <c r="M47" s="253"/>
      <c r="N47" s="253"/>
      <c r="O47" s="269"/>
    </row>
    <row r="48" spans="1:16">
      <c r="A48" s="256"/>
      <c r="B48" s="253"/>
      <c r="C48" s="254"/>
      <c r="D48" s="254"/>
      <c r="E48" s="253"/>
      <c r="F48" s="421"/>
      <c r="G48" s="253"/>
      <c r="H48" s="253"/>
      <c r="I48" s="253"/>
      <c r="J48" s="253"/>
      <c r="K48" s="253"/>
      <c r="L48" s="253"/>
      <c r="M48" s="253"/>
      <c r="N48" s="253"/>
      <c r="O48" s="269"/>
    </row>
    <row r="49" spans="1:15">
      <c r="A49" s="256"/>
      <c r="B49" s="253"/>
      <c r="C49" s="254"/>
      <c r="D49" s="254"/>
      <c r="E49" s="253"/>
      <c r="F49" s="253"/>
      <c r="G49" s="253"/>
      <c r="H49" s="253"/>
      <c r="I49" s="253"/>
      <c r="J49" s="253"/>
      <c r="K49" s="253"/>
      <c r="L49" s="253"/>
      <c r="M49" s="253"/>
      <c r="N49" s="253"/>
      <c r="O49" s="269"/>
    </row>
    <row r="50" spans="1:15">
      <c r="A50" s="256"/>
      <c r="B50" s="253"/>
      <c r="C50" s="254"/>
      <c r="D50" s="254"/>
      <c r="E50" s="253"/>
      <c r="F50" s="253"/>
      <c r="G50" s="253"/>
      <c r="H50" s="253"/>
      <c r="I50" s="253"/>
      <c r="J50" s="253"/>
      <c r="K50" s="253"/>
      <c r="L50" s="253"/>
      <c r="M50" s="253"/>
      <c r="N50" s="253"/>
      <c r="O50" s="269"/>
    </row>
    <row r="51" spans="1:15">
      <c r="A51" s="256"/>
      <c r="B51" s="253"/>
      <c r="C51" s="254"/>
      <c r="D51" s="254"/>
      <c r="E51" s="253"/>
      <c r="F51" s="253"/>
      <c r="G51" s="253"/>
      <c r="H51" s="253"/>
      <c r="I51" s="253"/>
      <c r="J51" s="253"/>
      <c r="K51" s="253"/>
      <c r="L51" s="253"/>
      <c r="M51" s="253"/>
      <c r="N51" s="253"/>
      <c r="O51" s="269"/>
    </row>
    <row r="52" spans="1:15">
      <c r="A52" s="256"/>
      <c r="B52" s="253"/>
      <c r="C52" s="254"/>
      <c r="D52" s="254"/>
      <c r="E52" s="253"/>
      <c r="F52" s="253"/>
      <c r="G52" s="253"/>
      <c r="H52" s="253"/>
      <c r="I52" s="253"/>
      <c r="J52" s="253"/>
      <c r="K52" s="253"/>
      <c r="L52" s="253"/>
      <c r="M52" s="253"/>
      <c r="N52" s="253"/>
      <c r="O52" s="269"/>
    </row>
    <row r="53" spans="1:15">
      <c r="A53" s="256"/>
      <c r="B53" s="253"/>
      <c r="C53" s="254"/>
      <c r="D53" s="254"/>
      <c r="E53" s="253"/>
      <c r="F53" s="253"/>
      <c r="G53" s="253"/>
      <c r="H53" s="253"/>
      <c r="I53" s="253"/>
      <c r="J53" s="253"/>
      <c r="K53" s="253"/>
      <c r="L53" s="253"/>
      <c r="M53" s="253"/>
      <c r="N53" s="253"/>
      <c r="O53" s="269"/>
    </row>
    <row r="54" spans="1:15" ht="12" thickBot="1">
      <c r="A54" s="278"/>
      <c r="B54" s="257"/>
      <c r="C54" s="258"/>
      <c r="D54" s="258"/>
      <c r="E54" s="257"/>
      <c r="F54" s="257"/>
      <c r="G54" s="257"/>
      <c r="H54" s="257"/>
      <c r="I54" s="257"/>
      <c r="J54" s="257"/>
      <c r="K54" s="257"/>
      <c r="L54" s="257"/>
      <c r="M54" s="257"/>
      <c r="N54" s="257"/>
      <c r="O54" s="279"/>
    </row>
  </sheetData>
  <mergeCells count="25">
    <mergeCell ref="A6:H7"/>
    <mergeCell ref="A8:I8"/>
    <mergeCell ref="A9:I9"/>
    <mergeCell ref="A10:H10"/>
    <mergeCell ref="A14:D15"/>
    <mergeCell ref="A11:H12"/>
    <mergeCell ref="E14:I15"/>
    <mergeCell ref="A13:I13"/>
    <mergeCell ref="D16:F16"/>
    <mergeCell ref="C16:C17"/>
    <mergeCell ref="A16:A17"/>
    <mergeCell ref="A38:G39"/>
    <mergeCell ref="H38:I39"/>
    <mergeCell ref="B16:B17"/>
    <mergeCell ref="G16:I16"/>
    <mergeCell ref="A40:F40"/>
    <mergeCell ref="A44:I44"/>
    <mergeCell ref="A45:I45"/>
    <mergeCell ref="A34:B34"/>
    <mergeCell ref="C34:F34"/>
    <mergeCell ref="G34:I34"/>
    <mergeCell ref="A35:E35"/>
    <mergeCell ref="A36:F37"/>
    <mergeCell ref="G36:I37"/>
    <mergeCell ref="G35:I35"/>
  </mergeCells>
  <pageMargins left="0.511811024" right="0.511811024" top="0.78740157499999996" bottom="0.78740157499999996" header="0.31496062000000002" footer="0.31496062000000002"/>
  <pageSetup paperSize="9" scale="89"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dimension ref="A1:O54"/>
  <sheetViews>
    <sheetView showGridLines="0" view="pageBreakPreview" zoomScaleNormal="145" zoomScaleSheetLayoutView="100" workbookViewId="0">
      <selection activeCell="A50" sqref="A1:H50"/>
    </sheetView>
  </sheetViews>
  <sheetFormatPr defaultColWidth="10.7109375" defaultRowHeight="15" customHeight="1"/>
  <cols>
    <col min="1" max="1" width="8.7109375" style="77" customWidth="1"/>
    <col min="2" max="2" width="18.7109375" style="77" customWidth="1"/>
    <col min="3" max="3" width="12.7109375" style="77" customWidth="1"/>
    <col min="4" max="4" width="3.85546875" style="77" customWidth="1"/>
    <col min="5" max="6" width="8" style="77" customWidth="1"/>
    <col min="7" max="8" width="14" style="77" customWidth="1"/>
    <col min="9" max="16384" width="10.7109375" style="77"/>
  </cols>
  <sheetData>
    <row r="1" spans="1:15" s="7" customFormat="1" ht="15" customHeight="1">
      <c r="A1" s="318"/>
      <c r="B1" s="319"/>
      <c r="C1" s="319"/>
      <c r="D1" s="319"/>
      <c r="E1" s="319"/>
      <c r="F1" s="319"/>
      <c r="G1" s="319"/>
      <c r="H1" s="320"/>
      <c r="I1" s="319"/>
      <c r="J1" s="319"/>
      <c r="K1" s="319"/>
      <c r="L1" s="319"/>
      <c r="M1" s="319"/>
      <c r="N1" s="319"/>
      <c r="O1" s="320"/>
    </row>
    <row r="2" spans="1:15" s="7" customFormat="1" ht="15" customHeight="1">
      <c r="A2" s="236"/>
      <c r="B2" s="230"/>
      <c r="C2" s="230"/>
      <c r="D2" s="230"/>
      <c r="E2" s="230"/>
      <c r="F2" s="230"/>
      <c r="G2" s="230"/>
      <c r="H2" s="313"/>
      <c r="I2" s="230"/>
      <c r="J2" s="230"/>
      <c r="K2" s="230"/>
      <c r="L2" s="230"/>
      <c r="M2" s="230"/>
      <c r="N2" s="230"/>
      <c r="O2" s="313"/>
    </row>
    <row r="3" spans="1:15" s="7" customFormat="1" ht="15" customHeight="1">
      <c r="A3" s="321"/>
      <c r="B3" s="230"/>
      <c r="C3" s="230"/>
      <c r="D3" s="230"/>
      <c r="E3" s="230"/>
      <c r="F3" s="230"/>
      <c r="G3" s="230"/>
      <c r="H3" s="313"/>
      <c r="I3" s="230"/>
      <c r="J3" s="230"/>
      <c r="K3" s="230"/>
      <c r="L3" s="230"/>
      <c r="M3" s="230"/>
      <c r="N3" s="230"/>
      <c r="O3" s="313"/>
    </row>
    <row r="4" spans="1:15" s="7" customFormat="1" ht="10.5" customHeight="1">
      <c r="A4" s="236"/>
      <c r="B4" s="230"/>
      <c r="C4" s="230"/>
      <c r="D4" s="230"/>
      <c r="E4" s="230"/>
      <c r="F4" s="230"/>
      <c r="G4" s="230"/>
      <c r="H4" s="313"/>
      <c r="I4" s="230"/>
      <c r="J4" s="230"/>
      <c r="K4" s="230"/>
      <c r="L4" s="230"/>
      <c r="M4" s="230"/>
      <c r="N4" s="230"/>
      <c r="O4" s="313"/>
    </row>
    <row r="5" spans="1:15" s="68" customFormat="1" ht="13.5" thickBot="1">
      <c r="A5" s="322"/>
      <c r="B5" s="323"/>
      <c r="C5" s="323"/>
      <c r="D5" s="323"/>
      <c r="E5" s="323"/>
      <c r="F5" s="323"/>
      <c r="G5" s="323"/>
      <c r="H5" s="324"/>
      <c r="I5" s="323"/>
      <c r="J5" s="323"/>
      <c r="K5" s="323"/>
      <c r="L5" s="323"/>
      <c r="M5" s="323"/>
      <c r="N5" s="323"/>
      <c r="O5" s="324"/>
    </row>
    <row r="6" spans="1:15" ht="9.9499999999999993" customHeight="1" thickBot="1">
      <c r="A6" s="759" t="s">
        <v>225</v>
      </c>
      <c r="B6" s="760"/>
      <c r="C6" s="760"/>
      <c r="D6" s="760"/>
      <c r="E6" s="760"/>
      <c r="F6" s="760"/>
      <c r="G6" s="760"/>
      <c r="H6" s="325" t="s">
        <v>1</v>
      </c>
      <c r="I6" s="83"/>
      <c r="J6" s="83"/>
      <c r="K6" s="83"/>
      <c r="L6" s="83"/>
      <c r="M6" s="83"/>
      <c r="N6" s="83"/>
      <c r="O6" s="415"/>
    </row>
    <row r="7" spans="1:15" ht="20.100000000000001" customHeight="1" thickTop="1" thickBot="1">
      <c r="A7" s="759"/>
      <c r="B7" s="760"/>
      <c r="C7" s="760"/>
      <c r="D7" s="760"/>
      <c r="E7" s="760"/>
      <c r="F7" s="760"/>
      <c r="G7" s="760"/>
      <c r="H7" s="326" t="s">
        <v>236</v>
      </c>
      <c r="I7" s="83"/>
      <c r="J7" s="83"/>
      <c r="K7" s="83"/>
      <c r="L7" s="83"/>
      <c r="M7" s="83"/>
      <c r="N7" s="83"/>
      <c r="O7" s="415"/>
    </row>
    <row r="8" spans="1:15" ht="12.6" customHeight="1" thickTop="1">
      <c r="A8" s="761" t="s">
        <v>226</v>
      </c>
      <c r="B8" s="762"/>
      <c r="C8" s="762"/>
      <c r="D8" s="762"/>
      <c r="E8" s="762"/>
      <c r="F8" s="762"/>
      <c r="G8" s="762"/>
      <c r="H8" s="763"/>
      <c r="I8" s="83"/>
      <c r="J8" s="83"/>
      <c r="K8" s="83"/>
      <c r="L8" s="83"/>
      <c r="M8" s="83"/>
      <c r="N8" s="83"/>
      <c r="O8" s="415"/>
    </row>
    <row r="9" spans="1:15" ht="12.6" customHeight="1">
      <c r="A9" s="327"/>
      <c r="B9" s="78"/>
      <c r="C9" s="79"/>
      <c r="D9" s="79"/>
      <c r="E9" s="79"/>
      <c r="F9" s="79"/>
      <c r="G9" s="79"/>
      <c r="H9" s="328"/>
      <c r="I9" s="83"/>
      <c r="J9" s="83"/>
      <c r="K9" s="83"/>
      <c r="L9" s="83"/>
      <c r="M9" s="83"/>
      <c r="N9" s="83"/>
      <c r="O9" s="415"/>
    </row>
    <row r="10" spans="1:15" ht="12.6" customHeight="1">
      <c r="A10" s="329" t="str">
        <f>+FPRO!A10</f>
        <v>OBJETO: Projeto Executivo e Supervisão</v>
      </c>
      <c r="B10" s="81"/>
      <c r="C10" s="80" t="str">
        <f>+FPRO!A9</f>
        <v>PROJETO: SAA para Diversas Localidade no Estado de Pernambuco</v>
      </c>
      <c r="D10" s="82"/>
      <c r="E10" s="82"/>
      <c r="F10" s="82"/>
      <c r="G10" s="81"/>
      <c r="H10" s="330" t="s">
        <v>227</v>
      </c>
      <c r="I10" s="83"/>
      <c r="J10" s="83"/>
      <c r="K10" s="83"/>
      <c r="L10" s="83"/>
      <c r="M10" s="83"/>
      <c r="N10" s="83"/>
      <c r="O10" s="415"/>
    </row>
    <row r="11" spans="1:15" ht="12.6" customHeight="1" thickBot="1">
      <c r="A11" s="331"/>
      <c r="B11" s="102"/>
      <c r="C11" s="764"/>
      <c r="D11" s="764"/>
      <c r="E11" s="764"/>
      <c r="F11" s="764"/>
      <c r="G11" s="764"/>
      <c r="H11" s="332"/>
      <c r="I11" s="83"/>
      <c r="J11" s="97"/>
      <c r="K11" s="83"/>
      <c r="L11" s="83"/>
      <c r="M11" s="83"/>
      <c r="N11" s="83"/>
      <c r="O11" s="415"/>
    </row>
    <row r="12" spans="1:15" ht="12.6" customHeight="1" thickTop="1">
      <c r="A12" s="765" t="s">
        <v>46</v>
      </c>
      <c r="B12" s="766"/>
      <c r="C12" s="766"/>
      <c r="D12" s="766"/>
      <c r="E12" s="767" t="s">
        <v>49</v>
      </c>
      <c r="F12" s="767" t="s">
        <v>54</v>
      </c>
      <c r="G12" s="767" t="s">
        <v>228</v>
      </c>
      <c r="H12" s="768"/>
      <c r="I12" s="83"/>
      <c r="J12" s="83"/>
      <c r="K12" s="84"/>
      <c r="L12" s="83"/>
      <c r="M12" s="83"/>
      <c r="N12" s="83"/>
      <c r="O12" s="415"/>
    </row>
    <row r="13" spans="1:15" ht="12.6" customHeight="1">
      <c r="A13" s="765"/>
      <c r="B13" s="766"/>
      <c r="C13" s="766"/>
      <c r="D13" s="766"/>
      <c r="E13" s="767"/>
      <c r="F13" s="767"/>
      <c r="G13" s="85" t="s">
        <v>47</v>
      </c>
      <c r="H13" s="333" t="s">
        <v>48</v>
      </c>
      <c r="I13" s="83"/>
      <c r="J13" s="83"/>
      <c r="K13" s="84"/>
      <c r="L13" s="83"/>
      <c r="M13" s="83"/>
      <c r="N13" s="83"/>
      <c r="O13" s="415"/>
    </row>
    <row r="14" spans="1:15" ht="15" customHeight="1">
      <c r="A14" s="334"/>
      <c r="B14" s="86"/>
      <c r="C14" s="86"/>
      <c r="D14" s="87"/>
      <c r="E14" s="88"/>
      <c r="F14" s="88"/>
      <c r="G14" s="89"/>
      <c r="H14" s="335"/>
      <c r="I14" s="83"/>
      <c r="J14" s="83"/>
      <c r="K14" s="103"/>
      <c r="L14" s="83"/>
      <c r="M14" s="83"/>
      <c r="N14" s="83"/>
      <c r="O14" s="415"/>
    </row>
    <row r="15" spans="1:15" ht="15" customHeight="1">
      <c r="A15" s="740" t="s">
        <v>237</v>
      </c>
      <c r="B15" s="741"/>
      <c r="C15" s="741"/>
      <c r="D15" s="742"/>
      <c r="E15" s="104" t="s">
        <v>238</v>
      </c>
      <c r="F15" s="105">
        <v>12</v>
      </c>
      <c r="G15" s="106">
        <f>INSUMOS!D17</f>
        <v>1723.91</v>
      </c>
      <c r="H15" s="336">
        <f t="shared" ref="H15:H22" si="0">F15*G15</f>
        <v>20686.920000000002</v>
      </c>
      <c r="I15" s="83"/>
      <c r="J15" s="83"/>
      <c r="K15" s="83"/>
      <c r="L15" s="83"/>
      <c r="M15" s="83"/>
      <c r="N15" s="83"/>
      <c r="O15" s="415"/>
    </row>
    <row r="16" spans="1:15" ht="15" customHeight="1">
      <c r="A16" s="740" t="s">
        <v>411</v>
      </c>
      <c r="B16" s="741"/>
      <c r="C16" s="741"/>
      <c r="D16" s="742"/>
      <c r="E16" s="104" t="s">
        <v>238</v>
      </c>
      <c r="F16" s="105">
        <v>6</v>
      </c>
      <c r="G16" s="106">
        <f>INSUMOS!D18</f>
        <v>30</v>
      </c>
      <c r="H16" s="336">
        <f t="shared" si="0"/>
        <v>180</v>
      </c>
      <c r="I16" s="83"/>
      <c r="J16" s="83"/>
      <c r="K16" s="83"/>
      <c r="L16" s="83"/>
      <c r="M16" s="83"/>
      <c r="N16" s="83"/>
      <c r="O16" s="415"/>
    </row>
    <row r="17" spans="1:15" ht="15" customHeight="1">
      <c r="A17" s="740" t="s">
        <v>276</v>
      </c>
      <c r="B17" s="741"/>
      <c r="C17" s="741"/>
      <c r="D17" s="742"/>
      <c r="E17" s="104" t="s">
        <v>238</v>
      </c>
      <c r="F17" s="105">
        <v>12</v>
      </c>
      <c r="G17" s="106">
        <f>INSUMOS!D19</f>
        <v>18.510000000000002</v>
      </c>
      <c r="H17" s="336">
        <f t="shared" si="0"/>
        <v>222.12</v>
      </c>
      <c r="I17" s="83"/>
      <c r="J17" s="83"/>
      <c r="K17" s="83"/>
      <c r="L17" s="83"/>
      <c r="M17" s="83"/>
      <c r="N17" s="83"/>
      <c r="O17" s="415"/>
    </row>
    <row r="18" spans="1:15" ht="41.25" customHeight="1">
      <c r="A18" s="769" t="s">
        <v>277</v>
      </c>
      <c r="B18" s="770"/>
      <c r="C18" s="770"/>
      <c r="D18" s="771"/>
      <c r="E18" s="107" t="s">
        <v>238</v>
      </c>
      <c r="F18" s="105">
        <v>6</v>
      </c>
      <c r="G18" s="106">
        <f>INSUMOS!D20</f>
        <v>870</v>
      </c>
      <c r="H18" s="336">
        <f t="shared" si="0"/>
        <v>5220</v>
      </c>
      <c r="I18" s="83"/>
      <c r="J18" s="83"/>
      <c r="K18" s="83"/>
      <c r="L18" s="83"/>
      <c r="M18" s="83"/>
      <c r="N18" s="83"/>
      <c r="O18" s="415"/>
    </row>
    <row r="19" spans="1:15" ht="15" customHeight="1">
      <c r="A19" s="740" t="s">
        <v>278</v>
      </c>
      <c r="B19" s="741"/>
      <c r="C19" s="741"/>
      <c r="D19" s="742"/>
      <c r="E19" s="107" t="s">
        <v>238</v>
      </c>
      <c r="F19" s="105">
        <v>6</v>
      </c>
      <c r="G19" s="106">
        <f>INSUMOS!D21</f>
        <v>18.72</v>
      </c>
      <c r="H19" s="336">
        <f t="shared" si="0"/>
        <v>112.32</v>
      </c>
      <c r="I19" s="83"/>
      <c r="J19" s="83"/>
      <c r="K19" s="83"/>
      <c r="L19" s="83"/>
      <c r="M19" s="83"/>
      <c r="N19" s="83"/>
      <c r="O19" s="415"/>
    </row>
    <row r="20" spans="1:15" ht="15" customHeight="1">
      <c r="A20" s="740" t="s">
        <v>239</v>
      </c>
      <c r="B20" s="741"/>
      <c r="C20" s="741"/>
      <c r="D20" s="742"/>
      <c r="E20" s="18" t="s">
        <v>238</v>
      </c>
      <c r="F20" s="109">
        <v>6</v>
      </c>
      <c r="G20" s="108">
        <f>RELATORIO!I43</f>
        <v>1134</v>
      </c>
      <c r="H20" s="336">
        <f t="shared" si="0"/>
        <v>6804</v>
      </c>
      <c r="I20" s="83"/>
      <c r="J20" s="83"/>
      <c r="K20" s="83"/>
      <c r="L20" s="83"/>
      <c r="M20" s="83"/>
      <c r="N20" s="83"/>
      <c r="O20" s="415"/>
    </row>
    <row r="21" spans="1:15" ht="15" customHeight="1">
      <c r="A21" s="740" t="s">
        <v>410</v>
      </c>
      <c r="B21" s="741"/>
      <c r="C21" s="741"/>
      <c r="D21" s="742"/>
      <c r="E21" s="18" t="s">
        <v>238</v>
      </c>
      <c r="F21" s="105">
        <v>6</v>
      </c>
      <c r="G21" s="108">
        <f>'MAnutenção de Escritorio'!G19</f>
        <v>1961.28</v>
      </c>
      <c r="H21" s="336">
        <f t="shared" si="0"/>
        <v>11767.68</v>
      </c>
      <c r="I21" s="83"/>
      <c r="J21" s="83"/>
      <c r="K21" s="83"/>
      <c r="L21" s="83"/>
      <c r="M21" s="83"/>
      <c r="N21" s="83"/>
      <c r="O21" s="415"/>
    </row>
    <row r="22" spans="1:15" ht="15" customHeight="1">
      <c r="A22" s="740" t="s">
        <v>240</v>
      </c>
      <c r="B22" s="741"/>
      <c r="C22" s="741"/>
      <c r="D22" s="742"/>
      <c r="E22" s="104" t="s">
        <v>238</v>
      </c>
      <c r="F22" s="105">
        <v>6</v>
      </c>
      <c r="G22" s="110">
        <f>'ALIMENTAÇÃO - HOSPEDAGEM'!G35:I35</f>
        <v>1950</v>
      </c>
      <c r="H22" s="336">
        <f t="shared" si="0"/>
        <v>11700</v>
      </c>
      <c r="I22" s="83"/>
      <c r="J22" s="83"/>
      <c r="K22" s="83"/>
      <c r="L22" s="83"/>
      <c r="M22" s="83"/>
      <c r="N22" s="83"/>
      <c r="O22" s="415"/>
    </row>
    <row r="23" spans="1:15" ht="15" customHeight="1">
      <c r="A23" s="337"/>
      <c r="B23" s="90"/>
      <c r="C23" s="91"/>
      <c r="D23" s="92"/>
      <c r="E23" s="18"/>
      <c r="F23" s="109"/>
      <c r="G23" s="110"/>
      <c r="H23" s="336"/>
      <c r="I23" s="83"/>
      <c r="J23" s="83"/>
      <c r="K23" s="83"/>
      <c r="L23" s="83"/>
      <c r="M23" s="83"/>
      <c r="N23" s="83"/>
      <c r="O23" s="415"/>
    </row>
    <row r="24" spans="1:15" ht="15" customHeight="1">
      <c r="A24" s="337"/>
      <c r="B24" s="90"/>
      <c r="C24" s="91"/>
      <c r="D24" s="92"/>
      <c r="E24" s="107"/>
      <c r="F24" s="105"/>
      <c r="G24" s="110"/>
      <c r="H24" s="336"/>
      <c r="I24" s="83"/>
      <c r="J24" s="83"/>
      <c r="K24" s="83"/>
      <c r="L24" s="83"/>
      <c r="M24" s="83"/>
      <c r="N24" s="83"/>
      <c r="O24" s="415"/>
    </row>
    <row r="25" spans="1:15" ht="15" customHeight="1">
      <c r="A25" s="337"/>
      <c r="B25" s="90"/>
      <c r="C25" s="91"/>
      <c r="D25" s="92"/>
      <c r="E25" s="107"/>
      <c r="F25" s="105"/>
      <c r="G25" s="110"/>
      <c r="H25" s="336"/>
      <c r="I25" s="83"/>
      <c r="J25" s="83"/>
      <c r="K25" s="83"/>
      <c r="L25" s="83"/>
      <c r="M25" s="83"/>
      <c r="N25" s="83"/>
      <c r="O25" s="415"/>
    </row>
    <row r="26" spans="1:15" ht="15" customHeight="1">
      <c r="A26" s="338"/>
      <c r="B26" s="91"/>
      <c r="C26" s="91"/>
      <c r="D26" s="92"/>
      <c r="E26" s="88"/>
      <c r="F26" s="88"/>
      <c r="G26" s="93"/>
      <c r="H26" s="336"/>
      <c r="I26" s="83"/>
      <c r="J26" s="83"/>
      <c r="K26" s="83"/>
      <c r="L26" s="83"/>
      <c r="M26" s="83"/>
      <c r="N26" s="83"/>
      <c r="O26" s="415"/>
    </row>
    <row r="27" spans="1:15" ht="15" customHeight="1">
      <c r="A27" s="334"/>
      <c r="B27" s="86"/>
      <c r="C27" s="86"/>
      <c r="D27" s="87"/>
      <c r="E27" s="88"/>
      <c r="F27" s="88"/>
      <c r="G27" s="93"/>
      <c r="H27" s="336"/>
      <c r="I27" s="83"/>
      <c r="J27" s="83"/>
      <c r="K27" s="83"/>
      <c r="L27" s="83"/>
      <c r="M27" s="83"/>
      <c r="N27" s="83"/>
      <c r="O27" s="415"/>
    </row>
    <row r="28" spans="1:15" ht="15" customHeight="1">
      <c r="A28" s="334"/>
      <c r="B28" s="86"/>
      <c r="C28" s="86"/>
      <c r="D28" s="87"/>
      <c r="E28" s="88"/>
      <c r="F28" s="88"/>
      <c r="G28" s="93"/>
      <c r="H28" s="336"/>
      <c r="I28" s="83"/>
      <c r="J28" s="83"/>
      <c r="K28" s="83"/>
      <c r="L28" s="83"/>
      <c r="M28" s="83"/>
      <c r="N28" s="83"/>
      <c r="O28" s="415"/>
    </row>
    <row r="29" spans="1:15" ht="15" customHeight="1">
      <c r="A29" s="334"/>
      <c r="B29" s="86"/>
      <c r="C29" s="86"/>
      <c r="D29" s="87"/>
      <c r="E29" s="88"/>
      <c r="F29" s="88"/>
      <c r="G29" s="93"/>
      <c r="H29" s="336"/>
      <c r="I29" s="83"/>
      <c r="J29" s="83"/>
      <c r="K29" s="83"/>
      <c r="L29" s="83"/>
      <c r="M29" s="83"/>
      <c r="N29" s="83"/>
      <c r="O29" s="415"/>
    </row>
    <row r="30" spans="1:15" ht="15" customHeight="1">
      <c r="A30" s="334"/>
      <c r="B30" s="86"/>
      <c r="C30" s="86"/>
      <c r="D30" s="87"/>
      <c r="E30" s="88"/>
      <c r="F30" s="88"/>
      <c r="G30" s="93"/>
      <c r="H30" s="336"/>
      <c r="I30" s="83"/>
      <c r="J30" s="83"/>
      <c r="K30" s="83"/>
      <c r="L30" s="83"/>
      <c r="M30" s="83"/>
      <c r="N30" s="83"/>
      <c r="O30" s="415"/>
    </row>
    <row r="31" spans="1:15" ht="15" customHeight="1">
      <c r="A31" s="334"/>
      <c r="B31" s="86"/>
      <c r="C31" s="86"/>
      <c r="D31" s="87"/>
      <c r="E31" s="88"/>
      <c r="F31" s="88"/>
      <c r="G31" s="93"/>
      <c r="H31" s="336"/>
      <c r="I31" s="83"/>
      <c r="J31" s="83"/>
      <c r="K31" s="83"/>
      <c r="L31" s="83"/>
      <c r="M31" s="83"/>
      <c r="N31" s="83"/>
      <c r="O31" s="415"/>
    </row>
    <row r="32" spans="1:15" ht="15" customHeight="1">
      <c r="A32" s="334"/>
      <c r="B32" s="86"/>
      <c r="C32" s="86"/>
      <c r="D32" s="87"/>
      <c r="E32" s="88"/>
      <c r="F32" s="88"/>
      <c r="G32" s="93"/>
      <c r="H32" s="336"/>
      <c r="I32" s="83"/>
      <c r="J32" s="83"/>
      <c r="K32" s="83"/>
      <c r="L32" s="83"/>
      <c r="M32" s="83"/>
      <c r="N32" s="83"/>
      <c r="O32" s="415"/>
    </row>
    <row r="33" spans="1:15" ht="15" customHeight="1">
      <c r="A33" s="334"/>
      <c r="B33" s="86"/>
      <c r="C33" s="86"/>
      <c r="D33" s="87"/>
      <c r="E33" s="88"/>
      <c r="F33" s="88"/>
      <c r="G33" s="93"/>
      <c r="H33" s="336"/>
      <c r="I33" s="83"/>
      <c r="J33" s="83"/>
      <c r="K33" s="83"/>
      <c r="L33" s="83"/>
      <c r="M33" s="83"/>
      <c r="N33" s="83"/>
      <c r="O33" s="415"/>
    </row>
    <row r="34" spans="1:15" ht="15" customHeight="1">
      <c r="A34" s="334"/>
      <c r="B34" s="86"/>
      <c r="C34" s="86"/>
      <c r="D34" s="87"/>
      <c r="E34" s="88"/>
      <c r="F34" s="88"/>
      <c r="G34" s="93"/>
      <c r="H34" s="336"/>
      <c r="I34" s="83"/>
      <c r="J34" s="83"/>
      <c r="K34" s="83"/>
      <c r="L34" s="83"/>
      <c r="M34" s="83"/>
      <c r="N34" s="83"/>
      <c r="O34" s="415"/>
    </row>
    <row r="35" spans="1:15" ht="15" customHeight="1">
      <c r="A35" s="334"/>
      <c r="B35" s="86"/>
      <c r="C35" s="86"/>
      <c r="D35" s="87"/>
      <c r="E35" s="88"/>
      <c r="F35" s="88"/>
      <c r="G35" s="93"/>
      <c r="H35" s="336"/>
      <c r="I35" s="83"/>
      <c r="J35" s="83"/>
      <c r="K35" s="83"/>
      <c r="L35" s="83"/>
      <c r="M35" s="83"/>
      <c r="N35" s="83"/>
      <c r="O35" s="415"/>
    </row>
    <row r="36" spans="1:15" ht="15" customHeight="1">
      <c r="A36" s="334"/>
      <c r="B36" s="86"/>
      <c r="C36" s="86"/>
      <c r="D36" s="87"/>
      <c r="E36" s="88"/>
      <c r="F36" s="88"/>
      <c r="G36" s="93"/>
      <c r="H36" s="336"/>
      <c r="I36" s="83"/>
      <c r="J36" s="83"/>
      <c r="K36" s="83"/>
      <c r="L36" s="83"/>
      <c r="M36" s="83"/>
      <c r="N36" s="83"/>
      <c r="O36" s="415"/>
    </row>
    <row r="37" spans="1:15" ht="15" customHeight="1">
      <c r="A37" s="334"/>
      <c r="B37" s="86"/>
      <c r="C37" s="86"/>
      <c r="D37" s="87"/>
      <c r="E37" s="88"/>
      <c r="F37" s="88"/>
      <c r="G37" s="93"/>
      <c r="H37" s="336"/>
      <c r="I37" s="83"/>
      <c r="J37" s="83"/>
      <c r="K37" s="83"/>
      <c r="L37" s="83"/>
      <c r="M37" s="83"/>
      <c r="N37" s="83"/>
      <c r="O37" s="415"/>
    </row>
    <row r="38" spans="1:15" ht="15" customHeight="1">
      <c r="A38" s="334"/>
      <c r="B38" s="86"/>
      <c r="C38" s="86"/>
      <c r="D38" s="87"/>
      <c r="E38" s="88"/>
      <c r="F38" s="88"/>
      <c r="G38" s="93"/>
      <c r="H38" s="336"/>
      <c r="I38" s="83"/>
      <c r="J38" s="83"/>
      <c r="K38" s="83"/>
      <c r="L38" s="83"/>
      <c r="M38" s="83"/>
      <c r="N38" s="83"/>
      <c r="O38" s="415"/>
    </row>
    <row r="39" spans="1:15" ht="15" customHeight="1">
      <c r="A39" s="334"/>
      <c r="B39" s="86"/>
      <c r="C39" s="86"/>
      <c r="D39" s="87"/>
      <c r="E39" s="88"/>
      <c r="F39" s="88"/>
      <c r="G39" s="93"/>
      <c r="H39" s="336"/>
      <c r="I39" s="83"/>
      <c r="J39" s="83"/>
      <c r="K39" s="83"/>
      <c r="L39" s="83"/>
      <c r="M39" s="83"/>
      <c r="N39" s="83"/>
      <c r="O39" s="415"/>
    </row>
    <row r="40" spans="1:15" ht="15" customHeight="1">
      <c r="A40" s="334"/>
      <c r="B40" s="86"/>
      <c r="C40" s="86"/>
      <c r="D40" s="87"/>
      <c r="E40" s="88"/>
      <c r="F40" s="88"/>
      <c r="G40" s="93"/>
      <c r="H40" s="336"/>
      <c r="I40" s="83"/>
      <c r="J40" s="83"/>
      <c r="K40" s="83"/>
      <c r="L40" s="83"/>
      <c r="M40" s="83"/>
      <c r="N40" s="83"/>
      <c r="O40" s="415"/>
    </row>
    <row r="41" spans="1:15" ht="15" customHeight="1">
      <c r="A41" s="334"/>
      <c r="B41" s="86"/>
      <c r="C41" s="86"/>
      <c r="D41" s="87"/>
      <c r="E41" s="88"/>
      <c r="F41" s="88"/>
      <c r="G41" s="93"/>
      <c r="H41" s="336"/>
      <c r="I41" s="83"/>
      <c r="J41" s="83"/>
      <c r="K41" s="83"/>
      <c r="L41" s="83"/>
      <c r="M41" s="83"/>
      <c r="N41" s="83"/>
      <c r="O41" s="415"/>
    </row>
    <row r="42" spans="1:15" ht="15" customHeight="1">
      <c r="A42" s="334"/>
      <c r="B42" s="86"/>
      <c r="C42" s="86"/>
      <c r="D42" s="87"/>
      <c r="E42" s="88"/>
      <c r="F42" s="88"/>
      <c r="G42" s="93"/>
      <c r="H42" s="336"/>
      <c r="I42" s="83"/>
      <c r="J42" s="83"/>
      <c r="K42" s="83"/>
      <c r="L42" s="83"/>
      <c r="M42" s="83"/>
      <c r="N42" s="83"/>
      <c r="O42" s="415"/>
    </row>
    <row r="43" spans="1:15" ht="20.100000000000001" customHeight="1" thickBot="1">
      <c r="A43" s="744" t="s">
        <v>229</v>
      </c>
      <c r="B43" s="745"/>
      <c r="C43" s="745"/>
      <c r="D43" s="745"/>
      <c r="E43" s="745"/>
      <c r="F43" s="745"/>
      <c r="G43" s="746"/>
      <c r="H43" s="339">
        <f>SUM(H15:H26)</f>
        <v>56693.04</v>
      </c>
      <c r="I43" s="83"/>
      <c r="J43" s="83"/>
      <c r="K43" s="83"/>
      <c r="L43" s="83"/>
      <c r="M43" s="83"/>
      <c r="N43" s="83"/>
      <c r="O43" s="415"/>
    </row>
    <row r="44" spans="1:15" ht="12.6" customHeight="1" thickTop="1">
      <c r="A44" s="340" t="s">
        <v>15</v>
      </c>
      <c r="B44" s="95"/>
      <c r="C44" s="95"/>
      <c r="D44" s="95"/>
      <c r="E44" s="96"/>
      <c r="F44" s="94" t="s">
        <v>16</v>
      </c>
      <c r="G44" s="95"/>
      <c r="H44" s="341"/>
      <c r="I44" s="83"/>
      <c r="J44" s="83"/>
      <c r="K44" s="83"/>
      <c r="L44" s="83"/>
      <c r="M44" s="83"/>
      <c r="N44" s="83"/>
      <c r="O44" s="415"/>
    </row>
    <row r="45" spans="1:15" ht="12.6" customHeight="1">
      <c r="A45" s="342"/>
      <c r="B45" s="97"/>
      <c r="C45" s="83"/>
      <c r="D45" s="83"/>
      <c r="E45" s="98"/>
      <c r="F45" s="83"/>
      <c r="G45" s="97"/>
      <c r="H45" s="343"/>
      <c r="I45" s="83"/>
      <c r="J45" s="83"/>
      <c r="K45" s="83"/>
      <c r="L45" s="83"/>
      <c r="M45" s="83"/>
      <c r="N45" s="83"/>
      <c r="O45" s="415"/>
    </row>
    <row r="46" spans="1:15" ht="12.6" customHeight="1">
      <c r="A46" s="747" t="s">
        <v>17</v>
      </c>
      <c r="B46" s="748"/>
      <c r="C46" s="748"/>
      <c r="D46" s="748"/>
      <c r="E46" s="748"/>
      <c r="F46" s="749"/>
      <c r="G46" s="99" t="s">
        <v>18</v>
      </c>
      <c r="H46" s="344"/>
      <c r="I46" s="83"/>
      <c r="J46" s="83"/>
      <c r="K46" s="83"/>
      <c r="L46" s="83"/>
      <c r="M46" s="83"/>
      <c r="N46" s="83"/>
      <c r="O46" s="415"/>
    </row>
    <row r="47" spans="1:15" ht="12.6" customHeight="1">
      <c r="A47" s="345"/>
      <c r="B47" s="100"/>
      <c r="C47" s="100"/>
      <c r="D47" s="100"/>
      <c r="E47" s="100"/>
      <c r="F47" s="98"/>
      <c r="G47" s="101"/>
      <c r="H47" s="343"/>
      <c r="I47" s="83"/>
      <c r="J47" s="83"/>
      <c r="K47" s="83"/>
      <c r="L47" s="83"/>
      <c r="M47" s="83"/>
      <c r="N47" s="83"/>
      <c r="O47" s="415"/>
    </row>
    <row r="48" spans="1:15" ht="12" customHeight="1">
      <c r="A48" s="750" t="s">
        <v>19</v>
      </c>
      <c r="B48" s="751"/>
      <c r="C48" s="751"/>
      <c r="D48" s="751"/>
      <c r="E48" s="751"/>
      <c r="F48" s="751"/>
      <c r="G48" s="751"/>
      <c r="H48" s="752"/>
      <c r="I48" s="83"/>
      <c r="J48" s="83"/>
      <c r="K48" s="83"/>
      <c r="L48" s="83"/>
      <c r="M48" s="83"/>
      <c r="N48" s="83"/>
      <c r="O48" s="415"/>
    </row>
    <row r="49" spans="1:15" ht="12" customHeight="1">
      <c r="A49" s="753"/>
      <c r="B49" s="754"/>
      <c r="C49" s="754"/>
      <c r="D49" s="754"/>
      <c r="E49" s="754"/>
      <c r="F49" s="754"/>
      <c r="G49" s="754"/>
      <c r="H49" s="755"/>
      <c r="I49" s="83"/>
      <c r="J49" s="83"/>
      <c r="K49" s="83"/>
      <c r="L49" s="83"/>
      <c r="M49" s="83"/>
      <c r="N49" s="83"/>
      <c r="O49" s="415"/>
    </row>
    <row r="50" spans="1:15" ht="12" customHeight="1" thickBot="1">
      <c r="A50" s="756"/>
      <c r="B50" s="757"/>
      <c r="C50" s="757"/>
      <c r="D50" s="757"/>
      <c r="E50" s="757"/>
      <c r="F50" s="757"/>
      <c r="G50" s="757"/>
      <c r="H50" s="758"/>
      <c r="I50" s="83"/>
      <c r="J50" s="83"/>
      <c r="K50" s="83"/>
      <c r="L50" s="83"/>
      <c r="M50" s="83"/>
      <c r="N50" s="83"/>
      <c r="O50" s="415"/>
    </row>
    <row r="51" spans="1:15" ht="12" customHeight="1">
      <c r="A51" s="743"/>
      <c r="B51" s="743"/>
      <c r="C51" s="743"/>
      <c r="D51" s="743"/>
      <c r="E51" s="743"/>
      <c r="F51" s="743"/>
      <c r="G51" s="743"/>
      <c r="H51" s="743"/>
      <c r="I51" s="83"/>
      <c r="J51" s="83"/>
      <c r="K51" s="83"/>
      <c r="L51" s="83"/>
      <c r="M51" s="83"/>
      <c r="N51" s="83"/>
      <c r="O51" s="415"/>
    </row>
    <row r="52" spans="1:15" ht="15" customHeight="1">
      <c r="A52" s="342"/>
      <c r="B52" s="83"/>
      <c r="C52" s="83"/>
      <c r="D52" s="83"/>
      <c r="E52" s="83"/>
      <c r="F52" s="83"/>
      <c r="G52" s="83"/>
      <c r="H52" s="83"/>
      <c r="I52" s="83"/>
      <c r="J52" s="83"/>
      <c r="K52" s="83"/>
      <c r="L52" s="83"/>
      <c r="M52" s="83"/>
      <c r="N52" s="83"/>
      <c r="O52" s="415"/>
    </row>
    <row r="53" spans="1:15" ht="15" customHeight="1">
      <c r="A53" s="342"/>
      <c r="B53" s="83"/>
      <c r="C53" s="83"/>
      <c r="D53" s="83"/>
      <c r="E53" s="83"/>
      <c r="F53" s="83"/>
      <c r="G53" s="83"/>
      <c r="H53" s="83"/>
      <c r="I53" s="83"/>
      <c r="J53" s="83"/>
      <c r="K53" s="83"/>
      <c r="L53" s="83"/>
      <c r="M53" s="83"/>
      <c r="N53" s="83"/>
      <c r="O53" s="415"/>
    </row>
    <row r="54" spans="1:15" ht="15" customHeight="1" thickBot="1">
      <c r="A54" s="416"/>
      <c r="B54" s="417"/>
      <c r="C54" s="417"/>
      <c r="D54" s="417"/>
      <c r="E54" s="417"/>
      <c r="F54" s="417"/>
      <c r="G54" s="417"/>
      <c r="H54" s="417"/>
      <c r="I54" s="417"/>
      <c r="J54" s="417"/>
      <c r="K54" s="417"/>
      <c r="L54" s="417"/>
      <c r="M54" s="417"/>
      <c r="N54" s="417"/>
      <c r="O54" s="418"/>
    </row>
  </sheetData>
  <mergeCells count="21">
    <mergeCell ref="A15:D15"/>
    <mergeCell ref="A20:D20"/>
    <mergeCell ref="A21:D21"/>
    <mergeCell ref="A6:G7"/>
    <mergeCell ref="A8:H8"/>
    <mergeCell ref="C11:G11"/>
    <mergeCell ref="A12:D13"/>
    <mergeCell ref="E12:E13"/>
    <mergeCell ref="F12:F13"/>
    <mergeCell ref="G12:H12"/>
    <mergeCell ref="A16:D16"/>
    <mergeCell ref="A17:D17"/>
    <mergeCell ref="A19:D19"/>
    <mergeCell ref="A18:D18"/>
    <mergeCell ref="A22:D22"/>
    <mergeCell ref="A51:H51"/>
    <mergeCell ref="A43:G43"/>
    <mergeCell ref="A46:F46"/>
    <mergeCell ref="A48:H48"/>
    <mergeCell ref="A49:H49"/>
    <mergeCell ref="A50:H50"/>
  </mergeCells>
  <printOptions horizontalCentered="1"/>
  <pageMargins left="0.78749999999999998" right="0.39374999999999999" top="0.98402777777777783" bottom="0.39374999999999999" header="0.51180555555555562" footer="0.51180555555555562"/>
  <pageSetup paperSize="9" firstPageNumber="0" orientation="portrait" blackAndWhite="1" r:id="rId1"/>
  <headerFooter alignWithMargins="0"/>
  <drawing r:id="rId2"/>
</worksheet>
</file>

<file path=xl/worksheets/sheet5.xml><?xml version="1.0" encoding="utf-8"?>
<worksheet xmlns="http://schemas.openxmlformats.org/spreadsheetml/2006/main" xmlns:r="http://schemas.openxmlformats.org/officeDocument/2006/relationships">
  <dimension ref="A1:O54"/>
  <sheetViews>
    <sheetView showGridLines="0" showZeros="0" view="pageBreakPreview" topLeftCell="A21" zoomScale="170" zoomScaleSheetLayoutView="170" workbookViewId="0">
      <selection activeCell="A35" sqref="A35:F35"/>
    </sheetView>
  </sheetViews>
  <sheetFormatPr defaultColWidth="11.42578125" defaultRowHeight="15" customHeight="1"/>
  <cols>
    <col min="1" max="1" width="5.140625" style="8" customWidth="1"/>
    <col min="2" max="2" width="15.5703125" style="8" customWidth="1"/>
    <col min="3" max="3" width="23.28515625" style="8" customWidth="1"/>
    <col min="4" max="4" width="5.140625" style="8" customWidth="1"/>
    <col min="5" max="5" width="9.140625" style="8" customWidth="1"/>
    <col min="6" max="6" width="10.7109375" style="8" customWidth="1"/>
    <col min="7" max="7" width="11.7109375" style="8" customWidth="1"/>
    <col min="8" max="16384" width="11.42578125" style="8"/>
  </cols>
  <sheetData>
    <row r="1" spans="1:15" ht="15" customHeight="1">
      <c r="A1" s="405"/>
      <c r="B1" s="390"/>
      <c r="C1" s="390"/>
      <c r="D1" s="390"/>
      <c r="E1" s="390"/>
      <c r="F1" s="390"/>
      <c r="G1" s="391"/>
      <c r="H1" s="390"/>
      <c r="I1" s="390"/>
      <c r="J1" s="390"/>
      <c r="K1" s="390"/>
      <c r="L1" s="390"/>
      <c r="M1" s="390"/>
      <c r="N1" s="390"/>
      <c r="O1" s="391"/>
    </row>
    <row r="2" spans="1:15" ht="15" customHeight="1">
      <c r="A2" s="346"/>
      <c r="B2" s="11"/>
      <c r="C2" s="11"/>
      <c r="D2" s="11"/>
      <c r="E2" s="11"/>
      <c r="F2" s="11"/>
      <c r="G2" s="393"/>
      <c r="H2" s="11"/>
      <c r="I2" s="11"/>
      <c r="J2" s="11"/>
      <c r="K2" s="11"/>
      <c r="L2" s="11"/>
      <c r="M2" s="11"/>
      <c r="N2" s="11"/>
      <c r="O2" s="393"/>
    </row>
    <row r="3" spans="1:15" ht="15" customHeight="1">
      <c r="A3" s="346"/>
      <c r="B3" s="11"/>
      <c r="C3" s="11"/>
      <c r="D3" s="11"/>
      <c r="E3" s="11"/>
      <c r="F3" s="11"/>
      <c r="G3" s="393"/>
      <c r="H3" s="11"/>
      <c r="I3" s="11"/>
      <c r="J3" s="11"/>
      <c r="K3" s="11"/>
      <c r="L3" s="11"/>
      <c r="M3" s="11"/>
      <c r="N3" s="11"/>
      <c r="O3" s="393"/>
    </row>
    <row r="4" spans="1:15" ht="15" customHeight="1">
      <c r="A4" s="392"/>
      <c r="B4" s="11"/>
      <c r="C4" s="11"/>
      <c r="D4" s="11"/>
      <c r="E4" s="11"/>
      <c r="F4" s="11"/>
      <c r="G4" s="393"/>
      <c r="H4" s="11"/>
      <c r="I4" s="11"/>
      <c r="J4" s="11"/>
      <c r="K4" s="11"/>
      <c r="L4" s="11"/>
      <c r="M4" s="11"/>
      <c r="N4" s="11"/>
      <c r="O4" s="393"/>
    </row>
    <row r="5" spans="1:15" ht="15" customHeight="1" thickBot="1">
      <c r="A5" s="772" t="s">
        <v>167</v>
      </c>
      <c r="B5" s="773"/>
      <c r="C5" s="773"/>
      <c r="D5" s="773"/>
      <c r="E5" s="773"/>
      <c r="F5" s="773"/>
      <c r="G5" s="434" t="s">
        <v>1</v>
      </c>
      <c r="H5" s="11"/>
      <c r="I5" s="11"/>
      <c r="J5" s="11"/>
      <c r="K5" s="11"/>
      <c r="L5" s="11"/>
      <c r="M5" s="11"/>
      <c r="N5" s="11"/>
      <c r="O5" s="393"/>
    </row>
    <row r="6" spans="1:15" ht="15" customHeight="1" thickTop="1">
      <c r="A6" s="774"/>
      <c r="B6" s="775"/>
      <c r="C6" s="775"/>
      <c r="D6" s="775"/>
      <c r="E6" s="775"/>
      <c r="F6" s="775"/>
      <c r="G6" s="435" t="s">
        <v>45</v>
      </c>
      <c r="H6" s="11"/>
      <c r="I6" s="11"/>
      <c r="J6" s="11"/>
      <c r="K6" s="11"/>
      <c r="L6" s="11"/>
      <c r="M6" s="11"/>
      <c r="N6" s="11"/>
      <c r="O6" s="393"/>
    </row>
    <row r="7" spans="1:15" ht="16.5" customHeight="1">
      <c r="A7" s="776" t="s">
        <v>226</v>
      </c>
      <c r="B7" s="777"/>
      <c r="C7" s="777"/>
      <c r="D7" s="777"/>
      <c r="E7" s="777"/>
      <c r="F7" s="777"/>
      <c r="G7" s="778"/>
      <c r="H7" s="11"/>
      <c r="I7" s="11"/>
      <c r="J7" s="11"/>
      <c r="K7" s="11"/>
      <c r="L7" s="11"/>
      <c r="M7" s="11"/>
      <c r="N7" s="11"/>
      <c r="O7" s="393"/>
    </row>
    <row r="8" spans="1:15" ht="16.5" customHeight="1">
      <c r="A8" s="776" t="str">
        <f>+FPRO!A9</f>
        <v>PROJETO: SAA para Diversas Localidade no Estado de Pernambuco</v>
      </c>
      <c r="B8" s="777"/>
      <c r="C8" s="777"/>
      <c r="D8" s="777"/>
      <c r="E8" s="777"/>
      <c r="F8" s="777"/>
      <c r="G8" s="778"/>
      <c r="H8" s="11"/>
      <c r="I8" s="11"/>
      <c r="J8" s="11"/>
      <c r="K8" s="11"/>
      <c r="L8" s="11"/>
      <c r="M8" s="11"/>
      <c r="N8" s="11"/>
      <c r="O8" s="393"/>
    </row>
    <row r="9" spans="1:15" ht="16.5" customHeight="1">
      <c r="A9" s="788" t="str">
        <f>+FPRO!A10</f>
        <v>OBJETO: Projeto Executivo e Supervisão</v>
      </c>
      <c r="B9" s="789"/>
      <c r="C9" s="789"/>
      <c r="D9" s="789"/>
      <c r="E9" s="789"/>
      <c r="F9" s="790"/>
      <c r="G9" s="479" t="s">
        <v>244</v>
      </c>
      <c r="H9" s="11"/>
      <c r="I9" s="11"/>
      <c r="J9" s="11"/>
      <c r="K9" s="11"/>
      <c r="L9" s="11"/>
      <c r="M9" s="11"/>
      <c r="N9" s="11"/>
      <c r="O9" s="393"/>
    </row>
    <row r="10" spans="1:15" ht="16.5" customHeight="1">
      <c r="A10" s="786" t="s">
        <v>136</v>
      </c>
      <c r="B10" s="782" t="s">
        <v>46</v>
      </c>
      <c r="C10" s="783"/>
      <c r="D10" s="779" t="s">
        <v>49</v>
      </c>
      <c r="E10" s="780" t="s">
        <v>43</v>
      </c>
      <c r="F10" s="780" t="s">
        <v>50</v>
      </c>
      <c r="G10" s="781"/>
      <c r="H10" s="11"/>
      <c r="I10" s="11"/>
      <c r="J10" s="11"/>
      <c r="K10" s="11"/>
      <c r="L10" s="11"/>
      <c r="M10" s="11"/>
      <c r="N10" s="11"/>
      <c r="O10" s="393"/>
    </row>
    <row r="11" spans="1:15" ht="16.5" customHeight="1">
      <c r="A11" s="787"/>
      <c r="B11" s="784"/>
      <c r="C11" s="785"/>
      <c r="D11" s="779"/>
      <c r="E11" s="780"/>
      <c r="F11" s="69" t="s">
        <v>47</v>
      </c>
      <c r="G11" s="437" t="s">
        <v>48</v>
      </c>
      <c r="H11" s="11"/>
      <c r="I11" s="11"/>
      <c r="J11" s="11"/>
      <c r="K11" s="11"/>
      <c r="L11" s="11"/>
      <c r="M11" s="11"/>
      <c r="N11" s="11"/>
      <c r="O11" s="393"/>
    </row>
    <row r="12" spans="1:15" ht="16.5" customHeight="1">
      <c r="A12" s="480">
        <v>1</v>
      </c>
      <c r="B12" s="481" t="s">
        <v>197</v>
      </c>
      <c r="C12" s="70"/>
      <c r="D12" s="71"/>
      <c r="E12" s="72"/>
      <c r="F12" s="71"/>
      <c r="G12" s="438"/>
      <c r="H12" s="11"/>
      <c r="I12" s="11">
        <v>1</v>
      </c>
      <c r="J12" s="11"/>
      <c r="K12" s="11"/>
      <c r="L12" s="11"/>
      <c r="M12" s="11"/>
      <c r="N12" s="11"/>
      <c r="O12" s="393"/>
    </row>
    <row r="13" spans="1:15" ht="16.5" customHeight="1">
      <c r="A13" s="482" t="s">
        <v>137</v>
      </c>
      <c r="B13" s="483" t="s">
        <v>198</v>
      </c>
      <c r="C13" s="73"/>
      <c r="D13" s="484" t="s">
        <v>199</v>
      </c>
      <c r="E13" s="485"/>
      <c r="F13" s="486">
        <f>ROUND(I13*$I$12,2)</f>
        <v>892.37</v>
      </c>
      <c r="G13" s="439">
        <f>ROUND(E13*F13,2)</f>
        <v>0</v>
      </c>
      <c r="H13" s="11"/>
      <c r="I13" s="486">
        <v>892.37</v>
      </c>
      <c r="J13" s="11"/>
      <c r="K13" s="11"/>
      <c r="L13" s="11"/>
      <c r="M13" s="11"/>
      <c r="N13" s="11"/>
      <c r="O13" s="393"/>
    </row>
    <row r="14" spans="1:15" ht="16.5" customHeight="1">
      <c r="A14" s="482" t="s">
        <v>138</v>
      </c>
      <c r="B14" s="483" t="s">
        <v>200</v>
      </c>
      <c r="C14" s="73"/>
      <c r="D14" s="484" t="s">
        <v>199</v>
      </c>
      <c r="E14" s="485">
        <v>10</v>
      </c>
      <c r="F14" s="486">
        <f>ROUND(I14*$I$12,2)</f>
        <v>440.4</v>
      </c>
      <c r="G14" s="439">
        <f>ROUND(E14*F14,2)</f>
        <v>4404</v>
      </c>
      <c r="H14" s="11"/>
      <c r="I14" s="486">
        <v>440.4</v>
      </c>
      <c r="J14" s="11"/>
      <c r="K14" s="11"/>
      <c r="L14" s="11"/>
      <c r="M14" s="11"/>
      <c r="N14" s="11"/>
      <c r="O14" s="393"/>
    </row>
    <row r="15" spans="1:15" ht="16.5" customHeight="1">
      <c r="A15" s="482" t="s">
        <v>139</v>
      </c>
      <c r="B15" s="483" t="s">
        <v>201</v>
      </c>
      <c r="C15" s="73"/>
      <c r="D15" s="484" t="s">
        <v>177</v>
      </c>
      <c r="E15" s="485">
        <v>5</v>
      </c>
      <c r="F15" s="486">
        <f>ROUND(I15*$I$12,2)</f>
        <v>1609.88</v>
      </c>
      <c r="G15" s="439">
        <f>ROUND(E15*F15,2)</f>
        <v>8049.4</v>
      </c>
      <c r="H15" s="11"/>
      <c r="I15" s="486">
        <v>1609.88</v>
      </c>
      <c r="J15" s="11"/>
      <c r="K15" s="11"/>
      <c r="L15" s="11"/>
      <c r="M15" s="11"/>
      <c r="N15" s="11"/>
      <c r="O15" s="393"/>
    </row>
    <row r="16" spans="1:15" ht="16.5" customHeight="1">
      <c r="A16" s="482" t="s">
        <v>140</v>
      </c>
      <c r="B16" s="483" t="s">
        <v>202</v>
      </c>
      <c r="C16" s="73"/>
      <c r="D16" s="484" t="s">
        <v>177</v>
      </c>
      <c r="E16" s="485">
        <v>5</v>
      </c>
      <c r="F16" s="486">
        <f>ROUND(I16*$I$12,2)</f>
        <v>703.53</v>
      </c>
      <c r="G16" s="439">
        <f>ROUND(E16*F16,2)</f>
        <v>3517.65</v>
      </c>
      <c r="H16" s="11"/>
      <c r="I16" s="486">
        <v>703.53</v>
      </c>
      <c r="J16" s="11"/>
      <c r="K16" s="11"/>
      <c r="L16" s="11"/>
      <c r="M16" s="11"/>
      <c r="N16" s="11"/>
      <c r="O16" s="393"/>
    </row>
    <row r="17" spans="1:15" ht="20.25" customHeight="1">
      <c r="A17" s="411">
        <v>2</v>
      </c>
      <c r="B17" s="791" t="s">
        <v>254</v>
      </c>
      <c r="C17" s="791"/>
      <c r="D17" s="111"/>
      <c r="E17" s="485"/>
      <c r="F17" s="486"/>
      <c r="G17" s="440"/>
      <c r="H17" s="11"/>
      <c r="I17" s="486"/>
      <c r="J17" s="11"/>
      <c r="K17" s="11"/>
      <c r="L17" s="11"/>
      <c r="M17" s="11"/>
      <c r="N17" s="11"/>
      <c r="O17" s="393"/>
    </row>
    <row r="18" spans="1:15" ht="16.5" customHeight="1">
      <c r="A18" s="482" t="s">
        <v>141</v>
      </c>
      <c r="B18" s="483" t="s">
        <v>201</v>
      </c>
      <c r="C18" s="73"/>
      <c r="D18" s="484" t="s">
        <v>177</v>
      </c>
      <c r="E18" s="485">
        <v>5</v>
      </c>
      <c r="F18" s="486">
        <f>ROUND(I18*$I$12,2)</f>
        <v>1609.88</v>
      </c>
      <c r="G18" s="439">
        <f t="shared" ref="G18:G25" si="0">ROUND(E18*F18,2)</f>
        <v>8049.4</v>
      </c>
      <c r="H18" s="11"/>
      <c r="I18" s="486">
        <f>I15</f>
        <v>1609.88</v>
      </c>
      <c r="J18" s="11"/>
      <c r="K18" s="11"/>
      <c r="L18" s="11"/>
      <c r="M18" s="11"/>
      <c r="N18" s="11"/>
      <c r="O18" s="393"/>
    </row>
    <row r="19" spans="1:15" ht="16.5" customHeight="1">
      <c r="A19" s="482" t="s">
        <v>142</v>
      </c>
      <c r="B19" s="483" t="s">
        <v>202</v>
      </c>
      <c r="C19" s="73"/>
      <c r="D19" s="484" t="s">
        <v>177</v>
      </c>
      <c r="E19" s="485">
        <v>5</v>
      </c>
      <c r="F19" s="486">
        <f>ROUND(I19*$I$12,2)</f>
        <v>703.53</v>
      </c>
      <c r="G19" s="439">
        <f t="shared" si="0"/>
        <v>3517.65</v>
      </c>
      <c r="H19" s="11"/>
      <c r="I19" s="486">
        <f>I16</f>
        <v>703.53</v>
      </c>
      <c r="J19" s="11"/>
      <c r="K19" s="11"/>
      <c r="L19" s="11"/>
      <c r="M19" s="11"/>
      <c r="N19" s="11"/>
      <c r="O19" s="393"/>
    </row>
    <row r="20" spans="1:15" ht="16.5" customHeight="1">
      <c r="A20" s="482" t="s">
        <v>143</v>
      </c>
      <c r="B20" s="792" t="s">
        <v>220</v>
      </c>
      <c r="C20" s="793"/>
      <c r="D20" s="484" t="s">
        <v>177</v>
      </c>
      <c r="E20" s="485">
        <v>5</v>
      </c>
      <c r="F20" s="486">
        <f>ROUND(I20*$I$12,2)</f>
        <v>703.53</v>
      </c>
      <c r="G20" s="439">
        <f t="shared" si="0"/>
        <v>3517.65</v>
      </c>
      <c r="H20" s="11"/>
      <c r="I20" s="486">
        <f>I16</f>
        <v>703.53</v>
      </c>
      <c r="J20" s="11"/>
      <c r="K20" s="11"/>
      <c r="L20" s="11"/>
      <c r="M20" s="11"/>
      <c r="N20" s="11"/>
      <c r="O20" s="393"/>
    </row>
    <row r="21" spans="1:15" ht="16.5" customHeight="1">
      <c r="A21" s="411">
        <v>3</v>
      </c>
      <c r="B21" s="794" t="s">
        <v>243</v>
      </c>
      <c r="C21" s="794"/>
      <c r="D21" s="484"/>
      <c r="E21" s="484"/>
      <c r="F21" s="486"/>
      <c r="G21" s="439">
        <f t="shared" si="0"/>
        <v>0</v>
      </c>
      <c r="H21" s="11"/>
      <c r="I21" s="486"/>
      <c r="J21" s="11"/>
      <c r="K21" s="11"/>
      <c r="L21" s="11"/>
      <c r="M21" s="11"/>
      <c r="N21" s="11"/>
      <c r="O21" s="393"/>
    </row>
    <row r="22" spans="1:15" ht="16.5" customHeight="1">
      <c r="A22" s="482" t="s">
        <v>204</v>
      </c>
      <c r="B22" s="807" t="s">
        <v>201</v>
      </c>
      <c r="C22" s="808"/>
      <c r="D22" s="487" t="s">
        <v>177</v>
      </c>
      <c r="E22" s="485">
        <v>5</v>
      </c>
      <c r="F22" s="486">
        <f>ROUND(I22*$I$12,2)</f>
        <v>1609.88</v>
      </c>
      <c r="G22" s="439">
        <f t="shared" si="0"/>
        <v>8049.4</v>
      </c>
      <c r="H22" s="11"/>
      <c r="I22" s="486">
        <f>I15</f>
        <v>1609.88</v>
      </c>
      <c r="J22" s="11"/>
      <c r="K22" s="11"/>
      <c r="L22" s="11"/>
      <c r="M22" s="11"/>
      <c r="N22" s="11"/>
      <c r="O22" s="393"/>
    </row>
    <row r="23" spans="1:15" ht="16.5" customHeight="1">
      <c r="A23" s="482" t="s">
        <v>205</v>
      </c>
      <c r="B23" s="792" t="s">
        <v>202</v>
      </c>
      <c r="C23" s="793"/>
      <c r="D23" s="487" t="s">
        <v>177</v>
      </c>
      <c r="E23" s="485">
        <v>5</v>
      </c>
      <c r="F23" s="486">
        <f>ROUND(I23*$I$12,2)</f>
        <v>703.53</v>
      </c>
      <c r="G23" s="439">
        <f t="shared" si="0"/>
        <v>3517.65</v>
      </c>
      <c r="H23" s="11"/>
      <c r="I23" s="486">
        <f>I16</f>
        <v>703.53</v>
      </c>
      <c r="J23" s="11"/>
      <c r="K23" s="11"/>
      <c r="L23" s="11"/>
      <c r="M23" s="11"/>
      <c r="N23" s="11"/>
      <c r="O23" s="393"/>
    </row>
    <row r="24" spans="1:15" ht="16.5" customHeight="1">
      <c r="A24" s="482" t="s">
        <v>206</v>
      </c>
      <c r="B24" s="792" t="s">
        <v>203</v>
      </c>
      <c r="C24" s="793"/>
      <c r="D24" s="487" t="s">
        <v>177</v>
      </c>
      <c r="E24" s="485">
        <v>3</v>
      </c>
      <c r="F24" s="486">
        <f>ROUND(I24*$I$12,2)</f>
        <v>703.53</v>
      </c>
      <c r="G24" s="439">
        <f t="shared" si="0"/>
        <v>2110.59</v>
      </c>
      <c r="H24" s="11"/>
      <c r="I24" s="486">
        <f>I16</f>
        <v>703.53</v>
      </c>
      <c r="J24" s="11"/>
      <c r="K24" s="11"/>
      <c r="L24" s="11"/>
      <c r="M24" s="11"/>
      <c r="N24" s="11"/>
      <c r="O24" s="393"/>
    </row>
    <row r="25" spans="1:15" ht="16.5" customHeight="1">
      <c r="A25" s="411">
        <v>4</v>
      </c>
      <c r="B25" s="794" t="s">
        <v>207</v>
      </c>
      <c r="C25" s="794"/>
      <c r="D25" s="484"/>
      <c r="E25" s="485"/>
      <c r="F25" s="486"/>
      <c r="G25" s="439">
        <f t="shared" si="0"/>
        <v>0</v>
      </c>
      <c r="H25" s="11"/>
      <c r="I25" s="486"/>
      <c r="J25" s="11"/>
      <c r="K25" s="11"/>
      <c r="L25" s="11"/>
      <c r="M25" s="11"/>
      <c r="N25" s="11"/>
      <c r="O25" s="393"/>
    </row>
    <row r="26" spans="1:15" ht="16.5" customHeight="1">
      <c r="A26" s="482" t="s">
        <v>208</v>
      </c>
      <c r="B26" s="814" t="s">
        <v>209</v>
      </c>
      <c r="C26" s="815"/>
      <c r="D26" s="484"/>
      <c r="E26" s="484">
        <v>5</v>
      </c>
      <c r="F26" s="486">
        <f>ROUND(I26*$I$12,2)</f>
        <v>1141.51</v>
      </c>
      <c r="G26" s="439">
        <f t="shared" ref="G26:G31" si="1">ROUND(E26*F26,2)</f>
        <v>5707.55</v>
      </c>
      <c r="H26" s="11"/>
      <c r="I26" s="486">
        <v>1141.51</v>
      </c>
      <c r="J26" s="11"/>
      <c r="K26" s="11"/>
      <c r="L26" s="11"/>
      <c r="M26" s="11"/>
      <c r="N26" s="11"/>
      <c r="O26" s="393"/>
    </row>
    <row r="27" spans="1:15" ht="16.5" customHeight="1">
      <c r="A27" s="482" t="s">
        <v>210</v>
      </c>
      <c r="B27" s="488" t="s">
        <v>259</v>
      </c>
      <c r="C27" s="74"/>
      <c r="D27" s="484"/>
      <c r="E27" s="484">
        <v>5</v>
      </c>
      <c r="F27" s="486">
        <f>ROUND(I27*$I$12,2)</f>
        <v>640.29</v>
      </c>
      <c r="G27" s="439">
        <f t="shared" si="1"/>
        <v>3201.45</v>
      </c>
      <c r="H27" s="11"/>
      <c r="I27" s="486">
        <v>640.29</v>
      </c>
      <c r="J27" s="11"/>
      <c r="K27" s="11"/>
      <c r="L27" s="11"/>
      <c r="M27" s="11"/>
      <c r="N27" s="11"/>
      <c r="O27" s="393"/>
    </row>
    <row r="28" spans="1:15" ht="16.5" customHeight="1">
      <c r="A28" s="411">
        <v>5</v>
      </c>
      <c r="B28" s="805" t="s">
        <v>211</v>
      </c>
      <c r="C28" s="806"/>
      <c r="D28" s="484"/>
      <c r="E28" s="484"/>
      <c r="F28" s="486"/>
      <c r="G28" s="439">
        <f t="shared" si="1"/>
        <v>0</v>
      </c>
      <c r="H28" s="11"/>
      <c r="I28" s="486"/>
      <c r="J28" s="11"/>
      <c r="K28" s="11"/>
      <c r="L28" s="11"/>
      <c r="M28" s="11"/>
      <c r="N28" s="11"/>
      <c r="O28" s="393"/>
    </row>
    <row r="29" spans="1:15" ht="16.5" customHeight="1">
      <c r="A29" s="482" t="s">
        <v>221</v>
      </c>
      <c r="B29" s="814" t="s">
        <v>213</v>
      </c>
      <c r="C29" s="815"/>
      <c r="D29" s="484" t="s">
        <v>283</v>
      </c>
      <c r="E29" s="485">
        <v>50</v>
      </c>
      <c r="F29" s="486">
        <f>ROUND(I29*$I$12,2)</f>
        <v>53.26</v>
      </c>
      <c r="G29" s="439">
        <f t="shared" si="1"/>
        <v>2663</v>
      </c>
      <c r="H29" s="11"/>
      <c r="I29" s="489">
        <v>53.26</v>
      </c>
      <c r="J29" s="11"/>
      <c r="K29" s="11"/>
      <c r="L29" s="11"/>
      <c r="M29" s="11"/>
      <c r="N29" s="11"/>
      <c r="O29" s="393"/>
    </row>
    <row r="30" spans="1:15" ht="16.5" customHeight="1">
      <c r="A30" s="482" t="s">
        <v>222</v>
      </c>
      <c r="B30" s="814" t="s">
        <v>215</v>
      </c>
      <c r="C30" s="815"/>
      <c r="D30" s="484" t="s">
        <v>283</v>
      </c>
      <c r="E30" s="485">
        <v>50</v>
      </c>
      <c r="F30" s="486">
        <f>ROUND(I30*$I$12,2)</f>
        <v>28.3</v>
      </c>
      <c r="G30" s="439">
        <f t="shared" si="1"/>
        <v>1415</v>
      </c>
      <c r="H30" s="11"/>
      <c r="I30" s="489">
        <v>28.3</v>
      </c>
      <c r="J30" s="11"/>
      <c r="K30" s="11"/>
      <c r="L30" s="11"/>
      <c r="M30" s="11"/>
      <c r="N30" s="11"/>
      <c r="O30" s="393"/>
    </row>
    <row r="31" spans="1:15" ht="16.5" customHeight="1">
      <c r="A31" s="482" t="s">
        <v>242</v>
      </c>
      <c r="B31" s="814" t="s">
        <v>216</v>
      </c>
      <c r="C31" s="815"/>
      <c r="D31" s="484" t="s">
        <v>283</v>
      </c>
      <c r="E31" s="485">
        <v>1500</v>
      </c>
      <c r="F31" s="486">
        <f>ROUND(I31*$I$12,2)</f>
        <v>2</v>
      </c>
      <c r="G31" s="439">
        <f t="shared" si="1"/>
        <v>3000</v>
      </c>
      <c r="H31" s="11"/>
      <c r="I31" s="489">
        <v>2</v>
      </c>
      <c r="J31" s="11"/>
      <c r="K31" s="11"/>
      <c r="L31" s="11"/>
      <c r="M31" s="11"/>
      <c r="N31" s="11"/>
      <c r="O31" s="393"/>
    </row>
    <row r="32" spans="1:15" ht="16.5" customHeight="1">
      <c r="A32" s="411">
        <v>6</v>
      </c>
      <c r="B32" s="805" t="s">
        <v>217</v>
      </c>
      <c r="C32" s="806"/>
      <c r="D32" s="412"/>
      <c r="E32" s="484"/>
      <c r="F32" s="486"/>
      <c r="G32" s="441"/>
      <c r="H32" s="11"/>
      <c r="I32" s="486"/>
      <c r="J32" s="11"/>
      <c r="K32" s="11"/>
      <c r="L32" s="11"/>
      <c r="M32" s="11"/>
      <c r="N32" s="11"/>
      <c r="O32" s="393"/>
    </row>
    <row r="33" spans="1:15" ht="16.5" customHeight="1">
      <c r="A33" s="482" t="s">
        <v>212</v>
      </c>
      <c r="B33" s="807" t="s">
        <v>218</v>
      </c>
      <c r="C33" s="808"/>
      <c r="D33" s="484" t="s">
        <v>177</v>
      </c>
      <c r="E33" s="484">
        <v>10</v>
      </c>
      <c r="F33" s="486">
        <f>ROUND(I33*$I$12,2)</f>
        <v>131.86000000000001</v>
      </c>
      <c r="G33" s="439">
        <f>ROUND(E33*F33,2)</f>
        <v>1318.6</v>
      </c>
      <c r="H33" s="11"/>
      <c r="I33" s="486">
        <v>131.86000000000001</v>
      </c>
      <c r="J33" s="11"/>
      <c r="K33" s="11"/>
      <c r="L33" s="11"/>
      <c r="M33" s="11"/>
      <c r="N33" s="11"/>
      <c r="O33" s="393"/>
    </row>
    <row r="34" spans="1:15" ht="16.5" customHeight="1">
      <c r="A34" s="482" t="s">
        <v>214</v>
      </c>
      <c r="B34" s="483" t="s">
        <v>219</v>
      </c>
      <c r="C34" s="483"/>
      <c r="D34" s="484" t="s">
        <v>177</v>
      </c>
      <c r="E34" s="484">
        <v>2</v>
      </c>
      <c r="F34" s="486">
        <f>ROUND(I34*$I$12,2)</f>
        <v>47.21</v>
      </c>
      <c r="G34" s="439">
        <f>ROUND(E34*F34,2)</f>
        <v>94.42</v>
      </c>
      <c r="H34" s="11"/>
      <c r="I34" s="486">
        <v>47.21</v>
      </c>
      <c r="J34" s="11"/>
      <c r="K34" s="11"/>
      <c r="L34" s="11"/>
      <c r="M34" s="11"/>
      <c r="N34" s="11"/>
      <c r="O34" s="393"/>
    </row>
    <row r="35" spans="1:15" ht="21" customHeight="1" thickBot="1">
      <c r="A35" s="797" t="s">
        <v>224</v>
      </c>
      <c r="B35" s="798"/>
      <c r="C35" s="798"/>
      <c r="D35" s="798"/>
      <c r="E35" s="798"/>
      <c r="F35" s="799"/>
      <c r="G35" s="442">
        <f>SUM(G13:G34)</f>
        <v>62133.409999999996</v>
      </c>
      <c r="H35" s="11"/>
      <c r="I35" s="11"/>
      <c r="J35" s="11"/>
      <c r="K35" s="11"/>
      <c r="L35" s="11"/>
      <c r="M35" s="11"/>
      <c r="N35" s="11"/>
      <c r="O35" s="393"/>
    </row>
    <row r="36" spans="1:15" ht="15" customHeight="1" thickTop="1">
      <c r="A36" s="413" t="s">
        <v>15</v>
      </c>
      <c r="B36" s="55"/>
      <c r="C36" s="56"/>
      <c r="D36" s="54" t="s">
        <v>16</v>
      </c>
      <c r="E36" s="55"/>
      <c r="F36" s="55"/>
      <c r="G36" s="443"/>
      <c r="H36" s="11"/>
      <c r="I36" s="11"/>
      <c r="J36" s="11"/>
      <c r="K36" s="11"/>
      <c r="L36" s="11"/>
      <c r="M36" s="11"/>
      <c r="N36" s="11"/>
      <c r="O36" s="393"/>
    </row>
    <row r="37" spans="1:15" ht="15" customHeight="1">
      <c r="A37" s="800"/>
      <c r="B37" s="801"/>
      <c r="C37" s="802"/>
      <c r="D37" s="803"/>
      <c r="E37" s="803"/>
      <c r="F37" s="803"/>
      <c r="G37" s="804"/>
      <c r="H37" s="11"/>
      <c r="I37" s="11"/>
      <c r="J37" s="11"/>
      <c r="K37" s="11"/>
      <c r="L37" s="11"/>
      <c r="M37" s="11"/>
      <c r="N37" s="11"/>
      <c r="O37" s="393"/>
    </row>
    <row r="38" spans="1:15" ht="15" customHeight="1">
      <c r="A38" s="809" t="s">
        <v>17</v>
      </c>
      <c r="B38" s="810"/>
      <c r="C38" s="810"/>
      <c r="D38" s="810"/>
      <c r="E38" s="810"/>
      <c r="F38" s="23" t="s">
        <v>18</v>
      </c>
      <c r="G38" s="444"/>
      <c r="H38" s="11"/>
      <c r="I38" s="11"/>
      <c r="J38" s="11"/>
      <c r="K38" s="11"/>
      <c r="L38" s="11"/>
      <c r="M38" s="11"/>
      <c r="N38" s="11"/>
      <c r="O38" s="393"/>
    </row>
    <row r="39" spans="1:15" ht="15" customHeight="1">
      <c r="A39" s="811"/>
      <c r="B39" s="812"/>
      <c r="C39" s="812"/>
      <c r="D39" s="812"/>
      <c r="E39" s="813"/>
      <c r="F39" s="795"/>
      <c r="G39" s="796"/>
      <c r="H39" s="11"/>
      <c r="I39" s="11"/>
      <c r="J39" s="11"/>
      <c r="K39" s="11"/>
      <c r="L39" s="11"/>
      <c r="M39" s="11"/>
      <c r="N39" s="11"/>
      <c r="O39" s="393"/>
    </row>
    <row r="40" spans="1:15" ht="15" customHeight="1">
      <c r="A40" s="414" t="s">
        <v>19</v>
      </c>
      <c r="B40" s="75"/>
      <c r="C40" s="75"/>
      <c r="D40" s="75"/>
      <c r="E40" s="75"/>
      <c r="F40" s="75"/>
      <c r="G40" s="445"/>
      <c r="H40" s="11"/>
      <c r="I40" s="11"/>
      <c r="J40" s="11"/>
      <c r="K40" s="11"/>
      <c r="L40" s="11"/>
      <c r="M40" s="11"/>
      <c r="N40" s="11"/>
      <c r="O40" s="393"/>
    </row>
    <row r="41" spans="1:15" s="1" customFormat="1" ht="11.25">
      <c r="A41" s="394"/>
      <c r="B41" s="2"/>
      <c r="C41" s="2"/>
      <c r="D41" s="2"/>
      <c r="E41" s="2"/>
      <c r="F41" s="2"/>
      <c r="G41" s="167"/>
      <c r="H41" s="2"/>
      <c r="I41" s="2"/>
      <c r="J41" s="2"/>
      <c r="K41" s="2"/>
      <c r="L41" s="2"/>
      <c r="M41" s="2"/>
      <c r="N41" s="2"/>
      <c r="O41" s="167"/>
    </row>
    <row r="42" spans="1:15" s="1" customFormat="1" ht="11.25">
      <c r="A42" s="395"/>
      <c r="B42" s="2"/>
      <c r="C42" s="2"/>
      <c r="D42" s="2"/>
      <c r="E42" s="2"/>
      <c r="F42" s="2"/>
      <c r="G42" s="167"/>
      <c r="H42" s="2"/>
      <c r="I42" s="2"/>
      <c r="J42" s="2"/>
      <c r="K42" s="2"/>
      <c r="L42" s="2"/>
      <c r="M42" s="2"/>
      <c r="N42" s="2"/>
      <c r="O42" s="167"/>
    </row>
    <row r="43" spans="1:15" s="1" customFormat="1" ht="11.25">
      <c r="A43" s="395"/>
      <c r="B43" s="2"/>
      <c r="C43" s="2"/>
      <c r="D43" s="2"/>
      <c r="E43" s="2"/>
      <c r="F43" s="2"/>
      <c r="G43" s="167"/>
      <c r="H43" s="2"/>
      <c r="I43" s="2"/>
      <c r="J43" s="2"/>
      <c r="K43" s="2"/>
      <c r="L43" s="2"/>
      <c r="M43" s="2"/>
      <c r="N43" s="2"/>
      <c r="O43" s="167"/>
    </row>
    <row r="44" spans="1:15" s="1" customFormat="1" ht="12" thickBot="1">
      <c r="A44" s="427"/>
      <c r="B44" s="169"/>
      <c r="C44" s="169"/>
      <c r="D44" s="169"/>
      <c r="E44" s="169"/>
      <c r="F44" s="169"/>
      <c r="G44" s="170"/>
      <c r="H44" s="2"/>
      <c r="I44" s="2"/>
      <c r="J44" s="2"/>
      <c r="K44" s="2"/>
      <c r="L44" s="2"/>
      <c r="M44" s="2"/>
      <c r="N44" s="2"/>
      <c r="O44" s="167"/>
    </row>
    <row r="45" spans="1:15" s="1" customFormat="1" ht="8.1" customHeight="1">
      <c r="A45" s="478"/>
      <c r="B45" s="2"/>
      <c r="C45" s="2"/>
      <c r="D45" s="2"/>
      <c r="E45" s="396"/>
      <c r="F45" s="2"/>
      <c r="G45" s="2"/>
      <c r="H45" s="2"/>
      <c r="I45" s="2"/>
      <c r="J45" s="2"/>
      <c r="K45" s="2"/>
      <c r="L45" s="2"/>
      <c r="M45" s="2"/>
      <c r="N45" s="2"/>
      <c r="O45" s="167"/>
    </row>
    <row r="46" spans="1:15" s="1" customFormat="1" ht="8.1" customHeight="1">
      <c r="A46" s="478"/>
      <c r="B46" s="2"/>
      <c r="C46" s="2"/>
      <c r="D46" s="2"/>
      <c r="E46" s="396"/>
      <c r="F46" s="2"/>
      <c r="G46" s="2"/>
      <c r="H46" s="2"/>
      <c r="I46" s="2"/>
      <c r="J46" s="2"/>
      <c r="K46" s="2"/>
      <c r="L46" s="2"/>
      <c r="M46" s="2"/>
      <c r="N46" s="2"/>
      <c r="O46" s="167"/>
    </row>
    <row r="47" spans="1:15" s="1" customFormat="1" ht="8.1" customHeight="1">
      <c r="A47" s="478"/>
      <c r="B47" s="2"/>
      <c r="C47" s="2"/>
      <c r="D47" s="2"/>
      <c r="E47" s="396"/>
      <c r="F47" s="2"/>
      <c r="G47" s="2"/>
      <c r="H47" s="2"/>
      <c r="I47" s="2"/>
      <c r="J47" s="2"/>
      <c r="K47" s="2"/>
      <c r="L47" s="2"/>
      <c r="M47" s="2"/>
      <c r="N47" s="2"/>
      <c r="O47" s="167"/>
    </row>
    <row r="48" spans="1:15" s="1" customFormat="1" ht="8.1" customHeight="1">
      <c r="A48" s="478"/>
      <c r="B48" s="2"/>
      <c r="C48" s="2"/>
      <c r="D48" s="2"/>
      <c r="E48" s="396"/>
      <c r="F48" s="2"/>
      <c r="G48" s="2"/>
      <c r="H48" s="2"/>
      <c r="I48" s="2"/>
      <c r="J48" s="2"/>
      <c r="K48" s="2"/>
      <c r="L48" s="2"/>
      <c r="M48" s="2"/>
      <c r="N48" s="2"/>
      <c r="O48" s="167"/>
    </row>
    <row r="49" spans="1:15" ht="15" customHeight="1">
      <c r="A49" s="392"/>
      <c r="B49" s="11"/>
      <c r="C49" s="11"/>
      <c r="D49" s="11"/>
      <c r="E49" s="11"/>
      <c r="F49" s="11"/>
      <c r="G49" s="11"/>
      <c r="H49" s="11"/>
      <c r="I49" s="11"/>
      <c r="J49" s="11"/>
      <c r="K49" s="11"/>
      <c r="L49" s="11"/>
      <c r="M49" s="11"/>
      <c r="N49" s="11"/>
      <c r="O49" s="393"/>
    </row>
    <row r="50" spans="1:15" ht="15" customHeight="1">
      <c r="A50" s="392"/>
      <c r="B50" s="11"/>
      <c r="C50" s="11"/>
      <c r="D50" s="11"/>
      <c r="E50" s="11"/>
      <c r="F50" s="11"/>
      <c r="G50" s="11"/>
      <c r="H50" s="11"/>
      <c r="I50" s="11"/>
      <c r="J50" s="11"/>
      <c r="K50" s="11"/>
      <c r="L50" s="11"/>
      <c r="M50" s="11"/>
      <c r="N50" s="11"/>
      <c r="O50" s="393"/>
    </row>
    <row r="51" spans="1:15" ht="15" customHeight="1">
      <c r="A51" s="392"/>
      <c r="B51" s="11"/>
      <c r="C51" s="11"/>
      <c r="D51" s="11"/>
      <c r="E51" s="11"/>
      <c r="F51" s="11"/>
      <c r="G51" s="11"/>
      <c r="H51" s="11"/>
      <c r="I51" s="11"/>
      <c r="J51" s="11"/>
      <c r="K51" s="11"/>
      <c r="L51" s="11"/>
      <c r="M51" s="11"/>
      <c r="N51" s="11"/>
      <c r="O51" s="393"/>
    </row>
    <row r="52" spans="1:15" ht="15" customHeight="1">
      <c r="A52" s="392"/>
      <c r="B52" s="11"/>
      <c r="C52" s="11"/>
      <c r="D52" s="11"/>
      <c r="E52" s="11"/>
      <c r="F52" s="11"/>
      <c r="G52" s="11"/>
      <c r="H52" s="11"/>
      <c r="I52" s="11"/>
      <c r="J52" s="11"/>
      <c r="K52" s="11"/>
      <c r="L52" s="11"/>
      <c r="M52" s="11"/>
      <c r="N52" s="11"/>
      <c r="O52" s="393"/>
    </row>
    <row r="53" spans="1:15" ht="15" customHeight="1">
      <c r="A53" s="392"/>
      <c r="B53" s="11"/>
      <c r="C53" s="11"/>
      <c r="D53" s="11"/>
      <c r="E53" s="11"/>
      <c r="F53" s="11"/>
      <c r="G53" s="11"/>
      <c r="H53" s="11"/>
      <c r="I53" s="11"/>
      <c r="J53" s="11"/>
      <c r="K53" s="11"/>
      <c r="L53" s="11"/>
      <c r="M53" s="11"/>
      <c r="N53" s="11"/>
      <c r="O53" s="393"/>
    </row>
    <row r="54" spans="1:15" ht="15" customHeight="1" thickBot="1">
      <c r="A54" s="397"/>
      <c r="B54" s="398"/>
      <c r="C54" s="398"/>
      <c r="D54" s="398"/>
      <c r="E54" s="398"/>
      <c r="F54" s="398"/>
      <c r="G54" s="398"/>
      <c r="H54" s="398"/>
      <c r="I54" s="398"/>
      <c r="J54" s="398"/>
      <c r="K54" s="398"/>
      <c r="L54" s="398"/>
      <c r="M54" s="398"/>
      <c r="N54" s="398"/>
      <c r="O54" s="399"/>
    </row>
  </sheetData>
  <mergeCells count="28">
    <mergeCell ref="F39:G39"/>
    <mergeCell ref="A35:F35"/>
    <mergeCell ref="A37:C37"/>
    <mergeCell ref="D37:G37"/>
    <mergeCell ref="B21:C21"/>
    <mergeCell ref="B32:C32"/>
    <mergeCell ref="B33:C33"/>
    <mergeCell ref="A38:E39"/>
    <mergeCell ref="B31:C31"/>
    <mergeCell ref="B28:C28"/>
    <mergeCell ref="B29:C29"/>
    <mergeCell ref="B30:C30"/>
    <mergeCell ref="B22:C22"/>
    <mergeCell ref="B26:C26"/>
    <mergeCell ref="B17:C17"/>
    <mergeCell ref="B23:C23"/>
    <mergeCell ref="B24:C24"/>
    <mergeCell ref="B25:C25"/>
    <mergeCell ref="B20:C20"/>
    <mergeCell ref="A5:F6"/>
    <mergeCell ref="A7:G7"/>
    <mergeCell ref="D10:D11"/>
    <mergeCell ref="E10:E11"/>
    <mergeCell ref="F10:G10"/>
    <mergeCell ref="B10:C11"/>
    <mergeCell ref="A10:A11"/>
    <mergeCell ref="A9:F9"/>
    <mergeCell ref="A8:G8"/>
  </mergeCells>
  <phoneticPr fontId="0" type="noConversion"/>
  <pageMargins left="0.78740157480314965" right="0.39370078740157483" top="0.39370078740157483" bottom="0.19685039370078741" header="0.51181102362204722" footer="0.51181102362204722"/>
  <pageSetup paperSize="9" scale="110" firstPageNumber="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dimension ref="A1:O65"/>
  <sheetViews>
    <sheetView showGridLines="0" showZeros="0" view="pageBreakPreview" zoomScale="160" zoomScaleSheetLayoutView="160" workbookViewId="0">
      <selection activeCell="A54" sqref="A1:G62"/>
    </sheetView>
  </sheetViews>
  <sheetFormatPr defaultColWidth="11.42578125" defaultRowHeight="15" customHeight="1"/>
  <cols>
    <col min="1" max="1" width="5.140625" style="8" customWidth="1"/>
    <col min="2" max="2" width="13.28515625" style="8" customWidth="1"/>
    <col min="3" max="3" width="25" style="8" customWidth="1"/>
    <col min="4" max="4" width="8.140625" style="8" customWidth="1"/>
    <col min="5" max="5" width="8.42578125" style="8" customWidth="1"/>
    <col min="6" max="6" width="12" style="8" customWidth="1"/>
    <col min="7" max="7" width="13.140625" style="8" customWidth="1"/>
    <col min="8" max="16384" width="11.42578125" style="8"/>
  </cols>
  <sheetData>
    <row r="1" spans="1:15" ht="15" customHeight="1">
      <c r="A1" s="405"/>
      <c r="B1" s="390"/>
      <c r="C1" s="390"/>
      <c r="D1" s="390"/>
      <c r="E1" s="390"/>
      <c r="F1" s="390"/>
      <c r="G1" s="391"/>
      <c r="H1" s="390"/>
      <c r="I1" s="390"/>
      <c r="J1" s="390"/>
      <c r="K1" s="390"/>
      <c r="L1" s="390"/>
      <c r="M1" s="390"/>
      <c r="N1" s="390"/>
      <c r="O1" s="391"/>
    </row>
    <row r="2" spans="1:15" ht="15" customHeight="1">
      <c r="A2" s="346"/>
      <c r="B2" s="11"/>
      <c r="C2" s="11"/>
      <c r="D2" s="11"/>
      <c r="E2" s="11"/>
      <c r="F2" s="11"/>
      <c r="G2" s="393"/>
      <c r="H2" s="11"/>
      <c r="I2" s="11"/>
      <c r="J2" s="11"/>
      <c r="K2" s="11"/>
      <c r="L2" s="11"/>
      <c r="M2" s="11"/>
      <c r="N2" s="11"/>
      <c r="O2" s="393"/>
    </row>
    <row r="3" spans="1:15" ht="15" customHeight="1">
      <c r="A3" s="346"/>
      <c r="B3" s="11"/>
      <c r="C3" s="11"/>
      <c r="D3" s="11"/>
      <c r="E3" s="11"/>
      <c r="F3" s="11"/>
      <c r="G3" s="393"/>
      <c r="H3" s="11"/>
      <c r="I3" s="11"/>
      <c r="J3" s="11"/>
      <c r="K3" s="11"/>
      <c r="L3" s="11"/>
      <c r="M3" s="11"/>
      <c r="N3" s="11"/>
      <c r="O3" s="393"/>
    </row>
    <row r="4" spans="1:15" ht="15" customHeight="1">
      <c r="A4" s="392"/>
      <c r="B4" s="11"/>
      <c r="C4" s="11"/>
      <c r="D4" s="11"/>
      <c r="E4" s="11"/>
      <c r="F4" s="11"/>
      <c r="G4" s="393"/>
      <c r="H4" s="11"/>
      <c r="I4" s="11"/>
      <c r="J4" s="11"/>
      <c r="K4" s="11"/>
      <c r="L4" s="11"/>
      <c r="M4" s="11"/>
      <c r="N4" s="11"/>
      <c r="O4" s="393"/>
    </row>
    <row r="5" spans="1:15" ht="14.1" customHeight="1" thickBot="1">
      <c r="A5" s="772" t="s">
        <v>52</v>
      </c>
      <c r="B5" s="773"/>
      <c r="C5" s="773"/>
      <c r="D5" s="773"/>
      <c r="E5" s="773"/>
      <c r="F5" s="773"/>
      <c r="G5" s="434" t="s">
        <v>1</v>
      </c>
      <c r="H5" s="11"/>
      <c r="I5" s="11"/>
      <c r="J5" s="11"/>
      <c r="K5" s="11"/>
      <c r="L5" s="11"/>
      <c r="M5" s="11"/>
      <c r="N5" s="11"/>
      <c r="O5" s="393"/>
    </row>
    <row r="6" spans="1:15" ht="14.1" customHeight="1" thickTop="1" thickBot="1">
      <c r="A6" s="772"/>
      <c r="B6" s="773"/>
      <c r="C6" s="773"/>
      <c r="D6" s="773"/>
      <c r="E6" s="773"/>
      <c r="F6" s="773"/>
      <c r="G6" s="446" t="s">
        <v>241</v>
      </c>
      <c r="H6" s="11"/>
      <c r="I6" s="11"/>
      <c r="J6" s="11"/>
      <c r="K6" s="11"/>
      <c r="L6" s="11"/>
      <c r="M6" s="11"/>
      <c r="N6" s="11"/>
      <c r="O6" s="393"/>
    </row>
    <row r="7" spans="1:15" ht="12" customHeight="1" thickTop="1">
      <c r="A7" s="712" t="s">
        <v>226</v>
      </c>
      <c r="B7" s="816"/>
      <c r="C7" s="816"/>
      <c r="D7" s="816"/>
      <c r="E7" s="816"/>
      <c r="F7" s="816"/>
      <c r="G7" s="817"/>
      <c r="H7" s="11"/>
      <c r="I7" s="11"/>
      <c r="J7" s="11"/>
      <c r="K7" s="11"/>
      <c r="L7" s="11"/>
      <c r="M7" s="11"/>
      <c r="N7" s="11"/>
      <c r="O7" s="393"/>
    </row>
    <row r="8" spans="1:15" ht="12" customHeight="1">
      <c r="A8" s="818" t="str">
        <f>'FPRO-III topográfico'!A8:G8</f>
        <v>PROJETO: SAA para Diversas Localidade no Estado de Pernambuco</v>
      </c>
      <c r="B8" s="819"/>
      <c r="C8" s="819"/>
      <c r="D8" s="819"/>
      <c r="E8" s="819"/>
      <c r="F8" s="819"/>
      <c r="G8" s="820"/>
      <c r="H8" s="11"/>
      <c r="I8" s="11"/>
      <c r="J8" s="11"/>
      <c r="K8" s="11"/>
      <c r="L8" s="11"/>
      <c r="M8" s="11"/>
      <c r="N8" s="11"/>
      <c r="O8" s="393"/>
    </row>
    <row r="9" spans="1:15" ht="12" customHeight="1">
      <c r="A9" s="823" t="str">
        <f>'FPRO-III topográfico'!A9:F9</f>
        <v>OBJETO: Projeto Executivo e Supervisão</v>
      </c>
      <c r="B9" s="824"/>
      <c r="C9" s="824"/>
      <c r="D9" s="824"/>
      <c r="E9" s="824"/>
      <c r="F9" s="824"/>
      <c r="G9" s="436" t="s">
        <v>244</v>
      </c>
      <c r="H9" s="11"/>
      <c r="I9" s="11"/>
      <c r="J9" s="11"/>
      <c r="K9" s="11"/>
      <c r="L9" s="11"/>
      <c r="M9" s="11"/>
      <c r="N9" s="11"/>
      <c r="O9" s="393"/>
    </row>
    <row r="10" spans="1:15" ht="12" customHeight="1">
      <c r="A10" s="821" t="s">
        <v>46</v>
      </c>
      <c r="B10" s="822"/>
      <c r="C10" s="822"/>
      <c r="D10" s="822" t="s">
        <v>49</v>
      </c>
      <c r="E10" s="830" t="s">
        <v>54</v>
      </c>
      <c r="F10" s="830" t="s">
        <v>55</v>
      </c>
      <c r="G10" s="831"/>
      <c r="H10" s="11"/>
      <c r="I10" s="11"/>
      <c r="J10" s="11"/>
      <c r="K10" s="11"/>
      <c r="L10" s="11"/>
      <c r="M10" s="11"/>
      <c r="N10" s="11"/>
      <c r="O10" s="393"/>
    </row>
    <row r="11" spans="1:15" ht="9.9499999999999993" customHeight="1">
      <c r="A11" s="821"/>
      <c r="B11" s="822"/>
      <c r="C11" s="822"/>
      <c r="D11" s="822"/>
      <c r="E11" s="830"/>
      <c r="F11" s="46" t="s">
        <v>47</v>
      </c>
      <c r="G11" s="447" t="s">
        <v>48</v>
      </c>
      <c r="H11" s="11"/>
      <c r="I11" s="11"/>
      <c r="J11" s="11"/>
      <c r="K11" s="11"/>
      <c r="L11" s="11"/>
      <c r="M11" s="11"/>
      <c r="N11" s="11"/>
      <c r="O11" s="393"/>
    </row>
    <row r="12" spans="1:15" s="11" customFormat="1" ht="9.9499999999999993" customHeight="1">
      <c r="A12" s="827" t="s">
        <v>168</v>
      </c>
      <c r="B12" s="828"/>
      <c r="C12" s="829"/>
      <c r="D12" s="47"/>
      <c r="E12" s="48"/>
      <c r="F12" s="49"/>
      <c r="G12" s="448"/>
      <c r="O12" s="393"/>
    </row>
    <row r="13" spans="1:15" s="11" customFormat="1" ht="10.5" customHeight="1">
      <c r="A13" s="410" t="s">
        <v>169</v>
      </c>
      <c r="B13" s="58"/>
      <c r="C13" s="59"/>
      <c r="D13" s="47"/>
      <c r="E13" s="50"/>
      <c r="F13" s="51"/>
      <c r="G13" s="448"/>
      <c r="O13" s="393"/>
    </row>
    <row r="14" spans="1:15" s="11" customFormat="1" ht="10.5" customHeight="1">
      <c r="A14" s="410" t="s">
        <v>125</v>
      </c>
      <c r="B14" s="47"/>
      <c r="C14" s="47"/>
      <c r="D14" s="6" t="s">
        <v>56</v>
      </c>
      <c r="E14" s="6">
        <v>1</v>
      </c>
      <c r="F14" s="52">
        <v>3124</v>
      </c>
      <c r="G14" s="448">
        <f>ROUND(E14*F14,2)</f>
        <v>3124</v>
      </c>
      <c r="O14" s="393"/>
    </row>
    <row r="15" spans="1:15" s="11" customFormat="1" ht="10.5" customHeight="1">
      <c r="A15" s="410" t="s">
        <v>196</v>
      </c>
      <c r="B15" s="47"/>
      <c r="C15" s="47"/>
      <c r="D15" s="6" t="s">
        <v>126</v>
      </c>
      <c r="E15" s="6"/>
      <c r="F15" s="52"/>
      <c r="G15" s="448">
        <f>ROUND(E15*F15,2)</f>
        <v>0</v>
      </c>
      <c r="O15" s="393"/>
    </row>
    <row r="16" spans="1:15" s="11" customFormat="1" ht="10.5" customHeight="1">
      <c r="A16" s="825" t="s">
        <v>170</v>
      </c>
      <c r="B16" s="826"/>
      <c r="C16" s="826"/>
      <c r="D16" s="6" t="s">
        <v>51</v>
      </c>
      <c r="E16" s="6">
        <v>5</v>
      </c>
      <c r="F16" s="52">
        <v>624.9</v>
      </c>
      <c r="G16" s="448">
        <f>ROUND(E16*F16,2)</f>
        <v>3124.5</v>
      </c>
      <c r="O16" s="393"/>
    </row>
    <row r="17" spans="1:15" s="11" customFormat="1" ht="10.5" customHeight="1">
      <c r="A17" s="825" t="s">
        <v>171</v>
      </c>
      <c r="B17" s="826"/>
      <c r="C17" s="826"/>
      <c r="D17" s="6" t="s">
        <v>51</v>
      </c>
      <c r="E17" s="6"/>
      <c r="F17" s="52"/>
      <c r="G17" s="448"/>
      <c r="O17" s="393"/>
    </row>
    <row r="18" spans="1:15" s="11" customFormat="1" ht="10.5" customHeight="1">
      <c r="A18" s="410" t="s">
        <v>172</v>
      </c>
      <c r="B18" s="47"/>
      <c r="C18" s="47"/>
      <c r="D18" s="6" t="s">
        <v>51</v>
      </c>
      <c r="E18" s="6"/>
      <c r="F18" s="52">
        <v>226.41</v>
      </c>
      <c r="G18" s="448">
        <f>ROUND(E18*F18,2)</f>
        <v>0</v>
      </c>
      <c r="O18" s="393"/>
    </row>
    <row r="19" spans="1:15" s="11" customFormat="1" ht="10.5" customHeight="1">
      <c r="A19" s="410" t="s">
        <v>173</v>
      </c>
      <c r="B19" s="47"/>
      <c r="C19" s="47"/>
      <c r="D19" s="6" t="s">
        <v>126</v>
      </c>
      <c r="E19" s="6"/>
      <c r="F19" s="52"/>
      <c r="G19" s="448"/>
      <c r="O19" s="393"/>
    </row>
    <row r="20" spans="1:15" s="11" customFormat="1" ht="10.5" customHeight="1">
      <c r="A20" s="410" t="s">
        <v>127</v>
      </c>
      <c r="B20" s="58"/>
      <c r="C20" s="59"/>
      <c r="D20" s="6" t="s">
        <v>128</v>
      </c>
      <c r="E20" s="6">
        <v>2</v>
      </c>
      <c r="F20" s="52">
        <v>624.9</v>
      </c>
      <c r="G20" s="448">
        <f>ROUND(E20*F20,2)</f>
        <v>1249.8</v>
      </c>
      <c r="O20" s="393"/>
    </row>
    <row r="21" spans="1:15" s="11" customFormat="1" ht="10.5" customHeight="1">
      <c r="A21" s="410" t="s">
        <v>129</v>
      </c>
      <c r="B21" s="58"/>
      <c r="C21" s="59"/>
      <c r="D21" s="6" t="s">
        <v>128</v>
      </c>
      <c r="E21" s="6"/>
      <c r="F21" s="52">
        <v>991.83</v>
      </c>
      <c r="G21" s="448">
        <f>ROUND(E21*F21,2)</f>
        <v>0</v>
      </c>
      <c r="O21" s="393"/>
    </row>
    <row r="22" spans="1:15" s="11" customFormat="1" ht="10.5" customHeight="1">
      <c r="A22" s="827" t="s">
        <v>130</v>
      </c>
      <c r="B22" s="828"/>
      <c r="C22" s="829"/>
      <c r="D22" s="6" t="s">
        <v>128</v>
      </c>
      <c r="E22" s="6"/>
      <c r="F22" s="52">
        <v>1358.75</v>
      </c>
      <c r="G22" s="448">
        <f>ROUND(E22*F22,2)</f>
        <v>0</v>
      </c>
      <c r="O22" s="393"/>
    </row>
    <row r="23" spans="1:15" s="11" customFormat="1" ht="10.5" customHeight="1">
      <c r="A23" s="827" t="s">
        <v>174</v>
      </c>
      <c r="B23" s="828"/>
      <c r="C23" s="829"/>
      <c r="D23" s="6" t="s">
        <v>126</v>
      </c>
      <c r="E23" s="6"/>
      <c r="F23" s="52"/>
      <c r="G23" s="448"/>
      <c r="O23" s="393"/>
    </row>
    <row r="24" spans="1:15" s="11" customFormat="1" ht="10.5" customHeight="1">
      <c r="A24" s="410" t="s">
        <v>131</v>
      </c>
      <c r="B24" s="47"/>
      <c r="C24" s="47"/>
      <c r="D24" s="6" t="s">
        <v>56</v>
      </c>
      <c r="E24" s="6">
        <v>7</v>
      </c>
      <c r="F24" s="52">
        <v>710.83</v>
      </c>
      <c r="G24" s="448">
        <f>ROUND(E24*F24,2)</f>
        <v>4975.8100000000004</v>
      </c>
      <c r="O24" s="393"/>
    </row>
    <row r="25" spans="1:15" s="11" customFormat="1" ht="10.5" customHeight="1">
      <c r="A25" s="410" t="s">
        <v>175</v>
      </c>
      <c r="B25" s="47"/>
      <c r="C25" s="47"/>
      <c r="D25" s="6"/>
      <c r="E25" s="6">
        <v>150</v>
      </c>
      <c r="F25" s="52">
        <v>62.34</v>
      </c>
      <c r="G25" s="448">
        <f>ROUND(E25*F25,2)</f>
        <v>9351</v>
      </c>
      <c r="O25" s="393"/>
    </row>
    <row r="26" spans="1:15" s="11" customFormat="1" ht="10.5" customHeight="1">
      <c r="A26" s="410" t="s">
        <v>176</v>
      </c>
      <c r="B26" s="47"/>
      <c r="C26" s="47"/>
      <c r="D26" s="6"/>
      <c r="E26" s="6"/>
      <c r="F26" s="52"/>
      <c r="G26" s="448"/>
      <c r="O26" s="393"/>
    </row>
    <row r="27" spans="1:15" s="11" customFormat="1" ht="10.5" customHeight="1">
      <c r="A27" s="825" t="s">
        <v>132</v>
      </c>
      <c r="B27" s="826"/>
      <c r="C27" s="826"/>
      <c r="D27" s="6"/>
      <c r="E27" s="6">
        <v>14</v>
      </c>
      <c r="F27" s="52">
        <v>492.26</v>
      </c>
      <c r="G27" s="448">
        <f>ROUND(E27*F27,2)</f>
        <v>6891.64</v>
      </c>
      <c r="O27" s="393"/>
    </row>
    <row r="28" spans="1:15" s="11" customFormat="1" ht="10.5" customHeight="1">
      <c r="A28" s="410" t="s">
        <v>133</v>
      </c>
      <c r="B28" s="58"/>
      <c r="C28" s="59"/>
      <c r="D28" s="6"/>
      <c r="E28" s="6">
        <v>3</v>
      </c>
      <c r="F28" s="52">
        <v>779.46</v>
      </c>
      <c r="G28" s="448">
        <f>ROUND(E28*F28,2)</f>
        <v>2338.38</v>
      </c>
      <c r="O28" s="393"/>
    </row>
    <row r="29" spans="1:15" s="11" customFormat="1" ht="10.5" customHeight="1">
      <c r="A29" s="827" t="s">
        <v>134</v>
      </c>
      <c r="B29" s="828"/>
      <c r="C29" s="829"/>
      <c r="D29" s="6"/>
      <c r="E29" s="6">
        <v>1</v>
      </c>
      <c r="F29" s="52">
        <v>1358.75</v>
      </c>
      <c r="G29" s="448">
        <f>ROUND(E29*F29,2)</f>
        <v>1358.75</v>
      </c>
      <c r="O29" s="393"/>
    </row>
    <row r="30" spans="1:15" s="11" customFormat="1" ht="10.5" customHeight="1">
      <c r="A30" s="832"/>
      <c r="B30" s="833"/>
      <c r="C30" s="834"/>
      <c r="D30" s="6"/>
      <c r="E30" s="6"/>
      <c r="F30" s="52"/>
      <c r="G30" s="448"/>
      <c r="O30" s="393"/>
    </row>
    <row r="31" spans="1:15" s="11" customFormat="1" ht="10.5" customHeight="1">
      <c r="A31" s="410" t="s">
        <v>178</v>
      </c>
      <c r="B31" s="47"/>
      <c r="C31" s="47"/>
      <c r="D31" s="6"/>
      <c r="E31" s="6">
        <v>200</v>
      </c>
      <c r="F31" s="52">
        <v>59.37</v>
      </c>
      <c r="G31" s="448">
        <f>ROUND(E31*F31,2)</f>
        <v>11874</v>
      </c>
      <c r="O31" s="393"/>
    </row>
    <row r="32" spans="1:15" s="11" customFormat="1" ht="10.5" customHeight="1">
      <c r="A32" s="410" t="s">
        <v>179</v>
      </c>
      <c r="B32" s="47"/>
      <c r="C32" s="47"/>
      <c r="D32" s="6" t="s">
        <v>51</v>
      </c>
      <c r="E32" s="57">
        <v>50</v>
      </c>
      <c r="F32" s="52">
        <v>174.33</v>
      </c>
      <c r="G32" s="448">
        <f>ROUND(E32*F32,2)</f>
        <v>8716.5</v>
      </c>
      <c r="O32" s="393"/>
    </row>
    <row r="33" spans="1:15" s="11" customFormat="1" ht="10.5" customHeight="1">
      <c r="A33" s="827" t="s">
        <v>180</v>
      </c>
      <c r="B33" s="828"/>
      <c r="C33" s="829"/>
      <c r="D33" s="6" t="s">
        <v>126</v>
      </c>
      <c r="E33" s="6"/>
      <c r="F33" s="52"/>
      <c r="G33" s="448"/>
      <c r="O33" s="393"/>
    </row>
    <row r="34" spans="1:15" s="11" customFormat="1" ht="10.5" customHeight="1">
      <c r="A34" s="410" t="s">
        <v>181</v>
      </c>
      <c r="B34" s="58"/>
      <c r="C34" s="59"/>
      <c r="D34" s="6"/>
      <c r="E34" s="6"/>
      <c r="F34" s="52"/>
      <c r="G34" s="448">
        <f t="shared" ref="G34:G46" si="0">ROUND(E34*F34,2)</f>
        <v>0</v>
      </c>
      <c r="O34" s="393"/>
    </row>
    <row r="35" spans="1:15" s="11" customFormat="1" ht="10.5" customHeight="1">
      <c r="A35" s="410" t="s">
        <v>182</v>
      </c>
      <c r="B35" s="58"/>
      <c r="C35" s="59"/>
      <c r="D35" s="6" t="s">
        <v>135</v>
      </c>
      <c r="E35" s="6"/>
      <c r="F35" s="52">
        <v>76.94</v>
      </c>
      <c r="G35" s="448">
        <f t="shared" si="0"/>
        <v>0</v>
      </c>
      <c r="O35" s="393"/>
    </row>
    <row r="36" spans="1:15" s="11" customFormat="1" ht="10.5" customHeight="1">
      <c r="A36" s="410" t="s">
        <v>183</v>
      </c>
      <c r="B36" s="58"/>
      <c r="C36" s="59"/>
      <c r="D36" s="6" t="s">
        <v>135</v>
      </c>
      <c r="E36" s="6"/>
      <c r="F36" s="52">
        <v>76.94</v>
      </c>
      <c r="G36" s="448">
        <f t="shared" si="0"/>
        <v>0</v>
      </c>
      <c r="O36" s="393"/>
    </row>
    <row r="37" spans="1:15" s="11" customFormat="1" ht="10.5" customHeight="1">
      <c r="A37" s="410" t="s">
        <v>184</v>
      </c>
      <c r="B37" s="58"/>
      <c r="C37" s="59"/>
      <c r="D37" s="6" t="s">
        <v>135</v>
      </c>
      <c r="E37" s="6"/>
      <c r="F37" s="52">
        <v>106.84</v>
      </c>
      <c r="G37" s="448">
        <f t="shared" si="0"/>
        <v>0</v>
      </c>
      <c r="O37" s="393"/>
    </row>
    <row r="38" spans="1:15" s="11" customFormat="1" ht="10.5" customHeight="1">
      <c r="A38" s="827" t="s">
        <v>185</v>
      </c>
      <c r="B38" s="828"/>
      <c r="C38" s="829"/>
      <c r="D38" s="6" t="s">
        <v>135</v>
      </c>
      <c r="E38" s="6"/>
      <c r="F38" s="52">
        <v>106.84</v>
      </c>
      <c r="G38" s="448">
        <f t="shared" si="0"/>
        <v>0</v>
      </c>
      <c r="O38" s="393"/>
    </row>
    <row r="39" spans="1:15" s="11" customFormat="1" ht="10.5" customHeight="1">
      <c r="A39" s="410" t="s">
        <v>186</v>
      </c>
      <c r="B39" s="47"/>
      <c r="C39" s="47"/>
      <c r="D39" s="6" t="s">
        <v>135</v>
      </c>
      <c r="E39" s="6"/>
      <c r="F39" s="52">
        <v>109.12</v>
      </c>
      <c r="G39" s="448">
        <f t="shared" si="0"/>
        <v>0</v>
      </c>
      <c r="O39" s="393"/>
    </row>
    <row r="40" spans="1:15" s="11" customFormat="1" ht="10.5" customHeight="1">
      <c r="A40" s="410" t="s">
        <v>187</v>
      </c>
      <c r="B40" s="47"/>
      <c r="C40" s="47"/>
      <c r="D40" s="6" t="s">
        <v>135</v>
      </c>
      <c r="E40" s="6"/>
      <c r="F40" s="52">
        <v>341.63</v>
      </c>
      <c r="G40" s="448">
        <f t="shared" si="0"/>
        <v>0</v>
      </c>
      <c r="O40" s="393"/>
    </row>
    <row r="41" spans="1:15" s="11" customFormat="1" ht="10.5" customHeight="1">
      <c r="A41" s="410" t="s">
        <v>188</v>
      </c>
      <c r="B41" s="47"/>
      <c r="C41" s="47"/>
      <c r="D41" s="6" t="s">
        <v>135</v>
      </c>
      <c r="E41" s="6"/>
      <c r="F41" s="52">
        <v>142.72</v>
      </c>
      <c r="G41" s="448">
        <f t="shared" si="0"/>
        <v>0</v>
      </c>
      <c r="O41" s="393"/>
    </row>
    <row r="42" spans="1:15" s="11" customFormat="1" ht="10.5" customHeight="1">
      <c r="A42" s="410" t="s">
        <v>189</v>
      </c>
      <c r="B42" s="47"/>
      <c r="C42" s="47"/>
      <c r="D42" s="6" t="s">
        <v>135</v>
      </c>
      <c r="E42" s="6"/>
      <c r="F42" s="52">
        <v>91.88</v>
      </c>
      <c r="G42" s="448">
        <f t="shared" si="0"/>
        <v>0</v>
      </c>
      <c r="O42" s="393"/>
    </row>
    <row r="43" spans="1:15" s="11" customFormat="1" ht="10.5" customHeight="1">
      <c r="A43" s="410" t="s">
        <v>190</v>
      </c>
      <c r="B43" s="47"/>
      <c r="C43" s="47"/>
      <c r="D43" s="6" t="s">
        <v>135</v>
      </c>
      <c r="E43" s="6"/>
      <c r="F43" s="52">
        <v>251.64</v>
      </c>
      <c r="G43" s="448">
        <f t="shared" si="0"/>
        <v>0</v>
      </c>
      <c r="O43" s="393"/>
    </row>
    <row r="44" spans="1:15" s="11" customFormat="1" ht="10.5" customHeight="1">
      <c r="A44" s="827" t="s">
        <v>191</v>
      </c>
      <c r="B44" s="828"/>
      <c r="C44" s="829"/>
      <c r="D44" s="6" t="s">
        <v>135</v>
      </c>
      <c r="E44" s="6"/>
      <c r="F44" s="52"/>
      <c r="G44" s="448">
        <f t="shared" si="0"/>
        <v>0</v>
      </c>
      <c r="O44" s="393"/>
    </row>
    <row r="45" spans="1:15" s="11" customFormat="1" ht="10.5" customHeight="1">
      <c r="A45" s="410" t="s">
        <v>192</v>
      </c>
      <c r="B45" s="47"/>
      <c r="C45" s="47"/>
      <c r="D45" s="6" t="s">
        <v>135</v>
      </c>
      <c r="E45" s="6"/>
      <c r="F45" s="52">
        <v>203.4</v>
      </c>
      <c r="G45" s="448">
        <f t="shared" si="0"/>
        <v>0</v>
      </c>
      <c r="O45" s="393"/>
    </row>
    <row r="46" spans="1:15" s="11" customFormat="1" ht="10.5" customHeight="1">
      <c r="A46" s="827" t="s">
        <v>193</v>
      </c>
      <c r="B46" s="828"/>
      <c r="C46" s="829"/>
      <c r="D46" s="6" t="s">
        <v>135</v>
      </c>
      <c r="E46" s="6"/>
      <c r="F46" s="52">
        <v>75.349999999999994</v>
      </c>
      <c r="G46" s="448">
        <f t="shared" si="0"/>
        <v>0</v>
      </c>
      <c r="O46" s="393"/>
    </row>
    <row r="47" spans="1:15" s="11" customFormat="1" ht="10.5" customHeight="1">
      <c r="A47" s="827" t="s">
        <v>194</v>
      </c>
      <c r="B47" s="828"/>
      <c r="C47" s="829"/>
      <c r="D47" s="6" t="s">
        <v>135</v>
      </c>
      <c r="E47" s="6"/>
      <c r="F47" s="52"/>
      <c r="G47" s="448"/>
      <c r="O47" s="393"/>
    </row>
    <row r="48" spans="1:15" s="11" customFormat="1" ht="10.5" customHeight="1" thickBot="1">
      <c r="A48" s="859" t="s">
        <v>195</v>
      </c>
      <c r="B48" s="860"/>
      <c r="C48" s="861"/>
      <c r="D48" s="6" t="s">
        <v>135</v>
      </c>
      <c r="E48" s="6"/>
      <c r="F48" s="52">
        <v>471.31</v>
      </c>
      <c r="G48" s="448">
        <f>ROUND(E48*F48,2)</f>
        <v>0</v>
      </c>
      <c r="O48" s="393"/>
    </row>
    <row r="49" spans="1:15" s="11" customFormat="1" ht="23.25" customHeight="1" thickBot="1">
      <c r="A49" s="856" t="s">
        <v>58</v>
      </c>
      <c r="B49" s="857"/>
      <c r="C49" s="857"/>
      <c r="D49" s="857"/>
      <c r="E49" s="857"/>
      <c r="F49" s="858"/>
      <c r="G49" s="53">
        <f>SUM(G13:G48)</f>
        <v>53004.380000000005</v>
      </c>
      <c r="O49" s="393"/>
    </row>
    <row r="50" spans="1:15" ht="14.1" customHeight="1">
      <c r="A50" s="835" t="s">
        <v>15</v>
      </c>
      <c r="B50" s="836"/>
      <c r="C50" s="837"/>
      <c r="D50" s="841" t="s">
        <v>16</v>
      </c>
      <c r="E50" s="836"/>
      <c r="F50" s="836"/>
      <c r="G50" s="842"/>
      <c r="H50" s="11"/>
      <c r="I50" s="11"/>
      <c r="J50" s="11"/>
      <c r="K50" s="11"/>
      <c r="L50" s="11"/>
      <c r="M50" s="11"/>
      <c r="N50" s="11"/>
      <c r="O50" s="393"/>
    </row>
    <row r="51" spans="1:15" ht="12" customHeight="1">
      <c r="A51" s="838"/>
      <c r="B51" s="839"/>
      <c r="C51" s="840"/>
      <c r="D51" s="843"/>
      <c r="E51" s="844"/>
      <c r="F51" s="844"/>
      <c r="G51" s="845"/>
      <c r="H51" s="11"/>
      <c r="I51" s="11"/>
      <c r="J51" s="11"/>
      <c r="K51" s="11"/>
      <c r="L51" s="11"/>
      <c r="M51" s="11"/>
      <c r="N51" s="11"/>
      <c r="O51" s="393"/>
    </row>
    <row r="52" spans="1:15" ht="12" customHeight="1">
      <c r="A52" s="854" t="s">
        <v>17</v>
      </c>
      <c r="B52" s="855"/>
      <c r="C52" s="855"/>
      <c r="D52" s="855"/>
      <c r="E52" s="855"/>
      <c r="F52" s="846" t="s">
        <v>18</v>
      </c>
      <c r="G52" s="847"/>
      <c r="H52" s="11"/>
      <c r="I52" s="11"/>
      <c r="J52" s="11"/>
      <c r="K52" s="11"/>
      <c r="L52" s="11"/>
      <c r="M52" s="11"/>
      <c r="N52" s="11"/>
      <c r="O52" s="393"/>
    </row>
    <row r="53" spans="1:15" ht="12" customHeight="1">
      <c r="A53" s="854"/>
      <c r="B53" s="855"/>
      <c r="C53" s="855"/>
      <c r="D53" s="855"/>
      <c r="E53" s="855"/>
      <c r="F53" s="848"/>
      <c r="G53" s="849"/>
      <c r="H53" s="11"/>
      <c r="I53" s="11"/>
      <c r="J53" s="11"/>
      <c r="K53" s="11"/>
      <c r="L53" s="11"/>
      <c r="M53" s="11"/>
      <c r="N53" s="11"/>
      <c r="O53" s="393"/>
    </row>
    <row r="54" spans="1:15" ht="12" customHeight="1" thickBot="1">
      <c r="A54" s="850" t="s">
        <v>19</v>
      </c>
      <c r="B54" s="844"/>
      <c r="C54" s="844"/>
      <c r="D54" s="844"/>
      <c r="E54" s="844"/>
      <c r="F54" s="844"/>
      <c r="G54" s="845"/>
      <c r="H54" s="398"/>
      <c r="I54" s="398"/>
      <c r="J54" s="398"/>
      <c r="K54" s="398"/>
      <c r="L54" s="398"/>
      <c r="M54" s="398"/>
      <c r="N54" s="398"/>
      <c r="O54" s="399"/>
    </row>
    <row r="55" spans="1:15" ht="11.1" customHeight="1">
      <c r="A55" s="850"/>
      <c r="B55" s="844"/>
      <c r="C55" s="844"/>
      <c r="D55" s="844"/>
      <c r="E55" s="844"/>
      <c r="F55" s="844"/>
      <c r="G55" s="845"/>
    </row>
    <row r="56" spans="1:15" ht="11.1" customHeight="1">
      <c r="A56" s="850"/>
      <c r="B56" s="844"/>
      <c r="C56" s="844"/>
      <c r="D56" s="844"/>
      <c r="E56" s="844"/>
      <c r="F56" s="844"/>
      <c r="G56" s="845"/>
    </row>
    <row r="57" spans="1:15" ht="11.1" customHeight="1">
      <c r="A57" s="850"/>
      <c r="B57" s="844"/>
      <c r="C57" s="844"/>
      <c r="D57" s="844"/>
      <c r="E57" s="844"/>
      <c r="F57" s="844"/>
      <c r="G57" s="845"/>
    </row>
    <row r="58" spans="1:15" s="1" customFormat="1" ht="12.75" customHeight="1">
      <c r="A58" s="850"/>
      <c r="B58" s="844"/>
      <c r="C58" s="844"/>
      <c r="D58" s="844"/>
      <c r="E58" s="844"/>
      <c r="F58" s="844"/>
      <c r="G58" s="845"/>
    </row>
    <row r="59" spans="1:15" s="1" customFormat="1" ht="12.75" customHeight="1">
      <c r="A59" s="850"/>
      <c r="B59" s="844"/>
      <c r="C59" s="844"/>
      <c r="D59" s="844"/>
      <c r="E59" s="844"/>
      <c r="F59" s="844"/>
      <c r="G59" s="845"/>
    </row>
    <row r="60" spans="1:15" s="1" customFormat="1" ht="12.75" customHeight="1">
      <c r="A60" s="850"/>
      <c r="B60" s="844"/>
      <c r="C60" s="844"/>
      <c r="D60" s="844"/>
      <c r="E60" s="844"/>
      <c r="F60" s="844"/>
      <c r="G60" s="845"/>
    </row>
    <row r="61" spans="1:15" s="1" customFormat="1" ht="12.75" customHeight="1">
      <c r="A61" s="850"/>
      <c r="B61" s="844"/>
      <c r="C61" s="844"/>
      <c r="D61" s="844"/>
      <c r="E61" s="844"/>
      <c r="F61" s="844"/>
      <c r="G61" s="845"/>
    </row>
    <row r="62" spans="1:15" s="1" customFormat="1" ht="8.1" customHeight="1" thickBot="1">
      <c r="A62" s="851"/>
      <c r="B62" s="852"/>
      <c r="C62" s="852"/>
      <c r="D62" s="852"/>
      <c r="E62" s="852"/>
      <c r="F62" s="852"/>
      <c r="G62" s="853"/>
    </row>
    <row r="63" spans="1:15" s="1" customFormat="1" ht="8.1" customHeight="1">
      <c r="A63" s="64"/>
      <c r="E63" s="76"/>
    </row>
    <row r="64" spans="1:15" s="1" customFormat="1" ht="8.1" customHeight="1">
      <c r="A64" s="64"/>
      <c r="E64" s="76"/>
    </row>
    <row r="65" spans="1:5" s="1" customFormat="1" ht="8.1" customHeight="1">
      <c r="A65" s="64"/>
      <c r="E65" s="76"/>
    </row>
  </sheetData>
  <mergeCells count="28">
    <mergeCell ref="A50:C51"/>
    <mergeCell ref="D50:G51"/>
    <mergeCell ref="F52:G53"/>
    <mergeCell ref="A54:G62"/>
    <mergeCell ref="A22:C22"/>
    <mergeCell ref="A23:C23"/>
    <mergeCell ref="A52:E53"/>
    <mergeCell ref="A44:C44"/>
    <mergeCell ref="A49:F49"/>
    <mergeCell ref="A46:C46"/>
    <mergeCell ref="A47:C47"/>
    <mergeCell ref="A48:C48"/>
    <mergeCell ref="A38:C38"/>
    <mergeCell ref="A17:C17"/>
    <mergeCell ref="A27:C27"/>
    <mergeCell ref="A33:C33"/>
    <mergeCell ref="E10:E11"/>
    <mergeCell ref="F10:G10"/>
    <mergeCell ref="A16:C16"/>
    <mergeCell ref="A30:C30"/>
    <mergeCell ref="A12:C12"/>
    <mergeCell ref="A29:C29"/>
    <mergeCell ref="A5:F6"/>
    <mergeCell ref="A7:G7"/>
    <mergeCell ref="A8:G8"/>
    <mergeCell ref="A10:C11"/>
    <mergeCell ref="D10:D11"/>
    <mergeCell ref="A9:F9"/>
  </mergeCells>
  <phoneticPr fontId="0" type="noConversion"/>
  <printOptions horizontalCentered="1"/>
  <pageMargins left="0.39370078740157483" right="0.19685039370078741" top="0.59055118110236227" bottom="0.19685039370078741" header="0.51181102362204722" footer="0.51181102362204722"/>
  <pageSetup paperSize="9" scale="105" firstPageNumber="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dimension ref="A1:O54"/>
  <sheetViews>
    <sheetView showGridLines="0" showZeros="0" tabSelected="1" view="pageBreakPreview" topLeftCell="A7" zoomScale="175" zoomScaleSheetLayoutView="175" workbookViewId="0">
      <selection activeCell="J43" sqref="A1:J43"/>
    </sheetView>
  </sheetViews>
  <sheetFormatPr defaultColWidth="11.42578125" defaultRowHeight="15" customHeight="1"/>
  <cols>
    <col min="1" max="1" width="7.7109375" style="8" customWidth="1"/>
    <col min="2" max="3" width="6.5703125" style="8" customWidth="1"/>
    <col min="4" max="4" width="5.85546875" style="8" customWidth="1"/>
    <col min="5" max="5" width="5.140625" style="8" customWidth="1"/>
    <col min="6" max="6" width="5" style="8" customWidth="1"/>
    <col min="7" max="9" width="10.7109375" style="8" customWidth="1"/>
    <col min="10" max="10" width="12" style="8" customWidth="1"/>
    <col min="11" max="11" width="10.140625" style="8" customWidth="1"/>
    <col min="12" max="16384" width="11.42578125" style="8"/>
  </cols>
  <sheetData>
    <row r="1" spans="1:15" ht="15" customHeight="1">
      <c r="A1" s="405"/>
      <c r="B1" s="390"/>
      <c r="C1" s="390"/>
      <c r="D1" s="390"/>
      <c r="E1" s="390"/>
      <c r="F1" s="390"/>
      <c r="G1" s="390"/>
      <c r="H1" s="390"/>
      <c r="I1" s="390"/>
      <c r="J1" s="391"/>
      <c r="K1" s="390"/>
      <c r="L1" s="390"/>
      <c r="M1" s="390"/>
      <c r="N1" s="390"/>
      <c r="O1" s="391"/>
    </row>
    <row r="2" spans="1:15" ht="15" customHeight="1">
      <c r="A2" s="346"/>
      <c r="B2" s="11"/>
      <c r="C2" s="11"/>
      <c r="D2" s="11"/>
      <c r="E2" s="11"/>
      <c r="F2" s="11"/>
      <c r="G2" s="11"/>
      <c r="H2" s="11"/>
      <c r="I2" s="11"/>
      <c r="J2" s="393"/>
      <c r="K2" s="11"/>
      <c r="L2" s="11"/>
      <c r="M2" s="11"/>
      <c r="N2" s="11"/>
      <c r="O2" s="393"/>
    </row>
    <row r="3" spans="1:15" ht="15" customHeight="1">
      <c r="A3" s="346"/>
      <c r="B3" s="11"/>
      <c r="C3" s="11"/>
      <c r="D3" s="11"/>
      <c r="E3" s="11"/>
      <c r="F3" s="11"/>
      <c r="G3" s="11"/>
      <c r="H3" s="11"/>
      <c r="I3" s="11"/>
      <c r="J3" s="393"/>
      <c r="K3" s="11"/>
      <c r="L3" s="11"/>
      <c r="M3" s="11"/>
      <c r="N3" s="11"/>
      <c r="O3" s="393"/>
    </row>
    <row r="4" spans="1:15" ht="15" customHeight="1">
      <c r="A4" s="392"/>
      <c r="B4" s="11"/>
      <c r="C4" s="11"/>
      <c r="D4" s="11"/>
      <c r="E4" s="11"/>
      <c r="F4" s="11"/>
      <c r="G4" s="11"/>
      <c r="H4" s="11"/>
      <c r="I4" s="11"/>
      <c r="J4" s="393"/>
      <c r="K4" s="11"/>
      <c r="L4" s="11"/>
      <c r="M4" s="11"/>
      <c r="N4" s="11"/>
      <c r="O4" s="393"/>
    </row>
    <row r="5" spans="1:15" ht="15" customHeight="1" thickBot="1">
      <c r="A5" s="772" t="s">
        <v>5</v>
      </c>
      <c r="B5" s="773"/>
      <c r="C5" s="773"/>
      <c r="D5" s="773"/>
      <c r="E5" s="773"/>
      <c r="F5" s="773"/>
      <c r="G5" s="773"/>
      <c r="H5" s="773"/>
      <c r="I5" s="773"/>
      <c r="J5" s="434" t="s">
        <v>1</v>
      </c>
      <c r="K5" s="11"/>
      <c r="L5" s="11"/>
      <c r="M5" s="11"/>
      <c r="N5" s="11"/>
      <c r="O5" s="393"/>
    </row>
    <row r="6" spans="1:15" ht="15" customHeight="1" thickTop="1" thickBot="1">
      <c r="A6" s="772"/>
      <c r="B6" s="773"/>
      <c r="C6" s="773"/>
      <c r="D6" s="773"/>
      <c r="E6" s="773"/>
      <c r="F6" s="773"/>
      <c r="G6" s="773"/>
      <c r="H6" s="773"/>
      <c r="I6" s="773"/>
      <c r="J6" s="446" t="s">
        <v>246</v>
      </c>
      <c r="K6" s="11"/>
      <c r="L6" s="11"/>
      <c r="M6" s="11"/>
      <c r="N6" s="11"/>
      <c r="O6" s="393"/>
    </row>
    <row r="7" spans="1:15" ht="15.75" customHeight="1" thickTop="1">
      <c r="A7" s="712" t="s">
        <v>226</v>
      </c>
      <c r="B7" s="816"/>
      <c r="C7" s="816"/>
      <c r="D7" s="816"/>
      <c r="E7" s="816"/>
      <c r="F7" s="816"/>
      <c r="G7" s="816"/>
      <c r="H7" s="816"/>
      <c r="I7" s="816"/>
      <c r="J7" s="817"/>
      <c r="K7" s="11"/>
      <c r="L7" s="11"/>
      <c r="M7" s="11"/>
      <c r="N7" s="11"/>
      <c r="O7" s="393"/>
    </row>
    <row r="8" spans="1:15" ht="15.75" customHeight="1">
      <c r="A8" s="718" t="str">
        <f>+FPRO!A9</f>
        <v>PROJETO: SAA para Diversas Localidade no Estado de Pernambuco</v>
      </c>
      <c r="B8" s="865"/>
      <c r="C8" s="865"/>
      <c r="D8" s="865"/>
      <c r="E8" s="865"/>
      <c r="F8" s="865"/>
      <c r="G8" s="865"/>
      <c r="H8" s="865"/>
      <c r="I8" s="865"/>
      <c r="J8" s="866"/>
      <c r="K8" s="11"/>
      <c r="L8" s="11"/>
      <c r="M8" s="11"/>
      <c r="N8" s="11"/>
      <c r="O8" s="393"/>
    </row>
    <row r="9" spans="1:15" ht="15.75" customHeight="1">
      <c r="A9" s="867" t="str">
        <f>+FPRO!A10</f>
        <v>OBJETO: Projeto Executivo e Supervisão</v>
      </c>
      <c r="B9" s="868"/>
      <c r="C9" s="868"/>
      <c r="D9" s="868"/>
      <c r="E9" s="868"/>
      <c r="F9" s="868"/>
      <c r="G9" s="868"/>
      <c r="H9" s="868"/>
      <c r="I9" s="869"/>
      <c r="J9" s="449" t="s">
        <v>244</v>
      </c>
      <c r="K9" s="11"/>
      <c r="L9" s="11"/>
      <c r="M9" s="11"/>
      <c r="N9" s="11"/>
      <c r="O9" s="393"/>
    </row>
    <row r="10" spans="1:15" ht="18" customHeight="1">
      <c r="A10" s="864" t="s">
        <v>60</v>
      </c>
      <c r="B10" s="803"/>
      <c r="C10" s="803"/>
      <c r="D10" s="803"/>
      <c r="E10" s="862" t="s">
        <v>49</v>
      </c>
      <c r="F10" s="862" t="s">
        <v>61</v>
      </c>
      <c r="G10" s="862" t="s">
        <v>62</v>
      </c>
      <c r="H10" s="862"/>
      <c r="I10" s="862" t="s">
        <v>63</v>
      </c>
      <c r="J10" s="863"/>
      <c r="K10" s="11"/>
      <c r="L10" s="11"/>
      <c r="M10" s="11"/>
      <c r="N10" s="11"/>
      <c r="O10" s="393"/>
    </row>
    <row r="11" spans="1:15" ht="18" customHeight="1">
      <c r="A11" s="864"/>
      <c r="B11" s="803"/>
      <c r="C11" s="803"/>
      <c r="D11" s="803"/>
      <c r="E11" s="862"/>
      <c r="F11" s="862"/>
      <c r="G11" s="9" t="s">
        <v>64</v>
      </c>
      <c r="H11" s="10" t="s">
        <v>65</v>
      </c>
      <c r="I11" s="9" t="s">
        <v>64</v>
      </c>
      <c r="J11" s="450" t="s">
        <v>65</v>
      </c>
      <c r="K11" s="11"/>
      <c r="L11" s="11"/>
      <c r="M11" s="11"/>
      <c r="N11" s="11"/>
      <c r="O11" s="393"/>
    </row>
    <row r="12" spans="1:15" ht="12" customHeight="1">
      <c r="A12" s="887" t="s">
        <v>66</v>
      </c>
      <c r="B12" s="888"/>
      <c r="C12" s="888"/>
      <c r="D12" s="888"/>
      <c r="E12" s="16"/>
      <c r="F12" s="14"/>
      <c r="G12" s="12"/>
      <c r="H12" s="12"/>
      <c r="I12" s="12"/>
      <c r="J12" s="451"/>
      <c r="K12" s="11"/>
      <c r="L12" s="11"/>
      <c r="M12" s="11"/>
      <c r="N12" s="11"/>
      <c r="O12" s="393"/>
    </row>
    <row r="13" spans="1:15" s="11" customFormat="1" ht="15" customHeight="1">
      <c r="A13" s="887" t="s">
        <v>451</v>
      </c>
      <c r="B13" s="888"/>
      <c r="C13" s="888"/>
      <c r="D13" s="888"/>
      <c r="E13" s="18"/>
      <c r="F13" s="18"/>
      <c r="G13" s="3"/>
      <c r="H13" s="12"/>
      <c r="I13" s="3"/>
      <c r="J13" s="451"/>
      <c r="L13" s="17"/>
      <c r="M13" s="17"/>
      <c r="N13" s="17"/>
      <c r="O13" s="393"/>
    </row>
    <row r="14" spans="1:15" s="11" customFormat="1" ht="15" customHeight="1">
      <c r="A14" s="219" t="s">
        <v>67</v>
      </c>
      <c r="B14" s="19"/>
      <c r="C14" s="19"/>
      <c r="D14" s="20"/>
      <c r="E14" s="18" t="s">
        <v>57</v>
      </c>
      <c r="F14" s="18">
        <v>6</v>
      </c>
      <c r="G14" s="3">
        <f>463.39/2</f>
        <v>231.69499999999999</v>
      </c>
      <c r="H14" s="3">
        <f>G14</f>
        <v>231.69499999999999</v>
      </c>
      <c r="I14" s="3">
        <f>ROUND(F14*G14,2)</f>
        <v>1390.17</v>
      </c>
      <c r="J14" s="451">
        <f>ROUND(F14*H14,2)</f>
        <v>1390.17</v>
      </c>
      <c r="O14" s="393"/>
    </row>
    <row r="15" spans="1:15" s="11" customFormat="1" ht="15" customHeight="1">
      <c r="A15" s="219"/>
      <c r="B15" s="19"/>
      <c r="C15" s="19"/>
      <c r="D15" s="20"/>
      <c r="E15" s="18"/>
      <c r="F15" s="18"/>
      <c r="G15" s="3"/>
      <c r="H15" s="12"/>
      <c r="I15" s="3">
        <f>F15*G15</f>
        <v>0</v>
      </c>
      <c r="J15" s="451">
        <f>F15*H15</f>
        <v>0</v>
      </c>
      <c r="O15" s="393"/>
    </row>
    <row r="16" spans="1:15" s="11" customFormat="1" ht="15" customHeight="1">
      <c r="A16" s="887"/>
      <c r="B16" s="888"/>
      <c r="C16" s="888"/>
      <c r="D16" s="888"/>
      <c r="E16" s="18"/>
      <c r="F16" s="18"/>
      <c r="G16" s="3"/>
      <c r="H16" s="12"/>
      <c r="I16" s="3"/>
      <c r="J16" s="451"/>
      <c r="O16" s="393"/>
    </row>
    <row r="17" spans="1:15" s="11" customFormat="1" ht="15" customHeight="1">
      <c r="A17" s="219"/>
      <c r="B17" s="19"/>
      <c r="C17" s="19"/>
      <c r="D17" s="20"/>
      <c r="E17" s="18"/>
      <c r="F17" s="18"/>
      <c r="G17" s="3"/>
      <c r="H17" s="12"/>
      <c r="I17" s="3"/>
      <c r="J17" s="451"/>
      <c r="O17" s="393"/>
    </row>
    <row r="18" spans="1:15" s="11" customFormat="1" ht="15" customHeight="1">
      <c r="A18" s="219"/>
      <c r="B18" s="19"/>
      <c r="C18" s="19"/>
      <c r="D18" s="20"/>
      <c r="E18" s="18"/>
      <c r="F18" s="18"/>
      <c r="G18" s="3"/>
      <c r="H18" s="12">
        <v>0</v>
      </c>
      <c r="I18" s="3">
        <f t="shared" ref="I18:I22" si="0">F18*G18</f>
        <v>0</v>
      </c>
      <c r="J18" s="451">
        <f t="shared" ref="J18:J22" si="1">F18*H18</f>
        <v>0</v>
      </c>
      <c r="O18" s="393"/>
    </row>
    <row r="19" spans="1:15" s="11" customFormat="1" ht="15" customHeight="1">
      <c r="A19" s="219"/>
      <c r="B19" s="19"/>
      <c r="C19" s="19"/>
      <c r="D19" s="20"/>
      <c r="E19" s="18"/>
      <c r="F19" s="18"/>
      <c r="G19" s="3"/>
      <c r="H19" s="12">
        <v>0</v>
      </c>
      <c r="I19" s="3">
        <f t="shared" si="0"/>
        <v>0</v>
      </c>
      <c r="J19" s="451">
        <f t="shared" si="1"/>
        <v>0</v>
      </c>
      <c r="O19" s="393"/>
    </row>
    <row r="20" spans="1:15" s="11" customFormat="1" ht="15" customHeight="1">
      <c r="A20" s="219"/>
      <c r="B20" s="19"/>
      <c r="C20" s="19"/>
      <c r="D20" s="20"/>
      <c r="E20" s="18"/>
      <c r="F20" s="18"/>
      <c r="G20" s="3"/>
      <c r="H20" s="12">
        <v>0</v>
      </c>
      <c r="I20" s="3">
        <f t="shared" si="0"/>
        <v>0</v>
      </c>
      <c r="J20" s="451">
        <f t="shared" si="1"/>
        <v>0</v>
      </c>
      <c r="O20" s="393"/>
    </row>
    <row r="21" spans="1:15" s="11" customFormat="1" ht="15" customHeight="1">
      <c r="A21" s="219"/>
      <c r="B21" s="19"/>
      <c r="C21" s="19"/>
      <c r="D21" s="20"/>
      <c r="E21" s="18"/>
      <c r="F21" s="18"/>
      <c r="G21" s="3"/>
      <c r="H21" s="12">
        <v>0</v>
      </c>
      <c r="I21" s="3">
        <f t="shared" si="0"/>
        <v>0</v>
      </c>
      <c r="J21" s="451">
        <f t="shared" si="1"/>
        <v>0</v>
      </c>
      <c r="O21" s="393"/>
    </row>
    <row r="22" spans="1:15" s="11" customFormat="1" ht="15" customHeight="1">
      <c r="A22" s="219"/>
      <c r="B22" s="19"/>
      <c r="C22" s="19"/>
      <c r="D22" s="20"/>
      <c r="E22" s="18"/>
      <c r="F22" s="18"/>
      <c r="G22" s="3"/>
      <c r="H22" s="12">
        <v>0</v>
      </c>
      <c r="I22" s="3">
        <f t="shared" si="0"/>
        <v>0</v>
      </c>
      <c r="J22" s="451">
        <f t="shared" si="1"/>
        <v>0</v>
      </c>
      <c r="O22" s="393"/>
    </row>
    <row r="23" spans="1:15" s="11" customFormat="1" ht="15" customHeight="1">
      <c r="A23" s="219"/>
      <c r="B23" s="19"/>
      <c r="C23" s="19"/>
      <c r="D23" s="21"/>
      <c r="E23" s="18"/>
      <c r="F23" s="18"/>
      <c r="G23" s="3"/>
      <c r="H23" s="12"/>
      <c r="I23" s="3"/>
      <c r="J23" s="451"/>
      <c r="O23" s="393"/>
    </row>
    <row r="24" spans="1:15" s="11" customFormat="1" ht="15" customHeight="1">
      <c r="A24" s="889"/>
      <c r="B24" s="890"/>
      <c r="C24" s="890"/>
      <c r="D24" s="890"/>
      <c r="E24" s="18"/>
      <c r="F24" s="18"/>
      <c r="G24" s="3"/>
      <c r="H24" s="12"/>
      <c r="I24" s="3"/>
      <c r="J24" s="451"/>
      <c r="O24" s="393"/>
    </row>
    <row r="25" spans="1:15" s="11" customFormat="1" ht="15" customHeight="1">
      <c r="A25" s="219"/>
      <c r="B25" s="19"/>
      <c r="C25" s="19"/>
      <c r="D25" s="21"/>
      <c r="E25" s="18"/>
      <c r="F25" s="18"/>
      <c r="G25" s="3"/>
      <c r="H25" s="12"/>
      <c r="I25" s="3"/>
      <c r="J25" s="452"/>
      <c r="O25" s="393"/>
    </row>
    <row r="26" spans="1:15" s="11" customFormat="1" ht="15" customHeight="1">
      <c r="A26" s="406"/>
      <c r="B26" s="13"/>
      <c r="C26" s="13"/>
      <c r="D26" s="22"/>
      <c r="E26" s="18"/>
      <c r="F26" s="14"/>
      <c r="G26" s="12"/>
      <c r="H26" s="12"/>
      <c r="I26" s="3"/>
      <c r="J26" s="451"/>
      <c r="O26" s="393"/>
    </row>
    <row r="27" spans="1:15" s="11" customFormat="1" ht="15" customHeight="1">
      <c r="A27" s="406"/>
      <c r="B27" s="13"/>
      <c r="C27" s="13"/>
      <c r="D27" s="22"/>
      <c r="E27" s="18"/>
      <c r="F27" s="14"/>
      <c r="G27" s="12"/>
      <c r="H27" s="12"/>
      <c r="I27" s="3"/>
      <c r="J27" s="451"/>
      <c r="O27" s="393"/>
    </row>
    <row r="28" spans="1:15" s="11" customFormat="1" ht="15" customHeight="1">
      <c r="A28" s="891"/>
      <c r="B28" s="892"/>
      <c r="C28" s="892"/>
      <c r="D28" s="892"/>
      <c r="E28" s="16"/>
      <c r="F28" s="14"/>
      <c r="G28" s="12"/>
      <c r="H28" s="12"/>
      <c r="I28" s="12"/>
      <c r="J28" s="451"/>
      <c r="O28" s="393"/>
    </row>
    <row r="29" spans="1:15" s="11" customFormat="1" ht="15" customHeight="1">
      <c r="A29" s="893"/>
      <c r="B29" s="894"/>
      <c r="C29" s="894"/>
      <c r="D29" s="894"/>
      <c r="E29" s="16"/>
      <c r="F29" s="14"/>
      <c r="G29" s="12"/>
      <c r="H29" s="12"/>
      <c r="I29" s="12"/>
      <c r="J29" s="451"/>
      <c r="O29" s="393"/>
    </row>
    <row r="30" spans="1:15" s="11" customFormat="1" ht="15" customHeight="1">
      <c r="A30" s="883" t="s">
        <v>68</v>
      </c>
      <c r="B30" s="884"/>
      <c r="C30" s="884"/>
      <c r="D30" s="884"/>
      <c r="E30" s="884"/>
      <c r="F30" s="884"/>
      <c r="G30" s="884"/>
      <c r="H30" s="884"/>
      <c r="I30" s="62">
        <f>ROUND(SUM(I13:I29),2)</f>
        <v>1390.17</v>
      </c>
      <c r="J30" s="453">
        <f>ROUND(SUM(J13:J29),2)</f>
        <v>1390.17</v>
      </c>
      <c r="O30" s="393"/>
    </row>
    <row r="31" spans="1:15" s="11" customFormat="1" ht="20.100000000000001" customHeight="1">
      <c r="A31" s="407"/>
      <c r="B31" s="60"/>
      <c r="C31" s="60"/>
      <c r="D31" s="60"/>
      <c r="E31" s="60"/>
      <c r="F31" s="61"/>
      <c r="G31" s="61"/>
      <c r="H31" s="61"/>
      <c r="I31" s="60"/>
      <c r="J31" s="454"/>
      <c r="O31" s="393"/>
    </row>
    <row r="32" spans="1:15" ht="11.25">
      <c r="A32" s="885" t="s">
        <v>15</v>
      </c>
      <c r="B32" s="886"/>
      <c r="C32" s="886"/>
      <c r="D32" s="886"/>
      <c r="E32" s="886"/>
      <c r="F32" s="886"/>
      <c r="G32" s="895" t="s">
        <v>16</v>
      </c>
      <c r="H32" s="895"/>
      <c r="I32" s="895"/>
      <c r="J32" s="896"/>
      <c r="K32" s="11"/>
      <c r="L32" s="11"/>
      <c r="M32" s="11"/>
      <c r="N32" s="11"/>
      <c r="O32" s="393"/>
    </row>
    <row r="33" spans="1:15" ht="12.6" customHeight="1">
      <c r="A33" s="878"/>
      <c r="B33" s="879"/>
      <c r="C33" s="879"/>
      <c r="D33" s="879"/>
      <c r="E33" s="879"/>
      <c r="F33" s="880"/>
      <c r="G33" s="881"/>
      <c r="H33" s="879"/>
      <c r="I33" s="879"/>
      <c r="J33" s="882"/>
      <c r="K33" s="11"/>
      <c r="L33" s="11"/>
      <c r="M33" s="11"/>
      <c r="N33" s="11"/>
      <c r="O33" s="393"/>
    </row>
    <row r="34" spans="1:15" ht="12.6" customHeight="1">
      <c r="A34" s="870" t="s">
        <v>17</v>
      </c>
      <c r="B34" s="871"/>
      <c r="C34" s="871"/>
      <c r="D34" s="871"/>
      <c r="E34" s="871"/>
      <c r="F34" s="871"/>
      <c r="G34" s="871"/>
      <c r="H34" s="872"/>
      <c r="I34" s="142" t="s">
        <v>18</v>
      </c>
      <c r="J34" s="455"/>
      <c r="K34" s="11"/>
      <c r="L34" s="11"/>
      <c r="M34" s="11"/>
      <c r="N34" s="11"/>
      <c r="O34" s="393"/>
    </row>
    <row r="35" spans="1:15" ht="12.6" customHeight="1">
      <c r="A35" s="873"/>
      <c r="B35" s="874"/>
      <c r="C35" s="874"/>
      <c r="D35" s="874"/>
      <c r="E35" s="874"/>
      <c r="F35" s="874"/>
      <c r="G35" s="874"/>
      <c r="H35" s="875"/>
      <c r="I35" s="876"/>
      <c r="J35" s="877"/>
      <c r="K35" s="11"/>
      <c r="L35" s="11"/>
      <c r="M35" s="11"/>
      <c r="N35" s="11"/>
      <c r="O35" s="393"/>
    </row>
    <row r="36" spans="1:15" ht="12.6" customHeight="1">
      <c r="A36" s="408" t="s">
        <v>19</v>
      </c>
      <c r="B36" s="24"/>
      <c r="C36" s="24"/>
      <c r="D36" s="24"/>
      <c r="E36" s="24"/>
      <c r="F36" s="24"/>
      <c r="G36" s="24"/>
      <c r="H36" s="24"/>
      <c r="I36" s="24"/>
      <c r="J36" s="444"/>
      <c r="K36" s="11"/>
      <c r="L36" s="11"/>
      <c r="M36" s="11"/>
      <c r="N36" s="11"/>
      <c r="O36" s="393"/>
    </row>
    <row r="37" spans="1:15" ht="15" customHeight="1">
      <c r="A37" s="409"/>
      <c r="B37" s="25"/>
      <c r="C37" s="25"/>
      <c r="D37" s="25"/>
      <c r="E37" s="25"/>
      <c r="F37" s="25"/>
      <c r="G37" s="25"/>
      <c r="H37" s="25"/>
      <c r="I37" s="25"/>
      <c r="J37" s="456"/>
      <c r="K37" s="11"/>
      <c r="L37" s="11"/>
      <c r="M37" s="11"/>
      <c r="N37" s="11"/>
      <c r="O37" s="393"/>
    </row>
    <row r="38" spans="1:15" ht="15" customHeight="1">
      <c r="A38" s="409"/>
      <c r="B38" s="25"/>
      <c r="C38" s="25"/>
      <c r="D38" s="25"/>
      <c r="E38" s="25"/>
      <c r="F38" s="25"/>
      <c r="G38" s="25"/>
      <c r="H38" s="25"/>
      <c r="I38" s="25"/>
      <c r="J38" s="456"/>
      <c r="K38" s="11"/>
      <c r="L38" s="11"/>
      <c r="M38" s="11"/>
      <c r="N38" s="11"/>
      <c r="O38" s="393"/>
    </row>
    <row r="39" spans="1:15" ht="15" customHeight="1">
      <c r="A39" s="392"/>
      <c r="B39" s="11"/>
      <c r="C39" s="11"/>
      <c r="D39" s="11"/>
      <c r="E39" s="11"/>
      <c r="F39" s="11"/>
      <c r="G39" s="11"/>
      <c r="H39" s="11"/>
      <c r="I39" s="11"/>
      <c r="J39" s="393"/>
      <c r="K39" s="11"/>
      <c r="L39" s="11"/>
      <c r="M39" s="11"/>
      <c r="N39" s="11"/>
      <c r="O39" s="393"/>
    </row>
    <row r="40" spans="1:15" s="1" customFormat="1" ht="12.75" customHeight="1">
      <c r="A40" s="394"/>
      <c r="B40" s="2"/>
      <c r="C40" s="2"/>
      <c r="D40" s="2"/>
      <c r="E40" s="2"/>
      <c r="F40" s="2"/>
      <c r="G40" s="2"/>
      <c r="H40" s="2"/>
      <c r="I40" s="2"/>
      <c r="J40" s="167"/>
      <c r="K40" s="2"/>
      <c r="L40" s="2"/>
      <c r="M40" s="2"/>
      <c r="N40" s="2"/>
      <c r="O40" s="167"/>
    </row>
    <row r="41" spans="1:15" s="1" customFormat="1" ht="12.75" customHeight="1">
      <c r="A41" s="395"/>
      <c r="B41" s="2"/>
      <c r="C41" s="2"/>
      <c r="D41" s="2"/>
      <c r="E41" s="2"/>
      <c r="F41" s="2"/>
      <c r="G41" s="2"/>
      <c r="H41" s="2"/>
      <c r="I41" s="2"/>
      <c r="J41" s="167"/>
      <c r="K41" s="2"/>
      <c r="L41" s="2"/>
      <c r="M41" s="2"/>
      <c r="N41" s="2"/>
      <c r="O41" s="167"/>
    </row>
    <row r="42" spans="1:15" s="1" customFormat="1" ht="12.75" customHeight="1">
      <c r="A42" s="395"/>
      <c r="B42" s="2"/>
      <c r="C42" s="2"/>
      <c r="D42" s="2"/>
      <c r="E42" s="2"/>
      <c r="F42" s="2"/>
      <c r="G42" s="2"/>
      <c r="H42" s="2"/>
      <c r="I42" s="2"/>
      <c r="J42" s="167"/>
      <c r="K42" s="2"/>
      <c r="L42" s="2"/>
      <c r="M42" s="2"/>
      <c r="N42" s="2"/>
      <c r="O42" s="167"/>
    </row>
    <row r="43" spans="1:15" s="1" customFormat="1" ht="12.75" customHeight="1" thickBot="1">
      <c r="A43" s="427"/>
      <c r="B43" s="169"/>
      <c r="C43" s="169"/>
      <c r="D43" s="169"/>
      <c r="E43" s="169"/>
      <c r="F43" s="169"/>
      <c r="G43" s="169"/>
      <c r="H43" s="169"/>
      <c r="I43" s="169"/>
      <c r="J43" s="170"/>
      <c r="K43" s="2"/>
      <c r="L43" s="2"/>
      <c r="M43" s="2"/>
      <c r="N43" s="2"/>
      <c r="O43" s="167"/>
    </row>
    <row r="44" spans="1:15" s="1" customFormat="1" ht="8.1" customHeight="1">
      <c r="A44" s="478"/>
      <c r="B44" s="2"/>
      <c r="C44" s="2"/>
      <c r="D44" s="2"/>
      <c r="E44" s="2"/>
      <c r="F44" s="2"/>
      <c r="G44" s="2"/>
      <c r="H44" s="396"/>
      <c r="I44" s="2"/>
      <c r="J44" s="2"/>
      <c r="K44" s="2"/>
      <c r="L44" s="2"/>
      <c r="M44" s="2"/>
      <c r="N44" s="2"/>
      <c r="O44" s="167"/>
    </row>
    <row r="45" spans="1:15" s="1" customFormat="1" ht="8.1" customHeight="1">
      <c r="A45" s="478"/>
      <c r="B45" s="2"/>
      <c r="C45" s="2"/>
      <c r="D45" s="2"/>
      <c r="E45" s="2"/>
      <c r="F45" s="2"/>
      <c r="G45" s="2"/>
      <c r="H45" s="396"/>
      <c r="I45" s="2"/>
      <c r="J45" s="2"/>
      <c r="K45" s="2"/>
      <c r="L45" s="2"/>
      <c r="M45" s="2"/>
      <c r="N45" s="2"/>
      <c r="O45" s="167"/>
    </row>
    <row r="46" spans="1:15" s="1" customFormat="1" ht="8.1" customHeight="1">
      <c r="A46" s="478"/>
      <c r="B46" s="2"/>
      <c r="C46" s="2"/>
      <c r="D46" s="2"/>
      <c r="E46" s="2"/>
      <c r="F46" s="2"/>
      <c r="G46" s="2"/>
      <c r="H46" s="396"/>
      <c r="I46" s="2"/>
      <c r="J46" s="2"/>
      <c r="K46" s="2"/>
      <c r="L46" s="2"/>
      <c r="M46" s="2"/>
      <c r="N46" s="2"/>
      <c r="O46" s="167"/>
    </row>
    <row r="47" spans="1:15" s="1" customFormat="1" ht="8.1" customHeight="1">
      <c r="A47" s="478"/>
      <c r="B47" s="2"/>
      <c r="C47" s="2"/>
      <c r="D47" s="2"/>
      <c r="E47" s="2"/>
      <c r="F47" s="2"/>
      <c r="G47" s="2"/>
      <c r="H47" s="396"/>
      <c r="I47" s="2"/>
      <c r="J47" s="2"/>
      <c r="K47" s="2"/>
      <c r="L47" s="2"/>
      <c r="M47" s="2"/>
      <c r="N47" s="2"/>
      <c r="O47" s="167"/>
    </row>
    <row r="48" spans="1:15" ht="15" customHeight="1">
      <c r="A48" s="11"/>
      <c r="B48" s="11"/>
      <c r="C48" s="11"/>
      <c r="D48" s="11"/>
      <c r="E48" s="11"/>
      <c r="F48" s="11"/>
      <c r="G48" s="11"/>
      <c r="H48" s="11"/>
      <c r="I48" s="11"/>
      <c r="J48" s="11"/>
      <c r="K48" s="11"/>
      <c r="L48" s="11"/>
      <c r="M48" s="11"/>
      <c r="N48" s="11"/>
      <c r="O48" s="393"/>
    </row>
    <row r="49" spans="1:15" ht="15" customHeight="1">
      <c r="A49" s="392"/>
      <c r="B49" s="11"/>
      <c r="C49" s="11"/>
      <c r="D49" s="11"/>
      <c r="E49" s="11"/>
      <c r="F49" s="11"/>
      <c r="G49" s="11"/>
      <c r="H49" s="11"/>
      <c r="I49" s="11"/>
      <c r="J49" s="11"/>
      <c r="K49" s="11"/>
      <c r="L49" s="11"/>
      <c r="M49" s="11"/>
      <c r="N49" s="11"/>
      <c r="O49" s="393"/>
    </row>
    <row r="50" spans="1:15" ht="15" customHeight="1">
      <c r="A50" s="392"/>
      <c r="B50" s="11"/>
      <c r="C50" s="11"/>
      <c r="D50" s="11"/>
      <c r="E50" s="11"/>
      <c r="F50" s="11"/>
      <c r="G50" s="11"/>
      <c r="H50" s="11"/>
      <c r="I50" s="11"/>
      <c r="J50" s="11"/>
      <c r="K50" s="11"/>
      <c r="L50" s="11"/>
      <c r="M50" s="11"/>
      <c r="N50" s="11"/>
      <c r="O50" s="393"/>
    </row>
    <row r="51" spans="1:15" ht="15" customHeight="1">
      <c r="A51" s="392"/>
      <c r="B51" s="11"/>
      <c r="C51" s="11"/>
      <c r="D51" s="11"/>
      <c r="E51" s="11"/>
      <c r="F51" s="11"/>
      <c r="G51" s="11"/>
      <c r="H51" s="11"/>
      <c r="I51" s="11"/>
      <c r="J51" s="11"/>
      <c r="K51" s="11"/>
      <c r="L51" s="11"/>
      <c r="M51" s="11"/>
      <c r="N51" s="11"/>
      <c r="O51" s="393"/>
    </row>
    <row r="52" spans="1:15" ht="15" customHeight="1">
      <c r="A52" s="392"/>
      <c r="B52" s="11"/>
      <c r="C52" s="11"/>
      <c r="D52" s="11"/>
      <c r="E52" s="11"/>
      <c r="F52" s="11"/>
      <c r="G52" s="11"/>
      <c r="H52" s="11"/>
      <c r="I52" s="11"/>
      <c r="J52" s="11"/>
      <c r="K52" s="11"/>
      <c r="L52" s="11"/>
      <c r="M52" s="11"/>
      <c r="N52" s="11"/>
      <c r="O52" s="393"/>
    </row>
    <row r="53" spans="1:15" ht="15" customHeight="1">
      <c r="A53" s="392"/>
      <c r="B53" s="11"/>
      <c r="C53" s="11"/>
      <c r="D53" s="11"/>
      <c r="E53" s="11"/>
      <c r="F53" s="11"/>
      <c r="G53" s="11"/>
      <c r="H53" s="11"/>
      <c r="I53" s="11"/>
      <c r="J53" s="11"/>
      <c r="K53" s="11"/>
      <c r="L53" s="11"/>
      <c r="M53" s="11"/>
      <c r="N53" s="11"/>
      <c r="O53" s="393"/>
    </row>
    <row r="54" spans="1:15" ht="15" customHeight="1" thickBot="1">
      <c r="A54" s="397"/>
      <c r="B54" s="398"/>
      <c r="C54" s="398"/>
      <c r="D54" s="398"/>
      <c r="E54" s="398"/>
      <c r="F54" s="398"/>
      <c r="G54" s="398"/>
      <c r="H54" s="398"/>
      <c r="I54" s="398"/>
      <c r="J54" s="398"/>
      <c r="K54" s="398"/>
      <c r="L54" s="398"/>
      <c r="M54" s="398"/>
      <c r="N54" s="398"/>
      <c r="O54" s="399"/>
    </row>
  </sheetData>
  <mergeCells count="23">
    <mergeCell ref="A30:H30"/>
    <mergeCell ref="A32:F32"/>
    <mergeCell ref="A12:D12"/>
    <mergeCell ref="A13:D13"/>
    <mergeCell ref="A16:D16"/>
    <mergeCell ref="A24:D24"/>
    <mergeCell ref="A28:D28"/>
    <mergeCell ref="A29:D29"/>
    <mergeCell ref="G32:J32"/>
    <mergeCell ref="A34:H34"/>
    <mergeCell ref="A35:H35"/>
    <mergeCell ref="I35:J35"/>
    <mergeCell ref="A33:F33"/>
    <mergeCell ref="G33:J33"/>
    <mergeCell ref="G10:H10"/>
    <mergeCell ref="A5:I6"/>
    <mergeCell ref="A7:J7"/>
    <mergeCell ref="I10:J10"/>
    <mergeCell ref="E10:E11"/>
    <mergeCell ref="A10:D11"/>
    <mergeCell ref="F10:F11"/>
    <mergeCell ref="A8:J8"/>
    <mergeCell ref="A9:I9"/>
  </mergeCells>
  <phoneticPr fontId="12" type="noConversion"/>
  <printOptions horizontalCentered="1"/>
  <pageMargins left="0.78740157480314965" right="0.59055118110236227" top="0.78740157480314965" bottom="0.59055118110236227" header="0.51181102362204722" footer="0.51181102362204722"/>
  <pageSetup paperSize="9" scale="105" firstPageNumber="0" orientation="portrait" r:id="rId1"/>
  <headerFooter alignWithMargins="0"/>
  <drawing r:id="rId2"/>
</worksheet>
</file>

<file path=xl/worksheets/sheet8.xml><?xml version="1.0" encoding="utf-8"?>
<worksheet xmlns="http://schemas.openxmlformats.org/spreadsheetml/2006/main" xmlns:r="http://schemas.openxmlformats.org/officeDocument/2006/relationships">
  <dimension ref="A1:O54"/>
  <sheetViews>
    <sheetView showGridLines="0" showZeros="0" view="pageBreakPreview" topLeftCell="J13" zoomScaleSheetLayoutView="100" workbookViewId="0">
      <selection activeCell="B12" sqref="B12:F14"/>
    </sheetView>
  </sheetViews>
  <sheetFormatPr defaultColWidth="11.42578125" defaultRowHeight="15" customHeight="1"/>
  <cols>
    <col min="1" max="1" width="3.85546875" style="8" customWidth="1"/>
    <col min="2" max="2" width="16.7109375" style="8" customWidth="1"/>
    <col min="3" max="3" width="24.85546875" style="8" customWidth="1"/>
    <col min="4" max="4" width="6.7109375" style="8" customWidth="1"/>
    <col min="5" max="5" width="6" style="8" customWidth="1"/>
    <col min="6" max="6" width="10.85546875" style="8" customWidth="1"/>
    <col min="7" max="7" width="12" style="8" customWidth="1"/>
    <col min="8" max="16384" width="11.42578125" style="8"/>
  </cols>
  <sheetData>
    <row r="1" spans="1:15" ht="15" customHeight="1">
      <c r="A1" s="389"/>
      <c r="B1" s="390"/>
      <c r="C1" s="390"/>
      <c r="D1" s="390"/>
      <c r="E1" s="390"/>
      <c r="F1" s="390"/>
      <c r="G1" s="391"/>
      <c r="H1" s="390"/>
      <c r="I1" s="390"/>
      <c r="J1" s="390"/>
      <c r="K1" s="390"/>
      <c r="L1" s="390"/>
      <c r="M1" s="390"/>
      <c r="N1" s="390"/>
      <c r="O1" s="391"/>
    </row>
    <row r="2" spans="1:15" ht="15" customHeight="1">
      <c r="A2" s="392"/>
      <c r="B2" s="11"/>
      <c r="C2" s="11"/>
      <c r="D2" s="11"/>
      <c r="E2" s="11"/>
      <c r="F2" s="11"/>
      <c r="G2" s="393"/>
      <c r="H2" s="11"/>
      <c r="I2" s="11"/>
      <c r="J2" s="11"/>
      <c r="K2" s="11"/>
      <c r="L2" s="11"/>
      <c r="M2" s="11"/>
      <c r="N2" s="11"/>
      <c r="O2" s="393"/>
    </row>
    <row r="3" spans="1:15" ht="15" customHeight="1">
      <c r="A3" s="346"/>
      <c r="B3" s="11"/>
      <c r="C3" s="11"/>
      <c r="D3" s="11"/>
      <c r="E3" s="11"/>
      <c r="F3" s="11"/>
      <c r="G3" s="393"/>
      <c r="H3" s="11"/>
      <c r="I3" s="11"/>
      <c r="J3" s="11"/>
      <c r="K3" s="11"/>
      <c r="L3" s="11"/>
      <c r="M3" s="11"/>
      <c r="N3" s="11"/>
      <c r="O3" s="393"/>
    </row>
    <row r="4" spans="1:15" ht="15" customHeight="1">
      <c r="A4" s="392"/>
      <c r="B4" s="11"/>
      <c r="C4" s="11"/>
      <c r="D4" s="11"/>
      <c r="E4" s="11"/>
      <c r="F4" s="11"/>
      <c r="G4" s="393"/>
      <c r="H4" s="11"/>
      <c r="I4" s="11"/>
      <c r="J4" s="11"/>
      <c r="K4" s="11"/>
      <c r="L4" s="11"/>
      <c r="M4" s="11"/>
      <c r="N4" s="11"/>
      <c r="O4" s="393"/>
    </row>
    <row r="5" spans="1:15" ht="15" customHeight="1" thickBot="1">
      <c r="A5" s="772" t="s">
        <v>69</v>
      </c>
      <c r="B5" s="773"/>
      <c r="C5" s="773"/>
      <c r="D5" s="773"/>
      <c r="E5" s="773"/>
      <c r="F5" s="773"/>
      <c r="G5" s="434" t="s">
        <v>1</v>
      </c>
      <c r="H5" s="11"/>
      <c r="I5" s="11"/>
      <c r="J5" s="11"/>
      <c r="K5" s="11"/>
      <c r="L5" s="11"/>
      <c r="M5" s="11"/>
      <c r="N5" s="11"/>
      <c r="O5" s="393"/>
    </row>
    <row r="6" spans="1:15" ht="15" customHeight="1" thickTop="1" thickBot="1">
      <c r="A6" s="772"/>
      <c r="B6" s="773"/>
      <c r="C6" s="773"/>
      <c r="D6" s="773"/>
      <c r="E6" s="773"/>
      <c r="F6" s="773"/>
      <c r="G6" s="446" t="s">
        <v>247</v>
      </c>
      <c r="H6" s="11"/>
      <c r="I6" s="11"/>
      <c r="J6" s="11"/>
      <c r="K6" s="11"/>
      <c r="L6" s="11"/>
      <c r="M6" s="11"/>
      <c r="N6" s="11"/>
      <c r="O6" s="393"/>
    </row>
    <row r="7" spans="1:15" ht="17.25" customHeight="1" thickTop="1">
      <c r="A7" s="712" t="s">
        <v>226</v>
      </c>
      <c r="B7" s="816"/>
      <c r="C7" s="816"/>
      <c r="D7" s="816"/>
      <c r="E7" s="816"/>
      <c r="F7" s="816"/>
      <c r="G7" s="817"/>
      <c r="H7" s="11"/>
      <c r="I7" s="11"/>
      <c r="J7" s="11"/>
      <c r="K7" s="11"/>
      <c r="L7" s="11"/>
      <c r="M7" s="11"/>
      <c r="N7" s="11"/>
      <c r="O7" s="393"/>
    </row>
    <row r="8" spans="1:15" ht="17.25" customHeight="1">
      <c r="A8" s="715" t="str">
        <f>'FPRO_V Det_ Mobilização'!A8:J8</f>
        <v>PROJETO: SAA para Diversas Localidade no Estado de Pernambuco</v>
      </c>
      <c r="B8" s="906"/>
      <c r="C8" s="906"/>
      <c r="D8" s="906"/>
      <c r="E8" s="906"/>
      <c r="F8" s="906"/>
      <c r="G8" s="907"/>
      <c r="H8" s="11"/>
      <c r="I8" s="11"/>
      <c r="J8" s="11"/>
      <c r="K8" s="11"/>
      <c r="L8" s="11"/>
      <c r="M8" s="11"/>
      <c r="N8" s="11"/>
      <c r="O8" s="393"/>
    </row>
    <row r="9" spans="1:15" ht="17.25" customHeight="1" thickBot="1">
      <c r="A9" s="913" t="str">
        <f>'FPRO_V Det_ Mobilização'!A9</f>
        <v>OBJETO: Projeto Executivo e Supervisão</v>
      </c>
      <c r="B9" s="914"/>
      <c r="C9" s="914"/>
      <c r="D9" s="914"/>
      <c r="E9" s="914"/>
      <c r="F9" s="915"/>
      <c r="G9" s="457" t="s">
        <v>245</v>
      </c>
      <c r="H9" s="11"/>
      <c r="I9" s="11"/>
      <c r="J9" s="11"/>
      <c r="K9" s="11"/>
      <c r="L9" s="11"/>
      <c r="M9" s="11"/>
      <c r="N9" s="11"/>
      <c r="O9" s="393"/>
    </row>
    <row r="10" spans="1:15" ht="12.6" customHeight="1" thickTop="1" thickBot="1">
      <c r="A10" s="916" t="s">
        <v>59</v>
      </c>
      <c r="B10" s="917" t="s">
        <v>46</v>
      </c>
      <c r="C10" s="917"/>
      <c r="D10" s="917"/>
      <c r="E10" s="917"/>
      <c r="F10" s="918" t="s">
        <v>70</v>
      </c>
      <c r="G10" s="919"/>
      <c r="H10" s="11"/>
      <c r="I10" s="11"/>
      <c r="J10" s="11"/>
      <c r="K10" s="11"/>
      <c r="L10" s="11"/>
      <c r="M10" s="11"/>
      <c r="N10" s="11"/>
      <c r="O10" s="393"/>
    </row>
    <row r="11" spans="1:15" ht="12.6" customHeight="1" thickTop="1">
      <c r="A11" s="916"/>
      <c r="B11" s="917"/>
      <c r="C11" s="917"/>
      <c r="D11" s="917"/>
      <c r="E11" s="917"/>
      <c r="F11" s="26" t="s">
        <v>71</v>
      </c>
      <c r="G11" s="458" t="s">
        <v>72</v>
      </c>
      <c r="H11" s="11"/>
      <c r="I11" s="11"/>
      <c r="J11" s="11"/>
      <c r="K11" s="11"/>
      <c r="L11" s="11"/>
      <c r="M11" s="11"/>
      <c r="N11" s="11"/>
      <c r="O11" s="393"/>
    </row>
    <row r="12" spans="1:15" s="11" customFormat="1" ht="36.75" customHeight="1">
      <c r="A12" s="400">
        <v>1</v>
      </c>
      <c r="B12" s="905" t="s">
        <v>73</v>
      </c>
      <c r="C12" s="905"/>
      <c r="D12" s="905"/>
      <c r="E12" s="905"/>
      <c r="F12" s="248">
        <v>9.6699999999999994E-2</v>
      </c>
      <c r="G12" s="459">
        <f>F12*FPRO!N$19</f>
        <v>22916.979415999998</v>
      </c>
      <c r="O12" s="393"/>
    </row>
    <row r="13" spans="1:15" s="11" customFormat="1" ht="24" customHeight="1">
      <c r="A13" s="400">
        <v>2</v>
      </c>
      <c r="B13" s="911" t="s">
        <v>16485</v>
      </c>
      <c r="C13" s="911"/>
      <c r="D13" s="911"/>
      <c r="E13" s="911"/>
      <c r="F13" s="248">
        <v>2.5000000000000001E-2</v>
      </c>
      <c r="G13" s="459">
        <f>F13*FPRO!N$19</f>
        <v>5924.7620000000006</v>
      </c>
      <c r="O13" s="393"/>
    </row>
    <row r="14" spans="1:15" s="11" customFormat="1" ht="24.75" customHeight="1">
      <c r="A14" s="400">
        <v>3</v>
      </c>
      <c r="B14" s="911" t="s">
        <v>16486</v>
      </c>
      <c r="C14" s="911"/>
      <c r="D14" s="911"/>
      <c r="E14" s="911"/>
      <c r="F14" s="248">
        <v>1.4999999999999999E-2</v>
      </c>
      <c r="G14" s="459">
        <f>F14*FPRO!N$19</f>
        <v>3554.8571999999999</v>
      </c>
      <c r="H14" s="15"/>
      <c r="O14" s="393"/>
    </row>
    <row r="15" spans="1:15" s="11" customFormat="1" ht="15" customHeight="1">
      <c r="A15" s="401"/>
      <c r="B15" s="28"/>
      <c r="C15" s="28"/>
      <c r="D15" s="28"/>
      <c r="E15" s="29"/>
      <c r="F15" s="27"/>
      <c r="G15" s="460"/>
      <c r="H15" s="15"/>
      <c r="O15" s="393"/>
    </row>
    <row r="16" spans="1:15" s="11" customFormat="1" ht="15" customHeight="1">
      <c r="A16" s="402"/>
      <c r="B16" s="30"/>
      <c r="C16" s="30"/>
      <c r="D16" s="30"/>
      <c r="E16" s="31"/>
      <c r="F16" s="32"/>
      <c r="G16" s="460"/>
      <c r="O16" s="393"/>
    </row>
    <row r="17" spans="1:15" s="11" customFormat="1" ht="15" customHeight="1">
      <c r="A17" s="403"/>
      <c r="B17" s="33"/>
      <c r="C17" s="33"/>
      <c r="D17" s="33"/>
      <c r="E17" s="34"/>
      <c r="F17" s="32"/>
      <c r="G17" s="460"/>
      <c r="O17" s="393"/>
    </row>
    <row r="18" spans="1:15" s="11" customFormat="1" ht="15" customHeight="1">
      <c r="A18" s="403"/>
      <c r="B18" s="33"/>
      <c r="C18" s="33"/>
      <c r="D18" s="33"/>
      <c r="E18" s="34"/>
      <c r="F18" s="32"/>
      <c r="G18" s="460"/>
      <c r="O18" s="393">
        <f>20.32-6.65</f>
        <v>13.67</v>
      </c>
    </row>
    <row r="19" spans="1:15" s="11" customFormat="1" ht="15" customHeight="1">
      <c r="A19" s="402"/>
      <c r="B19" s="33"/>
      <c r="C19" s="33"/>
      <c r="D19" s="33"/>
      <c r="E19" s="34"/>
      <c r="F19" s="35"/>
      <c r="G19" s="460"/>
      <c r="O19" s="393"/>
    </row>
    <row r="20" spans="1:15" s="11" customFormat="1" ht="15" customHeight="1">
      <c r="A20" s="402"/>
      <c r="B20" s="33"/>
      <c r="C20" s="33"/>
      <c r="D20" s="33"/>
      <c r="E20" s="34"/>
      <c r="F20" s="35"/>
      <c r="G20" s="460"/>
      <c r="O20" s="393"/>
    </row>
    <row r="21" spans="1:15" s="11" customFormat="1" ht="15" customHeight="1">
      <c r="A21" s="403"/>
      <c r="B21" s="33"/>
      <c r="C21" s="33"/>
      <c r="D21" s="33"/>
      <c r="E21" s="34"/>
      <c r="F21" s="35"/>
      <c r="G21" s="460"/>
      <c r="O21" s="393"/>
    </row>
    <row r="22" spans="1:15" s="11" customFormat="1" ht="15" customHeight="1">
      <c r="A22" s="403"/>
      <c r="B22" s="33"/>
      <c r="C22" s="33"/>
      <c r="D22" s="33"/>
      <c r="E22" s="34"/>
      <c r="F22" s="35"/>
      <c r="G22" s="460"/>
      <c r="O22" s="393"/>
    </row>
    <row r="23" spans="1:15" s="11" customFormat="1" ht="15" customHeight="1">
      <c r="A23" s="403"/>
      <c r="B23" s="33"/>
      <c r="C23" s="33"/>
      <c r="D23" s="33"/>
      <c r="E23" s="34"/>
      <c r="F23" s="35"/>
      <c r="G23" s="460"/>
      <c r="O23" s="393"/>
    </row>
    <row r="24" spans="1:15" s="11" customFormat="1" ht="15" customHeight="1">
      <c r="A24" s="402"/>
      <c r="B24" s="33"/>
      <c r="C24" s="33"/>
      <c r="D24" s="33"/>
      <c r="E24" s="34"/>
      <c r="F24" s="35"/>
      <c r="G24" s="460"/>
      <c r="O24" s="393"/>
    </row>
    <row r="25" spans="1:15" s="11" customFormat="1" ht="15" customHeight="1">
      <c r="A25" s="403"/>
      <c r="B25" s="33"/>
      <c r="C25" s="33"/>
      <c r="D25" s="33"/>
      <c r="E25" s="34"/>
      <c r="F25" s="35"/>
      <c r="G25" s="460"/>
      <c r="O25" s="393"/>
    </row>
    <row r="26" spans="1:15" s="11" customFormat="1" ht="15" customHeight="1">
      <c r="A26" s="403"/>
      <c r="B26" s="33"/>
      <c r="C26" s="33"/>
      <c r="D26" s="33"/>
      <c r="E26" s="34"/>
      <c r="F26" s="35"/>
      <c r="G26" s="460"/>
      <c r="O26" s="393"/>
    </row>
    <row r="27" spans="1:15" s="11" customFormat="1" ht="15" customHeight="1">
      <c r="A27" s="402"/>
      <c r="B27" s="33"/>
      <c r="C27" s="33"/>
      <c r="D27" s="33"/>
      <c r="E27" s="34"/>
      <c r="F27" s="35"/>
      <c r="G27" s="460"/>
      <c r="O27" s="393"/>
    </row>
    <row r="28" spans="1:15" s="11" customFormat="1" ht="15" customHeight="1">
      <c r="A28" s="402"/>
      <c r="B28" s="33"/>
      <c r="C28" s="33"/>
      <c r="D28" s="33"/>
      <c r="E28" s="34"/>
      <c r="F28" s="35"/>
      <c r="G28" s="460"/>
      <c r="O28" s="393"/>
    </row>
    <row r="29" spans="1:15" ht="20.100000000000001" customHeight="1">
      <c r="A29" s="392"/>
      <c r="B29" s="912" t="s">
        <v>74</v>
      </c>
      <c r="C29" s="912"/>
      <c r="D29" s="912"/>
      <c r="E29" s="912"/>
      <c r="F29" s="145">
        <f>SUM(F12:F28)</f>
        <v>0.13669999999999999</v>
      </c>
      <c r="G29" s="461">
        <f>SUM(G12:G28)</f>
        <v>32396.598615999996</v>
      </c>
      <c r="H29" s="11"/>
      <c r="I29" s="11"/>
      <c r="J29" s="11"/>
      <c r="K29" s="11"/>
      <c r="L29" s="11"/>
      <c r="M29" s="11"/>
      <c r="N29" s="11"/>
      <c r="O29" s="393"/>
    </row>
    <row r="30" spans="1:15" ht="1.5" customHeight="1" thickBot="1">
      <c r="A30" s="404"/>
      <c r="B30" s="36"/>
      <c r="C30" s="36"/>
      <c r="D30" s="36"/>
      <c r="E30" s="36"/>
      <c r="F30" s="36"/>
      <c r="G30" s="462"/>
      <c r="H30" s="11"/>
      <c r="I30" s="11"/>
      <c r="J30" s="11"/>
      <c r="K30" s="11"/>
      <c r="L30" s="11"/>
      <c r="M30" s="11"/>
      <c r="N30" s="11"/>
      <c r="O30" s="393"/>
    </row>
    <row r="31" spans="1:15" ht="24.95" customHeight="1" thickTop="1">
      <c r="A31" s="908" t="s">
        <v>15</v>
      </c>
      <c r="B31" s="909"/>
      <c r="C31" s="909"/>
      <c r="D31" s="909"/>
      <c r="E31" s="909"/>
      <c r="F31" s="909"/>
      <c r="G31" s="910"/>
      <c r="H31" s="11"/>
      <c r="I31" s="11"/>
      <c r="J31" s="11"/>
      <c r="K31" s="11"/>
      <c r="L31" s="11"/>
      <c r="M31" s="11"/>
      <c r="N31" s="11"/>
      <c r="O31" s="393"/>
    </row>
    <row r="32" spans="1:15" ht="15" customHeight="1">
      <c r="A32" s="902"/>
      <c r="B32" s="903"/>
      <c r="C32" s="903"/>
      <c r="D32" s="903"/>
      <c r="E32" s="903"/>
      <c r="F32" s="903"/>
      <c r="G32" s="904"/>
      <c r="H32" s="11"/>
      <c r="I32" s="11"/>
      <c r="J32" s="11"/>
      <c r="K32" s="11"/>
      <c r="L32" s="11"/>
      <c r="M32" s="11"/>
      <c r="N32" s="11"/>
      <c r="O32" s="393"/>
    </row>
    <row r="33" spans="1:15" ht="24.95" customHeight="1">
      <c r="A33" s="897" t="s">
        <v>17</v>
      </c>
      <c r="B33" s="898"/>
      <c r="C33" s="898"/>
      <c r="D33" s="898"/>
      <c r="E33" s="898"/>
      <c r="F33" s="898" t="s">
        <v>18</v>
      </c>
      <c r="G33" s="899"/>
      <c r="H33" s="11"/>
      <c r="I33" s="11"/>
      <c r="J33" s="11"/>
      <c r="K33" s="11"/>
      <c r="L33" s="11"/>
      <c r="M33" s="11"/>
      <c r="N33" s="11"/>
      <c r="O33" s="393"/>
    </row>
    <row r="34" spans="1:15" ht="15" customHeight="1">
      <c r="A34" s="902"/>
      <c r="B34" s="903"/>
      <c r="C34" s="903"/>
      <c r="D34" s="903"/>
      <c r="E34" s="903"/>
      <c r="F34" s="903"/>
      <c r="G34" s="904"/>
      <c r="H34" s="11"/>
      <c r="I34" s="11"/>
      <c r="J34" s="11"/>
      <c r="K34" s="11"/>
      <c r="L34" s="11"/>
      <c r="M34" s="11"/>
      <c r="N34" s="11"/>
      <c r="O34" s="393"/>
    </row>
    <row r="35" spans="1:15" ht="15" customHeight="1">
      <c r="A35" s="897" t="s">
        <v>75</v>
      </c>
      <c r="B35" s="898"/>
      <c r="C35" s="898"/>
      <c r="D35" s="898"/>
      <c r="E35" s="898"/>
      <c r="F35" s="898"/>
      <c r="G35" s="899"/>
      <c r="H35" s="11"/>
      <c r="I35" s="11"/>
      <c r="J35" s="11"/>
      <c r="K35" s="11"/>
      <c r="L35" s="11"/>
      <c r="M35" s="11"/>
      <c r="N35" s="11"/>
      <c r="O35" s="393"/>
    </row>
    <row r="36" spans="1:15" ht="15" customHeight="1">
      <c r="A36" s="900"/>
      <c r="B36" s="901"/>
      <c r="C36" s="901"/>
      <c r="D36" s="901"/>
      <c r="E36" s="901"/>
      <c r="F36" s="901"/>
      <c r="G36" s="896"/>
      <c r="H36" s="11"/>
      <c r="I36" s="11"/>
      <c r="J36" s="11"/>
      <c r="K36" s="11"/>
      <c r="L36" s="11"/>
      <c r="M36" s="11"/>
      <c r="N36" s="11"/>
      <c r="O36" s="393"/>
    </row>
    <row r="37" spans="1:15" ht="15" customHeight="1">
      <c r="A37" s="900"/>
      <c r="B37" s="901"/>
      <c r="C37" s="901"/>
      <c r="D37" s="901"/>
      <c r="E37" s="901"/>
      <c r="F37" s="901"/>
      <c r="G37" s="896"/>
      <c r="H37" s="11"/>
      <c r="I37" s="11"/>
      <c r="J37" s="11"/>
      <c r="K37" s="11"/>
      <c r="L37" s="11"/>
      <c r="M37" s="11"/>
      <c r="N37" s="11"/>
      <c r="O37" s="393"/>
    </row>
    <row r="38" spans="1:15" ht="15" customHeight="1">
      <c r="A38" s="900"/>
      <c r="B38" s="901"/>
      <c r="C38" s="901"/>
      <c r="D38" s="901"/>
      <c r="E38" s="901"/>
      <c r="F38" s="901"/>
      <c r="G38" s="896"/>
      <c r="H38" s="11"/>
      <c r="I38" s="11"/>
      <c r="J38" s="11"/>
      <c r="K38" s="11"/>
      <c r="L38" s="11"/>
      <c r="M38" s="11"/>
      <c r="N38" s="11"/>
      <c r="O38" s="393"/>
    </row>
    <row r="39" spans="1:15" s="1" customFormat="1" ht="12.75" customHeight="1">
      <c r="A39" s="900"/>
      <c r="B39" s="901"/>
      <c r="C39" s="901"/>
      <c r="D39" s="901"/>
      <c r="E39" s="901"/>
      <c r="F39" s="901"/>
      <c r="G39" s="896"/>
      <c r="H39" s="2"/>
      <c r="I39" s="2"/>
      <c r="J39" s="2"/>
      <c r="K39" s="2"/>
      <c r="L39" s="2"/>
      <c r="M39" s="2"/>
      <c r="N39" s="2"/>
      <c r="O39" s="167"/>
    </row>
    <row r="40" spans="1:15" s="1" customFormat="1" ht="12.75" customHeight="1">
      <c r="A40" s="902"/>
      <c r="B40" s="903"/>
      <c r="C40" s="903"/>
      <c r="D40" s="903"/>
      <c r="E40" s="903"/>
      <c r="F40" s="903"/>
      <c r="G40" s="904"/>
      <c r="H40" s="2"/>
      <c r="I40" s="2"/>
      <c r="J40" s="2"/>
      <c r="K40" s="2"/>
      <c r="L40" s="2"/>
      <c r="M40" s="2"/>
      <c r="N40" s="2"/>
      <c r="O40" s="167"/>
    </row>
    <row r="41" spans="1:15" s="1" customFormat="1" ht="11.25">
      <c r="A41" s="478"/>
      <c r="B41" s="2"/>
      <c r="C41" s="2"/>
      <c r="D41" s="2"/>
      <c r="E41" s="2"/>
      <c r="F41" s="2"/>
      <c r="G41" s="2"/>
      <c r="H41" s="2"/>
      <c r="I41" s="2"/>
      <c r="J41" s="2"/>
      <c r="K41" s="2"/>
      <c r="L41" s="2"/>
      <c r="M41" s="2"/>
      <c r="N41" s="2"/>
      <c r="O41" s="167"/>
    </row>
    <row r="42" spans="1:15" s="1" customFormat="1" ht="11.25">
      <c r="A42" s="478"/>
      <c r="B42" s="2"/>
      <c r="C42" s="2"/>
      <c r="D42" s="2"/>
      <c r="E42" s="2"/>
      <c r="F42" s="2"/>
      <c r="G42" s="2"/>
      <c r="H42" s="2"/>
      <c r="I42" s="2"/>
      <c r="J42" s="2"/>
      <c r="K42" s="2"/>
      <c r="L42" s="2"/>
      <c r="M42" s="2"/>
      <c r="N42" s="2"/>
      <c r="O42" s="167"/>
    </row>
    <row r="43" spans="1:15" s="1" customFormat="1" ht="8.1" customHeight="1">
      <c r="A43" s="478"/>
      <c r="B43" s="2"/>
      <c r="C43" s="2"/>
      <c r="D43" s="2"/>
      <c r="E43" s="396"/>
      <c r="F43" s="2"/>
      <c r="G43" s="2"/>
      <c r="H43" s="2"/>
      <c r="I43" s="2"/>
      <c r="J43" s="2"/>
      <c r="K43" s="2"/>
      <c r="L43" s="2"/>
      <c r="M43" s="2"/>
      <c r="N43" s="2"/>
      <c r="O43" s="167"/>
    </row>
    <row r="44" spans="1:15" s="1" customFormat="1" ht="8.1" customHeight="1">
      <c r="A44" s="478"/>
      <c r="B44" s="2"/>
      <c r="C44" s="2"/>
      <c r="D44" s="2"/>
      <c r="E44" s="396"/>
      <c r="F44" s="2"/>
      <c r="G44" s="2"/>
      <c r="H44" s="2"/>
      <c r="I44" s="2"/>
      <c r="J44" s="2"/>
      <c r="K44" s="2"/>
      <c r="L44" s="2"/>
      <c r="M44" s="2"/>
      <c r="N44" s="2"/>
      <c r="O44" s="167"/>
    </row>
    <row r="45" spans="1:15" s="1" customFormat="1" ht="8.1" customHeight="1">
      <c r="A45" s="478"/>
      <c r="B45" s="2"/>
      <c r="C45" s="2"/>
      <c r="D45" s="2"/>
      <c r="E45" s="396"/>
      <c r="F45" s="2"/>
      <c r="G45" s="2"/>
      <c r="H45" s="2"/>
      <c r="I45" s="2"/>
      <c r="J45" s="2"/>
      <c r="K45" s="2"/>
      <c r="L45" s="2"/>
      <c r="M45" s="2"/>
      <c r="N45" s="2"/>
      <c r="O45" s="167"/>
    </row>
    <row r="46" spans="1:15" s="1" customFormat="1" ht="8.1" customHeight="1">
      <c r="A46" s="478"/>
      <c r="B46" s="2"/>
      <c r="C46" s="2"/>
      <c r="D46" s="2"/>
      <c r="E46" s="396"/>
      <c r="F46" s="2"/>
      <c r="G46" s="2"/>
      <c r="H46" s="2"/>
      <c r="I46" s="2"/>
      <c r="J46" s="2"/>
      <c r="K46" s="2"/>
      <c r="L46" s="2"/>
      <c r="M46" s="2"/>
      <c r="N46" s="2"/>
      <c r="O46" s="167"/>
    </row>
    <row r="47" spans="1:15" ht="15" customHeight="1">
      <c r="A47" s="11"/>
      <c r="B47" s="11"/>
      <c r="C47" s="11"/>
      <c r="D47" s="11"/>
      <c r="E47" s="11"/>
      <c r="F47" s="11"/>
      <c r="G47" s="11"/>
      <c r="H47" s="11"/>
      <c r="I47" s="11"/>
      <c r="J47" s="11"/>
      <c r="K47" s="11"/>
      <c r="L47" s="11"/>
      <c r="M47" s="11"/>
      <c r="N47" s="11"/>
      <c r="O47" s="393"/>
    </row>
    <row r="48" spans="1:15" ht="15" customHeight="1">
      <c r="A48" s="11"/>
      <c r="B48" s="11"/>
      <c r="C48" s="11"/>
      <c r="D48" s="11"/>
      <c r="E48" s="11"/>
      <c r="F48" s="11"/>
      <c r="G48" s="11"/>
      <c r="H48" s="11"/>
      <c r="I48" s="11"/>
      <c r="J48" s="11"/>
      <c r="K48" s="11"/>
      <c r="L48" s="11"/>
      <c r="M48" s="11"/>
      <c r="N48" s="11"/>
      <c r="O48" s="393"/>
    </row>
    <row r="49" spans="1:15" ht="15" customHeight="1">
      <c r="A49" s="11"/>
      <c r="B49" s="11"/>
      <c r="C49" s="11"/>
      <c r="D49" s="11"/>
      <c r="E49" s="11"/>
      <c r="F49" s="11"/>
      <c r="G49" s="11"/>
      <c r="H49" s="11"/>
      <c r="I49" s="11"/>
      <c r="J49" s="11"/>
      <c r="K49" s="11"/>
      <c r="L49" s="11"/>
      <c r="M49" s="11"/>
      <c r="N49" s="11"/>
      <c r="O49" s="393"/>
    </row>
    <row r="50" spans="1:15" ht="15" customHeight="1">
      <c r="A50" s="392"/>
      <c r="B50" s="11"/>
      <c r="C50" s="11"/>
      <c r="D50" s="11"/>
      <c r="E50" s="11"/>
      <c r="F50" s="11"/>
      <c r="G50" s="11"/>
      <c r="H50" s="11"/>
      <c r="I50" s="11"/>
      <c r="J50" s="11"/>
      <c r="K50" s="11"/>
      <c r="L50" s="11"/>
      <c r="M50" s="11"/>
      <c r="N50" s="11"/>
      <c r="O50" s="393"/>
    </row>
    <row r="51" spans="1:15" ht="15" customHeight="1">
      <c r="A51" s="392"/>
      <c r="B51" s="11"/>
      <c r="C51" s="11"/>
      <c r="D51" s="11"/>
      <c r="E51" s="11"/>
      <c r="F51" s="11"/>
      <c r="G51" s="11"/>
      <c r="H51" s="11"/>
      <c r="I51" s="11"/>
      <c r="J51" s="11"/>
      <c r="K51" s="11"/>
      <c r="L51" s="11"/>
      <c r="M51" s="11"/>
      <c r="N51" s="11"/>
      <c r="O51" s="393"/>
    </row>
    <row r="52" spans="1:15" ht="15" customHeight="1">
      <c r="A52" s="392"/>
      <c r="B52" s="11"/>
      <c r="C52" s="11"/>
      <c r="D52" s="11"/>
      <c r="E52" s="11"/>
      <c r="F52" s="11"/>
      <c r="G52" s="11"/>
      <c r="H52" s="11"/>
      <c r="I52" s="11"/>
      <c r="J52" s="11"/>
      <c r="K52" s="11"/>
      <c r="L52" s="11"/>
      <c r="M52" s="11"/>
      <c r="N52" s="11"/>
      <c r="O52" s="393"/>
    </row>
    <row r="53" spans="1:15" ht="15" customHeight="1">
      <c r="A53" s="392"/>
      <c r="B53" s="11"/>
      <c r="C53" s="11"/>
      <c r="D53" s="11"/>
      <c r="E53" s="11"/>
      <c r="F53" s="11"/>
      <c r="G53" s="11"/>
      <c r="H53" s="11"/>
      <c r="I53" s="11"/>
      <c r="J53" s="11"/>
      <c r="K53" s="11"/>
      <c r="L53" s="11"/>
      <c r="M53" s="11"/>
      <c r="N53" s="11"/>
      <c r="O53" s="393"/>
    </row>
    <row r="54" spans="1:15" ht="15" customHeight="1" thickBot="1">
      <c r="A54" s="397"/>
      <c r="B54" s="398"/>
      <c r="C54" s="398"/>
      <c r="D54" s="398"/>
      <c r="E54" s="398"/>
      <c r="F54" s="398"/>
      <c r="G54" s="398"/>
      <c r="H54" s="398"/>
      <c r="I54" s="398"/>
      <c r="J54" s="398"/>
      <c r="K54" s="398"/>
      <c r="L54" s="398"/>
      <c r="M54" s="398"/>
      <c r="N54" s="398"/>
      <c r="O54" s="399"/>
    </row>
  </sheetData>
  <mergeCells count="16">
    <mergeCell ref="A5:F6"/>
    <mergeCell ref="A9:F9"/>
    <mergeCell ref="A10:A11"/>
    <mergeCell ref="B10:E11"/>
    <mergeCell ref="F10:G10"/>
    <mergeCell ref="A35:G40"/>
    <mergeCell ref="B12:E12"/>
    <mergeCell ref="A7:G7"/>
    <mergeCell ref="A8:G8"/>
    <mergeCell ref="A33:E34"/>
    <mergeCell ref="F33:G34"/>
    <mergeCell ref="A31:C32"/>
    <mergeCell ref="D31:G32"/>
    <mergeCell ref="B13:E13"/>
    <mergeCell ref="B14:E14"/>
    <mergeCell ref="B29:E29"/>
  </mergeCells>
  <phoneticPr fontId="12" type="noConversion"/>
  <printOptions horizontalCentered="1"/>
  <pageMargins left="0.78740157480314965" right="0.78740157480314965" top="0.78740157480314965" bottom="0.59055118110236227" header="0.51181102362204722" footer="0.51181102362204722"/>
  <pageSetup paperSize="9" scale="105" firstPageNumber="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dimension ref="A1:O54"/>
  <sheetViews>
    <sheetView showGridLines="0" showZeros="0" view="pageBreakPreview" zoomScale="90" zoomScaleSheetLayoutView="90" workbookViewId="0">
      <selection activeCell="A38" sqref="A1:H44"/>
    </sheetView>
  </sheetViews>
  <sheetFormatPr defaultColWidth="11.42578125" defaultRowHeight="15" customHeight="1"/>
  <cols>
    <col min="1" max="1" width="3.85546875" style="8" customWidth="1"/>
    <col min="2" max="2" width="11.7109375" style="8" customWidth="1"/>
    <col min="3" max="3" width="9" style="8" customWidth="1"/>
    <col min="4" max="4" width="7.85546875" style="8" customWidth="1"/>
    <col min="5" max="5" width="2.7109375" style="8" customWidth="1"/>
    <col min="6" max="8" width="15.140625" style="8" customWidth="1"/>
    <col min="9" max="16384" width="11.42578125" style="8"/>
  </cols>
  <sheetData>
    <row r="1" spans="1:15" ht="15" customHeight="1">
      <c r="A1" s="389"/>
      <c r="B1" s="390"/>
      <c r="C1" s="390"/>
      <c r="D1" s="390"/>
      <c r="E1" s="390"/>
      <c r="F1" s="390"/>
      <c r="G1" s="390"/>
      <c r="H1" s="391"/>
      <c r="I1" s="390"/>
      <c r="J1" s="390"/>
      <c r="K1" s="390"/>
      <c r="L1" s="390"/>
      <c r="M1" s="390"/>
      <c r="N1" s="390"/>
      <c r="O1" s="391"/>
    </row>
    <row r="2" spans="1:15" ht="15" customHeight="1">
      <c r="A2" s="392"/>
      <c r="B2" s="11"/>
      <c r="C2" s="11"/>
      <c r="D2" s="11"/>
      <c r="E2" s="11"/>
      <c r="F2" s="11"/>
      <c r="G2" s="11"/>
      <c r="H2" s="393"/>
      <c r="I2" s="11"/>
      <c r="J2" s="11"/>
      <c r="K2" s="11"/>
      <c r="L2" s="11"/>
      <c r="M2" s="11"/>
      <c r="N2" s="11"/>
      <c r="O2" s="393"/>
    </row>
    <row r="3" spans="1:15" ht="15" customHeight="1">
      <c r="A3" s="346"/>
      <c r="B3" s="11"/>
      <c r="C3" s="11"/>
      <c r="D3" s="11"/>
      <c r="E3" s="11"/>
      <c r="F3" s="11"/>
      <c r="G3" s="11"/>
      <c r="H3" s="393"/>
      <c r="I3" s="11"/>
      <c r="J3" s="11"/>
      <c r="K3" s="11"/>
      <c r="L3" s="11"/>
      <c r="M3" s="11"/>
      <c r="N3" s="11"/>
      <c r="O3" s="393"/>
    </row>
    <row r="4" spans="1:15" ht="15" customHeight="1">
      <c r="A4" s="392"/>
      <c r="B4" s="11"/>
      <c r="C4" s="11"/>
      <c r="D4" s="11"/>
      <c r="E4" s="11"/>
      <c r="F4" s="11"/>
      <c r="G4" s="11"/>
      <c r="H4" s="393"/>
      <c r="I4" s="11"/>
      <c r="J4" s="11"/>
      <c r="K4" s="11"/>
      <c r="L4" s="11"/>
      <c r="M4" s="11"/>
      <c r="N4" s="11"/>
      <c r="O4" s="393"/>
    </row>
    <row r="5" spans="1:15" ht="15" customHeight="1" thickBot="1">
      <c r="A5" s="772" t="s">
        <v>76</v>
      </c>
      <c r="B5" s="773"/>
      <c r="C5" s="773"/>
      <c r="D5" s="773"/>
      <c r="E5" s="773"/>
      <c r="F5" s="773"/>
      <c r="G5" s="773"/>
      <c r="H5" s="434" t="s">
        <v>1</v>
      </c>
      <c r="I5" s="11"/>
      <c r="J5" s="11"/>
      <c r="K5" s="11"/>
      <c r="L5" s="11"/>
      <c r="M5" s="11"/>
      <c r="N5" s="11"/>
      <c r="O5" s="393"/>
    </row>
    <row r="6" spans="1:15" ht="15" customHeight="1" thickTop="1" thickBot="1">
      <c r="A6" s="772"/>
      <c r="B6" s="773"/>
      <c r="C6" s="773"/>
      <c r="D6" s="773"/>
      <c r="E6" s="773"/>
      <c r="F6" s="773"/>
      <c r="G6" s="773"/>
      <c r="H6" s="446" t="s">
        <v>53</v>
      </c>
      <c r="I6" s="11"/>
      <c r="J6" s="11"/>
      <c r="K6" s="11"/>
      <c r="L6" s="11"/>
      <c r="M6" s="11"/>
      <c r="N6" s="11"/>
      <c r="O6" s="393"/>
    </row>
    <row r="7" spans="1:15" ht="17.25" customHeight="1" thickTop="1">
      <c r="A7" s="712" t="s">
        <v>226</v>
      </c>
      <c r="B7" s="816"/>
      <c r="C7" s="816"/>
      <c r="D7" s="816"/>
      <c r="E7" s="816"/>
      <c r="F7" s="816"/>
      <c r="G7" s="816"/>
      <c r="H7" s="817"/>
      <c r="I7" s="11"/>
      <c r="J7" s="11"/>
      <c r="K7" s="11"/>
      <c r="L7" s="11"/>
      <c r="M7" s="11"/>
      <c r="N7" s="11"/>
      <c r="O7" s="393"/>
    </row>
    <row r="8" spans="1:15" ht="17.25" customHeight="1">
      <c r="A8" s="922" t="str">
        <f>'FPRO_VI_ Det_ custos Adm_'!A8:G8</f>
        <v>PROJETO: SAA para Diversas Localidade no Estado de Pernambuco</v>
      </c>
      <c r="B8" s="923"/>
      <c r="C8" s="923"/>
      <c r="D8" s="923"/>
      <c r="E8" s="923"/>
      <c r="F8" s="923"/>
      <c r="G8" s="923"/>
      <c r="H8" s="924"/>
      <c r="I8" s="11"/>
      <c r="J8" s="11"/>
      <c r="K8" s="11"/>
      <c r="L8" s="11"/>
      <c r="M8" s="11"/>
      <c r="N8" s="11"/>
      <c r="O8" s="393"/>
    </row>
    <row r="9" spans="1:15" ht="17.25" customHeight="1">
      <c r="A9" s="867" t="str">
        <f>'FPRO_VI_ Det_ custos Adm_'!A9</f>
        <v>OBJETO: Projeto Executivo e Supervisão</v>
      </c>
      <c r="B9" s="868"/>
      <c r="C9" s="868">
        <f>'FPRO_VI_ Det_ custos Adm_'!C9:F9</f>
        <v>0</v>
      </c>
      <c r="D9" s="868"/>
      <c r="E9" s="868"/>
      <c r="F9" s="868"/>
      <c r="G9" s="869"/>
      <c r="H9" s="449" t="s">
        <v>245</v>
      </c>
      <c r="I9" s="11"/>
      <c r="J9" s="11"/>
      <c r="K9" s="11"/>
      <c r="L9" s="11"/>
      <c r="M9" s="11"/>
      <c r="N9" s="11"/>
      <c r="O9" s="393"/>
    </row>
    <row r="10" spans="1:15" ht="22.35" customHeight="1">
      <c r="A10" s="864" t="s">
        <v>77</v>
      </c>
      <c r="B10" s="803"/>
      <c r="C10" s="803"/>
      <c r="D10" s="803"/>
      <c r="E10" s="803"/>
      <c r="F10" s="862" t="s">
        <v>70</v>
      </c>
      <c r="G10" s="862"/>
      <c r="H10" s="863"/>
      <c r="I10" s="11"/>
      <c r="J10" s="11"/>
      <c r="K10" s="11"/>
      <c r="L10" s="11"/>
      <c r="M10" s="11"/>
      <c r="N10" s="11"/>
      <c r="O10" s="393"/>
    </row>
    <row r="11" spans="1:15" ht="14.1" customHeight="1">
      <c r="A11" s="864"/>
      <c r="B11" s="803"/>
      <c r="C11" s="803"/>
      <c r="D11" s="803"/>
      <c r="E11" s="803"/>
      <c r="F11" s="26" t="s">
        <v>78</v>
      </c>
      <c r="G11" s="26" t="s">
        <v>79</v>
      </c>
      <c r="H11" s="463" t="s">
        <v>72</v>
      </c>
      <c r="I11" s="11"/>
      <c r="J11" s="11"/>
      <c r="K11" s="11"/>
      <c r="L11" s="11"/>
      <c r="M11" s="11"/>
      <c r="N11" s="11"/>
      <c r="O11" s="393"/>
    </row>
    <row r="12" spans="1:15" ht="14.1" customHeight="1">
      <c r="A12" s="920"/>
      <c r="B12" s="921"/>
      <c r="C12" s="921"/>
      <c r="D12" s="921"/>
      <c r="E12" s="921"/>
      <c r="F12" s="12"/>
      <c r="G12" s="12"/>
      <c r="H12" s="451"/>
      <c r="I12" s="11"/>
      <c r="J12" s="11"/>
      <c r="K12" s="11"/>
      <c r="L12" s="11"/>
      <c r="M12" s="11"/>
      <c r="N12" s="11"/>
      <c r="O12" s="393"/>
    </row>
    <row r="13" spans="1:15" s="11" customFormat="1" ht="15" customHeight="1">
      <c r="A13" s="929" t="s">
        <v>80</v>
      </c>
      <c r="B13" s="930"/>
      <c r="C13" s="930"/>
      <c r="D13" s="930"/>
      <c r="E13" s="931"/>
      <c r="F13" s="37">
        <v>5</v>
      </c>
      <c r="G13" s="38">
        <f>(1/(1-$F$33/100))*F13</f>
        <v>5.8309037900874632</v>
      </c>
      <c r="H13" s="464">
        <f>F13/($F$13+$F$14+$F$15)*$H$33</f>
        <v>31498.933333333334</v>
      </c>
      <c r="O13" s="393"/>
    </row>
    <row r="14" spans="1:15" s="11" customFormat="1" ht="15" customHeight="1">
      <c r="A14" s="927" t="s">
        <v>81</v>
      </c>
      <c r="B14" s="928"/>
      <c r="C14" s="928"/>
      <c r="D14" s="928"/>
      <c r="E14" s="928"/>
      <c r="F14" s="37">
        <v>1.65</v>
      </c>
      <c r="G14" s="38">
        <f>(1/(1-$F$33/100))*F14</f>
        <v>1.9241982507288626</v>
      </c>
      <c r="H14" s="464">
        <f>F14/($F$13+$F$14+$F$15)*$H$33</f>
        <v>10394.648000000001</v>
      </c>
      <c r="O14" s="393"/>
    </row>
    <row r="15" spans="1:15" s="11" customFormat="1" ht="15" customHeight="1">
      <c r="A15" s="927" t="s">
        <v>82</v>
      </c>
      <c r="B15" s="928"/>
      <c r="C15" s="928"/>
      <c r="D15" s="928"/>
      <c r="E15" s="928"/>
      <c r="F15" s="37">
        <v>7.6</v>
      </c>
      <c r="G15" s="38">
        <f>(1/(1-$F$33/100))*F15</f>
        <v>8.8629737609329435</v>
      </c>
      <c r="H15" s="464">
        <f>F15/($F$13+$F$14+$F$15)*$H$33</f>
        <v>47878.378666666671</v>
      </c>
      <c r="O15" s="393"/>
    </row>
    <row r="16" spans="1:15" s="11" customFormat="1" ht="15" customHeight="1">
      <c r="A16" s="927"/>
      <c r="B16" s="928"/>
      <c r="C16" s="928"/>
      <c r="D16" s="928"/>
      <c r="E16" s="928"/>
      <c r="F16" s="39"/>
      <c r="G16" s="39"/>
      <c r="H16" s="451"/>
      <c r="I16" s="15"/>
      <c r="O16" s="393"/>
    </row>
    <row r="17" spans="1:15" s="11" customFormat="1" ht="15" customHeight="1">
      <c r="A17" s="920"/>
      <c r="B17" s="921"/>
      <c r="C17" s="921"/>
      <c r="D17" s="921"/>
      <c r="E17" s="921"/>
      <c r="F17" s="39"/>
      <c r="G17" s="39"/>
      <c r="H17" s="451"/>
      <c r="O17" s="393"/>
    </row>
    <row r="18" spans="1:15" s="11" customFormat="1" ht="15" customHeight="1">
      <c r="A18" s="920"/>
      <c r="B18" s="921"/>
      <c r="C18" s="921"/>
      <c r="D18" s="921"/>
      <c r="E18" s="921"/>
      <c r="F18" s="39"/>
      <c r="G18" s="39"/>
      <c r="H18" s="451"/>
      <c r="O18" s="393"/>
    </row>
    <row r="19" spans="1:15" s="11" customFormat="1" ht="15" customHeight="1">
      <c r="A19" s="925"/>
      <c r="B19" s="926"/>
      <c r="C19" s="926"/>
      <c r="D19" s="926"/>
      <c r="E19" s="926"/>
      <c r="F19" s="39"/>
      <c r="G19" s="39"/>
      <c r="H19" s="451"/>
      <c r="O19" s="393"/>
    </row>
    <row r="20" spans="1:15" s="11" customFormat="1" ht="15" customHeight="1">
      <c r="A20" s="920"/>
      <c r="B20" s="921"/>
      <c r="C20" s="921"/>
      <c r="D20" s="921"/>
      <c r="E20" s="921"/>
      <c r="F20" s="39"/>
      <c r="G20" s="39"/>
      <c r="H20" s="451"/>
      <c r="O20" s="393"/>
    </row>
    <row r="21" spans="1:15" s="11" customFormat="1" ht="15" customHeight="1">
      <c r="A21" s="920"/>
      <c r="B21" s="921"/>
      <c r="C21" s="921"/>
      <c r="D21" s="921"/>
      <c r="E21" s="921"/>
      <c r="F21" s="39"/>
      <c r="G21" s="39"/>
      <c r="H21" s="451"/>
      <c r="O21" s="393"/>
    </row>
    <row r="22" spans="1:15" s="11" customFormat="1" ht="15" customHeight="1">
      <c r="A22" s="925"/>
      <c r="B22" s="926"/>
      <c r="C22" s="926"/>
      <c r="D22" s="926"/>
      <c r="E22" s="926"/>
      <c r="F22" s="39"/>
      <c r="G22" s="39"/>
      <c r="H22" s="451"/>
      <c r="O22" s="393"/>
    </row>
    <row r="23" spans="1:15" s="11" customFormat="1" ht="15" customHeight="1">
      <c r="A23" s="925"/>
      <c r="B23" s="926"/>
      <c r="C23" s="926"/>
      <c r="D23" s="926"/>
      <c r="E23" s="926"/>
      <c r="F23" s="39"/>
      <c r="G23" s="39"/>
      <c r="H23" s="451"/>
      <c r="O23" s="393"/>
    </row>
    <row r="24" spans="1:15" s="11" customFormat="1" ht="15" customHeight="1">
      <c r="A24" s="925"/>
      <c r="B24" s="926"/>
      <c r="C24" s="926"/>
      <c r="D24" s="926"/>
      <c r="E24" s="926"/>
      <c r="F24" s="39"/>
      <c r="G24" s="39"/>
      <c r="H24" s="451"/>
      <c r="O24" s="393"/>
    </row>
    <row r="25" spans="1:15" s="11" customFormat="1" ht="15" customHeight="1">
      <c r="A25" s="925"/>
      <c r="B25" s="926"/>
      <c r="C25" s="926"/>
      <c r="D25" s="926"/>
      <c r="E25" s="926"/>
      <c r="F25" s="12"/>
      <c r="G25" s="12"/>
      <c r="H25" s="451"/>
      <c r="O25" s="393"/>
    </row>
    <row r="26" spans="1:15" s="11" customFormat="1" ht="15" customHeight="1">
      <c r="A26" s="925"/>
      <c r="B26" s="926"/>
      <c r="C26" s="926"/>
      <c r="D26" s="926"/>
      <c r="E26" s="926"/>
      <c r="F26" s="12"/>
      <c r="G26" s="12"/>
      <c r="H26" s="451"/>
      <c r="O26" s="393"/>
    </row>
    <row r="27" spans="1:15" s="11" customFormat="1" ht="15" customHeight="1">
      <c r="A27" s="920"/>
      <c r="B27" s="921"/>
      <c r="C27" s="921"/>
      <c r="D27" s="921"/>
      <c r="E27" s="921"/>
      <c r="F27" s="12"/>
      <c r="G27" s="12"/>
      <c r="H27" s="451"/>
      <c r="I27" s="40"/>
      <c r="O27" s="393"/>
    </row>
    <row r="28" spans="1:15" s="11" customFormat="1" ht="15" customHeight="1">
      <c r="A28" s="925"/>
      <c r="B28" s="926"/>
      <c r="C28" s="926"/>
      <c r="D28" s="926"/>
      <c r="E28" s="926"/>
      <c r="F28" s="12"/>
      <c r="G28" s="12"/>
      <c r="H28" s="451"/>
      <c r="O28" s="393"/>
    </row>
    <row r="29" spans="1:15" s="11" customFormat="1" ht="15" customHeight="1">
      <c r="A29" s="925"/>
      <c r="B29" s="926"/>
      <c r="C29" s="926"/>
      <c r="D29" s="926"/>
      <c r="E29" s="926"/>
      <c r="F29" s="12"/>
      <c r="G29" s="12"/>
      <c r="H29" s="451"/>
      <c r="O29" s="393"/>
    </row>
    <row r="30" spans="1:15" s="11" customFormat="1" ht="15" customHeight="1">
      <c r="A30" s="925"/>
      <c r="B30" s="926"/>
      <c r="C30" s="926"/>
      <c r="D30" s="926"/>
      <c r="E30" s="926"/>
      <c r="F30" s="12"/>
      <c r="G30" s="12"/>
      <c r="H30" s="451"/>
      <c r="O30" s="393"/>
    </row>
    <row r="31" spans="1:15" s="11" customFormat="1" ht="15" customHeight="1">
      <c r="A31" s="920"/>
      <c r="B31" s="921"/>
      <c r="C31" s="921"/>
      <c r="D31" s="921"/>
      <c r="E31" s="921"/>
      <c r="F31" s="12"/>
      <c r="G31" s="12"/>
      <c r="H31" s="451"/>
      <c r="O31" s="393"/>
    </row>
    <row r="32" spans="1:15" s="11" customFormat="1" ht="15" customHeight="1">
      <c r="A32" s="920"/>
      <c r="B32" s="921"/>
      <c r="C32" s="921"/>
      <c r="D32" s="921"/>
      <c r="E32" s="921"/>
      <c r="F32" s="12"/>
      <c r="G32" s="12"/>
      <c r="H32" s="451"/>
      <c r="O32" s="393"/>
    </row>
    <row r="33" spans="1:15" s="11" customFormat="1" ht="21.75" customHeight="1" thickBot="1">
      <c r="A33" s="932" t="s">
        <v>83</v>
      </c>
      <c r="B33" s="933"/>
      <c r="C33" s="933"/>
      <c r="D33" s="933"/>
      <c r="E33" s="933"/>
      <c r="F33" s="41">
        <f>ROUND(F13+F14+F15,2)</f>
        <v>14.25</v>
      </c>
      <c r="G33" s="41">
        <f>ROUND(G13+G14+G15,2)</f>
        <v>16.62</v>
      </c>
      <c r="H33" s="465">
        <f>FPRO!N29</f>
        <v>89771.96</v>
      </c>
      <c r="O33" s="393"/>
    </row>
    <row r="34" spans="1:15" ht="22.5" customHeight="1" thickTop="1">
      <c r="A34" s="908" t="s">
        <v>15</v>
      </c>
      <c r="B34" s="909"/>
      <c r="C34" s="948"/>
      <c r="D34" s="947" t="s">
        <v>16</v>
      </c>
      <c r="E34" s="909"/>
      <c r="F34" s="909"/>
      <c r="G34" s="909"/>
      <c r="H34" s="910"/>
      <c r="I34" s="11"/>
      <c r="J34" s="11"/>
      <c r="K34" s="11"/>
      <c r="L34" s="11"/>
      <c r="M34" s="11"/>
      <c r="N34" s="11"/>
      <c r="O34" s="393"/>
    </row>
    <row r="35" spans="1:15" ht="12.6" customHeight="1">
      <c r="A35" s="873"/>
      <c r="B35" s="874"/>
      <c r="C35" s="875"/>
      <c r="D35" s="945"/>
      <c r="E35" s="874"/>
      <c r="F35" s="874"/>
      <c r="G35" s="874"/>
      <c r="H35" s="946"/>
      <c r="I35" s="11"/>
      <c r="J35" s="11"/>
      <c r="K35" s="11"/>
      <c r="L35" s="11"/>
      <c r="M35" s="11"/>
      <c r="N35" s="11"/>
      <c r="O35" s="393"/>
    </row>
    <row r="36" spans="1:15" ht="12.6" customHeight="1">
      <c r="A36" s="870" t="s">
        <v>17</v>
      </c>
      <c r="B36" s="871"/>
      <c r="C36" s="871"/>
      <c r="D36" s="871"/>
      <c r="E36" s="872"/>
      <c r="F36" s="943" t="s">
        <v>18</v>
      </c>
      <c r="G36" s="871"/>
      <c r="H36" s="944"/>
      <c r="I36" s="11"/>
      <c r="J36" s="11"/>
      <c r="K36" s="11"/>
      <c r="L36" s="11"/>
      <c r="M36" s="11"/>
      <c r="N36" s="11"/>
      <c r="O36" s="393"/>
    </row>
    <row r="37" spans="1:15" ht="12.6" customHeight="1">
      <c r="A37" s="873"/>
      <c r="B37" s="874"/>
      <c r="C37" s="874"/>
      <c r="D37" s="874"/>
      <c r="E37" s="875"/>
      <c r="F37" s="945"/>
      <c r="G37" s="874"/>
      <c r="H37" s="946"/>
      <c r="I37" s="11"/>
      <c r="J37" s="11"/>
      <c r="K37" s="11"/>
      <c r="L37" s="11"/>
      <c r="M37" s="11"/>
      <c r="N37" s="11"/>
      <c r="O37" s="393"/>
    </row>
    <row r="38" spans="1:15" ht="12.6" customHeight="1">
      <c r="A38" s="934" t="s">
        <v>84</v>
      </c>
      <c r="B38" s="935"/>
      <c r="C38" s="935"/>
      <c r="D38" s="935"/>
      <c r="E38" s="935"/>
      <c r="F38" s="935"/>
      <c r="G38" s="935"/>
      <c r="H38" s="936"/>
      <c r="I38" s="11"/>
      <c r="J38" s="11"/>
      <c r="K38" s="11"/>
      <c r="L38" s="11"/>
      <c r="M38" s="11"/>
      <c r="N38" s="11"/>
      <c r="O38" s="393"/>
    </row>
    <row r="39" spans="1:15" ht="12" customHeight="1">
      <c r="A39" s="937"/>
      <c r="B39" s="938"/>
      <c r="C39" s="938"/>
      <c r="D39" s="938"/>
      <c r="E39" s="938"/>
      <c r="F39" s="938"/>
      <c r="G39" s="938"/>
      <c r="H39" s="939"/>
      <c r="I39" s="11"/>
      <c r="J39" s="11"/>
      <c r="K39" s="11"/>
      <c r="L39" s="11"/>
      <c r="M39" s="11"/>
      <c r="N39" s="11"/>
      <c r="O39" s="393"/>
    </row>
    <row r="40" spans="1:15" ht="12" customHeight="1">
      <c r="A40" s="937"/>
      <c r="B40" s="938"/>
      <c r="C40" s="938"/>
      <c r="D40" s="938"/>
      <c r="E40" s="938"/>
      <c r="F40" s="938"/>
      <c r="G40" s="938"/>
      <c r="H40" s="939"/>
      <c r="I40" s="11"/>
      <c r="J40" s="11"/>
      <c r="K40" s="11"/>
      <c r="L40" s="11"/>
      <c r="M40" s="11"/>
      <c r="N40" s="11"/>
      <c r="O40" s="393"/>
    </row>
    <row r="41" spans="1:15" ht="12" customHeight="1">
      <c r="A41" s="937"/>
      <c r="B41" s="938"/>
      <c r="C41" s="938"/>
      <c r="D41" s="938"/>
      <c r="E41" s="938"/>
      <c r="F41" s="938"/>
      <c r="G41" s="938"/>
      <c r="H41" s="939"/>
      <c r="I41" s="11"/>
      <c r="J41" s="11"/>
      <c r="K41" s="11"/>
      <c r="L41" s="11"/>
      <c r="M41" s="11"/>
      <c r="N41" s="11"/>
      <c r="O41" s="393"/>
    </row>
    <row r="42" spans="1:15" s="1" customFormat="1" ht="12.75" customHeight="1">
      <c r="A42" s="937"/>
      <c r="B42" s="938"/>
      <c r="C42" s="938"/>
      <c r="D42" s="938"/>
      <c r="E42" s="938"/>
      <c r="F42" s="938"/>
      <c r="G42" s="938"/>
      <c r="H42" s="939"/>
      <c r="I42" s="2"/>
      <c r="J42" s="2"/>
      <c r="K42" s="2"/>
      <c r="L42" s="2"/>
      <c r="M42" s="2"/>
      <c r="N42" s="2"/>
      <c r="O42" s="167"/>
    </row>
    <row r="43" spans="1:15" s="1" customFormat="1" ht="12.75" customHeight="1">
      <c r="A43" s="940"/>
      <c r="B43" s="941"/>
      <c r="C43" s="941"/>
      <c r="D43" s="941"/>
      <c r="E43" s="941"/>
      <c r="F43" s="941"/>
      <c r="G43" s="941"/>
      <c r="H43" s="942"/>
      <c r="I43" s="2"/>
      <c r="J43" s="2"/>
      <c r="K43" s="2"/>
      <c r="L43" s="2"/>
      <c r="M43" s="2"/>
      <c r="N43" s="2"/>
      <c r="O43" s="167"/>
    </row>
    <row r="44" spans="1:15" s="1" customFormat="1" ht="12.75" customHeight="1">
      <c r="A44" s="937"/>
      <c r="B44" s="938"/>
      <c r="C44" s="938"/>
      <c r="D44" s="938"/>
      <c r="E44" s="938"/>
      <c r="F44" s="938"/>
      <c r="G44" s="938"/>
      <c r="H44" s="939"/>
      <c r="I44" s="2"/>
      <c r="J44" s="2"/>
      <c r="K44" s="2"/>
      <c r="L44" s="2"/>
      <c r="M44" s="2"/>
      <c r="N44" s="2"/>
      <c r="O44" s="167"/>
    </row>
    <row r="45" spans="1:15" s="1" customFormat="1" ht="11.25">
      <c r="A45" s="478"/>
      <c r="B45" s="2"/>
      <c r="C45" s="2"/>
      <c r="D45" s="2"/>
      <c r="E45" s="2"/>
      <c r="F45" s="2"/>
      <c r="G45" s="2"/>
      <c r="H45" s="2"/>
      <c r="I45" s="2"/>
      <c r="J45" s="2"/>
      <c r="K45" s="2"/>
      <c r="L45" s="2"/>
      <c r="M45" s="2"/>
      <c r="N45" s="2"/>
      <c r="O45" s="167"/>
    </row>
    <row r="46" spans="1:15" s="1" customFormat="1" ht="8.1" customHeight="1">
      <c r="A46" s="478"/>
      <c r="B46" s="2"/>
      <c r="C46" s="2"/>
      <c r="D46" s="2"/>
      <c r="E46" s="2"/>
      <c r="F46" s="2"/>
      <c r="G46" s="396"/>
      <c r="H46" s="2"/>
      <c r="I46" s="2"/>
      <c r="J46" s="2"/>
      <c r="K46" s="2"/>
      <c r="L46" s="2"/>
      <c r="M46" s="2"/>
      <c r="N46" s="2"/>
      <c r="O46" s="167"/>
    </row>
    <row r="47" spans="1:15" s="1" customFormat="1" ht="8.1" customHeight="1">
      <c r="A47" s="478"/>
      <c r="B47" s="2"/>
      <c r="C47" s="2"/>
      <c r="D47" s="2"/>
      <c r="E47" s="2"/>
      <c r="F47" s="2"/>
      <c r="G47" s="396"/>
      <c r="H47" s="2"/>
      <c r="I47" s="2"/>
      <c r="J47" s="2"/>
      <c r="K47" s="2"/>
      <c r="L47" s="2"/>
      <c r="M47" s="2"/>
      <c r="N47" s="2"/>
      <c r="O47" s="167"/>
    </row>
    <row r="48" spans="1:15" s="1" customFormat="1" ht="8.1" customHeight="1">
      <c r="A48" s="478"/>
      <c r="B48" s="2"/>
      <c r="C48" s="2"/>
      <c r="D48" s="2"/>
      <c r="E48" s="2"/>
      <c r="F48" s="2"/>
      <c r="G48" s="396"/>
      <c r="H48" s="2"/>
      <c r="I48" s="2"/>
      <c r="J48" s="2"/>
      <c r="K48" s="2"/>
      <c r="L48" s="2"/>
      <c r="M48" s="2"/>
      <c r="N48" s="2"/>
      <c r="O48" s="167"/>
    </row>
    <row r="49" spans="1:15" s="1" customFormat="1" ht="8.1" customHeight="1">
      <c r="A49" s="478"/>
      <c r="B49" s="2"/>
      <c r="C49" s="2"/>
      <c r="D49" s="2"/>
      <c r="E49" s="2"/>
      <c r="F49" s="2"/>
      <c r="G49" s="396"/>
      <c r="H49" s="2"/>
      <c r="I49" s="2"/>
      <c r="J49" s="2"/>
      <c r="K49" s="2"/>
      <c r="L49" s="2"/>
      <c r="M49" s="2"/>
      <c r="N49" s="2"/>
      <c r="O49" s="167"/>
    </row>
    <row r="50" spans="1:15" ht="15" customHeight="1">
      <c r="A50" s="11"/>
      <c r="B50" s="11"/>
      <c r="C50" s="11"/>
      <c r="D50" s="11"/>
      <c r="E50" s="11"/>
      <c r="F50" s="11"/>
      <c r="G50" s="11"/>
      <c r="H50" s="11"/>
      <c r="I50" s="11"/>
      <c r="J50" s="11"/>
      <c r="K50" s="11"/>
      <c r="L50" s="11"/>
      <c r="M50" s="11"/>
      <c r="N50" s="11"/>
      <c r="O50" s="393"/>
    </row>
    <row r="51" spans="1:15" ht="15" customHeight="1">
      <c r="A51" s="392"/>
      <c r="B51" s="11"/>
      <c r="C51" s="11"/>
      <c r="D51" s="11"/>
      <c r="E51" s="11"/>
      <c r="F51" s="11"/>
      <c r="G51" s="11"/>
      <c r="H51" s="11"/>
      <c r="I51" s="11"/>
      <c r="J51" s="11"/>
      <c r="K51" s="11"/>
      <c r="L51" s="11"/>
      <c r="M51" s="11"/>
      <c r="N51" s="11"/>
      <c r="O51" s="393"/>
    </row>
    <row r="52" spans="1:15" ht="15" customHeight="1">
      <c r="A52" s="392"/>
      <c r="B52" s="11"/>
      <c r="C52" s="11"/>
      <c r="D52" s="11"/>
      <c r="E52" s="11"/>
      <c r="F52" s="11"/>
      <c r="G52" s="11"/>
      <c r="H52" s="11"/>
      <c r="I52" s="11"/>
      <c r="J52" s="11"/>
      <c r="K52" s="11"/>
      <c r="L52" s="11"/>
      <c r="M52" s="11"/>
      <c r="N52" s="11"/>
      <c r="O52" s="393"/>
    </row>
    <row r="53" spans="1:15" ht="15" customHeight="1">
      <c r="A53" s="392"/>
      <c r="B53" s="11"/>
      <c r="C53" s="11"/>
      <c r="D53" s="11"/>
      <c r="E53" s="11"/>
      <c r="F53" s="11"/>
      <c r="G53" s="11"/>
      <c r="H53" s="11"/>
      <c r="I53" s="11"/>
      <c r="J53" s="11"/>
      <c r="K53" s="11"/>
      <c r="L53" s="11"/>
      <c r="M53" s="11"/>
      <c r="N53" s="11"/>
      <c r="O53" s="393"/>
    </row>
    <row r="54" spans="1:15" ht="15" customHeight="1" thickBot="1">
      <c r="A54" s="397"/>
      <c r="B54" s="398"/>
      <c r="C54" s="398"/>
      <c r="D54" s="398"/>
      <c r="E54" s="398"/>
      <c r="F54" s="398"/>
      <c r="G54" s="398"/>
      <c r="H54" s="398"/>
      <c r="I54" s="398"/>
      <c r="J54" s="398"/>
      <c r="K54" s="398"/>
      <c r="L54" s="398"/>
      <c r="M54" s="398"/>
      <c r="N54" s="398"/>
      <c r="O54" s="399"/>
    </row>
  </sheetData>
  <mergeCells count="33">
    <mergeCell ref="A38:H44"/>
    <mergeCell ref="F36:H37"/>
    <mergeCell ref="A36:E37"/>
    <mergeCell ref="D34:H35"/>
    <mergeCell ref="A34:C35"/>
    <mergeCell ref="A25:E25"/>
    <mergeCell ref="A21:E21"/>
    <mergeCell ref="A22:E22"/>
    <mergeCell ref="A26:E26"/>
    <mergeCell ref="A33:E33"/>
    <mergeCell ref="A27:E27"/>
    <mergeCell ref="A28:E28"/>
    <mergeCell ref="A29:E29"/>
    <mergeCell ref="A30:E30"/>
    <mergeCell ref="A31:E31"/>
    <mergeCell ref="A32:E32"/>
    <mergeCell ref="A23:E23"/>
    <mergeCell ref="A24:E24"/>
    <mergeCell ref="A20:E20"/>
    <mergeCell ref="A5:G6"/>
    <mergeCell ref="A7:H7"/>
    <mergeCell ref="A8:H8"/>
    <mergeCell ref="A9:G9"/>
    <mergeCell ref="A18:E18"/>
    <mergeCell ref="A19:E19"/>
    <mergeCell ref="A16:E16"/>
    <mergeCell ref="A17:E17"/>
    <mergeCell ref="A10:E11"/>
    <mergeCell ref="F10:H10"/>
    <mergeCell ref="A12:E12"/>
    <mergeCell ref="A13:E13"/>
    <mergeCell ref="A14:E14"/>
    <mergeCell ref="A15:E15"/>
  </mergeCells>
  <phoneticPr fontId="12" type="noConversion"/>
  <printOptions horizontalCentered="1"/>
  <pageMargins left="0.78749999999999998" right="0.59027777777777779" top="0.78749999999999998" bottom="0.59027777777777779" header="0.51180555555555551" footer="0.51180555555555551"/>
  <pageSetup paperSize="9" scale="105" firstPageNumber="0"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dimension ref="A1:O63"/>
  <sheetViews>
    <sheetView showGridLines="0" showZeros="0" view="pageBreakPreview" zoomScale="170" zoomScaleSheetLayoutView="170" workbookViewId="0">
      <selection activeCell="G54" sqref="A1:G54"/>
    </sheetView>
  </sheetViews>
  <sheetFormatPr defaultColWidth="11.42578125" defaultRowHeight="15" customHeight="1"/>
  <cols>
    <col min="1" max="1" width="3.85546875" style="112" customWidth="1"/>
    <col min="2" max="2" width="15.7109375" style="112" customWidth="1"/>
    <col min="3" max="3" width="20.7109375" style="112" customWidth="1"/>
    <col min="4" max="4" width="11" style="112" customWidth="1"/>
    <col min="5" max="5" width="9.5703125" style="112" customWidth="1"/>
    <col min="6" max="6" width="13.42578125" style="112" customWidth="1"/>
    <col min="7" max="7" width="14.42578125" style="112" customWidth="1"/>
    <col min="8" max="16384" width="11.42578125" style="112"/>
  </cols>
  <sheetData>
    <row r="1" spans="1:15" ht="15" customHeight="1">
      <c r="A1" s="370"/>
      <c r="B1" s="371"/>
      <c r="C1" s="371"/>
      <c r="D1" s="371"/>
      <c r="E1" s="371"/>
      <c r="F1" s="371"/>
      <c r="G1" s="372"/>
      <c r="H1" s="371"/>
      <c r="I1" s="371"/>
      <c r="J1" s="371"/>
      <c r="K1" s="371"/>
      <c r="L1" s="371"/>
      <c r="M1" s="371"/>
      <c r="N1" s="371"/>
      <c r="O1" s="372"/>
    </row>
    <row r="2" spans="1:15" ht="15" customHeight="1">
      <c r="A2" s="373"/>
      <c r="B2" s="137"/>
      <c r="C2" s="137"/>
      <c r="D2" s="137"/>
      <c r="E2" s="137"/>
      <c r="F2" s="137"/>
      <c r="G2" s="374"/>
      <c r="H2" s="137"/>
      <c r="I2" s="137"/>
      <c r="J2" s="137"/>
      <c r="K2" s="137"/>
      <c r="L2" s="137"/>
      <c r="M2" s="137"/>
      <c r="N2" s="137"/>
      <c r="O2" s="374"/>
    </row>
    <row r="3" spans="1:15" ht="15" customHeight="1">
      <c r="A3" s="375"/>
      <c r="B3" s="137"/>
      <c r="C3" s="137"/>
      <c r="D3" s="137"/>
      <c r="E3" s="137"/>
      <c r="F3" s="137"/>
      <c r="G3" s="374"/>
      <c r="H3" s="137"/>
      <c r="I3" s="137"/>
      <c r="J3" s="137"/>
      <c r="K3" s="137"/>
      <c r="L3" s="137"/>
      <c r="M3" s="137"/>
      <c r="N3" s="137"/>
      <c r="O3" s="374"/>
    </row>
    <row r="4" spans="1:15" ht="15" customHeight="1">
      <c r="A4" s="373"/>
      <c r="B4" s="137"/>
      <c r="C4" s="137"/>
      <c r="D4" s="137"/>
      <c r="E4" s="137"/>
      <c r="F4" s="137"/>
      <c r="G4" s="374"/>
      <c r="H4" s="137"/>
      <c r="I4" s="137"/>
      <c r="J4" s="137"/>
      <c r="K4" s="137"/>
      <c r="L4" s="137"/>
      <c r="M4" s="137"/>
      <c r="N4" s="137"/>
      <c r="O4" s="374"/>
    </row>
    <row r="5" spans="1:15" ht="15" customHeight="1" thickBot="1">
      <c r="A5" s="961" t="s">
        <v>85</v>
      </c>
      <c r="B5" s="962"/>
      <c r="C5" s="962"/>
      <c r="D5" s="962"/>
      <c r="E5" s="962"/>
      <c r="F5" s="962"/>
      <c r="G5" s="309" t="s">
        <v>1</v>
      </c>
      <c r="H5" s="137"/>
      <c r="I5" s="137"/>
      <c r="J5" s="137"/>
      <c r="K5" s="137"/>
      <c r="L5" s="137"/>
      <c r="M5" s="137"/>
      <c r="N5" s="137"/>
      <c r="O5" s="374"/>
    </row>
    <row r="6" spans="1:15" ht="15" customHeight="1" thickTop="1" thickBot="1">
      <c r="A6" s="961"/>
      <c r="B6" s="962"/>
      <c r="C6" s="962"/>
      <c r="D6" s="962"/>
      <c r="E6" s="962"/>
      <c r="F6" s="962"/>
      <c r="G6" s="310" t="s">
        <v>248</v>
      </c>
      <c r="H6" s="137"/>
      <c r="I6" s="137"/>
      <c r="J6" s="137"/>
      <c r="K6" s="137"/>
      <c r="L6" s="137"/>
      <c r="M6" s="137"/>
      <c r="N6" s="137"/>
      <c r="O6" s="374"/>
    </row>
    <row r="7" spans="1:15" ht="16.5" customHeight="1" thickTop="1">
      <c r="A7" s="712" t="s">
        <v>226</v>
      </c>
      <c r="B7" s="713"/>
      <c r="C7" s="713"/>
      <c r="D7" s="713"/>
      <c r="E7" s="713"/>
      <c r="F7" s="713"/>
      <c r="G7" s="714"/>
      <c r="H7" s="137"/>
      <c r="I7" s="137"/>
      <c r="J7" s="137"/>
      <c r="K7" s="137"/>
      <c r="L7" s="137"/>
      <c r="M7" s="137"/>
      <c r="N7" s="137"/>
      <c r="O7" s="374"/>
    </row>
    <row r="8" spans="1:15" ht="16.5" customHeight="1">
      <c r="A8" s="976" t="str">
        <f>'FPRO_VII Det_ Desp Fiscais'!A8:H8</f>
        <v>PROJETO: SAA para Diversas Localidade no Estado de Pernambuco</v>
      </c>
      <c r="B8" s="716"/>
      <c r="C8" s="716"/>
      <c r="D8" s="716"/>
      <c r="E8" s="716"/>
      <c r="F8" s="716"/>
      <c r="G8" s="717"/>
      <c r="H8" s="130"/>
      <c r="I8" s="137"/>
      <c r="J8" s="137"/>
      <c r="K8" s="137"/>
      <c r="L8" s="137"/>
      <c r="M8" s="137"/>
      <c r="N8" s="137"/>
      <c r="O8" s="374"/>
    </row>
    <row r="9" spans="1:15" ht="16.5" customHeight="1">
      <c r="A9" s="975" t="str">
        <f>'FPRO_VII Det_ Desp Fiscais'!A9</f>
        <v>OBJETO: Projeto Executivo e Supervisão</v>
      </c>
      <c r="B9" s="719"/>
      <c r="C9" s="719"/>
      <c r="D9" s="719"/>
      <c r="E9" s="719"/>
      <c r="F9" s="720"/>
      <c r="G9" s="311" t="s">
        <v>244</v>
      </c>
      <c r="H9" s="137"/>
      <c r="I9" s="137"/>
      <c r="J9" s="137"/>
      <c r="K9" s="137"/>
      <c r="L9" s="137"/>
      <c r="M9" s="137"/>
      <c r="N9" s="137"/>
      <c r="O9" s="374"/>
    </row>
    <row r="10" spans="1:15" ht="15" customHeight="1">
      <c r="A10" s="963" t="s">
        <v>46</v>
      </c>
      <c r="B10" s="964"/>
      <c r="C10" s="964"/>
      <c r="D10" s="964"/>
      <c r="E10" s="964"/>
      <c r="F10" s="965" t="s">
        <v>70</v>
      </c>
      <c r="G10" s="966"/>
      <c r="H10" s="137"/>
      <c r="I10" s="137"/>
      <c r="J10" s="137"/>
      <c r="K10" s="137"/>
      <c r="L10" s="137"/>
      <c r="M10" s="137"/>
      <c r="N10" s="137"/>
      <c r="O10" s="374"/>
    </row>
    <row r="11" spans="1:15" ht="12.6" customHeight="1">
      <c r="A11" s="963"/>
      <c r="B11" s="964"/>
      <c r="C11" s="964"/>
      <c r="D11" s="964"/>
      <c r="E11" s="964"/>
      <c r="F11" s="114" t="s">
        <v>71</v>
      </c>
      <c r="G11" s="466" t="s">
        <v>72</v>
      </c>
      <c r="H11" s="137"/>
      <c r="I11" s="137"/>
      <c r="J11" s="137"/>
      <c r="K11" s="137"/>
      <c r="L11" s="137"/>
      <c r="M11" s="137"/>
      <c r="N11" s="137"/>
      <c r="O11" s="374"/>
    </row>
    <row r="12" spans="1:15" ht="12.6" customHeight="1">
      <c r="A12" s="376" t="s">
        <v>44</v>
      </c>
      <c r="B12" s="951" t="s">
        <v>86</v>
      </c>
      <c r="C12" s="951"/>
      <c r="D12" s="951"/>
      <c r="E12" s="951"/>
      <c r="F12" s="115"/>
      <c r="G12" s="467"/>
      <c r="H12" s="137"/>
      <c r="I12" s="137"/>
      <c r="J12" s="137"/>
      <c r="K12" s="137"/>
      <c r="L12" s="137"/>
      <c r="M12" s="137"/>
      <c r="N12" s="137"/>
      <c r="O12" s="374"/>
    </row>
    <row r="13" spans="1:15" ht="15" customHeight="1">
      <c r="A13" s="377" t="s">
        <v>39</v>
      </c>
      <c r="B13" s="116" t="s">
        <v>87</v>
      </c>
      <c r="C13" s="117">
        <v>0</v>
      </c>
      <c r="D13" s="117"/>
      <c r="E13" s="117"/>
      <c r="F13" s="118">
        <v>0</v>
      </c>
      <c r="G13" s="468">
        <f>F13*'FPRO_I Salários Equipe Técnica'!N$36</f>
        <v>0</v>
      </c>
      <c r="H13" s="137"/>
      <c r="I13" s="137"/>
      <c r="J13" s="137"/>
      <c r="K13" s="137"/>
      <c r="L13" s="137"/>
      <c r="M13" s="137"/>
      <c r="N13" s="137"/>
      <c r="O13" s="374"/>
    </row>
    <row r="14" spans="1:15" ht="15" customHeight="1">
      <c r="A14" s="377" t="s">
        <v>40</v>
      </c>
      <c r="B14" s="116" t="s">
        <v>88</v>
      </c>
      <c r="C14" s="117"/>
      <c r="D14" s="117"/>
      <c r="E14" s="117"/>
      <c r="F14" s="118">
        <v>0.2</v>
      </c>
      <c r="G14" s="468">
        <f>F14*'FPRO_I Salários Equipe Técnica'!N$36</f>
        <v>47398.095451094217</v>
      </c>
      <c r="H14" s="137"/>
      <c r="I14" s="137"/>
      <c r="J14" s="137"/>
      <c r="K14" s="137"/>
      <c r="L14" s="137"/>
      <c r="M14" s="137"/>
      <c r="N14" s="137"/>
      <c r="O14" s="374"/>
    </row>
    <row r="15" spans="1:15" ht="15" customHeight="1">
      <c r="A15" s="377" t="s">
        <v>41</v>
      </c>
      <c r="B15" s="116" t="s">
        <v>89</v>
      </c>
      <c r="C15" s="117"/>
      <c r="D15" s="117"/>
      <c r="E15" s="117"/>
      <c r="F15" s="118">
        <v>0.08</v>
      </c>
      <c r="G15" s="468">
        <f>F15*'FPRO_I Salários Equipe Técnica'!N$36</f>
        <v>18959.238180437686</v>
      </c>
      <c r="H15" s="137"/>
      <c r="I15" s="137"/>
      <c r="J15" s="137"/>
      <c r="K15" s="137"/>
      <c r="L15" s="137"/>
      <c r="M15" s="137"/>
      <c r="N15" s="137"/>
      <c r="O15" s="374"/>
    </row>
    <row r="16" spans="1:15" ht="15" customHeight="1">
      <c r="A16" s="377" t="s">
        <v>90</v>
      </c>
      <c r="B16" s="116" t="s">
        <v>91</v>
      </c>
      <c r="C16" s="117"/>
      <c r="D16" s="117"/>
      <c r="E16" s="117"/>
      <c r="F16" s="118">
        <v>2E-3</v>
      </c>
      <c r="G16" s="468">
        <f>F16*'FPRO_I Salários Equipe Técnica'!N$36</f>
        <v>473.98095451094218</v>
      </c>
      <c r="H16" s="137"/>
      <c r="I16" s="137"/>
      <c r="J16" s="137"/>
      <c r="K16" s="137"/>
      <c r="L16" s="137"/>
      <c r="M16" s="137"/>
      <c r="N16" s="137"/>
      <c r="O16" s="374"/>
    </row>
    <row r="17" spans="1:15" ht="15" customHeight="1">
      <c r="A17" s="377" t="s">
        <v>92</v>
      </c>
      <c r="B17" s="116" t="s">
        <v>93</v>
      </c>
      <c r="C17" s="117"/>
      <c r="D17" s="117"/>
      <c r="E17" s="117"/>
      <c r="F17" s="118">
        <v>2.5000000000000001E-2</v>
      </c>
      <c r="G17" s="468">
        <f>F17*'FPRO_I Salários Equipe Técnica'!N$36</f>
        <v>5924.7619313867772</v>
      </c>
      <c r="H17" s="137"/>
      <c r="I17" s="137"/>
      <c r="J17" s="137"/>
      <c r="K17" s="137"/>
      <c r="L17" s="137"/>
      <c r="M17" s="137"/>
      <c r="N17" s="137"/>
      <c r="O17" s="374"/>
    </row>
    <row r="18" spans="1:15" ht="15" customHeight="1">
      <c r="A18" s="377" t="s">
        <v>94</v>
      </c>
      <c r="B18" s="116" t="s">
        <v>95</v>
      </c>
      <c r="C18" s="117"/>
      <c r="D18" s="117"/>
      <c r="E18" s="117"/>
      <c r="F18" s="118">
        <v>6.0000000000000001E-3</v>
      </c>
      <c r="G18" s="468">
        <f>F18*'FPRO_I Salários Equipe Técnica'!N$36</f>
        <v>1421.9428635328265</v>
      </c>
      <c r="H18" s="137"/>
      <c r="I18" s="137"/>
      <c r="J18" s="137"/>
      <c r="K18" s="137"/>
      <c r="L18" s="137"/>
      <c r="M18" s="137"/>
      <c r="N18" s="137"/>
      <c r="O18" s="374"/>
    </row>
    <row r="19" spans="1:15" ht="15" customHeight="1">
      <c r="A19" s="377" t="s">
        <v>96</v>
      </c>
      <c r="B19" s="116" t="s">
        <v>97</v>
      </c>
      <c r="C19" s="117"/>
      <c r="D19" s="117"/>
      <c r="E19" s="117"/>
      <c r="F19" s="118">
        <v>0.03</v>
      </c>
      <c r="G19" s="468">
        <f>F19*'FPRO_I Salários Equipe Técnica'!N$36</f>
        <v>7109.7143176641321</v>
      </c>
      <c r="H19" s="137"/>
      <c r="I19" s="137"/>
      <c r="J19" s="137"/>
      <c r="K19" s="137"/>
      <c r="L19" s="137"/>
      <c r="M19" s="137"/>
      <c r="N19" s="137"/>
      <c r="O19" s="374"/>
    </row>
    <row r="20" spans="1:15" ht="15" customHeight="1">
      <c r="A20" s="377" t="s">
        <v>98</v>
      </c>
      <c r="B20" s="116" t="s">
        <v>99</v>
      </c>
      <c r="C20" s="117"/>
      <c r="D20" s="117"/>
      <c r="E20" s="117"/>
      <c r="F20" s="118">
        <v>0.01</v>
      </c>
      <c r="G20" s="468">
        <f>F20*'FPRO_I Salários Equipe Técnica'!N$36</f>
        <v>2369.9047725547107</v>
      </c>
      <c r="H20" s="137"/>
      <c r="I20" s="137"/>
      <c r="J20" s="137"/>
      <c r="K20" s="137"/>
      <c r="L20" s="137"/>
      <c r="M20" s="137"/>
      <c r="N20" s="137"/>
      <c r="O20" s="374"/>
    </row>
    <row r="21" spans="1:15" ht="15" customHeight="1">
      <c r="A21" s="377" t="s">
        <v>100</v>
      </c>
      <c r="B21" s="116" t="s">
        <v>101</v>
      </c>
      <c r="C21" s="117"/>
      <c r="D21" s="117"/>
      <c r="E21" s="117"/>
      <c r="F21" s="119">
        <v>1.4999999999999999E-2</v>
      </c>
      <c r="G21" s="468">
        <f>F21*'FPRO_I Salários Equipe Técnica'!N$36</f>
        <v>3554.857158832066</v>
      </c>
      <c r="H21" s="137"/>
      <c r="I21" s="137"/>
      <c r="J21" s="137"/>
      <c r="K21" s="137"/>
      <c r="L21" s="137"/>
      <c r="M21" s="137"/>
      <c r="N21" s="137"/>
      <c r="O21" s="374"/>
    </row>
    <row r="22" spans="1:15" ht="12" thickBot="1">
      <c r="A22" s="967" t="s">
        <v>102</v>
      </c>
      <c r="B22" s="955"/>
      <c r="C22" s="955"/>
      <c r="D22" s="955"/>
      <c r="E22" s="955"/>
      <c r="F22" s="120">
        <f>ROUND(SUM(F13:F21),4)</f>
        <v>0.36799999999999999</v>
      </c>
      <c r="G22" s="469">
        <f>SUM(G13:G21)</f>
        <v>87212.495630013349</v>
      </c>
      <c r="H22" s="137"/>
      <c r="I22" s="137"/>
      <c r="J22" s="137"/>
      <c r="K22" s="137"/>
      <c r="L22" s="137"/>
      <c r="M22" s="137"/>
      <c r="N22" s="137"/>
      <c r="O22" s="374"/>
    </row>
    <row r="23" spans="1:15" ht="5.0999999999999996" customHeight="1" thickTop="1" thickBot="1">
      <c r="A23" s="949"/>
      <c r="B23" s="950"/>
      <c r="C23" s="950"/>
      <c r="D23" s="950"/>
      <c r="E23" s="950"/>
      <c r="F23" s="950"/>
      <c r="G23" s="470"/>
      <c r="H23" s="137"/>
      <c r="I23" s="137"/>
      <c r="J23" s="137"/>
      <c r="K23" s="137"/>
      <c r="L23" s="137"/>
      <c r="M23" s="137"/>
      <c r="N23" s="137"/>
      <c r="O23" s="374"/>
    </row>
    <row r="24" spans="1:15" ht="20.100000000000001" customHeight="1" thickTop="1">
      <c r="A24" s="378" t="s">
        <v>103</v>
      </c>
      <c r="B24" s="953" t="s">
        <v>104</v>
      </c>
      <c r="C24" s="953"/>
      <c r="D24" s="953"/>
      <c r="E24" s="953"/>
      <c r="F24" s="143"/>
      <c r="G24" s="471"/>
      <c r="H24" s="137"/>
      <c r="I24" s="137"/>
      <c r="J24" s="137"/>
      <c r="K24" s="137"/>
      <c r="L24" s="137"/>
      <c r="M24" s="137"/>
      <c r="N24" s="137"/>
      <c r="O24" s="374"/>
    </row>
    <row r="25" spans="1:15" ht="15" customHeight="1">
      <c r="A25" s="379" t="s">
        <v>27</v>
      </c>
      <c r="B25" s="121" t="s">
        <v>153</v>
      </c>
      <c r="C25" s="122"/>
      <c r="D25" s="122"/>
      <c r="E25" s="123"/>
      <c r="F25" s="124">
        <v>7.0000000000000001E-3</v>
      </c>
      <c r="G25" s="468">
        <f>F25*'FPRO_I Salários Equipe Técnica'!N$36</f>
        <v>1658.9333407882975</v>
      </c>
      <c r="H25" s="137"/>
      <c r="I25" s="137"/>
      <c r="J25" s="137"/>
      <c r="K25" s="137"/>
      <c r="L25" s="137"/>
      <c r="M25" s="137"/>
      <c r="N25" s="137"/>
      <c r="O25" s="374"/>
    </row>
    <row r="26" spans="1:15" ht="15" customHeight="1">
      <c r="A26" s="380" t="s">
        <v>28</v>
      </c>
      <c r="B26" s="125" t="s">
        <v>154</v>
      </c>
      <c r="C26" s="126"/>
      <c r="D26" s="126"/>
      <c r="E26" s="126"/>
      <c r="F26" s="124">
        <v>8.3299999999999999E-2</v>
      </c>
      <c r="G26" s="468">
        <f>F26*'FPRO_I Salários Equipe Técnica'!N$36</f>
        <v>19741.306755380741</v>
      </c>
      <c r="H26" s="137"/>
      <c r="I26" s="137"/>
      <c r="J26" s="137"/>
      <c r="K26" s="137"/>
      <c r="L26" s="137"/>
      <c r="M26" s="137"/>
      <c r="N26" s="137"/>
      <c r="O26" s="374"/>
    </row>
    <row r="27" spans="1:15" ht="15" customHeight="1">
      <c r="A27" s="379" t="s">
        <v>148</v>
      </c>
      <c r="B27" s="125" t="s">
        <v>155</v>
      </c>
      <c r="C27" s="126"/>
      <c r="D27" s="126"/>
      <c r="E27" s="126"/>
      <c r="F27" s="124">
        <v>5.0000000000000001E-4</v>
      </c>
      <c r="G27" s="468">
        <f>F27*'FPRO_I Salários Equipe Técnica'!N$36</f>
        <v>118.49523862773555</v>
      </c>
      <c r="H27" s="137"/>
      <c r="I27" s="137"/>
      <c r="J27" s="137"/>
      <c r="K27" s="137"/>
      <c r="L27" s="137"/>
      <c r="M27" s="137"/>
      <c r="N27" s="137"/>
      <c r="O27" s="374"/>
    </row>
    <row r="28" spans="1:15" ht="15" customHeight="1">
      <c r="A28" s="380" t="s">
        <v>149</v>
      </c>
      <c r="B28" s="125" t="s">
        <v>156</v>
      </c>
      <c r="C28" s="126"/>
      <c r="D28" s="126"/>
      <c r="E28" s="126"/>
      <c r="F28" s="124">
        <v>5.5999999999999999E-3</v>
      </c>
      <c r="G28" s="468">
        <f>F28*'FPRO_I Salários Equipe Técnica'!N$36</f>
        <v>1327.146672630638</v>
      </c>
      <c r="H28" s="137"/>
      <c r="I28" s="137"/>
      <c r="J28" s="137"/>
      <c r="K28" s="137"/>
      <c r="L28" s="137"/>
      <c r="M28" s="137"/>
      <c r="N28" s="137"/>
      <c r="O28" s="374"/>
    </row>
    <row r="29" spans="1:15" ht="15" customHeight="1">
      <c r="A29" s="379" t="s">
        <v>150</v>
      </c>
      <c r="B29" s="125" t="s">
        <v>157</v>
      </c>
      <c r="C29" s="126"/>
      <c r="D29" s="126"/>
      <c r="E29" s="126"/>
      <c r="F29" s="124">
        <v>8.0000000000000004E-4</v>
      </c>
      <c r="G29" s="468">
        <f>F29*'FPRO_I Salários Equipe Técnica'!N$36</f>
        <v>189.59238180437688</v>
      </c>
      <c r="H29" s="137"/>
      <c r="I29" s="137"/>
      <c r="J29" s="137"/>
      <c r="K29" s="137"/>
      <c r="L29" s="137"/>
      <c r="M29" s="137"/>
      <c r="N29" s="137"/>
      <c r="O29" s="374"/>
    </row>
    <row r="30" spans="1:15" ht="15" customHeight="1">
      <c r="A30" s="380" t="s">
        <v>151</v>
      </c>
      <c r="B30" s="125" t="s">
        <v>158</v>
      </c>
      <c r="C30" s="126"/>
      <c r="D30" s="126"/>
      <c r="E30" s="126"/>
      <c r="F30" s="124">
        <v>6.7799999999999999E-2</v>
      </c>
      <c r="G30" s="468">
        <f>F30*'FPRO_I Salários Equipe Técnica'!N$36</f>
        <v>16067.954357920938</v>
      </c>
      <c r="H30" s="137"/>
      <c r="I30" s="137"/>
      <c r="J30" s="137"/>
      <c r="K30" s="137"/>
      <c r="L30" s="137"/>
      <c r="M30" s="137"/>
      <c r="N30" s="137"/>
      <c r="O30" s="374"/>
    </row>
    <row r="31" spans="1:15" ht="15" customHeight="1">
      <c r="A31" s="380" t="s">
        <v>152</v>
      </c>
      <c r="B31" s="125" t="s">
        <v>159</v>
      </c>
      <c r="C31" s="126"/>
      <c r="D31" s="126"/>
      <c r="E31" s="126"/>
      <c r="F31" s="124">
        <v>2.0000000000000001E-4</v>
      </c>
      <c r="G31" s="468">
        <f>F31*'FPRO_I Salários Equipe Técnica'!N$36</f>
        <v>47.398095451094221</v>
      </c>
      <c r="H31" s="137"/>
      <c r="I31" s="137"/>
      <c r="J31" s="137"/>
      <c r="K31" s="137"/>
      <c r="L31" s="137"/>
      <c r="M31" s="137"/>
      <c r="N31" s="137"/>
      <c r="O31" s="374"/>
    </row>
    <row r="32" spans="1:15" ht="12" thickBot="1">
      <c r="A32" s="954" t="s">
        <v>105</v>
      </c>
      <c r="B32" s="955"/>
      <c r="C32" s="955"/>
      <c r="D32" s="955"/>
      <c r="E32" s="955"/>
      <c r="F32" s="120">
        <f>ROUND(SUM(F25:F31),4)</f>
        <v>0.16520000000000001</v>
      </c>
      <c r="G32" s="472">
        <f>SUM(G25:G31)</f>
        <v>39150.826842603827</v>
      </c>
      <c r="H32" s="137"/>
      <c r="I32" s="137"/>
      <c r="J32" s="137"/>
      <c r="K32" s="137"/>
      <c r="L32" s="137"/>
      <c r="M32" s="137"/>
      <c r="N32" s="137"/>
      <c r="O32" s="374"/>
    </row>
    <row r="33" spans="1:15" ht="5.0999999999999996" customHeight="1" thickTop="1" thickBot="1">
      <c r="A33" s="381"/>
      <c r="B33" s="956"/>
      <c r="C33" s="956"/>
      <c r="D33" s="956"/>
      <c r="E33" s="956"/>
      <c r="F33" s="956"/>
      <c r="G33" s="957"/>
      <c r="H33" s="137"/>
      <c r="I33" s="137"/>
      <c r="J33" s="137"/>
      <c r="K33" s="137"/>
      <c r="L33" s="137"/>
      <c r="M33" s="137"/>
      <c r="N33" s="137"/>
      <c r="O33" s="374"/>
    </row>
    <row r="34" spans="1:15" ht="20.100000000000001" customHeight="1" thickTop="1">
      <c r="A34" s="378" t="s">
        <v>33</v>
      </c>
      <c r="B34" s="953" t="s">
        <v>106</v>
      </c>
      <c r="C34" s="953"/>
      <c r="D34" s="953"/>
      <c r="E34" s="953"/>
      <c r="F34" s="143"/>
      <c r="G34" s="471"/>
      <c r="H34" s="137"/>
      <c r="I34" s="137"/>
      <c r="J34" s="137"/>
      <c r="K34" s="137"/>
      <c r="L34" s="137"/>
      <c r="M34" s="137"/>
      <c r="N34" s="137"/>
      <c r="O34" s="374"/>
    </row>
    <row r="35" spans="1:15" ht="15" customHeight="1">
      <c r="A35" s="377" t="s">
        <v>107</v>
      </c>
      <c r="B35" s="958" t="s">
        <v>162</v>
      </c>
      <c r="C35" s="959"/>
      <c r="D35" s="959"/>
      <c r="E35" s="960"/>
      <c r="F35" s="118">
        <v>4.3099999999999999E-2</v>
      </c>
      <c r="G35" s="468">
        <f>F35*'FPRO_I Salários Equipe Técnica'!N$36</f>
        <v>10214.289569710803</v>
      </c>
      <c r="H35" s="137"/>
      <c r="I35" s="137"/>
      <c r="J35" s="137"/>
      <c r="K35" s="137"/>
      <c r="L35" s="137"/>
      <c r="M35" s="137"/>
      <c r="N35" s="137"/>
      <c r="O35" s="374"/>
    </row>
    <row r="36" spans="1:15" ht="15" customHeight="1">
      <c r="A36" s="377" t="s">
        <v>108</v>
      </c>
      <c r="B36" s="958" t="s">
        <v>163</v>
      </c>
      <c r="C36" s="959"/>
      <c r="D36" s="959"/>
      <c r="E36" s="960"/>
      <c r="F36" s="118">
        <v>1E-3</v>
      </c>
      <c r="G36" s="468">
        <f>F36*'FPRO_I Salários Equipe Técnica'!N$36</f>
        <v>236.99047725547109</v>
      </c>
      <c r="H36" s="137"/>
      <c r="I36" s="137"/>
      <c r="J36" s="137"/>
      <c r="K36" s="137"/>
      <c r="L36" s="137"/>
      <c r="M36" s="137"/>
      <c r="N36" s="137"/>
      <c r="O36" s="374"/>
    </row>
    <row r="37" spans="1:15" ht="15" customHeight="1">
      <c r="A37" s="377" t="s">
        <v>109</v>
      </c>
      <c r="B37" s="952" t="s">
        <v>164</v>
      </c>
      <c r="C37" s="952"/>
      <c r="D37" s="952"/>
      <c r="E37" s="952"/>
      <c r="F37" s="124">
        <v>3.8699999999999998E-2</v>
      </c>
      <c r="G37" s="468">
        <f>F37*'FPRO_I Salários Equipe Técnica'!N$36</f>
        <v>9171.5314697867307</v>
      </c>
      <c r="H37" s="137"/>
      <c r="I37" s="137"/>
      <c r="J37" s="137"/>
      <c r="K37" s="137"/>
      <c r="L37" s="137"/>
      <c r="M37" s="137"/>
      <c r="N37" s="137"/>
      <c r="O37" s="374"/>
    </row>
    <row r="38" spans="1:15" ht="15" customHeight="1">
      <c r="A38" s="377" t="s">
        <v>160</v>
      </c>
      <c r="B38" s="952" t="s">
        <v>165</v>
      </c>
      <c r="C38" s="952"/>
      <c r="D38" s="952"/>
      <c r="E38" s="952"/>
      <c r="F38" s="124">
        <v>3.85E-2</v>
      </c>
      <c r="G38" s="468">
        <f>F38*'FPRO_I Salários Equipe Técnica'!N$36</f>
        <v>9124.1333743356372</v>
      </c>
      <c r="H38" s="137"/>
      <c r="I38" s="137"/>
      <c r="J38" s="137"/>
      <c r="K38" s="137"/>
      <c r="L38" s="137"/>
      <c r="M38" s="137"/>
      <c r="N38" s="137"/>
      <c r="O38" s="374"/>
    </row>
    <row r="39" spans="1:15" ht="15" customHeight="1">
      <c r="A39" s="377" t="s">
        <v>161</v>
      </c>
      <c r="B39" s="958" t="s">
        <v>166</v>
      </c>
      <c r="C39" s="959"/>
      <c r="D39" s="959"/>
      <c r="E39" s="960"/>
      <c r="F39" s="124">
        <v>3.5999999999999999E-3</v>
      </c>
      <c r="G39" s="468">
        <f>F39*'FPRO_I Salários Equipe Técnica'!N$36</f>
        <v>853.16571811969584</v>
      </c>
      <c r="H39" s="137"/>
      <c r="I39" s="137"/>
      <c r="J39" s="137"/>
      <c r="K39" s="137"/>
      <c r="L39" s="137"/>
      <c r="M39" s="137"/>
      <c r="N39" s="137"/>
      <c r="O39" s="374"/>
    </row>
    <row r="40" spans="1:15" ht="12" thickBot="1">
      <c r="A40" s="979" t="s">
        <v>110</v>
      </c>
      <c r="B40" s="980"/>
      <c r="C40" s="980"/>
      <c r="D40" s="980"/>
      <c r="E40" s="981"/>
      <c r="F40" s="120">
        <f>ROUND(SUM(F35:F39),4)</f>
        <v>0.1249</v>
      </c>
      <c r="G40" s="469">
        <f>SUM(G35:G39)</f>
        <v>29600.110609208339</v>
      </c>
      <c r="H40" s="137"/>
      <c r="I40" s="137"/>
      <c r="J40" s="137"/>
      <c r="K40" s="137"/>
      <c r="L40" s="137"/>
      <c r="M40" s="137"/>
      <c r="N40" s="137"/>
      <c r="O40" s="374"/>
    </row>
    <row r="41" spans="1:15" ht="5.0999999999999996" customHeight="1" thickTop="1" thickBot="1">
      <c r="A41" s="949"/>
      <c r="B41" s="982"/>
      <c r="C41" s="982"/>
      <c r="D41" s="982"/>
      <c r="E41" s="982"/>
      <c r="F41" s="982"/>
      <c r="G41" s="957"/>
      <c r="H41" s="137"/>
      <c r="I41" s="137"/>
      <c r="J41" s="137"/>
      <c r="K41" s="137"/>
      <c r="L41" s="137"/>
      <c r="M41" s="137"/>
      <c r="N41" s="137"/>
      <c r="O41" s="374"/>
    </row>
    <row r="42" spans="1:15" ht="20.100000000000001" customHeight="1" thickTop="1">
      <c r="A42" s="378" t="s">
        <v>111</v>
      </c>
      <c r="B42" s="983" t="s">
        <v>112</v>
      </c>
      <c r="C42" s="984"/>
      <c r="D42" s="984"/>
      <c r="E42" s="985"/>
      <c r="F42" s="143"/>
      <c r="G42" s="471"/>
      <c r="H42" s="137"/>
      <c r="I42" s="137"/>
      <c r="J42" s="137"/>
      <c r="K42" s="137"/>
      <c r="L42" s="137"/>
      <c r="M42" s="137"/>
      <c r="N42" s="137"/>
      <c r="O42" s="374"/>
    </row>
    <row r="43" spans="1:15" ht="15" customHeight="1">
      <c r="A43" s="377" t="s">
        <v>113</v>
      </c>
      <c r="B43" s="986" t="s">
        <v>114</v>
      </c>
      <c r="C43" s="987"/>
      <c r="D43" s="987"/>
      <c r="E43" s="988"/>
      <c r="F43" s="118">
        <v>6.08E-2</v>
      </c>
      <c r="G43" s="468">
        <f>F43*'FPRO_I Salários Equipe Técnica'!N$36</f>
        <v>14409.021017132642</v>
      </c>
      <c r="H43" s="137"/>
      <c r="I43" s="137"/>
      <c r="J43" s="137"/>
      <c r="K43" s="137"/>
      <c r="L43" s="137"/>
      <c r="M43" s="137"/>
      <c r="N43" s="137"/>
      <c r="O43" s="374"/>
    </row>
    <row r="44" spans="1:15" ht="15" customHeight="1">
      <c r="A44" s="999" t="s">
        <v>115</v>
      </c>
      <c r="B44" s="989" t="s">
        <v>223</v>
      </c>
      <c r="C44" s="990"/>
      <c r="D44" s="990"/>
      <c r="E44" s="991"/>
      <c r="F44" s="995">
        <v>3.8E-3</v>
      </c>
      <c r="G44" s="997">
        <f>F44*'FPRO_I Salários Equipe Técnica'!N$36</f>
        <v>900.5638135707901</v>
      </c>
      <c r="H44" s="137"/>
      <c r="I44" s="137"/>
      <c r="J44" s="137"/>
      <c r="K44" s="137"/>
      <c r="L44" s="137"/>
      <c r="M44" s="137"/>
      <c r="N44" s="137"/>
      <c r="O44" s="374"/>
    </row>
    <row r="45" spans="1:15" ht="15" customHeight="1">
      <c r="A45" s="1000"/>
      <c r="B45" s="992"/>
      <c r="C45" s="993"/>
      <c r="D45" s="993"/>
      <c r="E45" s="994"/>
      <c r="F45" s="996"/>
      <c r="G45" s="998"/>
      <c r="H45" s="137"/>
      <c r="I45" s="137"/>
      <c r="J45" s="137"/>
      <c r="K45" s="137"/>
      <c r="L45" s="137"/>
      <c r="M45" s="137"/>
      <c r="N45" s="137"/>
      <c r="O45" s="374"/>
    </row>
    <row r="46" spans="1:15" ht="12" thickBot="1">
      <c r="A46" s="979" t="s">
        <v>116</v>
      </c>
      <c r="B46" s="980"/>
      <c r="C46" s="980"/>
      <c r="D46" s="980"/>
      <c r="E46" s="981"/>
      <c r="F46" s="120">
        <f>ROUND(SUM(F43:F45),4)</f>
        <v>6.4600000000000005E-2</v>
      </c>
      <c r="G46" s="469">
        <f>SUM(G43:G45)</f>
        <v>15309.584830703432</v>
      </c>
      <c r="H46" s="137"/>
      <c r="I46" s="137"/>
      <c r="J46" s="137"/>
      <c r="K46" s="137"/>
      <c r="L46" s="137"/>
      <c r="M46" s="137"/>
      <c r="N46" s="137"/>
      <c r="O46" s="374"/>
    </row>
    <row r="47" spans="1:15" ht="5.0999999999999996" customHeight="1" thickTop="1" thickBot="1">
      <c r="A47" s="382"/>
      <c r="B47" s="127"/>
      <c r="C47" s="127"/>
      <c r="D47" s="127"/>
      <c r="E47" s="127"/>
      <c r="F47" s="128"/>
      <c r="G47" s="473"/>
      <c r="H47" s="137"/>
      <c r="I47" s="137"/>
      <c r="J47" s="137"/>
      <c r="K47" s="137"/>
      <c r="L47" s="137"/>
      <c r="M47" s="137"/>
      <c r="N47" s="137"/>
      <c r="O47" s="374"/>
    </row>
    <row r="48" spans="1:15" ht="12.75" thickTop="1" thickBot="1">
      <c r="A48" s="977" t="s">
        <v>117</v>
      </c>
      <c r="B48" s="978"/>
      <c r="C48" s="978"/>
      <c r="D48" s="978"/>
      <c r="E48" s="978"/>
      <c r="F48" s="129">
        <f>ROUND(F22+F32+F40+F46,4)</f>
        <v>0.72270000000000001</v>
      </c>
      <c r="G48" s="474">
        <f>G22+G32+G40+G46</f>
        <v>171273.01791252894</v>
      </c>
      <c r="H48" s="137"/>
      <c r="I48" s="137"/>
      <c r="J48" s="137"/>
      <c r="K48" s="137"/>
      <c r="L48" s="137"/>
      <c r="M48" s="137"/>
      <c r="N48" s="137"/>
      <c r="O48" s="374"/>
    </row>
    <row r="49" spans="1:15" ht="12" thickTop="1">
      <c r="A49" s="383" t="s">
        <v>15</v>
      </c>
      <c r="B49" s="130"/>
      <c r="C49" s="131"/>
      <c r="D49" s="113" t="s">
        <v>16</v>
      </c>
      <c r="E49" s="130"/>
      <c r="F49" s="130"/>
      <c r="G49" s="475"/>
      <c r="H49" s="137"/>
      <c r="I49" s="137"/>
      <c r="J49" s="137"/>
      <c r="K49" s="137"/>
      <c r="L49" s="137"/>
      <c r="M49" s="137"/>
      <c r="N49" s="137"/>
      <c r="O49" s="374"/>
    </row>
    <row r="50" spans="1:15" ht="11.25">
      <c r="A50" s="968"/>
      <c r="B50" s="969"/>
      <c r="C50" s="970"/>
      <c r="D50" s="971"/>
      <c r="E50" s="969"/>
      <c r="F50" s="969"/>
      <c r="G50" s="972"/>
      <c r="H50" s="137"/>
      <c r="I50" s="137"/>
      <c r="J50" s="137"/>
      <c r="K50" s="137"/>
      <c r="L50" s="137"/>
      <c r="M50" s="137"/>
      <c r="N50" s="137"/>
      <c r="O50" s="374"/>
    </row>
    <row r="51" spans="1:15" ht="11.25">
      <c r="A51" s="384" t="s">
        <v>17</v>
      </c>
      <c r="B51" s="133"/>
      <c r="C51" s="133"/>
      <c r="D51" s="133"/>
      <c r="E51" s="134"/>
      <c r="F51" s="132" t="s">
        <v>18</v>
      </c>
      <c r="G51" s="476"/>
      <c r="H51" s="137"/>
      <c r="I51" s="137"/>
      <c r="J51" s="137"/>
      <c r="K51" s="137"/>
      <c r="L51" s="137"/>
      <c r="M51" s="137"/>
      <c r="N51" s="137"/>
      <c r="O51" s="374"/>
    </row>
    <row r="52" spans="1:15" ht="11.25">
      <c r="A52" s="385"/>
      <c r="B52" s="135"/>
      <c r="C52" s="135"/>
      <c r="D52" s="135"/>
      <c r="E52" s="136"/>
      <c r="F52" s="973"/>
      <c r="G52" s="974"/>
      <c r="H52" s="137"/>
      <c r="I52" s="137"/>
      <c r="J52" s="137"/>
      <c r="K52" s="137"/>
      <c r="L52" s="137"/>
      <c r="M52" s="137"/>
      <c r="N52" s="137"/>
      <c r="O52" s="374"/>
    </row>
    <row r="53" spans="1:15" ht="11.25">
      <c r="A53" s="373" t="s">
        <v>19</v>
      </c>
      <c r="B53" s="137"/>
      <c r="C53" s="137"/>
      <c r="D53" s="137"/>
      <c r="E53" s="137"/>
      <c r="F53" s="137"/>
      <c r="G53" s="374"/>
      <c r="H53" s="137"/>
      <c r="I53" s="137"/>
      <c r="J53" s="137"/>
      <c r="K53" s="137"/>
      <c r="L53" s="137"/>
      <c r="M53" s="137"/>
      <c r="N53" s="137"/>
      <c r="O53" s="374"/>
    </row>
    <row r="54" spans="1:15" ht="15" customHeight="1" thickBot="1">
      <c r="A54" s="386"/>
      <c r="B54" s="387"/>
      <c r="C54" s="387"/>
      <c r="D54" s="387"/>
      <c r="E54" s="387"/>
      <c r="F54" s="387"/>
      <c r="G54" s="388"/>
      <c r="H54" s="387"/>
      <c r="I54" s="387"/>
      <c r="J54" s="387"/>
      <c r="K54" s="387"/>
      <c r="L54" s="387"/>
      <c r="M54" s="387"/>
      <c r="N54" s="387"/>
      <c r="O54" s="388"/>
    </row>
    <row r="56" spans="1:15" s="139" customFormat="1" ht="11.25">
      <c r="A56" s="138"/>
    </row>
    <row r="57" spans="1:15" s="139" customFormat="1" ht="11.25">
      <c r="A57" s="140"/>
    </row>
    <row r="58" spans="1:15" s="139" customFormat="1" ht="11.25">
      <c r="A58" s="140"/>
    </row>
    <row r="59" spans="1:15" s="139" customFormat="1" ht="11.25">
      <c r="A59" s="140"/>
    </row>
    <row r="60" spans="1:15" s="139" customFormat="1" ht="8.1" customHeight="1">
      <c r="A60" s="140"/>
      <c r="E60" s="141"/>
    </row>
    <row r="61" spans="1:15" s="139" customFormat="1" ht="8.1" customHeight="1">
      <c r="A61" s="140"/>
      <c r="E61" s="141"/>
    </row>
    <row r="62" spans="1:15" s="139" customFormat="1" ht="8.1" customHeight="1">
      <c r="A62" s="140"/>
      <c r="E62" s="141"/>
    </row>
    <row r="63" spans="1:15" s="139" customFormat="1" ht="8.1" customHeight="1">
      <c r="A63" s="140"/>
      <c r="E63" s="141"/>
    </row>
  </sheetData>
  <mergeCells count="31">
    <mergeCell ref="A50:C50"/>
    <mergeCell ref="D50:G50"/>
    <mergeCell ref="F52:G52"/>
    <mergeCell ref="A9:F9"/>
    <mergeCell ref="A8:G8"/>
    <mergeCell ref="B39:E39"/>
    <mergeCell ref="A48:E48"/>
    <mergeCell ref="A40:E40"/>
    <mergeCell ref="A41:G41"/>
    <mergeCell ref="B42:E42"/>
    <mergeCell ref="B43:E43"/>
    <mergeCell ref="A46:E46"/>
    <mergeCell ref="B44:E45"/>
    <mergeCell ref="F44:F45"/>
    <mergeCell ref="G44:G45"/>
    <mergeCell ref="A44:A45"/>
    <mergeCell ref="A5:F6"/>
    <mergeCell ref="A7:G7"/>
    <mergeCell ref="A10:E11"/>
    <mergeCell ref="F10:G10"/>
    <mergeCell ref="A22:E22"/>
    <mergeCell ref="A23:F23"/>
    <mergeCell ref="B12:E12"/>
    <mergeCell ref="B38:E38"/>
    <mergeCell ref="B24:E24"/>
    <mergeCell ref="A32:E32"/>
    <mergeCell ref="B33:G33"/>
    <mergeCell ref="B37:E37"/>
    <mergeCell ref="B34:E34"/>
    <mergeCell ref="B35:E35"/>
    <mergeCell ref="B36:E36"/>
  </mergeCells>
  <phoneticPr fontId="12" type="noConversion"/>
  <pageMargins left="0.78740157480314965" right="0.78740157480314965" top="0.39370078740157483" bottom="0" header="0.51181102362204722" footer="0.51181102362204722"/>
  <pageSetup paperSize="9" scale="95" firstPageNumber="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dimension ref="A1:O54"/>
  <sheetViews>
    <sheetView view="pageBreakPreview" zoomScaleSheetLayoutView="100" workbookViewId="0">
      <selection activeCell="G19" sqref="B2:G19"/>
    </sheetView>
  </sheetViews>
  <sheetFormatPr defaultRowHeight="12.75"/>
  <cols>
    <col min="1" max="1" width="2.5703125" style="171" customWidth="1"/>
    <col min="2" max="2" width="13.42578125" style="171" customWidth="1"/>
    <col min="3" max="3" width="50.85546875" style="171" customWidth="1"/>
    <col min="4" max="4" width="6.85546875" style="172" customWidth="1"/>
    <col min="5" max="5" width="8.85546875" style="171" customWidth="1"/>
    <col min="6" max="6" width="14.42578125" style="173" customWidth="1"/>
    <col min="7" max="7" width="19.28515625" style="171" customWidth="1"/>
    <col min="8" max="8" width="5.85546875" style="171" customWidth="1"/>
    <col min="9" max="9" width="78.28515625" style="171" customWidth="1"/>
    <col min="10" max="12" width="9.28515625" style="171" customWidth="1"/>
    <col min="13" max="255" width="9.140625" style="171"/>
    <col min="256" max="256" width="2.5703125" style="171" customWidth="1"/>
    <col min="257" max="257" width="13.42578125" style="171" customWidth="1"/>
    <col min="258" max="258" width="50.85546875" style="171" customWidth="1"/>
    <col min="259" max="259" width="6.85546875" style="171" customWidth="1"/>
    <col min="260" max="260" width="8.85546875" style="171" customWidth="1"/>
    <col min="261" max="261" width="14.42578125" style="171" customWidth="1"/>
    <col min="262" max="262" width="19.28515625" style="171" customWidth="1"/>
    <col min="263" max="263" width="14" style="171" customWidth="1"/>
    <col min="264" max="264" width="78.28515625" style="171" customWidth="1"/>
    <col min="265" max="268" width="9.28515625" style="171" customWidth="1"/>
    <col min="269" max="511" width="9.140625" style="171"/>
    <col min="512" max="512" width="2.5703125" style="171" customWidth="1"/>
    <col min="513" max="513" width="13.42578125" style="171" customWidth="1"/>
    <col min="514" max="514" width="50.85546875" style="171" customWidth="1"/>
    <col min="515" max="515" width="6.85546875" style="171" customWidth="1"/>
    <col min="516" max="516" width="8.85546875" style="171" customWidth="1"/>
    <col min="517" max="517" width="14.42578125" style="171" customWidth="1"/>
    <col min="518" max="518" width="19.28515625" style="171" customWidth="1"/>
    <col min="519" max="519" width="14" style="171" customWidth="1"/>
    <col min="520" max="520" width="78.28515625" style="171" customWidth="1"/>
    <col min="521" max="524" width="9.28515625" style="171" customWidth="1"/>
    <col min="525" max="767" width="9.140625" style="171"/>
    <col min="768" max="768" width="2.5703125" style="171" customWidth="1"/>
    <col min="769" max="769" width="13.42578125" style="171" customWidth="1"/>
    <col min="770" max="770" width="50.85546875" style="171" customWidth="1"/>
    <col min="771" max="771" width="6.85546875" style="171" customWidth="1"/>
    <col min="772" max="772" width="8.85546875" style="171" customWidth="1"/>
    <col min="773" max="773" width="14.42578125" style="171" customWidth="1"/>
    <col min="774" max="774" width="19.28515625" style="171" customWidth="1"/>
    <col min="775" max="775" width="14" style="171" customWidth="1"/>
    <col min="776" max="776" width="78.28515625" style="171" customWidth="1"/>
    <col min="777" max="780" width="9.28515625" style="171" customWidth="1"/>
    <col min="781" max="1023" width="9.140625" style="171"/>
    <col min="1024" max="1024" width="2.5703125" style="171" customWidth="1"/>
    <col min="1025" max="1025" width="13.42578125" style="171" customWidth="1"/>
    <col min="1026" max="1026" width="50.85546875" style="171" customWidth="1"/>
    <col min="1027" max="1027" width="6.85546875" style="171" customWidth="1"/>
    <col min="1028" max="1028" width="8.85546875" style="171" customWidth="1"/>
    <col min="1029" max="1029" width="14.42578125" style="171" customWidth="1"/>
    <col min="1030" max="1030" width="19.28515625" style="171" customWidth="1"/>
    <col min="1031" max="1031" width="14" style="171" customWidth="1"/>
    <col min="1032" max="1032" width="78.28515625" style="171" customWidth="1"/>
    <col min="1033" max="1036" width="9.28515625" style="171" customWidth="1"/>
    <col min="1037" max="1279" width="9.140625" style="171"/>
    <col min="1280" max="1280" width="2.5703125" style="171" customWidth="1"/>
    <col min="1281" max="1281" width="13.42578125" style="171" customWidth="1"/>
    <col min="1282" max="1282" width="50.85546875" style="171" customWidth="1"/>
    <col min="1283" max="1283" width="6.85546875" style="171" customWidth="1"/>
    <col min="1284" max="1284" width="8.85546875" style="171" customWidth="1"/>
    <col min="1285" max="1285" width="14.42578125" style="171" customWidth="1"/>
    <col min="1286" max="1286" width="19.28515625" style="171" customWidth="1"/>
    <col min="1287" max="1287" width="14" style="171" customWidth="1"/>
    <col min="1288" max="1288" width="78.28515625" style="171" customWidth="1"/>
    <col min="1289" max="1292" width="9.28515625" style="171" customWidth="1"/>
    <col min="1293" max="1535" width="9.140625" style="171"/>
    <col min="1536" max="1536" width="2.5703125" style="171" customWidth="1"/>
    <col min="1537" max="1537" width="13.42578125" style="171" customWidth="1"/>
    <col min="1538" max="1538" width="50.85546875" style="171" customWidth="1"/>
    <col min="1539" max="1539" width="6.85546875" style="171" customWidth="1"/>
    <col min="1540" max="1540" width="8.85546875" style="171" customWidth="1"/>
    <col min="1541" max="1541" width="14.42578125" style="171" customWidth="1"/>
    <col min="1542" max="1542" width="19.28515625" style="171" customWidth="1"/>
    <col min="1543" max="1543" width="14" style="171" customWidth="1"/>
    <col min="1544" max="1544" width="78.28515625" style="171" customWidth="1"/>
    <col min="1545" max="1548" width="9.28515625" style="171" customWidth="1"/>
    <col min="1549" max="1791" width="9.140625" style="171"/>
    <col min="1792" max="1792" width="2.5703125" style="171" customWidth="1"/>
    <col min="1793" max="1793" width="13.42578125" style="171" customWidth="1"/>
    <col min="1794" max="1794" width="50.85546875" style="171" customWidth="1"/>
    <col min="1795" max="1795" width="6.85546875" style="171" customWidth="1"/>
    <col min="1796" max="1796" width="8.85546875" style="171" customWidth="1"/>
    <col min="1797" max="1797" width="14.42578125" style="171" customWidth="1"/>
    <col min="1798" max="1798" width="19.28515625" style="171" customWidth="1"/>
    <col min="1799" max="1799" width="14" style="171" customWidth="1"/>
    <col min="1800" max="1800" width="78.28515625" style="171" customWidth="1"/>
    <col min="1801" max="1804" width="9.28515625" style="171" customWidth="1"/>
    <col min="1805" max="2047" width="9.140625" style="171"/>
    <col min="2048" max="2048" width="2.5703125" style="171" customWidth="1"/>
    <col min="2049" max="2049" width="13.42578125" style="171" customWidth="1"/>
    <col min="2050" max="2050" width="50.85546875" style="171" customWidth="1"/>
    <col min="2051" max="2051" width="6.85546875" style="171" customWidth="1"/>
    <col min="2052" max="2052" width="8.85546875" style="171" customWidth="1"/>
    <col min="2053" max="2053" width="14.42578125" style="171" customWidth="1"/>
    <col min="2054" max="2054" width="19.28515625" style="171" customWidth="1"/>
    <col min="2055" max="2055" width="14" style="171" customWidth="1"/>
    <col min="2056" max="2056" width="78.28515625" style="171" customWidth="1"/>
    <col min="2057" max="2060" width="9.28515625" style="171" customWidth="1"/>
    <col min="2061" max="2303" width="9.140625" style="171"/>
    <col min="2304" max="2304" width="2.5703125" style="171" customWidth="1"/>
    <col min="2305" max="2305" width="13.42578125" style="171" customWidth="1"/>
    <col min="2306" max="2306" width="50.85546875" style="171" customWidth="1"/>
    <col min="2307" max="2307" width="6.85546875" style="171" customWidth="1"/>
    <col min="2308" max="2308" width="8.85546875" style="171" customWidth="1"/>
    <col min="2309" max="2309" width="14.42578125" style="171" customWidth="1"/>
    <col min="2310" max="2310" width="19.28515625" style="171" customWidth="1"/>
    <col min="2311" max="2311" width="14" style="171" customWidth="1"/>
    <col min="2312" max="2312" width="78.28515625" style="171" customWidth="1"/>
    <col min="2313" max="2316" width="9.28515625" style="171" customWidth="1"/>
    <col min="2317" max="2559" width="9.140625" style="171"/>
    <col min="2560" max="2560" width="2.5703125" style="171" customWidth="1"/>
    <col min="2561" max="2561" width="13.42578125" style="171" customWidth="1"/>
    <col min="2562" max="2562" width="50.85546875" style="171" customWidth="1"/>
    <col min="2563" max="2563" width="6.85546875" style="171" customWidth="1"/>
    <col min="2564" max="2564" width="8.85546875" style="171" customWidth="1"/>
    <col min="2565" max="2565" width="14.42578125" style="171" customWidth="1"/>
    <col min="2566" max="2566" width="19.28515625" style="171" customWidth="1"/>
    <col min="2567" max="2567" width="14" style="171" customWidth="1"/>
    <col min="2568" max="2568" width="78.28515625" style="171" customWidth="1"/>
    <col min="2569" max="2572" width="9.28515625" style="171" customWidth="1"/>
    <col min="2573" max="2815" width="9.140625" style="171"/>
    <col min="2816" max="2816" width="2.5703125" style="171" customWidth="1"/>
    <col min="2817" max="2817" width="13.42578125" style="171" customWidth="1"/>
    <col min="2818" max="2818" width="50.85546875" style="171" customWidth="1"/>
    <col min="2819" max="2819" width="6.85546875" style="171" customWidth="1"/>
    <col min="2820" max="2820" width="8.85546875" style="171" customWidth="1"/>
    <col min="2821" max="2821" width="14.42578125" style="171" customWidth="1"/>
    <col min="2822" max="2822" width="19.28515625" style="171" customWidth="1"/>
    <col min="2823" max="2823" width="14" style="171" customWidth="1"/>
    <col min="2824" max="2824" width="78.28515625" style="171" customWidth="1"/>
    <col min="2825" max="2828" width="9.28515625" style="171" customWidth="1"/>
    <col min="2829" max="3071" width="9.140625" style="171"/>
    <col min="3072" max="3072" width="2.5703125" style="171" customWidth="1"/>
    <col min="3073" max="3073" width="13.42578125" style="171" customWidth="1"/>
    <col min="3074" max="3074" width="50.85546875" style="171" customWidth="1"/>
    <col min="3075" max="3075" width="6.85546875" style="171" customWidth="1"/>
    <col min="3076" max="3076" width="8.85546875" style="171" customWidth="1"/>
    <col min="3077" max="3077" width="14.42578125" style="171" customWidth="1"/>
    <col min="3078" max="3078" width="19.28515625" style="171" customWidth="1"/>
    <col min="3079" max="3079" width="14" style="171" customWidth="1"/>
    <col min="3080" max="3080" width="78.28515625" style="171" customWidth="1"/>
    <col min="3081" max="3084" width="9.28515625" style="171" customWidth="1"/>
    <col min="3085" max="3327" width="9.140625" style="171"/>
    <col min="3328" max="3328" width="2.5703125" style="171" customWidth="1"/>
    <col min="3329" max="3329" width="13.42578125" style="171" customWidth="1"/>
    <col min="3330" max="3330" width="50.85546875" style="171" customWidth="1"/>
    <col min="3331" max="3331" width="6.85546875" style="171" customWidth="1"/>
    <col min="3332" max="3332" width="8.85546875" style="171" customWidth="1"/>
    <col min="3333" max="3333" width="14.42578125" style="171" customWidth="1"/>
    <col min="3334" max="3334" width="19.28515625" style="171" customWidth="1"/>
    <col min="3335" max="3335" width="14" style="171" customWidth="1"/>
    <col min="3336" max="3336" width="78.28515625" style="171" customWidth="1"/>
    <col min="3337" max="3340" width="9.28515625" style="171" customWidth="1"/>
    <col min="3341" max="3583" width="9.140625" style="171"/>
    <col min="3584" max="3584" width="2.5703125" style="171" customWidth="1"/>
    <col min="3585" max="3585" width="13.42578125" style="171" customWidth="1"/>
    <col min="3586" max="3586" width="50.85546875" style="171" customWidth="1"/>
    <col min="3587" max="3587" width="6.85546875" style="171" customWidth="1"/>
    <col min="3588" max="3588" width="8.85546875" style="171" customWidth="1"/>
    <col min="3589" max="3589" width="14.42578125" style="171" customWidth="1"/>
    <col min="3590" max="3590" width="19.28515625" style="171" customWidth="1"/>
    <col min="3591" max="3591" width="14" style="171" customWidth="1"/>
    <col min="3592" max="3592" width="78.28515625" style="171" customWidth="1"/>
    <col min="3593" max="3596" width="9.28515625" style="171" customWidth="1"/>
    <col min="3597" max="3839" width="9.140625" style="171"/>
    <col min="3840" max="3840" width="2.5703125" style="171" customWidth="1"/>
    <col min="3841" max="3841" width="13.42578125" style="171" customWidth="1"/>
    <col min="3842" max="3842" width="50.85546875" style="171" customWidth="1"/>
    <col min="3843" max="3843" width="6.85546875" style="171" customWidth="1"/>
    <col min="3844" max="3844" width="8.85546875" style="171" customWidth="1"/>
    <col min="3845" max="3845" width="14.42578125" style="171" customWidth="1"/>
    <col min="3846" max="3846" width="19.28515625" style="171" customWidth="1"/>
    <col min="3847" max="3847" width="14" style="171" customWidth="1"/>
    <col min="3848" max="3848" width="78.28515625" style="171" customWidth="1"/>
    <col min="3849" max="3852" width="9.28515625" style="171" customWidth="1"/>
    <col min="3853" max="4095" width="9.140625" style="171"/>
    <col min="4096" max="4096" width="2.5703125" style="171" customWidth="1"/>
    <col min="4097" max="4097" width="13.42578125" style="171" customWidth="1"/>
    <col min="4098" max="4098" width="50.85546875" style="171" customWidth="1"/>
    <col min="4099" max="4099" width="6.85546875" style="171" customWidth="1"/>
    <col min="4100" max="4100" width="8.85546875" style="171" customWidth="1"/>
    <col min="4101" max="4101" width="14.42578125" style="171" customWidth="1"/>
    <col min="4102" max="4102" width="19.28515625" style="171" customWidth="1"/>
    <col min="4103" max="4103" width="14" style="171" customWidth="1"/>
    <col min="4104" max="4104" width="78.28515625" style="171" customWidth="1"/>
    <col min="4105" max="4108" width="9.28515625" style="171" customWidth="1"/>
    <col min="4109" max="4351" width="9.140625" style="171"/>
    <col min="4352" max="4352" width="2.5703125" style="171" customWidth="1"/>
    <col min="4353" max="4353" width="13.42578125" style="171" customWidth="1"/>
    <col min="4354" max="4354" width="50.85546875" style="171" customWidth="1"/>
    <col min="4355" max="4355" width="6.85546875" style="171" customWidth="1"/>
    <col min="4356" max="4356" width="8.85546875" style="171" customWidth="1"/>
    <col min="4357" max="4357" width="14.42578125" style="171" customWidth="1"/>
    <col min="4358" max="4358" width="19.28515625" style="171" customWidth="1"/>
    <col min="4359" max="4359" width="14" style="171" customWidth="1"/>
    <col min="4360" max="4360" width="78.28515625" style="171" customWidth="1"/>
    <col min="4361" max="4364" width="9.28515625" style="171" customWidth="1"/>
    <col min="4365" max="4607" width="9.140625" style="171"/>
    <col min="4608" max="4608" width="2.5703125" style="171" customWidth="1"/>
    <col min="4609" max="4609" width="13.42578125" style="171" customWidth="1"/>
    <col min="4610" max="4610" width="50.85546875" style="171" customWidth="1"/>
    <col min="4611" max="4611" width="6.85546875" style="171" customWidth="1"/>
    <col min="4612" max="4612" width="8.85546875" style="171" customWidth="1"/>
    <col min="4613" max="4613" width="14.42578125" style="171" customWidth="1"/>
    <col min="4614" max="4614" width="19.28515625" style="171" customWidth="1"/>
    <col min="4615" max="4615" width="14" style="171" customWidth="1"/>
    <col min="4616" max="4616" width="78.28515625" style="171" customWidth="1"/>
    <col min="4617" max="4620" width="9.28515625" style="171" customWidth="1"/>
    <col min="4621" max="4863" width="9.140625" style="171"/>
    <col min="4864" max="4864" width="2.5703125" style="171" customWidth="1"/>
    <col min="4865" max="4865" width="13.42578125" style="171" customWidth="1"/>
    <col min="4866" max="4866" width="50.85546875" style="171" customWidth="1"/>
    <col min="4867" max="4867" width="6.85546875" style="171" customWidth="1"/>
    <col min="4868" max="4868" width="8.85546875" style="171" customWidth="1"/>
    <col min="4869" max="4869" width="14.42578125" style="171" customWidth="1"/>
    <col min="4870" max="4870" width="19.28515625" style="171" customWidth="1"/>
    <col min="4871" max="4871" width="14" style="171" customWidth="1"/>
    <col min="4872" max="4872" width="78.28515625" style="171" customWidth="1"/>
    <col min="4873" max="4876" width="9.28515625" style="171" customWidth="1"/>
    <col min="4877" max="5119" width="9.140625" style="171"/>
    <col min="5120" max="5120" width="2.5703125" style="171" customWidth="1"/>
    <col min="5121" max="5121" width="13.42578125" style="171" customWidth="1"/>
    <col min="5122" max="5122" width="50.85546875" style="171" customWidth="1"/>
    <col min="5123" max="5123" width="6.85546875" style="171" customWidth="1"/>
    <col min="5124" max="5124" width="8.85546875" style="171" customWidth="1"/>
    <col min="5125" max="5125" width="14.42578125" style="171" customWidth="1"/>
    <col min="5126" max="5126" width="19.28515625" style="171" customWidth="1"/>
    <col min="5127" max="5127" width="14" style="171" customWidth="1"/>
    <col min="5128" max="5128" width="78.28515625" style="171" customWidth="1"/>
    <col min="5129" max="5132" width="9.28515625" style="171" customWidth="1"/>
    <col min="5133" max="5375" width="9.140625" style="171"/>
    <col min="5376" max="5376" width="2.5703125" style="171" customWidth="1"/>
    <col min="5377" max="5377" width="13.42578125" style="171" customWidth="1"/>
    <col min="5378" max="5378" width="50.85546875" style="171" customWidth="1"/>
    <col min="5379" max="5379" width="6.85546875" style="171" customWidth="1"/>
    <col min="5380" max="5380" width="8.85546875" style="171" customWidth="1"/>
    <col min="5381" max="5381" width="14.42578125" style="171" customWidth="1"/>
    <col min="5382" max="5382" width="19.28515625" style="171" customWidth="1"/>
    <col min="5383" max="5383" width="14" style="171" customWidth="1"/>
    <col min="5384" max="5384" width="78.28515625" style="171" customWidth="1"/>
    <col min="5385" max="5388" width="9.28515625" style="171" customWidth="1"/>
    <col min="5389" max="5631" width="9.140625" style="171"/>
    <col min="5632" max="5632" width="2.5703125" style="171" customWidth="1"/>
    <col min="5633" max="5633" width="13.42578125" style="171" customWidth="1"/>
    <col min="5634" max="5634" width="50.85546875" style="171" customWidth="1"/>
    <col min="5635" max="5635" width="6.85546875" style="171" customWidth="1"/>
    <col min="5636" max="5636" width="8.85546875" style="171" customWidth="1"/>
    <col min="5637" max="5637" width="14.42578125" style="171" customWidth="1"/>
    <col min="5638" max="5638" width="19.28515625" style="171" customWidth="1"/>
    <col min="5639" max="5639" width="14" style="171" customWidth="1"/>
    <col min="5640" max="5640" width="78.28515625" style="171" customWidth="1"/>
    <col min="5641" max="5644" width="9.28515625" style="171" customWidth="1"/>
    <col min="5645" max="5887" width="9.140625" style="171"/>
    <col min="5888" max="5888" width="2.5703125" style="171" customWidth="1"/>
    <col min="5889" max="5889" width="13.42578125" style="171" customWidth="1"/>
    <col min="5890" max="5890" width="50.85546875" style="171" customWidth="1"/>
    <col min="5891" max="5891" width="6.85546875" style="171" customWidth="1"/>
    <col min="5892" max="5892" width="8.85546875" style="171" customWidth="1"/>
    <col min="5893" max="5893" width="14.42578125" style="171" customWidth="1"/>
    <col min="5894" max="5894" width="19.28515625" style="171" customWidth="1"/>
    <col min="5895" max="5895" width="14" style="171" customWidth="1"/>
    <col min="5896" max="5896" width="78.28515625" style="171" customWidth="1"/>
    <col min="5897" max="5900" width="9.28515625" style="171" customWidth="1"/>
    <col min="5901" max="6143" width="9.140625" style="171"/>
    <col min="6144" max="6144" width="2.5703125" style="171" customWidth="1"/>
    <col min="6145" max="6145" width="13.42578125" style="171" customWidth="1"/>
    <col min="6146" max="6146" width="50.85546875" style="171" customWidth="1"/>
    <col min="6147" max="6147" width="6.85546875" style="171" customWidth="1"/>
    <col min="6148" max="6148" width="8.85546875" style="171" customWidth="1"/>
    <col min="6149" max="6149" width="14.42578125" style="171" customWidth="1"/>
    <col min="6150" max="6150" width="19.28515625" style="171" customWidth="1"/>
    <col min="6151" max="6151" width="14" style="171" customWidth="1"/>
    <col min="6152" max="6152" width="78.28515625" style="171" customWidth="1"/>
    <col min="6153" max="6156" width="9.28515625" style="171" customWidth="1"/>
    <col min="6157" max="6399" width="9.140625" style="171"/>
    <col min="6400" max="6400" width="2.5703125" style="171" customWidth="1"/>
    <col min="6401" max="6401" width="13.42578125" style="171" customWidth="1"/>
    <col min="6402" max="6402" width="50.85546875" style="171" customWidth="1"/>
    <col min="6403" max="6403" width="6.85546875" style="171" customWidth="1"/>
    <col min="6404" max="6404" width="8.85546875" style="171" customWidth="1"/>
    <col min="6405" max="6405" width="14.42578125" style="171" customWidth="1"/>
    <col min="6406" max="6406" width="19.28515625" style="171" customWidth="1"/>
    <col min="6407" max="6407" width="14" style="171" customWidth="1"/>
    <col min="6408" max="6408" width="78.28515625" style="171" customWidth="1"/>
    <col min="6409" max="6412" width="9.28515625" style="171" customWidth="1"/>
    <col min="6413" max="6655" width="9.140625" style="171"/>
    <col min="6656" max="6656" width="2.5703125" style="171" customWidth="1"/>
    <col min="6657" max="6657" width="13.42578125" style="171" customWidth="1"/>
    <col min="6658" max="6658" width="50.85546875" style="171" customWidth="1"/>
    <col min="6659" max="6659" width="6.85546875" style="171" customWidth="1"/>
    <col min="6660" max="6660" width="8.85546875" style="171" customWidth="1"/>
    <col min="6661" max="6661" width="14.42578125" style="171" customWidth="1"/>
    <col min="6662" max="6662" width="19.28515625" style="171" customWidth="1"/>
    <col min="6663" max="6663" width="14" style="171" customWidth="1"/>
    <col min="6664" max="6664" width="78.28515625" style="171" customWidth="1"/>
    <col min="6665" max="6668" width="9.28515625" style="171" customWidth="1"/>
    <col min="6669" max="6911" width="9.140625" style="171"/>
    <col min="6912" max="6912" width="2.5703125" style="171" customWidth="1"/>
    <col min="6913" max="6913" width="13.42578125" style="171" customWidth="1"/>
    <col min="6914" max="6914" width="50.85546875" style="171" customWidth="1"/>
    <col min="6915" max="6915" width="6.85546875" style="171" customWidth="1"/>
    <col min="6916" max="6916" width="8.85546875" style="171" customWidth="1"/>
    <col min="6917" max="6917" width="14.42578125" style="171" customWidth="1"/>
    <col min="6918" max="6918" width="19.28515625" style="171" customWidth="1"/>
    <col min="6919" max="6919" width="14" style="171" customWidth="1"/>
    <col min="6920" max="6920" width="78.28515625" style="171" customWidth="1"/>
    <col min="6921" max="6924" width="9.28515625" style="171" customWidth="1"/>
    <col min="6925" max="7167" width="9.140625" style="171"/>
    <col min="7168" max="7168" width="2.5703125" style="171" customWidth="1"/>
    <col min="7169" max="7169" width="13.42578125" style="171" customWidth="1"/>
    <col min="7170" max="7170" width="50.85546875" style="171" customWidth="1"/>
    <col min="7171" max="7171" width="6.85546875" style="171" customWidth="1"/>
    <col min="7172" max="7172" width="8.85546875" style="171" customWidth="1"/>
    <col min="7173" max="7173" width="14.42578125" style="171" customWidth="1"/>
    <col min="7174" max="7174" width="19.28515625" style="171" customWidth="1"/>
    <col min="7175" max="7175" width="14" style="171" customWidth="1"/>
    <col min="7176" max="7176" width="78.28515625" style="171" customWidth="1"/>
    <col min="7177" max="7180" width="9.28515625" style="171" customWidth="1"/>
    <col min="7181" max="7423" width="9.140625" style="171"/>
    <col min="7424" max="7424" width="2.5703125" style="171" customWidth="1"/>
    <col min="7425" max="7425" width="13.42578125" style="171" customWidth="1"/>
    <col min="7426" max="7426" width="50.85546875" style="171" customWidth="1"/>
    <col min="7427" max="7427" width="6.85546875" style="171" customWidth="1"/>
    <col min="7428" max="7428" width="8.85546875" style="171" customWidth="1"/>
    <col min="7429" max="7429" width="14.42578125" style="171" customWidth="1"/>
    <col min="7430" max="7430" width="19.28515625" style="171" customWidth="1"/>
    <col min="7431" max="7431" width="14" style="171" customWidth="1"/>
    <col min="7432" max="7432" width="78.28515625" style="171" customWidth="1"/>
    <col min="7433" max="7436" width="9.28515625" style="171" customWidth="1"/>
    <col min="7437" max="7679" width="9.140625" style="171"/>
    <col min="7680" max="7680" width="2.5703125" style="171" customWidth="1"/>
    <col min="7681" max="7681" width="13.42578125" style="171" customWidth="1"/>
    <col min="7682" max="7682" width="50.85546875" style="171" customWidth="1"/>
    <col min="7683" max="7683" width="6.85546875" style="171" customWidth="1"/>
    <col min="7684" max="7684" width="8.85546875" style="171" customWidth="1"/>
    <col min="7685" max="7685" width="14.42578125" style="171" customWidth="1"/>
    <col min="7686" max="7686" width="19.28515625" style="171" customWidth="1"/>
    <col min="7687" max="7687" width="14" style="171" customWidth="1"/>
    <col min="7688" max="7688" width="78.28515625" style="171" customWidth="1"/>
    <col min="7689" max="7692" width="9.28515625" style="171" customWidth="1"/>
    <col min="7693" max="7935" width="9.140625" style="171"/>
    <col min="7936" max="7936" width="2.5703125" style="171" customWidth="1"/>
    <col min="7937" max="7937" width="13.42578125" style="171" customWidth="1"/>
    <col min="7938" max="7938" width="50.85546875" style="171" customWidth="1"/>
    <col min="7939" max="7939" width="6.85546875" style="171" customWidth="1"/>
    <col min="7940" max="7940" width="8.85546875" style="171" customWidth="1"/>
    <col min="7941" max="7941" width="14.42578125" style="171" customWidth="1"/>
    <col min="7942" max="7942" width="19.28515625" style="171" customWidth="1"/>
    <col min="7943" max="7943" width="14" style="171" customWidth="1"/>
    <col min="7944" max="7944" width="78.28515625" style="171" customWidth="1"/>
    <col min="7945" max="7948" width="9.28515625" style="171" customWidth="1"/>
    <col min="7949" max="8191" width="9.140625" style="171"/>
    <col min="8192" max="8192" width="2.5703125" style="171" customWidth="1"/>
    <col min="8193" max="8193" width="13.42578125" style="171" customWidth="1"/>
    <col min="8194" max="8194" width="50.85546875" style="171" customWidth="1"/>
    <col min="8195" max="8195" width="6.85546875" style="171" customWidth="1"/>
    <col min="8196" max="8196" width="8.85546875" style="171" customWidth="1"/>
    <col min="8197" max="8197" width="14.42578125" style="171" customWidth="1"/>
    <col min="8198" max="8198" width="19.28515625" style="171" customWidth="1"/>
    <col min="8199" max="8199" width="14" style="171" customWidth="1"/>
    <col min="8200" max="8200" width="78.28515625" style="171" customWidth="1"/>
    <col min="8201" max="8204" width="9.28515625" style="171" customWidth="1"/>
    <col min="8205" max="8447" width="9.140625" style="171"/>
    <col min="8448" max="8448" width="2.5703125" style="171" customWidth="1"/>
    <col min="8449" max="8449" width="13.42578125" style="171" customWidth="1"/>
    <col min="8450" max="8450" width="50.85546875" style="171" customWidth="1"/>
    <col min="8451" max="8451" width="6.85546875" style="171" customWidth="1"/>
    <col min="8452" max="8452" width="8.85546875" style="171" customWidth="1"/>
    <col min="8453" max="8453" width="14.42578125" style="171" customWidth="1"/>
    <col min="8454" max="8454" width="19.28515625" style="171" customWidth="1"/>
    <col min="8455" max="8455" width="14" style="171" customWidth="1"/>
    <col min="8456" max="8456" width="78.28515625" style="171" customWidth="1"/>
    <col min="8457" max="8460" width="9.28515625" style="171" customWidth="1"/>
    <col min="8461" max="8703" width="9.140625" style="171"/>
    <col min="8704" max="8704" width="2.5703125" style="171" customWidth="1"/>
    <col min="8705" max="8705" width="13.42578125" style="171" customWidth="1"/>
    <col min="8706" max="8706" width="50.85546875" style="171" customWidth="1"/>
    <col min="8707" max="8707" width="6.85546875" style="171" customWidth="1"/>
    <col min="8708" max="8708" width="8.85546875" style="171" customWidth="1"/>
    <col min="8709" max="8709" width="14.42578125" style="171" customWidth="1"/>
    <col min="8710" max="8710" width="19.28515625" style="171" customWidth="1"/>
    <col min="8711" max="8711" width="14" style="171" customWidth="1"/>
    <col min="8712" max="8712" width="78.28515625" style="171" customWidth="1"/>
    <col min="8713" max="8716" width="9.28515625" style="171" customWidth="1"/>
    <col min="8717" max="8959" width="9.140625" style="171"/>
    <col min="8960" max="8960" width="2.5703125" style="171" customWidth="1"/>
    <col min="8961" max="8961" width="13.42578125" style="171" customWidth="1"/>
    <col min="8962" max="8962" width="50.85546875" style="171" customWidth="1"/>
    <col min="8963" max="8963" width="6.85546875" style="171" customWidth="1"/>
    <col min="8964" max="8964" width="8.85546875" style="171" customWidth="1"/>
    <col min="8965" max="8965" width="14.42578125" style="171" customWidth="1"/>
    <col min="8966" max="8966" width="19.28515625" style="171" customWidth="1"/>
    <col min="8967" max="8967" width="14" style="171" customWidth="1"/>
    <col min="8968" max="8968" width="78.28515625" style="171" customWidth="1"/>
    <col min="8969" max="8972" width="9.28515625" style="171" customWidth="1"/>
    <col min="8973" max="9215" width="9.140625" style="171"/>
    <col min="9216" max="9216" width="2.5703125" style="171" customWidth="1"/>
    <col min="9217" max="9217" width="13.42578125" style="171" customWidth="1"/>
    <col min="9218" max="9218" width="50.85546875" style="171" customWidth="1"/>
    <col min="9219" max="9219" width="6.85546875" style="171" customWidth="1"/>
    <col min="9220" max="9220" width="8.85546875" style="171" customWidth="1"/>
    <col min="9221" max="9221" width="14.42578125" style="171" customWidth="1"/>
    <col min="9222" max="9222" width="19.28515625" style="171" customWidth="1"/>
    <col min="9223" max="9223" width="14" style="171" customWidth="1"/>
    <col min="9224" max="9224" width="78.28515625" style="171" customWidth="1"/>
    <col min="9225" max="9228" width="9.28515625" style="171" customWidth="1"/>
    <col min="9229" max="9471" width="9.140625" style="171"/>
    <col min="9472" max="9472" width="2.5703125" style="171" customWidth="1"/>
    <col min="9473" max="9473" width="13.42578125" style="171" customWidth="1"/>
    <col min="9474" max="9474" width="50.85546875" style="171" customWidth="1"/>
    <col min="9475" max="9475" width="6.85546875" style="171" customWidth="1"/>
    <col min="9476" max="9476" width="8.85546875" style="171" customWidth="1"/>
    <col min="9477" max="9477" width="14.42578125" style="171" customWidth="1"/>
    <col min="9478" max="9478" width="19.28515625" style="171" customWidth="1"/>
    <col min="9479" max="9479" width="14" style="171" customWidth="1"/>
    <col min="9480" max="9480" width="78.28515625" style="171" customWidth="1"/>
    <col min="9481" max="9484" width="9.28515625" style="171" customWidth="1"/>
    <col min="9485" max="9727" width="9.140625" style="171"/>
    <col min="9728" max="9728" width="2.5703125" style="171" customWidth="1"/>
    <col min="9729" max="9729" width="13.42578125" style="171" customWidth="1"/>
    <col min="9730" max="9730" width="50.85546875" style="171" customWidth="1"/>
    <col min="9731" max="9731" width="6.85546875" style="171" customWidth="1"/>
    <col min="9732" max="9732" width="8.85546875" style="171" customWidth="1"/>
    <col min="9733" max="9733" width="14.42578125" style="171" customWidth="1"/>
    <col min="9734" max="9734" width="19.28515625" style="171" customWidth="1"/>
    <col min="9735" max="9735" width="14" style="171" customWidth="1"/>
    <col min="9736" max="9736" width="78.28515625" style="171" customWidth="1"/>
    <col min="9737" max="9740" width="9.28515625" style="171" customWidth="1"/>
    <col min="9741" max="9983" width="9.140625" style="171"/>
    <col min="9984" max="9984" width="2.5703125" style="171" customWidth="1"/>
    <col min="9985" max="9985" width="13.42578125" style="171" customWidth="1"/>
    <col min="9986" max="9986" width="50.85546875" style="171" customWidth="1"/>
    <col min="9987" max="9987" width="6.85546875" style="171" customWidth="1"/>
    <col min="9988" max="9988" width="8.85546875" style="171" customWidth="1"/>
    <col min="9989" max="9989" width="14.42578125" style="171" customWidth="1"/>
    <col min="9990" max="9990" width="19.28515625" style="171" customWidth="1"/>
    <col min="9991" max="9991" width="14" style="171" customWidth="1"/>
    <col min="9992" max="9992" width="78.28515625" style="171" customWidth="1"/>
    <col min="9993" max="9996" width="9.28515625" style="171" customWidth="1"/>
    <col min="9997" max="10239" width="9.140625" style="171"/>
    <col min="10240" max="10240" width="2.5703125" style="171" customWidth="1"/>
    <col min="10241" max="10241" width="13.42578125" style="171" customWidth="1"/>
    <col min="10242" max="10242" width="50.85546875" style="171" customWidth="1"/>
    <col min="10243" max="10243" width="6.85546875" style="171" customWidth="1"/>
    <col min="10244" max="10244" width="8.85546875" style="171" customWidth="1"/>
    <col min="10245" max="10245" width="14.42578125" style="171" customWidth="1"/>
    <col min="10246" max="10246" width="19.28515625" style="171" customWidth="1"/>
    <col min="10247" max="10247" width="14" style="171" customWidth="1"/>
    <col min="10248" max="10248" width="78.28515625" style="171" customWidth="1"/>
    <col min="10249" max="10252" width="9.28515625" style="171" customWidth="1"/>
    <col min="10253" max="10495" width="9.140625" style="171"/>
    <col min="10496" max="10496" width="2.5703125" style="171" customWidth="1"/>
    <col min="10497" max="10497" width="13.42578125" style="171" customWidth="1"/>
    <col min="10498" max="10498" width="50.85546875" style="171" customWidth="1"/>
    <col min="10499" max="10499" width="6.85546875" style="171" customWidth="1"/>
    <col min="10500" max="10500" width="8.85546875" style="171" customWidth="1"/>
    <col min="10501" max="10501" width="14.42578125" style="171" customWidth="1"/>
    <col min="10502" max="10502" width="19.28515625" style="171" customWidth="1"/>
    <col min="10503" max="10503" width="14" style="171" customWidth="1"/>
    <col min="10504" max="10504" width="78.28515625" style="171" customWidth="1"/>
    <col min="10505" max="10508" width="9.28515625" style="171" customWidth="1"/>
    <col min="10509" max="10751" width="9.140625" style="171"/>
    <col min="10752" max="10752" width="2.5703125" style="171" customWidth="1"/>
    <col min="10753" max="10753" width="13.42578125" style="171" customWidth="1"/>
    <col min="10754" max="10754" width="50.85546875" style="171" customWidth="1"/>
    <col min="10755" max="10755" width="6.85546875" style="171" customWidth="1"/>
    <col min="10756" max="10756" width="8.85546875" style="171" customWidth="1"/>
    <col min="10757" max="10757" width="14.42578125" style="171" customWidth="1"/>
    <col min="10758" max="10758" width="19.28515625" style="171" customWidth="1"/>
    <col min="10759" max="10759" width="14" style="171" customWidth="1"/>
    <col min="10760" max="10760" width="78.28515625" style="171" customWidth="1"/>
    <col min="10761" max="10764" width="9.28515625" style="171" customWidth="1"/>
    <col min="10765" max="11007" width="9.140625" style="171"/>
    <col min="11008" max="11008" width="2.5703125" style="171" customWidth="1"/>
    <col min="11009" max="11009" width="13.42578125" style="171" customWidth="1"/>
    <col min="11010" max="11010" width="50.85546875" style="171" customWidth="1"/>
    <col min="11011" max="11011" width="6.85546875" style="171" customWidth="1"/>
    <col min="11012" max="11012" width="8.85546875" style="171" customWidth="1"/>
    <col min="11013" max="11013" width="14.42578125" style="171" customWidth="1"/>
    <col min="11014" max="11014" width="19.28515625" style="171" customWidth="1"/>
    <col min="11015" max="11015" width="14" style="171" customWidth="1"/>
    <col min="11016" max="11016" width="78.28515625" style="171" customWidth="1"/>
    <col min="11017" max="11020" width="9.28515625" style="171" customWidth="1"/>
    <col min="11021" max="11263" width="9.140625" style="171"/>
    <col min="11264" max="11264" width="2.5703125" style="171" customWidth="1"/>
    <col min="11265" max="11265" width="13.42578125" style="171" customWidth="1"/>
    <col min="11266" max="11266" width="50.85546875" style="171" customWidth="1"/>
    <col min="11267" max="11267" width="6.85546875" style="171" customWidth="1"/>
    <col min="11268" max="11268" width="8.85546875" style="171" customWidth="1"/>
    <col min="11269" max="11269" width="14.42578125" style="171" customWidth="1"/>
    <col min="11270" max="11270" width="19.28515625" style="171" customWidth="1"/>
    <col min="11271" max="11271" width="14" style="171" customWidth="1"/>
    <col min="11272" max="11272" width="78.28515625" style="171" customWidth="1"/>
    <col min="11273" max="11276" width="9.28515625" style="171" customWidth="1"/>
    <col min="11277" max="11519" width="9.140625" style="171"/>
    <col min="11520" max="11520" width="2.5703125" style="171" customWidth="1"/>
    <col min="11521" max="11521" width="13.42578125" style="171" customWidth="1"/>
    <col min="11522" max="11522" width="50.85546875" style="171" customWidth="1"/>
    <col min="11523" max="11523" width="6.85546875" style="171" customWidth="1"/>
    <col min="11524" max="11524" width="8.85546875" style="171" customWidth="1"/>
    <col min="11525" max="11525" width="14.42578125" style="171" customWidth="1"/>
    <col min="11526" max="11526" width="19.28515625" style="171" customWidth="1"/>
    <col min="11527" max="11527" width="14" style="171" customWidth="1"/>
    <col min="11528" max="11528" width="78.28515625" style="171" customWidth="1"/>
    <col min="11529" max="11532" width="9.28515625" style="171" customWidth="1"/>
    <col min="11533" max="11775" width="9.140625" style="171"/>
    <col min="11776" max="11776" width="2.5703125" style="171" customWidth="1"/>
    <col min="11777" max="11777" width="13.42578125" style="171" customWidth="1"/>
    <col min="11778" max="11778" width="50.85546875" style="171" customWidth="1"/>
    <col min="11779" max="11779" width="6.85546875" style="171" customWidth="1"/>
    <col min="11780" max="11780" width="8.85546875" style="171" customWidth="1"/>
    <col min="11781" max="11781" width="14.42578125" style="171" customWidth="1"/>
    <col min="11782" max="11782" width="19.28515625" style="171" customWidth="1"/>
    <col min="11783" max="11783" width="14" style="171" customWidth="1"/>
    <col min="11784" max="11784" width="78.28515625" style="171" customWidth="1"/>
    <col min="11785" max="11788" width="9.28515625" style="171" customWidth="1"/>
    <col min="11789" max="12031" width="9.140625" style="171"/>
    <col min="12032" max="12032" width="2.5703125" style="171" customWidth="1"/>
    <col min="12033" max="12033" width="13.42578125" style="171" customWidth="1"/>
    <col min="12034" max="12034" width="50.85546875" style="171" customWidth="1"/>
    <col min="12035" max="12035" width="6.85546875" style="171" customWidth="1"/>
    <col min="12036" max="12036" width="8.85546875" style="171" customWidth="1"/>
    <col min="12037" max="12037" width="14.42578125" style="171" customWidth="1"/>
    <col min="12038" max="12038" width="19.28515625" style="171" customWidth="1"/>
    <col min="12039" max="12039" width="14" style="171" customWidth="1"/>
    <col min="12040" max="12040" width="78.28515625" style="171" customWidth="1"/>
    <col min="12041" max="12044" width="9.28515625" style="171" customWidth="1"/>
    <col min="12045" max="12287" width="9.140625" style="171"/>
    <col min="12288" max="12288" width="2.5703125" style="171" customWidth="1"/>
    <col min="12289" max="12289" width="13.42578125" style="171" customWidth="1"/>
    <col min="12290" max="12290" width="50.85546875" style="171" customWidth="1"/>
    <col min="12291" max="12291" width="6.85546875" style="171" customWidth="1"/>
    <col min="12292" max="12292" width="8.85546875" style="171" customWidth="1"/>
    <col min="12293" max="12293" width="14.42578125" style="171" customWidth="1"/>
    <col min="12294" max="12294" width="19.28515625" style="171" customWidth="1"/>
    <col min="12295" max="12295" width="14" style="171" customWidth="1"/>
    <col min="12296" max="12296" width="78.28515625" style="171" customWidth="1"/>
    <col min="12297" max="12300" width="9.28515625" style="171" customWidth="1"/>
    <col min="12301" max="12543" width="9.140625" style="171"/>
    <col min="12544" max="12544" width="2.5703125" style="171" customWidth="1"/>
    <col min="12545" max="12545" width="13.42578125" style="171" customWidth="1"/>
    <col min="12546" max="12546" width="50.85546875" style="171" customWidth="1"/>
    <col min="12547" max="12547" width="6.85546875" style="171" customWidth="1"/>
    <col min="12548" max="12548" width="8.85546875" style="171" customWidth="1"/>
    <col min="12549" max="12549" width="14.42578125" style="171" customWidth="1"/>
    <col min="12550" max="12550" width="19.28515625" style="171" customWidth="1"/>
    <col min="12551" max="12551" width="14" style="171" customWidth="1"/>
    <col min="12552" max="12552" width="78.28515625" style="171" customWidth="1"/>
    <col min="12553" max="12556" width="9.28515625" style="171" customWidth="1"/>
    <col min="12557" max="12799" width="9.140625" style="171"/>
    <col min="12800" max="12800" width="2.5703125" style="171" customWidth="1"/>
    <col min="12801" max="12801" width="13.42578125" style="171" customWidth="1"/>
    <col min="12802" max="12802" width="50.85546875" style="171" customWidth="1"/>
    <col min="12803" max="12803" width="6.85546875" style="171" customWidth="1"/>
    <col min="12804" max="12804" width="8.85546875" style="171" customWidth="1"/>
    <col min="12805" max="12805" width="14.42578125" style="171" customWidth="1"/>
    <col min="12806" max="12806" width="19.28515625" style="171" customWidth="1"/>
    <col min="12807" max="12807" width="14" style="171" customWidth="1"/>
    <col min="12808" max="12808" width="78.28515625" style="171" customWidth="1"/>
    <col min="12809" max="12812" width="9.28515625" style="171" customWidth="1"/>
    <col min="12813" max="13055" width="9.140625" style="171"/>
    <col min="13056" max="13056" width="2.5703125" style="171" customWidth="1"/>
    <col min="13057" max="13057" width="13.42578125" style="171" customWidth="1"/>
    <col min="13058" max="13058" width="50.85546875" style="171" customWidth="1"/>
    <col min="13059" max="13059" width="6.85546875" style="171" customWidth="1"/>
    <col min="13060" max="13060" width="8.85546875" style="171" customWidth="1"/>
    <col min="13061" max="13061" width="14.42578125" style="171" customWidth="1"/>
    <col min="13062" max="13062" width="19.28515625" style="171" customWidth="1"/>
    <col min="13063" max="13063" width="14" style="171" customWidth="1"/>
    <col min="13064" max="13064" width="78.28515625" style="171" customWidth="1"/>
    <col min="13065" max="13068" width="9.28515625" style="171" customWidth="1"/>
    <col min="13069" max="13311" width="9.140625" style="171"/>
    <col min="13312" max="13312" width="2.5703125" style="171" customWidth="1"/>
    <col min="13313" max="13313" width="13.42578125" style="171" customWidth="1"/>
    <col min="13314" max="13314" width="50.85546875" style="171" customWidth="1"/>
    <col min="13315" max="13315" width="6.85546875" style="171" customWidth="1"/>
    <col min="13316" max="13316" width="8.85546875" style="171" customWidth="1"/>
    <col min="13317" max="13317" width="14.42578125" style="171" customWidth="1"/>
    <col min="13318" max="13318" width="19.28515625" style="171" customWidth="1"/>
    <col min="13319" max="13319" width="14" style="171" customWidth="1"/>
    <col min="13320" max="13320" width="78.28515625" style="171" customWidth="1"/>
    <col min="13321" max="13324" width="9.28515625" style="171" customWidth="1"/>
    <col min="13325" max="13567" width="9.140625" style="171"/>
    <col min="13568" max="13568" width="2.5703125" style="171" customWidth="1"/>
    <col min="13569" max="13569" width="13.42578125" style="171" customWidth="1"/>
    <col min="13570" max="13570" width="50.85546875" style="171" customWidth="1"/>
    <col min="13571" max="13571" width="6.85546875" style="171" customWidth="1"/>
    <col min="13572" max="13572" width="8.85546875" style="171" customWidth="1"/>
    <col min="13573" max="13573" width="14.42578125" style="171" customWidth="1"/>
    <col min="13574" max="13574" width="19.28515625" style="171" customWidth="1"/>
    <col min="13575" max="13575" width="14" style="171" customWidth="1"/>
    <col min="13576" max="13576" width="78.28515625" style="171" customWidth="1"/>
    <col min="13577" max="13580" width="9.28515625" style="171" customWidth="1"/>
    <col min="13581" max="13823" width="9.140625" style="171"/>
    <col min="13824" max="13824" width="2.5703125" style="171" customWidth="1"/>
    <col min="13825" max="13825" width="13.42578125" style="171" customWidth="1"/>
    <col min="13826" max="13826" width="50.85546875" style="171" customWidth="1"/>
    <col min="13827" max="13827" width="6.85546875" style="171" customWidth="1"/>
    <col min="13828" max="13828" width="8.85546875" style="171" customWidth="1"/>
    <col min="13829" max="13829" width="14.42578125" style="171" customWidth="1"/>
    <col min="13830" max="13830" width="19.28515625" style="171" customWidth="1"/>
    <col min="13831" max="13831" width="14" style="171" customWidth="1"/>
    <col min="13832" max="13832" width="78.28515625" style="171" customWidth="1"/>
    <col min="13833" max="13836" width="9.28515625" style="171" customWidth="1"/>
    <col min="13837" max="14079" width="9.140625" style="171"/>
    <col min="14080" max="14080" width="2.5703125" style="171" customWidth="1"/>
    <col min="14081" max="14081" width="13.42578125" style="171" customWidth="1"/>
    <col min="14082" max="14082" width="50.85546875" style="171" customWidth="1"/>
    <col min="14083" max="14083" width="6.85546875" style="171" customWidth="1"/>
    <col min="14084" max="14084" width="8.85546875" style="171" customWidth="1"/>
    <col min="14085" max="14085" width="14.42578125" style="171" customWidth="1"/>
    <col min="14086" max="14086" width="19.28515625" style="171" customWidth="1"/>
    <col min="14087" max="14087" width="14" style="171" customWidth="1"/>
    <col min="14088" max="14088" width="78.28515625" style="171" customWidth="1"/>
    <col min="14089" max="14092" width="9.28515625" style="171" customWidth="1"/>
    <col min="14093" max="14335" width="9.140625" style="171"/>
    <col min="14336" max="14336" width="2.5703125" style="171" customWidth="1"/>
    <col min="14337" max="14337" width="13.42578125" style="171" customWidth="1"/>
    <col min="14338" max="14338" width="50.85546875" style="171" customWidth="1"/>
    <col min="14339" max="14339" width="6.85546875" style="171" customWidth="1"/>
    <col min="14340" max="14340" width="8.85546875" style="171" customWidth="1"/>
    <col min="14341" max="14341" width="14.42578125" style="171" customWidth="1"/>
    <col min="14342" max="14342" width="19.28515625" style="171" customWidth="1"/>
    <col min="14343" max="14343" width="14" style="171" customWidth="1"/>
    <col min="14344" max="14344" width="78.28515625" style="171" customWidth="1"/>
    <col min="14345" max="14348" width="9.28515625" style="171" customWidth="1"/>
    <col min="14349" max="14591" width="9.140625" style="171"/>
    <col min="14592" max="14592" width="2.5703125" style="171" customWidth="1"/>
    <col min="14593" max="14593" width="13.42578125" style="171" customWidth="1"/>
    <col min="14594" max="14594" width="50.85546875" style="171" customWidth="1"/>
    <col min="14595" max="14595" width="6.85546875" style="171" customWidth="1"/>
    <col min="14596" max="14596" width="8.85546875" style="171" customWidth="1"/>
    <col min="14597" max="14597" width="14.42578125" style="171" customWidth="1"/>
    <col min="14598" max="14598" width="19.28515625" style="171" customWidth="1"/>
    <col min="14599" max="14599" width="14" style="171" customWidth="1"/>
    <col min="14600" max="14600" width="78.28515625" style="171" customWidth="1"/>
    <col min="14601" max="14604" width="9.28515625" style="171" customWidth="1"/>
    <col min="14605" max="14847" width="9.140625" style="171"/>
    <col min="14848" max="14848" width="2.5703125" style="171" customWidth="1"/>
    <col min="14849" max="14849" width="13.42578125" style="171" customWidth="1"/>
    <col min="14850" max="14850" width="50.85546875" style="171" customWidth="1"/>
    <col min="14851" max="14851" width="6.85546875" style="171" customWidth="1"/>
    <col min="14852" max="14852" width="8.85546875" style="171" customWidth="1"/>
    <col min="14853" max="14853" width="14.42578125" style="171" customWidth="1"/>
    <col min="14854" max="14854" width="19.28515625" style="171" customWidth="1"/>
    <col min="14855" max="14855" width="14" style="171" customWidth="1"/>
    <col min="14856" max="14856" width="78.28515625" style="171" customWidth="1"/>
    <col min="14857" max="14860" width="9.28515625" style="171" customWidth="1"/>
    <col min="14861" max="15103" width="9.140625" style="171"/>
    <col min="15104" max="15104" width="2.5703125" style="171" customWidth="1"/>
    <col min="15105" max="15105" width="13.42578125" style="171" customWidth="1"/>
    <col min="15106" max="15106" width="50.85546875" style="171" customWidth="1"/>
    <col min="15107" max="15107" width="6.85546875" style="171" customWidth="1"/>
    <col min="15108" max="15108" width="8.85546875" style="171" customWidth="1"/>
    <col min="15109" max="15109" width="14.42578125" style="171" customWidth="1"/>
    <col min="15110" max="15110" width="19.28515625" style="171" customWidth="1"/>
    <col min="15111" max="15111" width="14" style="171" customWidth="1"/>
    <col min="15112" max="15112" width="78.28515625" style="171" customWidth="1"/>
    <col min="15113" max="15116" width="9.28515625" style="171" customWidth="1"/>
    <col min="15117" max="15359" width="9.140625" style="171"/>
    <col min="15360" max="15360" width="2.5703125" style="171" customWidth="1"/>
    <col min="15361" max="15361" width="13.42578125" style="171" customWidth="1"/>
    <col min="15362" max="15362" width="50.85546875" style="171" customWidth="1"/>
    <col min="15363" max="15363" width="6.85546875" style="171" customWidth="1"/>
    <col min="15364" max="15364" width="8.85546875" style="171" customWidth="1"/>
    <col min="15365" max="15365" width="14.42578125" style="171" customWidth="1"/>
    <col min="15366" max="15366" width="19.28515625" style="171" customWidth="1"/>
    <col min="15367" max="15367" width="14" style="171" customWidth="1"/>
    <col min="15368" max="15368" width="78.28515625" style="171" customWidth="1"/>
    <col min="15369" max="15372" width="9.28515625" style="171" customWidth="1"/>
    <col min="15373" max="15615" width="9.140625" style="171"/>
    <col min="15616" max="15616" width="2.5703125" style="171" customWidth="1"/>
    <col min="15617" max="15617" width="13.42578125" style="171" customWidth="1"/>
    <col min="15618" max="15618" width="50.85546875" style="171" customWidth="1"/>
    <col min="15619" max="15619" width="6.85546875" style="171" customWidth="1"/>
    <col min="15620" max="15620" width="8.85546875" style="171" customWidth="1"/>
    <col min="15621" max="15621" width="14.42578125" style="171" customWidth="1"/>
    <col min="15622" max="15622" width="19.28515625" style="171" customWidth="1"/>
    <col min="15623" max="15623" width="14" style="171" customWidth="1"/>
    <col min="15624" max="15624" width="78.28515625" style="171" customWidth="1"/>
    <col min="15625" max="15628" width="9.28515625" style="171" customWidth="1"/>
    <col min="15629" max="15871" width="9.140625" style="171"/>
    <col min="15872" max="15872" width="2.5703125" style="171" customWidth="1"/>
    <col min="15873" max="15873" width="13.42578125" style="171" customWidth="1"/>
    <col min="15874" max="15874" width="50.85546875" style="171" customWidth="1"/>
    <col min="15875" max="15875" width="6.85546875" style="171" customWidth="1"/>
    <col min="15876" max="15876" width="8.85546875" style="171" customWidth="1"/>
    <col min="15877" max="15877" width="14.42578125" style="171" customWidth="1"/>
    <col min="15878" max="15878" width="19.28515625" style="171" customWidth="1"/>
    <col min="15879" max="15879" width="14" style="171" customWidth="1"/>
    <col min="15880" max="15880" width="78.28515625" style="171" customWidth="1"/>
    <col min="15881" max="15884" width="9.28515625" style="171" customWidth="1"/>
    <col min="15885" max="16127" width="9.140625" style="171"/>
    <col min="16128" max="16128" width="2.5703125" style="171" customWidth="1"/>
    <col min="16129" max="16129" width="13.42578125" style="171" customWidth="1"/>
    <col min="16130" max="16130" width="50.85546875" style="171" customWidth="1"/>
    <col min="16131" max="16131" width="6.85546875" style="171" customWidth="1"/>
    <col min="16132" max="16132" width="8.85546875" style="171" customWidth="1"/>
    <col min="16133" max="16133" width="14.42578125" style="171" customWidth="1"/>
    <col min="16134" max="16134" width="19.28515625" style="171" customWidth="1"/>
    <col min="16135" max="16135" width="14" style="171" customWidth="1"/>
    <col min="16136" max="16136" width="78.28515625" style="171" customWidth="1"/>
    <col min="16137" max="16140" width="9.28515625" style="171" customWidth="1"/>
    <col min="16141" max="16384" width="9.140625" style="171"/>
  </cols>
  <sheetData>
    <row r="1" spans="1:15" ht="13.5" thickBot="1">
      <c r="A1" s="347"/>
      <c r="B1" s="348"/>
      <c r="C1" s="348"/>
      <c r="D1" s="349"/>
      <c r="E1" s="348"/>
      <c r="F1" s="350"/>
      <c r="G1" s="348"/>
      <c r="H1" s="348"/>
      <c r="I1" s="348"/>
      <c r="J1" s="348"/>
      <c r="K1" s="348"/>
      <c r="L1" s="348"/>
      <c r="M1" s="348"/>
      <c r="N1" s="348"/>
      <c r="O1" s="363"/>
    </row>
    <row r="2" spans="1:15">
      <c r="A2" s="364"/>
      <c r="B2" s="370"/>
      <c r="C2" s="371"/>
      <c r="D2" s="371"/>
      <c r="E2" s="371"/>
      <c r="F2" s="371"/>
      <c r="G2" s="372"/>
      <c r="O2" s="361"/>
    </row>
    <row r="3" spans="1:15">
      <c r="A3" s="364"/>
      <c r="B3" s="373"/>
      <c r="C3" s="137"/>
      <c r="D3" s="137"/>
      <c r="E3" s="137"/>
      <c r="F3" s="137"/>
      <c r="G3" s="374"/>
      <c r="O3" s="361"/>
    </row>
    <row r="4" spans="1:15">
      <c r="A4" s="364"/>
      <c r="B4" s="375"/>
      <c r="C4" s="137"/>
      <c r="D4" s="137"/>
      <c r="E4" s="137"/>
      <c r="F4" s="137"/>
      <c r="G4" s="374"/>
      <c r="O4" s="361"/>
    </row>
    <row r="5" spans="1:15" ht="13.5" customHeight="1">
      <c r="A5" s="364"/>
      <c r="B5" s="373"/>
      <c r="C5" s="137"/>
      <c r="D5" s="137"/>
      <c r="E5" s="137"/>
      <c r="F5" s="137"/>
      <c r="G5" s="374"/>
      <c r="O5" s="361"/>
    </row>
    <row r="6" spans="1:15" ht="13.5" thickBot="1">
      <c r="A6" s="364"/>
      <c r="B6" s="772" t="s">
        <v>460</v>
      </c>
      <c r="C6" s="962"/>
      <c r="D6" s="962"/>
      <c r="E6" s="962"/>
      <c r="F6" s="962"/>
      <c r="G6" s="309" t="s">
        <v>1</v>
      </c>
      <c r="O6" s="361"/>
    </row>
    <row r="7" spans="1:15" ht="19.5" thickTop="1" thickBot="1">
      <c r="A7" s="364"/>
      <c r="B7" s="961"/>
      <c r="C7" s="962"/>
      <c r="D7" s="962"/>
      <c r="E7" s="962"/>
      <c r="F7" s="962"/>
      <c r="G7" s="310"/>
      <c r="O7" s="361"/>
    </row>
    <row r="8" spans="1:15" ht="23.25" customHeight="1" thickTop="1">
      <c r="A8" s="364"/>
      <c r="B8" s="712" t="s">
        <v>226</v>
      </c>
      <c r="C8" s="713"/>
      <c r="D8" s="713"/>
      <c r="E8" s="713"/>
      <c r="F8" s="713"/>
      <c r="G8" s="714"/>
      <c r="O8" s="361"/>
    </row>
    <row r="9" spans="1:15" ht="23.25" customHeight="1">
      <c r="A9" s="364"/>
      <c r="B9" s="715" t="s">
        <v>251</v>
      </c>
      <c r="C9" s="716"/>
      <c r="D9" s="716"/>
      <c r="E9" s="716"/>
      <c r="F9" s="716"/>
      <c r="G9" s="717"/>
      <c r="O9" s="361"/>
    </row>
    <row r="10" spans="1:15" ht="23.25" customHeight="1" thickBot="1">
      <c r="A10" s="364"/>
      <c r="B10" s="718" t="s">
        <v>255</v>
      </c>
      <c r="C10" s="719"/>
      <c r="D10" s="719"/>
      <c r="E10" s="719"/>
      <c r="F10" s="720"/>
      <c r="G10" s="311" t="s">
        <v>244</v>
      </c>
      <c r="O10" s="361"/>
    </row>
    <row r="11" spans="1:15" ht="23.25" customHeight="1" thickBot="1">
      <c r="A11" s="364"/>
      <c r="B11" s="1004" t="s">
        <v>279</v>
      </c>
      <c r="C11" s="1005"/>
      <c r="D11" s="1005"/>
      <c r="E11" s="1005"/>
      <c r="F11" s="1005"/>
      <c r="G11" s="1006"/>
      <c r="O11" s="361"/>
    </row>
    <row r="12" spans="1:15" ht="23.25" customHeight="1">
      <c r="A12" s="364"/>
      <c r="B12" s="189" t="s">
        <v>280</v>
      </c>
      <c r="C12" s="190" t="s">
        <v>281</v>
      </c>
      <c r="D12" s="190" t="s">
        <v>282</v>
      </c>
      <c r="E12" s="190" t="s">
        <v>283</v>
      </c>
      <c r="F12" s="190" t="s">
        <v>284</v>
      </c>
      <c r="G12" s="191" t="s">
        <v>285</v>
      </c>
      <c r="O12" s="361"/>
    </row>
    <row r="13" spans="1:15" ht="23.25" customHeight="1">
      <c r="A13" s="364"/>
      <c r="B13" s="192" t="str">
        <f>INSUMOS!A50</f>
        <v>10490 ORSE</v>
      </c>
      <c r="C13" s="193" t="str">
        <f>INSUMOS!B50</f>
        <v>Aluguel de escritório</v>
      </c>
      <c r="D13" s="194">
        <v>1</v>
      </c>
      <c r="E13" s="195" t="s">
        <v>238</v>
      </c>
      <c r="F13" s="196">
        <f>INSUMOS!D50</f>
        <v>687.77</v>
      </c>
      <c r="G13" s="197">
        <f>F13*D13</f>
        <v>687.77</v>
      </c>
      <c r="O13" s="361"/>
    </row>
    <row r="14" spans="1:15" ht="23.25" customHeight="1">
      <c r="A14" s="364"/>
      <c r="B14" s="192" t="str">
        <f>INSUMOS!A51</f>
        <v>10557 ORSE</v>
      </c>
      <c r="C14" s="193" t="str">
        <f>INSUMOS!B51</f>
        <v>Telefone movel - Dispêndio mensal</v>
      </c>
      <c r="D14" s="194">
        <v>1</v>
      </c>
      <c r="E14" s="195" t="s">
        <v>238</v>
      </c>
      <c r="F14" s="196">
        <f>INSUMOS!D51</f>
        <v>280</v>
      </c>
      <c r="G14" s="197">
        <f>F14*D14</f>
        <v>280</v>
      </c>
      <c r="O14" s="361"/>
    </row>
    <row r="15" spans="1:15" ht="23.25" customHeight="1">
      <c r="A15" s="364"/>
      <c r="B15" s="192" t="str">
        <f>[2]INSUMOS!A48</f>
        <v>002705 SINAPI</v>
      </c>
      <c r="C15" s="193" t="str">
        <f>INSUMOS!B52</f>
        <v>Energia elétrica até 2.000 Kwh.</v>
      </c>
      <c r="D15" s="194">
        <v>200</v>
      </c>
      <c r="E15" s="195" t="s">
        <v>286</v>
      </c>
      <c r="F15" s="196">
        <f>INSUMOS!D52</f>
        <v>0.69</v>
      </c>
      <c r="G15" s="197">
        <f>F15*D15</f>
        <v>138</v>
      </c>
      <c r="O15" s="361"/>
    </row>
    <row r="16" spans="1:15" ht="23.25" customHeight="1">
      <c r="A16" s="364"/>
      <c r="B16" s="192" t="str">
        <f>[2]INSUMOS!A49</f>
        <v>14583 SINAPI</v>
      </c>
      <c r="C16" s="193" t="str">
        <f>INSUMOS!B53</f>
        <v>Água e esgoto com consumo entre 0 e 20 m³.</v>
      </c>
      <c r="D16" s="194">
        <v>3</v>
      </c>
      <c r="E16" s="195" t="str">
        <f>INSUMOS!C53</f>
        <v>m³</v>
      </c>
      <c r="F16" s="196">
        <f>INSUMOS!D53</f>
        <v>13.43</v>
      </c>
      <c r="G16" s="197">
        <f>F16*D16</f>
        <v>40.29</v>
      </c>
      <c r="O16" s="361"/>
    </row>
    <row r="17" spans="1:15" ht="23.25" customHeight="1">
      <c r="A17" s="364"/>
      <c r="B17" s="198" t="str">
        <f>[2]INSUMOS!A56</f>
        <v>10187 ORSE</v>
      </c>
      <c r="C17" s="185" t="str">
        <f>INSUMOS!B57</f>
        <v>Mobiliário de alojamento para pessoal - DNIT</v>
      </c>
      <c r="D17" s="199">
        <v>1</v>
      </c>
      <c r="E17" s="200" t="s">
        <v>238</v>
      </c>
      <c r="F17" s="201">
        <f>INSUMOS!D57</f>
        <v>726.22</v>
      </c>
      <c r="G17" s="202">
        <f>ROUND(F17*D17,2)</f>
        <v>726.22</v>
      </c>
      <c r="O17" s="361"/>
    </row>
    <row r="18" spans="1:15" ht="23.25" customHeight="1">
      <c r="A18" s="364"/>
      <c r="B18" s="192" t="str">
        <f>INSUMOS!A54</f>
        <v>10558 ORSE</v>
      </c>
      <c r="C18" s="203" t="str">
        <f>INSUMOS!B54</f>
        <v xml:space="preserve">Internet - dispêndio mensal </v>
      </c>
      <c r="D18" s="194">
        <v>1</v>
      </c>
      <c r="E18" s="195" t="s">
        <v>238</v>
      </c>
      <c r="F18" s="196">
        <f>INSUMOS!D54</f>
        <v>89</v>
      </c>
      <c r="G18" s="197">
        <f>F18*D18</f>
        <v>89</v>
      </c>
      <c r="O18" s="361"/>
    </row>
    <row r="19" spans="1:15" ht="23.25" customHeight="1" thickBot="1">
      <c r="A19" s="364"/>
      <c r="B19" s="1001" t="s">
        <v>48</v>
      </c>
      <c r="C19" s="1002"/>
      <c r="D19" s="1002"/>
      <c r="E19" s="1002"/>
      <c r="F19" s="1003"/>
      <c r="G19" s="204">
        <f>ROUNDDOWN(SUM(G13:G18),2)</f>
        <v>1961.28</v>
      </c>
      <c r="O19" s="361"/>
    </row>
    <row r="20" spans="1:15">
      <c r="A20" s="364"/>
      <c r="O20" s="361"/>
    </row>
    <row r="21" spans="1:15">
      <c r="A21" s="364"/>
      <c r="O21" s="361"/>
    </row>
    <row r="22" spans="1:15">
      <c r="A22" s="364"/>
      <c r="O22" s="361"/>
    </row>
    <row r="23" spans="1:15">
      <c r="A23" s="364"/>
      <c r="O23" s="361"/>
    </row>
    <row r="24" spans="1:15">
      <c r="A24" s="364"/>
      <c r="O24" s="361"/>
    </row>
    <row r="25" spans="1:15">
      <c r="A25" s="364"/>
      <c r="O25" s="361"/>
    </row>
    <row r="26" spans="1:15">
      <c r="A26" s="364"/>
      <c r="O26" s="361"/>
    </row>
    <row r="27" spans="1:15">
      <c r="A27" s="364"/>
      <c r="O27" s="361"/>
    </row>
    <row r="28" spans="1:15">
      <c r="A28" s="364"/>
      <c r="O28" s="361"/>
    </row>
    <row r="29" spans="1:15">
      <c r="A29" s="364"/>
      <c r="O29" s="361"/>
    </row>
    <row r="30" spans="1:15">
      <c r="A30" s="364"/>
      <c r="O30" s="361"/>
    </row>
    <row r="31" spans="1:15">
      <c r="A31" s="364"/>
      <c r="O31" s="361"/>
    </row>
    <row r="32" spans="1:15">
      <c r="A32" s="364"/>
      <c r="O32" s="361"/>
    </row>
    <row r="33" spans="1:15">
      <c r="A33" s="364"/>
      <c r="O33" s="361"/>
    </row>
    <row r="34" spans="1:15">
      <c r="A34" s="364"/>
      <c r="O34" s="361"/>
    </row>
    <row r="35" spans="1:15">
      <c r="A35" s="364"/>
      <c r="O35" s="361"/>
    </row>
    <row r="36" spans="1:15">
      <c r="A36" s="364"/>
      <c r="O36" s="361"/>
    </row>
    <row r="37" spans="1:15">
      <c r="A37" s="364"/>
      <c r="O37" s="361"/>
    </row>
    <row r="38" spans="1:15">
      <c r="A38" s="364"/>
      <c r="O38" s="361"/>
    </row>
    <row r="39" spans="1:15">
      <c r="A39" s="364"/>
      <c r="O39" s="361"/>
    </row>
    <row r="40" spans="1:15">
      <c r="A40" s="364"/>
      <c r="O40" s="361"/>
    </row>
    <row r="41" spans="1:15">
      <c r="A41" s="364"/>
      <c r="O41" s="361"/>
    </row>
    <row r="42" spans="1:15">
      <c r="A42" s="364"/>
      <c r="O42" s="361"/>
    </row>
    <row r="43" spans="1:15">
      <c r="A43" s="364"/>
      <c r="O43" s="361"/>
    </row>
    <row r="44" spans="1:15">
      <c r="A44" s="364"/>
      <c r="O44" s="361"/>
    </row>
    <row r="45" spans="1:15">
      <c r="A45" s="364"/>
      <c r="O45" s="361"/>
    </row>
    <row r="46" spans="1:15">
      <c r="A46" s="364"/>
      <c r="O46" s="361"/>
    </row>
    <row r="47" spans="1:15">
      <c r="A47" s="364"/>
      <c r="O47" s="361"/>
    </row>
    <row r="48" spans="1:15">
      <c r="A48" s="364"/>
      <c r="O48" s="361"/>
    </row>
    <row r="49" spans="1:15">
      <c r="A49" s="364"/>
      <c r="O49" s="361"/>
    </row>
    <row r="50" spans="1:15">
      <c r="A50" s="364"/>
      <c r="O50" s="361"/>
    </row>
    <row r="51" spans="1:15">
      <c r="A51" s="364"/>
      <c r="O51" s="361"/>
    </row>
    <row r="52" spans="1:15">
      <c r="A52" s="364"/>
      <c r="O52" s="361"/>
    </row>
    <row r="53" spans="1:15">
      <c r="A53" s="364"/>
      <c r="O53" s="361"/>
    </row>
    <row r="54" spans="1:15" ht="13.5" thickBot="1">
      <c r="A54" s="365"/>
      <c r="B54" s="366"/>
      <c r="C54" s="366"/>
      <c r="D54" s="367"/>
      <c r="E54" s="366"/>
      <c r="F54" s="368"/>
      <c r="G54" s="366"/>
      <c r="H54" s="366"/>
      <c r="I54" s="366"/>
      <c r="J54" s="366"/>
      <c r="K54" s="366"/>
      <c r="L54" s="366"/>
      <c r="M54" s="366"/>
      <c r="N54" s="366"/>
      <c r="O54" s="369"/>
    </row>
  </sheetData>
  <mergeCells count="6">
    <mergeCell ref="B19:F19"/>
    <mergeCell ref="B10:F10"/>
    <mergeCell ref="B6:F7"/>
    <mergeCell ref="B8:G8"/>
    <mergeCell ref="B9:G9"/>
    <mergeCell ref="B11:G11"/>
  </mergeCells>
  <pageMargins left="0.511811024" right="0.511811024" top="0.78740157499999996" bottom="0.78740157499999996" header="0.31496062000000002" footer="0.31496062000000002"/>
  <pageSetup paperSize="9" orientation="landscape" horizontalDpi="4294967294" verticalDpi="4294967294" r:id="rId1"/>
  <drawing r:id="rId2"/>
</worksheet>
</file>

<file path=xl/worksheets/sheet12.xml><?xml version="1.0" encoding="utf-8"?>
<worksheet xmlns="http://schemas.openxmlformats.org/spreadsheetml/2006/main" xmlns:r="http://schemas.openxmlformats.org/officeDocument/2006/relationships">
  <dimension ref="A1:S54"/>
  <sheetViews>
    <sheetView view="pageBreakPreview" zoomScaleSheetLayoutView="100" workbookViewId="0">
      <selection activeCell="A28" sqref="A28:XFD35"/>
    </sheetView>
  </sheetViews>
  <sheetFormatPr defaultColWidth="10.7109375" defaultRowHeight="15" customHeight="1"/>
  <cols>
    <col min="1" max="1" width="3" style="7" customWidth="1"/>
    <col min="2" max="2" width="10.140625" style="7" customWidth="1"/>
    <col min="3" max="3" width="23.7109375" style="7" customWidth="1"/>
    <col min="4" max="4" width="18" style="7" customWidth="1"/>
    <col min="5" max="6" width="12.42578125" style="7" customWidth="1"/>
    <col min="7" max="7" width="11.7109375" style="7" customWidth="1"/>
    <col min="8" max="8" width="12.42578125" style="7" customWidth="1"/>
    <col min="9" max="9" width="13.140625" style="7" bestFit="1" customWidth="1"/>
    <col min="10" max="10" width="1.85546875" style="7" customWidth="1"/>
    <col min="11" max="260" width="10.7109375" style="7"/>
    <col min="261" max="261" width="10.140625" style="7" customWidth="1"/>
    <col min="262" max="262" width="23.7109375" style="7" customWidth="1"/>
    <col min="263" max="263" width="18" style="7" customWidth="1"/>
    <col min="264" max="264" width="12.42578125" style="7" customWidth="1"/>
    <col min="265" max="265" width="11.7109375" style="7" customWidth="1"/>
    <col min="266" max="266" width="12.42578125" style="7" customWidth="1"/>
    <col min="267" max="267" width="13.140625" style="7" bestFit="1" customWidth="1"/>
    <col min="268" max="516" width="10.7109375" style="7"/>
    <col min="517" max="517" width="10.140625" style="7" customWidth="1"/>
    <col min="518" max="518" width="23.7109375" style="7" customWidth="1"/>
    <col min="519" max="519" width="18" style="7" customWidth="1"/>
    <col min="520" max="520" width="12.42578125" style="7" customWidth="1"/>
    <col min="521" max="521" width="11.7109375" style="7" customWidth="1"/>
    <col min="522" max="522" width="12.42578125" style="7" customWidth="1"/>
    <col min="523" max="523" width="13.140625" style="7" bestFit="1" customWidth="1"/>
    <col min="524" max="772" width="10.7109375" style="7"/>
    <col min="773" max="773" width="10.140625" style="7" customWidth="1"/>
    <col min="774" max="774" width="23.7109375" style="7" customWidth="1"/>
    <col min="775" max="775" width="18" style="7" customWidth="1"/>
    <col min="776" max="776" width="12.42578125" style="7" customWidth="1"/>
    <col min="777" max="777" width="11.7109375" style="7" customWidth="1"/>
    <col min="778" max="778" width="12.42578125" style="7" customWidth="1"/>
    <col min="779" max="779" width="13.140625" style="7" bestFit="1" customWidth="1"/>
    <col min="780" max="1028" width="10.7109375" style="7"/>
    <col min="1029" max="1029" width="10.140625" style="7" customWidth="1"/>
    <col min="1030" max="1030" width="23.7109375" style="7" customWidth="1"/>
    <col min="1031" max="1031" width="18" style="7" customWidth="1"/>
    <col min="1032" max="1032" width="12.42578125" style="7" customWidth="1"/>
    <col min="1033" max="1033" width="11.7109375" style="7" customWidth="1"/>
    <col min="1034" max="1034" width="12.42578125" style="7" customWidth="1"/>
    <col min="1035" max="1035" width="13.140625" style="7" bestFit="1" customWidth="1"/>
    <col min="1036" max="1284" width="10.7109375" style="7"/>
    <col min="1285" max="1285" width="10.140625" style="7" customWidth="1"/>
    <col min="1286" max="1286" width="23.7109375" style="7" customWidth="1"/>
    <col min="1287" max="1287" width="18" style="7" customWidth="1"/>
    <col min="1288" max="1288" width="12.42578125" style="7" customWidth="1"/>
    <col min="1289" max="1289" width="11.7109375" style="7" customWidth="1"/>
    <col min="1290" max="1290" width="12.42578125" style="7" customWidth="1"/>
    <col min="1291" max="1291" width="13.140625" style="7" bestFit="1" customWidth="1"/>
    <col min="1292" max="1540" width="10.7109375" style="7"/>
    <col min="1541" max="1541" width="10.140625" style="7" customWidth="1"/>
    <col min="1542" max="1542" width="23.7109375" style="7" customWidth="1"/>
    <col min="1543" max="1543" width="18" style="7" customWidth="1"/>
    <col min="1544" max="1544" width="12.42578125" style="7" customWidth="1"/>
    <col min="1545" max="1545" width="11.7109375" style="7" customWidth="1"/>
    <col min="1546" max="1546" width="12.42578125" style="7" customWidth="1"/>
    <col min="1547" max="1547" width="13.140625" style="7" bestFit="1" customWidth="1"/>
    <col min="1548" max="1796" width="10.7109375" style="7"/>
    <col min="1797" max="1797" width="10.140625" style="7" customWidth="1"/>
    <col min="1798" max="1798" width="23.7109375" style="7" customWidth="1"/>
    <col min="1799" max="1799" width="18" style="7" customWidth="1"/>
    <col min="1800" max="1800" width="12.42578125" style="7" customWidth="1"/>
    <col min="1801" max="1801" width="11.7109375" style="7" customWidth="1"/>
    <col min="1802" max="1802" width="12.42578125" style="7" customWidth="1"/>
    <col min="1803" max="1803" width="13.140625" style="7" bestFit="1" customWidth="1"/>
    <col min="1804" max="2052" width="10.7109375" style="7"/>
    <col min="2053" max="2053" width="10.140625" style="7" customWidth="1"/>
    <col min="2054" max="2054" width="23.7109375" style="7" customWidth="1"/>
    <col min="2055" max="2055" width="18" style="7" customWidth="1"/>
    <col min="2056" max="2056" width="12.42578125" style="7" customWidth="1"/>
    <col min="2057" max="2057" width="11.7109375" style="7" customWidth="1"/>
    <col min="2058" max="2058" width="12.42578125" style="7" customWidth="1"/>
    <col min="2059" max="2059" width="13.140625" style="7" bestFit="1" customWidth="1"/>
    <col min="2060" max="2308" width="10.7109375" style="7"/>
    <col min="2309" max="2309" width="10.140625" style="7" customWidth="1"/>
    <col min="2310" max="2310" width="23.7109375" style="7" customWidth="1"/>
    <col min="2311" max="2311" width="18" style="7" customWidth="1"/>
    <col min="2312" max="2312" width="12.42578125" style="7" customWidth="1"/>
    <col min="2313" max="2313" width="11.7109375" style="7" customWidth="1"/>
    <col min="2314" max="2314" width="12.42578125" style="7" customWidth="1"/>
    <col min="2315" max="2315" width="13.140625" style="7" bestFit="1" customWidth="1"/>
    <col min="2316" max="2564" width="10.7109375" style="7"/>
    <col min="2565" max="2565" width="10.140625" style="7" customWidth="1"/>
    <col min="2566" max="2566" width="23.7109375" style="7" customWidth="1"/>
    <col min="2567" max="2567" width="18" style="7" customWidth="1"/>
    <col min="2568" max="2568" width="12.42578125" style="7" customWidth="1"/>
    <col min="2569" max="2569" width="11.7109375" style="7" customWidth="1"/>
    <col min="2570" max="2570" width="12.42578125" style="7" customWidth="1"/>
    <col min="2571" max="2571" width="13.140625" style="7" bestFit="1" customWidth="1"/>
    <col min="2572" max="2820" width="10.7109375" style="7"/>
    <col min="2821" max="2821" width="10.140625" style="7" customWidth="1"/>
    <col min="2822" max="2822" width="23.7109375" style="7" customWidth="1"/>
    <col min="2823" max="2823" width="18" style="7" customWidth="1"/>
    <col min="2824" max="2824" width="12.42578125" style="7" customWidth="1"/>
    <col min="2825" max="2825" width="11.7109375" style="7" customWidth="1"/>
    <col min="2826" max="2826" width="12.42578125" style="7" customWidth="1"/>
    <col min="2827" max="2827" width="13.140625" style="7" bestFit="1" customWidth="1"/>
    <col min="2828" max="3076" width="10.7109375" style="7"/>
    <col min="3077" max="3077" width="10.140625" style="7" customWidth="1"/>
    <col min="3078" max="3078" width="23.7109375" style="7" customWidth="1"/>
    <col min="3079" max="3079" width="18" style="7" customWidth="1"/>
    <col min="3080" max="3080" width="12.42578125" style="7" customWidth="1"/>
    <col min="3081" max="3081" width="11.7109375" style="7" customWidth="1"/>
    <col min="3082" max="3082" width="12.42578125" style="7" customWidth="1"/>
    <col min="3083" max="3083" width="13.140625" style="7" bestFit="1" customWidth="1"/>
    <col min="3084" max="3332" width="10.7109375" style="7"/>
    <col min="3333" max="3333" width="10.140625" style="7" customWidth="1"/>
    <col min="3334" max="3334" width="23.7109375" style="7" customWidth="1"/>
    <col min="3335" max="3335" width="18" style="7" customWidth="1"/>
    <col min="3336" max="3336" width="12.42578125" style="7" customWidth="1"/>
    <col min="3337" max="3337" width="11.7109375" style="7" customWidth="1"/>
    <col min="3338" max="3338" width="12.42578125" style="7" customWidth="1"/>
    <col min="3339" max="3339" width="13.140625" style="7" bestFit="1" customWidth="1"/>
    <col min="3340" max="3588" width="10.7109375" style="7"/>
    <col min="3589" max="3589" width="10.140625" style="7" customWidth="1"/>
    <col min="3590" max="3590" width="23.7109375" style="7" customWidth="1"/>
    <col min="3591" max="3591" width="18" style="7" customWidth="1"/>
    <col min="3592" max="3592" width="12.42578125" style="7" customWidth="1"/>
    <col min="3593" max="3593" width="11.7109375" style="7" customWidth="1"/>
    <col min="3594" max="3594" width="12.42578125" style="7" customWidth="1"/>
    <col min="3595" max="3595" width="13.140625" style="7" bestFit="1" customWidth="1"/>
    <col min="3596" max="3844" width="10.7109375" style="7"/>
    <col min="3845" max="3845" width="10.140625" style="7" customWidth="1"/>
    <col min="3846" max="3846" width="23.7109375" style="7" customWidth="1"/>
    <col min="3847" max="3847" width="18" style="7" customWidth="1"/>
    <col min="3848" max="3848" width="12.42578125" style="7" customWidth="1"/>
    <col min="3849" max="3849" width="11.7109375" style="7" customWidth="1"/>
    <col min="3850" max="3850" width="12.42578125" style="7" customWidth="1"/>
    <col min="3851" max="3851" width="13.140625" style="7" bestFit="1" customWidth="1"/>
    <col min="3852" max="4100" width="10.7109375" style="7"/>
    <col min="4101" max="4101" width="10.140625" style="7" customWidth="1"/>
    <col min="4102" max="4102" width="23.7109375" style="7" customWidth="1"/>
    <col min="4103" max="4103" width="18" style="7" customWidth="1"/>
    <col min="4104" max="4104" width="12.42578125" style="7" customWidth="1"/>
    <col min="4105" max="4105" width="11.7109375" style="7" customWidth="1"/>
    <col min="4106" max="4106" width="12.42578125" style="7" customWidth="1"/>
    <col min="4107" max="4107" width="13.140625" style="7" bestFit="1" customWidth="1"/>
    <col min="4108" max="4356" width="10.7109375" style="7"/>
    <col min="4357" max="4357" width="10.140625" style="7" customWidth="1"/>
    <col min="4358" max="4358" width="23.7109375" style="7" customWidth="1"/>
    <col min="4359" max="4359" width="18" style="7" customWidth="1"/>
    <col min="4360" max="4360" width="12.42578125" style="7" customWidth="1"/>
    <col min="4361" max="4361" width="11.7109375" style="7" customWidth="1"/>
    <col min="4362" max="4362" width="12.42578125" style="7" customWidth="1"/>
    <col min="4363" max="4363" width="13.140625" style="7" bestFit="1" customWidth="1"/>
    <col min="4364" max="4612" width="10.7109375" style="7"/>
    <col min="4613" max="4613" width="10.140625" style="7" customWidth="1"/>
    <col min="4614" max="4614" width="23.7109375" style="7" customWidth="1"/>
    <col min="4615" max="4615" width="18" style="7" customWidth="1"/>
    <col min="4616" max="4616" width="12.42578125" style="7" customWidth="1"/>
    <col min="4617" max="4617" width="11.7109375" style="7" customWidth="1"/>
    <col min="4618" max="4618" width="12.42578125" style="7" customWidth="1"/>
    <col min="4619" max="4619" width="13.140625" style="7" bestFit="1" customWidth="1"/>
    <col min="4620" max="4868" width="10.7109375" style="7"/>
    <col min="4869" max="4869" width="10.140625" style="7" customWidth="1"/>
    <col min="4870" max="4870" width="23.7109375" style="7" customWidth="1"/>
    <col min="4871" max="4871" width="18" style="7" customWidth="1"/>
    <col min="4872" max="4872" width="12.42578125" style="7" customWidth="1"/>
    <col min="4873" max="4873" width="11.7109375" style="7" customWidth="1"/>
    <col min="4874" max="4874" width="12.42578125" style="7" customWidth="1"/>
    <col min="4875" max="4875" width="13.140625" style="7" bestFit="1" customWidth="1"/>
    <col min="4876" max="5124" width="10.7109375" style="7"/>
    <col min="5125" max="5125" width="10.140625" style="7" customWidth="1"/>
    <col min="5126" max="5126" width="23.7109375" style="7" customWidth="1"/>
    <col min="5127" max="5127" width="18" style="7" customWidth="1"/>
    <col min="5128" max="5128" width="12.42578125" style="7" customWidth="1"/>
    <col min="5129" max="5129" width="11.7109375" style="7" customWidth="1"/>
    <col min="5130" max="5130" width="12.42578125" style="7" customWidth="1"/>
    <col min="5131" max="5131" width="13.140625" style="7" bestFit="1" customWidth="1"/>
    <col min="5132" max="5380" width="10.7109375" style="7"/>
    <col min="5381" max="5381" width="10.140625" style="7" customWidth="1"/>
    <col min="5382" max="5382" width="23.7109375" style="7" customWidth="1"/>
    <col min="5383" max="5383" width="18" style="7" customWidth="1"/>
    <col min="5384" max="5384" width="12.42578125" style="7" customWidth="1"/>
    <col min="5385" max="5385" width="11.7109375" style="7" customWidth="1"/>
    <col min="5386" max="5386" width="12.42578125" style="7" customWidth="1"/>
    <col min="5387" max="5387" width="13.140625" style="7" bestFit="1" customWidth="1"/>
    <col min="5388" max="5636" width="10.7109375" style="7"/>
    <col min="5637" max="5637" width="10.140625" style="7" customWidth="1"/>
    <col min="5638" max="5638" width="23.7109375" style="7" customWidth="1"/>
    <col min="5639" max="5639" width="18" style="7" customWidth="1"/>
    <col min="5640" max="5640" width="12.42578125" style="7" customWidth="1"/>
    <col min="5641" max="5641" width="11.7109375" style="7" customWidth="1"/>
    <col min="5642" max="5642" width="12.42578125" style="7" customWidth="1"/>
    <col min="5643" max="5643" width="13.140625" style="7" bestFit="1" customWidth="1"/>
    <col min="5644" max="5892" width="10.7109375" style="7"/>
    <col min="5893" max="5893" width="10.140625" style="7" customWidth="1"/>
    <col min="5894" max="5894" width="23.7109375" style="7" customWidth="1"/>
    <col min="5895" max="5895" width="18" style="7" customWidth="1"/>
    <col min="5896" max="5896" width="12.42578125" style="7" customWidth="1"/>
    <col min="5897" max="5897" width="11.7109375" style="7" customWidth="1"/>
    <col min="5898" max="5898" width="12.42578125" style="7" customWidth="1"/>
    <col min="5899" max="5899" width="13.140625" style="7" bestFit="1" customWidth="1"/>
    <col min="5900" max="6148" width="10.7109375" style="7"/>
    <col min="6149" max="6149" width="10.140625" style="7" customWidth="1"/>
    <col min="6150" max="6150" width="23.7109375" style="7" customWidth="1"/>
    <col min="6151" max="6151" width="18" style="7" customWidth="1"/>
    <col min="6152" max="6152" width="12.42578125" style="7" customWidth="1"/>
    <col min="6153" max="6153" width="11.7109375" style="7" customWidth="1"/>
    <col min="6154" max="6154" width="12.42578125" style="7" customWidth="1"/>
    <col min="6155" max="6155" width="13.140625" style="7" bestFit="1" customWidth="1"/>
    <col min="6156" max="6404" width="10.7109375" style="7"/>
    <col min="6405" max="6405" width="10.140625" style="7" customWidth="1"/>
    <col min="6406" max="6406" width="23.7109375" style="7" customWidth="1"/>
    <col min="6407" max="6407" width="18" style="7" customWidth="1"/>
    <col min="6408" max="6408" width="12.42578125" style="7" customWidth="1"/>
    <col min="6409" max="6409" width="11.7109375" style="7" customWidth="1"/>
    <col min="6410" max="6410" width="12.42578125" style="7" customWidth="1"/>
    <col min="6411" max="6411" width="13.140625" style="7" bestFit="1" customWidth="1"/>
    <col min="6412" max="6660" width="10.7109375" style="7"/>
    <col min="6661" max="6661" width="10.140625" style="7" customWidth="1"/>
    <col min="6662" max="6662" width="23.7109375" style="7" customWidth="1"/>
    <col min="6663" max="6663" width="18" style="7" customWidth="1"/>
    <col min="6664" max="6664" width="12.42578125" style="7" customWidth="1"/>
    <col min="6665" max="6665" width="11.7109375" style="7" customWidth="1"/>
    <col min="6666" max="6666" width="12.42578125" style="7" customWidth="1"/>
    <col min="6667" max="6667" width="13.140625" style="7" bestFit="1" customWidth="1"/>
    <col min="6668" max="6916" width="10.7109375" style="7"/>
    <col min="6917" max="6917" width="10.140625" style="7" customWidth="1"/>
    <col min="6918" max="6918" width="23.7109375" style="7" customWidth="1"/>
    <col min="6919" max="6919" width="18" style="7" customWidth="1"/>
    <col min="6920" max="6920" width="12.42578125" style="7" customWidth="1"/>
    <col min="6921" max="6921" width="11.7109375" style="7" customWidth="1"/>
    <col min="6922" max="6922" width="12.42578125" style="7" customWidth="1"/>
    <col min="6923" max="6923" width="13.140625" style="7" bestFit="1" customWidth="1"/>
    <col min="6924" max="7172" width="10.7109375" style="7"/>
    <col min="7173" max="7173" width="10.140625" style="7" customWidth="1"/>
    <col min="7174" max="7174" width="23.7109375" style="7" customWidth="1"/>
    <col min="7175" max="7175" width="18" style="7" customWidth="1"/>
    <col min="7176" max="7176" width="12.42578125" style="7" customWidth="1"/>
    <col min="7177" max="7177" width="11.7109375" style="7" customWidth="1"/>
    <col min="7178" max="7178" width="12.42578125" style="7" customWidth="1"/>
    <col min="7179" max="7179" width="13.140625" style="7" bestFit="1" customWidth="1"/>
    <col min="7180" max="7428" width="10.7109375" style="7"/>
    <col min="7429" max="7429" width="10.140625" style="7" customWidth="1"/>
    <col min="7430" max="7430" width="23.7109375" style="7" customWidth="1"/>
    <col min="7431" max="7431" width="18" style="7" customWidth="1"/>
    <col min="7432" max="7432" width="12.42578125" style="7" customWidth="1"/>
    <col min="7433" max="7433" width="11.7109375" style="7" customWidth="1"/>
    <col min="7434" max="7434" width="12.42578125" style="7" customWidth="1"/>
    <col min="7435" max="7435" width="13.140625" style="7" bestFit="1" customWidth="1"/>
    <col min="7436" max="7684" width="10.7109375" style="7"/>
    <col min="7685" max="7685" width="10.140625" style="7" customWidth="1"/>
    <col min="7686" max="7686" width="23.7109375" style="7" customWidth="1"/>
    <col min="7687" max="7687" width="18" style="7" customWidth="1"/>
    <col min="7688" max="7688" width="12.42578125" style="7" customWidth="1"/>
    <col min="7689" max="7689" width="11.7109375" style="7" customWidth="1"/>
    <col min="7690" max="7690" width="12.42578125" style="7" customWidth="1"/>
    <col min="7691" max="7691" width="13.140625" style="7" bestFit="1" customWidth="1"/>
    <col min="7692" max="7940" width="10.7109375" style="7"/>
    <col min="7941" max="7941" width="10.140625" style="7" customWidth="1"/>
    <col min="7942" max="7942" width="23.7109375" style="7" customWidth="1"/>
    <col min="7943" max="7943" width="18" style="7" customWidth="1"/>
    <col min="7944" max="7944" width="12.42578125" style="7" customWidth="1"/>
    <col min="7945" max="7945" width="11.7109375" style="7" customWidth="1"/>
    <col min="7946" max="7946" width="12.42578125" style="7" customWidth="1"/>
    <col min="7947" max="7947" width="13.140625" style="7" bestFit="1" customWidth="1"/>
    <col min="7948" max="8196" width="10.7109375" style="7"/>
    <col min="8197" max="8197" width="10.140625" style="7" customWidth="1"/>
    <col min="8198" max="8198" width="23.7109375" style="7" customWidth="1"/>
    <col min="8199" max="8199" width="18" style="7" customWidth="1"/>
    <col min="8200" max="8200" width="12.42578125" style="7" customWidth="1"/>
    <col min="8201" max="8201" width="11.7109375" style="7" customWidth="1"/>
    <col min="8202" max="8202" width="12.42578125" style="7" customWidth="1"/>
    <col min="8203" max="8203" width="13.140625" style="7" bestFit="1" customWidth="1"/>
    <col min="8204" max="8452" width="10.7109375" style="7"/>
    <col min="8453" max="8453" width="10.140625" style="7" customWidth="1"/>
    <col min="8454" max="8454" width="23.7109375" style="7" customWidth="1"/>
    <col min="8455" max="8455" width="18" style="7" customWidth="1"/>
    <col min="8456" max="8456" width="12.42578125" style="7" customWidth="1"/>
    <col min="8457" max="8457" width="11.7109375" style="7" customWidth="1"/>
    <col min="8458" max="8458" width="12.42578125" style="7" customWidth="1"/>
    <col min="8459" max="8459" width="13.140625" style="7" bestFit="1" customWidth="1"/>
    <col min="8460" max="8708" width="10.7109375" style="7"/>
    <col min="8709" max="8709" width="10.140625" style="7" customWidth="1"/>
    <col min="8710" max="8710" width="23.7109375" style="7" customWidth="1"/>
    <col min="8711" max="8711" width="18" style="7" customWidth="1"/>
    <col min="8712" max="8712" width="12.42578125" style="7" customWidth="1"/>
    <col min="8713" max="8713" width="11.7109375" style="7" customWidth="1"/>
    <col min="8714" max="8714" width="12.42578125" style="7" customWidth="1"/>
    <col min="8715" max="8715" width="13.140625" style="7" bestFit="1" customWidth="1"/>
    <col min="8716" max="8964" width="10.7109375" style="7"/>
    <col min="8965" max="8965" width="10.140625" style="7" customWidth="1"/>
    <col min="8966" max="8966" width="23.7109375" style="7" customWidth="1"/>
    <col min="8967" max="8967" width="18" style="7" customWidth="1"/>
    <col min="8968" max="8968" width="12.42578125" style="7" customWidth="1"/>
    <col min="8969" max="8969" width="11.7109375" style="7" customWidth="1"/>
    <col min="8970" max="8970" width="12.42578125" style="7" customWidth="1"/>
    <col min="8971" max="8971" width="13.140625" style="7" bestFit="1" customWidth="1"/>
    <col min="8972" max="9220" width="10.7109375" style="7"/>
    <col min="9221" max="9221" width="10.140625" style="7" customWidth="1"/>
    <col min="9222" max="9222" width="23.7109375" style="7" customWidth="1"/>
    <col min="9223" max="9223" width="18" style="7" customWidth="1"/>
    <col min="9224" max="9224" width="12.42578125" style="7" customWidth="1"/>
    <col min="9225" max="9225" width="11.7109375" style="7" customWidth="1"/>
    <col min="9226" max="9226" width="12.42578125" style="7" customWidth="1"/>
    <col min="9227" max="9227" width="13.140625" style="7" bestFit="1" customWidth="1"/>
    <col min="9228" max="9476" width="10.7109375" style="7"/>
    <col min="9477" max="9477" width="10.140625" style="7" customWidth="1"/>
    <col min="9478" max="9478" width="23.7109375" style="7" customWidth="1"/>
    <col min="9479" max="9479" width="18" style="7" customWidth="1"/>
    <col min="9480" max="9480" width="12.42578125" style="7" customWidth="1"/>
    <col min="9481" max="9481" width="11.7109375" style="7" customWidth="1"/>
    <col min="9482" max="9482" width="12.42578125" style="7" customWidth="1"/>
    <col min="9483" max="9483" width="13.140625" style="7" bestFit="1" customWidth="1"/>
    <col min="9484" max="9732" width="10.7109375" style="7"/>
    <col min="9733" max="9733" width="10.140625" style="7" customWidth="1"/>
    <col min="9734" max="9734" width="23.7109375" style="7" customWidth="1"/>
    <col min="9735" max="9735" width="18" style="7" customWidth="1"/>
    <col min="9736" max="9736" width="12.42578125" style="7" customWidth="1"/>
    <col min="9737" max="9737" width="11.7109375" style="7" customWidth="1"/>
    <col min="9738" max="9738" width="12.42578125" style="7" customWidth="1"/>
    <col min="9739" max="9739" width="13.140625" style="7" bestFit="1" customWidth="1"/>
    <col min="9740" max="9988" width="10.7109375" style="7"/>
    <col min="9989" max="9989" width="10.140625" style="7" customWidth="1"/>
    <col min="9990" max="9990" width="23.7109375" style="7" customWidth="1"/>
    <col min="9991" max="9991" width="18" style="7" customWidth="1"/>
    <col min="9992" max="9992" width="12.42578125" style="7" customWidth="1"/>
    <col min="9993" max="9993" width="11.7109375" style="7" customWidth="1"/>
    <col min="9994" max="9994" width="12.42578125" style="7" customWidth="1"/>
    <col min="9995" max="9995" width="13.140625" style="7" bestFit="1" customWidth="1"/>
    <col min="9996" max="10244" width="10.7109375" style="7"/>
    <col min="10245" max="10245" width="10.140625" style="7" customWidth="1"/>
    <col min="10246" max="10246" width="23.7109375" style="7" customWidth="1"/>
    <col min="10247" max="10247" width="18" style="7" customWidth="1"/>
    <col min="10248" max="10248" width="12.42578125" style="7" customWidth="1"/>
    <col min="10249" max="10249" width="11.7109375" style="7" customWidth="1"/>
    <col min="10250" max="10250" width="12.42578125" style="7" customWidth="1"/>
    <col min="10251" max="10251" width="13.140625" style="7" bestFit="1" customWidth="1"/>
    <col min="10252" max="10500" width="10.7109375" style="7"/>
    <col min="10501" max="10501" width="10.140625" style="7" customWidth="1"/>
    <col min="10502" max="10502" width="23.7109375" style="7" customWidth="1"/>
    <col min="10503" max="10503" width="18" style="7" customWidth="1"/>
    <col min="10504" max="10504" width="12.42578125" style="7" customWidth="1"/>
    <col min="10505" max="10505" width="11.7109375" style="7" customWidth="1"/>
    <col min="10506" max="10506" width="12.42578125" style="7" customWidth="1"/>
    <col min="10507" max="10507" width="13.140625" style="7" bestFit="1" customWidth="1"/>
    <col min="10508" max="10756" width="10.7109375" style="7"/>
    <col min="10757" max="10757" width="10.140625" style="7" customWidth="1"/>
    <col min="10758" max="10758" width="23.7109375" style="7" customWidth="1"/>
    <col min="10759" max="10759" width="18" style="7" customWidth="1"/>
    <col min="10760" max="10760" width="12.42578125" style="7" customWidth="1"/>
    <col min="10761" max="10761" width="11.7109375" style="7" customWidth="1"/>
    <col min="10762" max="10762" width="12.42578125" style="7" customWidth="1"/>
    <col min="10763" max="10763" width="13.140625" style="7" bestFit="1" customWidth="1"/>
    <col min="10764" max="11012" width="10.7109375" style="7"/>
    <col min="11013" max="11013" width="10.140625" style="7" customWidth="1"/>
    <col min="11014" max="11014" width="23.7109375" style="7" customWidth="1"/>
    <col min="11015" max="11015" width="18" style="7" customWidth="1"/>
    <col min="11016" max="11016" width="12.42578125" style="7" customWidth="1"/>
    <col min="11017" max="11017" width="11.7109375" style="7" customWidth="1"/>
    <col min="11018" max="11018" width="12.42578125" style="7" customWidth="1"/>
    <col min="11019" max="11019" width="13.140625" style="7" bestFit="1" customWidth="1"/>
    <col min="11020" max="11268" width="10.7109375" style="7"/>
    <col min="11269" max="11269" width="10.140625" style="7" customWidth="1"/>
    <col min="11270" max="11270" width="23.7109375" style="7" customWidth="1"/>
    <col min="11271" max="11271" width="18" style="7" customWidth="1"/>
    <col min="11272" max="11272" width="12.42578125" style="7" customWidth="1"/>
    <col min="11273" max="11273" width="11.7109375" style="7" customWidth="1"/>
    <col min="11274" max="11274" width="12.42578125" style="7" customWidth="1"/>
    <col min="11275" max="11275" width="13.140625" style="7" bestFit="1" customWidth="1"/>
    <col min="11276" max="11524" width="10.7109375" style="7"/>
    <col min="11525" max="11525" width="10.140625" style="7" customWidth="1"/>
    <col min="11526" max="11526" width="23.7109375" style="7" customWidth="1"/>
    <col min="11527" max="11527" width="18" style="7" customWidth="1"/>
    <col min="11528" max="11528" width="12.42578125" style="7" customWidth="1"/>
    <col min="11529" max="11529" width="11.7109375" style="7" customWidth="1"/>
    <col min="11530" max="11530" width="12.42578125" style="7" customWidth="1"/>
    <col min="11531" max="11531" width="13.140625" style="7" bestFit="1" customWidth="1"/>
    <col min="11532" max="11780" width="10.7109375" style="7"/>
    <col min="11781" max="11781" width="10.140625" style="7" customWidth="1"/>
    <col min="11782" max="11782" width="23.7109375" style="7" customWidth="1"/>
    <col min="11783" max="11783" width="18" style="7" customWidth="1"/>
    <col min="11784" max="11784" width="12.42578125" style="7" customWidth="1"/>
    <col min="11785" max="11785" width="11.7109375" style="7" customWidth="1"/>
    <col min="11786" max="11786" width="12.42578125" style="7" customWidth="1"/>
    <col min="11787" max="11787" width="13.140625" style="7" bestFit="1" customWidth="1"/>
    <col min="11788" max="12036" width="10.7109375" style="7"/>
    <col min="12037" max="12037" width="10.140625" style="7" customWidth="1"/>
    <col min="12038" max="12038" width="23.7109375" style="7" customWidth="1"/>
    <col min="12039" max="12039" width="18" style="7" customWidth="1"/>
    <col min="12040" max="12040" width="12.42578125" style="7" customWidth="1"/>
    <col min="12041" max="12041" width="11.7109375" style="7" customWidth="1"/>
    <col min="12042" max="12042" width="12.42578125" style="7" customWidth="1"/>
    <col min="12043" max="12043" width="13.140625" style="7" bestFit="1" customWidth="1"/>
    <col min="12044" max="12292" width="10.7109375" style="7"/>
    <col min="12293" max="12293" width="10.140625" style="7" customWidth="1"/>
    <col min="12294" max="12294" width="23.7109375" style="7" customWidth="1"/>
    <col min="12295" max="12295" width="18" style="7" customWidth="1"/>
    <col min="12296" max="12296" width="12.42578125" style="7" customWidth="1"/>
    <col min="12297" max="12297" width="11.7109375" style="7" customWidth="1"/>
    <col min="12298" max="12298" width="12.42578125" style="7" customWidth="1"/>
    <col min="12299" max="12299" width="13.140625" style="7" bestFit="1" customWidth="1"/>
    <col min="12300" max="12548" width="10.7109375" style="7"/>
    <col min="12549" max="12549" width="10.140625" style="7" customWidth="1"/>
    <col min="12550" max="12550" width="23.7109375" style="7" customWidth="1"/>
    <col min="12551" max="12551" width="18" style="7" customWidth="1"/>
    <col min="12552" max="12552" width="12.42578125" style="7" customWidth="1"/>
    <col min="12553" max="12553" width="11.7109375" style="7" customWidth="1"/>
    <col min="12554" max="12554" width="12.42578125" style="7" customWidth="1"/>
    <col min="12555" max="12555" width="13.140625" style="7" bestFit="1" customWidth="1"/>
    <col min="12556" max="12804" width="10.7109375" style="7"/>
    <col min="12805" max="12805" width="10.140625" style="7" customWidth="1"/>
    <col min="12806" max="12806" width="23.7109375" style="7" customWidth="1"/>
    <col min="12807" max="12807" width="18" style="7" customWidth="1"/>
    <col min="12808" max="12808" width="12.42578125" style="7" customWidth="1"/>
    <col min="12809" max="12809" width="11.7109375" style="7" customWidth="1"/>
    <col min="12810" max="12810" width="12.42578125" style="7" customWidth="1"/>
    <col min="12811" max="12811" width="13.140625" style="7" bestFit="1" customWidth="1"/>
    <col min="12812" max="13060" width="10.7109375" style="7"/>
    <col min="13061" max="13061" width="10.140625" style="7" customWidth="1"/>
    <col min="13062" max="13062" width="23.7109375" style="7" customWidth="1"/>
    <col min="13063" max="13063" width="18" style="7" customWidth="1"/>
    <col min="13064" max="13064" width="12.42578125" style="7" customWidth="1"/>
    <col min="13065" max="13065" width="11.7109375" style="7" customWidth="1"/>
    <col min="13066" max="13066" width="12.42578125" style="7" customWidth="1"/>
    <col min="13067" max="13067" width="13.140625" style="7" bestFit="1" customWidth="1"/>
    <col min="13068" max="13316" width="10.7109375" style="7"/>
    <col min="13317" max="13317" width="10.140625" style="7" customWidth="1"/>
    <col min="13318" max="13318" width="23.7109375" style="7" customWidth="1"/>
    <col min="13319" max="13319" width="18" style="7" customWidth="1"/>
    <col min="13320" max="13320" width="12.42578125" style="7" customWidth="1"/>
    <col min="13321" max="13321" width="11.7109375" style="7" customWidth="1"/>
    <col min="13322" max="13322" width="12.42578125" style="7" customWidth="1"/>
    <col min="13323" max="13323" width="13.140625" style="7" bestFit="1" customWidth="1"/>
    <col min="13324" max="13572" width="10.7109375" style="7"/>
    <col min="13573" max="13573" width="10.140625" style="7" customWidth="1"/>
    <col min="13574" max="13574" width="23.7109375" style="7" customWidth="1"/>
    <col min="13575" max="13575" width="18" style="7" customWidth="1"/>
    <col min="13576" max="13576" width="12.42578125" style="7" customWidth="1"/>
    <col min="13577" max="13577" width="11.7109375" style="7" customWidth="1"/>
    <col min="13578" max="13578" width="12.42578125" style="7" customWidth="1"/>
    <col min="13579" max="13579" width="13.140625" style="7" bestFit="1" customWidth="1"/>
    <col min="13580" max="13828" width="10.7109375" style="7"/>
    <col min="13829" max="13829" width="10.140625" style="7" customWidth="1"/>
    <col min="13830" max="13830" width="23.7109375" style="7" customWidth="1"/>
    <col min="13831" max="13831" width="18" style="7" customWidth="1"/>
    <col min="13832" max="13832" width="12.42578125" style="7" customWidth="1"/>
    <col min="13833" max="13833" width="11.7109375" style="7" customWidth="1"/>
    <col min="13834" max="13834" width="12.42578125" style="7" customWidth="1"/>
    <col min="13835" max="13835" width="13.140625" style="7" bestFit="1" customWidth="1"/>
    <col min="13836" max="14084" width="10.7109375" style="7"/>
    <col min="14085" max="14085" width="10.140625" style="7" customWidth="1"/>
    <col min="14086" max="14086" width="23.7109375" style="7" customWidth="1"/>
    <col min="14087" max="14087" width="18" style="7" customWidth="1"/>
    <col min="14088" max="14088" width="12.42578125" style="7" customWidth="1"/>
    <col min="14089" max="14089" width="11.7109375" style="7" customWidth="1"/>
    <col min="14090" max="14090" width="12.42578125" style="7" customWidth="1"/>
    <col min="14091" max="14091" width="13.140625" style="7" bestFit="1" customWidth="1"/>
    <col min="14092" max="14340" width="10.7109375" style="7"/>
    <col min="14341" max="14341" width="10.140625" style="7" customWidth="1"/>
    <col min="14342" max="14342" width="23.7109375" style="7" customWidth="1"/>
    <col min="14343" max="14343" width="18" style="7" customWidth="1"/>
    <col min="14344" max="14344" width="12.42578125" style="7" customWidth="1"/>
    <col min="14345" max="14345" width="11.7109375" style="7" customWidth="1"/>
    <col min="14346" max="14346" width="12.42578125" style="7" customWidth="1"/>
    <col min="14347" max="14347" width="13.140625" style="7" bestFit="1" customWidth="1"/>
    <col min="14348" max="14596" width="10.7109375" style="7"/>
    <col min="14597" max="14597" width="10.140625" style="7" customWidth="1"/>
    <col min="14598" max="14598" width="23.7109375" style="7" customWidth="1"/>
    <col min="14599" max="14599" width="18" style="7" customWidth="1"/>
    <col min="14600" max="14600" width="12.42578125" style="7" customWidth="1"/>
    <col min="14601" max="14601" width="11.7109375" style="7" customWidth="1"/>
    <col min="14602" max="14602" width="12.42578125" style="7" customWidth="1"/>
    <col min="14603" max="14603" width="13.140625" style="7" bestFit="1" customWidth="1"/>
    <col min="14604" max="14852" width="10.7109375" style="7"/>
    <col min="14853" max="14853" width="10.140625" style="7" customWidth="1"/>
    <col min="14854" max="14854" width="23.7109375" style="7" customWidth="1"/>
    <col min="14855" max="14855" width="18" style="7" customWidth="1"/>
    <col min="14856" max="14856" width="12.42578125" style="7" customWidth="1"/>
    <col min="14857" max="14857" width="11.7109375" style="7" customWidth="1"/>
    <col min="14858" max="14858" width="12.42578125" style="7" customWidth="1"/>
    <col min="14859" max="14859" width="13.140625" style="7" bestFit="1" customWidth="1"/>
    <col min="14860" max="15108" width="10.7109375" style="7"/>
    <col min="15109" max="15109" width="10.140625" style="7" customWidth="1"/>
    <col min="15110" max="15110" width="23.7109375" style="7" customWidth="1"/>
    <col min="15111" max="15111" width="18" style="7" customWidth="1"/>
    <col min="15112" max="15112" width="12.42578125" style="7" customWidth="1"/>
    <col min="15113" max="15113" width="11.7109375" style="7" customWidth="1"/>
    <col min="15114" max="15114" width="12.42578125" style="7" customWidth="1"/>
    <col min="15115" max="15115" width="13.140625" style="7" bestFit="1" customWidth="1"/>
    <col min="15116" max="15364" width="10.7109375" style="7"/>
    <col min="15365" max="15365" width="10.140625" style="7" customWidth="1"/>
    <col min="15366" max="15366" width="23.7109375" style="7" customWidth="1"/>
    <col min="15367" max="15367" width="18" style="7" customWidth="1"/>
    <col min="15368" max="15368" width="12.42578125" style="7" customWidth="1"/>
    <col min="15369" max="15369" width="11.7109375" style="7" customWidth="1"/>
    <col min="15370" max="15370" width="12.42578125" style="7" customWidth="1"/>
    <col min="15371" max="15371" width="13.140625" style="7" bestFit="1" customWidth="1"/>
    <col min="15372" max="15620" width="10.7109375" style="7"/>
    <col min="15621" max="15621" width="10.140625" style="7" customWidth="1"/>
    <col min="15622" max="15622" width="23.7109375" style="7" customWidth="1"/>
    <col min="15623" max="15623" width="18" style="7" customWidth="1"/>
    <col min="15624" max="15624" width="12.42578125" style="7" customWidth="1"/>
    <col min="15625" max="15625" width="11.7109375" style="7" customWidth="1"/>
    <col min="15626" max="15626" width="12.42578125" style="7" customWidth="1"/>
    <col min="15627" max="15627" width="13.140625" style="7" bestFit="1" customWidth="1"/>
    <col min="15628" max="15876" width="10.7109375" style="7"/>
    <col min="15877" max="15877" width="10.140625" style="7" customWidth="1"/>
    <col min="15878" max="15878" width="23.7109375" style="7" customWidth="1"/>
    <col min="15879" max="15879" width="18" style="7" customWidth="1"/>
    <col min="15880" max="15880" width="12.42578125" style="7" customWidth="1"/>
    <col min="15881" max="15881" width="11.7109375" style="7" customWidth="1"/>
    <col min="15882" max="15882" width="12.42578125" style="7" customWidth="1"/>
    <col min="15883" max="15883" width="13.140625" style="7" bestFit="1" customWidth="1"/>
    <col min="15884" max="16132" width="10.7109375" style="7"/>
    <col min="16133" max="16133" width="10.140625" style="7" customWidth="1"/>
    <col min="16134" max="16134" width="23.7109375" style="7" customWidth="1"/>
    <col min="16135" max="16135" width="18" style="7" customWidth="1"/>
    <col min="16136" max="16136" width="12.42578125" style="7" customWidth="1"/>
    <col min="16137" max="16137" width="11.7109375" style="7" customWidth="1"/>
    <col min="16138" max="16138" width="12.42578125" style="7" customWidth="1"/>
    <col min="16139" max="16139" width="13.140625" style="7" bestFit="1" customWidth="1"/>
    <col min="16140" max="16384" width="10.7109375" style="7"/>
  </cols>
  <sheetData>
    <row r="1" spans="1:19" ht="15" customHeight="1">
      <c r="A1" s="318"/>
      <c r="B1" s="1071"/>
      <c r="C1" s="1072"/>
      <c r="D1" s="1072"/>
      <c r="E1" s="1072"/>
      <c r="F1" s="1072"/>
      <c r="G1" s="1072"/>
      <c r="H1" s="1072"/>
      <c r="I1" s="1073"/>
      <c r="J1" s="319"/>
      <c r="K1" s="319"/>
      <c r="L1" s="319"/>
      <c r="M1" s="319"/>
      <c r="N1" s="319"/>
      <c r="O1" s="320"/>
    </row>
    <row r="2" spans="1:19" ht="15" customHeight="1">
      <c r="A2" s="236"/>
      <c r="B2" s="1074"/>
      <c r="C2" s="1075"/>
      <c r="D2" s="1075"/>
      <c r="E2" s="1075"/>
      <c r="F2" s="1075"/>
      <c r="G2" s="1075"/>
      <c r="H2" s="1075"/>
      <c r="I2" s="1076"/>
      <c r="J2" s="230"/>
      <c r="K2" s="230"/>
      <c r="L2" s="230"/>
      <c r="M2" s="230"/>
      <c r="N2" s="230"/>
      <c r="O2" s="313"/>
    </row>
    <row r="3" spans="1:19" ht="15" customHeight="1">
      <c r="A3" s="236"/>
      <c r="B3" s="1074"/>
      <c r="C3" s="1075"/>
      <c r="D3" s="1075"/>
      <c r="E3" s="1075"/>
      <c r="F3" s="1075"/>
      <c r="G3" s="1075"/>
      <c r="H3" s="1075"/>
      <c r="I3" s="1076"/>
      <c r="J3" s="230"/>
      <c r="K3" s="230"/>
      <c r="L3" s="230"/>
      <c r="M3" s="230"/>
      <c r="N3" s="230"/>
      <c r="O3" s="313"/>
    </row>
    <row r="4" spans="1:19" ht="15" customHeight="1">
      <c r="A4" s="236"/>
      <c r="B4" s="1074"/>
      <c r="C4" s="1075"/>
      <c r="D4" s="1075"/>
      <c r="E4" s="1075"/>
      <c r="F4" s="1075"/>
      <c r="G4" s="1075"/>
      <c r="H4" s="1075"/>
      <c r="I4" s="1076"/>
      <c r="J4" s="230"/>
      <c r="K4" s="230"/>
      <c r="L4" s="230"/>
      <c r="M4" s="230"/>
      <c r="N4" s="230"/>
      <c r="O4" s="313"/>
    </row>
    <row r="5" spans="1:19" ht="15" customHeight="1">
      <c r="A5" s="236"/>
      <c r="B5" s="1077"/>
      <c r="C5" s="1078"/>
      <c r="D5" s="1078"/>
      <c r="E5" s="1078"/>
      <c r="F5" s="1078"/>
      <c r="G5" s="1078"/>
      <c r="H5" s="1078"/>
      <c r="I5" s="1079"/>
      <c r="J5" s="230"/>
      <c r="K5" s="230"/>
      <c r="L5" s="230"/>
      <c r="M5" s="230"/>
      <c r="N5" s="230"/>
      <c r="O5" s="313"/>
    </row>
    <row r="6" spans="1:19" ht="15" customHeight="1">
      <c r="A6" s="236"/>
      <c r="B6" s="634" t="s">
        <v>462</v>
      </c>
      <c r="C6" s="635"/>
      <c r="D6" s="635"/>
      <c r="E6" s="635"/>
      <c r="F6" s="635"/>
      <c r="G6" s="635"/>
      <c r="H6" s="635"/>
      <c r="I6" s="1083"/>
      <c r="J6" s="230"/>
      <c r="K6" s="230"/>
      <c r="L6" s="171"/>
      <c r="M6" s="171"/>
      <c r="N6" s="172"/>
      <c r="O6" s="361"/>
      <c r="P6" s="171"/>
      <c r="Q6" s="171"/>
      <c r="R6" s="173"/>
      <c r="S6" s="171"/>
    </row>
    <row r="7" spans="1:19" ht="15" customHeight="1" thickBot="1">
      <c r="A7" s="236"/>
      <c r="B7" s="637"/>
      <c r="C7" s="638"/>
      <c r="D7" s="638"/>
      <c r="E7" s="638"/>
      <c r="F7" s="638"/>
      <c r="G7" s="638"/>
      <c r="H7" s="638"/>
      <c r="I7" s="1084"/>
      <c r="J7" s="230"/>
      <c r="K7" s="230"/>
      <c r="L7" s="230"/>
      <c r="M7" s="230"/>
      <c r="N7" s="230"/>
      <c r="O7" s="313"/>
    </row>
    <row r="8" spans="1:19" ht="20.25" customHeight="1" thickTop="1">
      <c r="A8" s="236"/>
      <c r="B8" s="1062" t="s">
        <v>226</v>
      </c>
      <c r="C8" s="1063"/>
      <c r="D8" s="1063"/>
      <c r="E8" s="1063"/>
      <c r="F8" s="1063"/>
      <c r="G8" s="1063"/>
      <c r="H8" s="1063"/>
      <c r="I8" s="1064"/>
      <c r="J8" s="230"/>
      <c r="K8" s="230"/>
      <c r="L8" s="230"/>
      <c r="M8" s="230"/>
      <c r="N8" s="230"/>
      <c r="O8" s="313"/>
    </row>
    <row r="9" spans="1:19" ht="20.25" customHeight="1">
      <c r="A9" s="236"/>
      <c r="B9" s="1065" t="s">
        <v>251</v>
      </c>
      <c r="C9" s="1066"/>
      <c r="D9" s="1066"/>
      <c r="E9" s="1066"/>
      <c r="F9" s="1066"/>
      <c r="G9" s="1066"/>
      <c r="H9" s="1066"/>
      <c r="I9" s="1067"/>
      <c r="J9" s="230"/>
      <c r="K9" s="230"/>
      <c r="L9" s="230"/>
      <c r="M9" s="230"/>
      <c r="N9" s="230"/>
      <c r="O9" s="313"/>
    </row>
    <row r="10" spans="1:19" ht="20.25" customHeight="1">
      <c r="A10" s="236"/>
      <c r="B10" s="1068" t="s">
        <v>255</v>
      </c>
      <c r="C10" s="1069"/>
      <c r="D10" s="1069"/>
      <c r="E10" s="1069"/>
      <c r="F10" s="1069"/>
      <c r="G10" s="1069"/>
      <c r="H10" s="1070"/>
      <c r="I10" s="317" t="s">
        <v>244</v>
      </c>
      <c r="J10" s="230"/>
      <c r="K10" s="230"/>
      <c r="L10" s="230"/>
      <c r="M10" s="230"/>
      <c r="N10" s="230"/>
      <c r="O10" s="313"/>
    </row>
    <row r="11" spans="1:19" ht="7.5" customHeight="1">
      <c r="A11" s="236"/>
      <c r="B11" s="1080"/>
      <c r="C11" s="1081"/>
      <c r="D11" s="1081"/>
      <c r="E11" s="1081"/>
      <c r="F11" s="1081"/>
      <c r="G11" s="1081"/>
      <c r="H11" s="1081"/>
      <c r="I11" s="1082"/>
      <c r="J11" s="230"/>
      <c r="K11" s="230"/>
      <c r="L11" s="230"/>
      <c r="M11" s="230"/>
      <c r="N11" s="230"/>
      <c r="O11" s="313"/>
    </row>
    <row r="12" spans="1:19" ht="9.9499999999999993" customHeight="1" thickBot="1">
      <c r="A12" s="236"/>
      <c r="B12" s="1015" t="s">
        <v>412</v>
      </c>
      <c r="C12" s="1016"/>
      <c r="D12" s="1016"/>
      <c r="E12" s="1016"/>
      <c r="F12" s="1016"/>
      <c r="G12" s="1016"/>
      <c r="H12" s="1016"/>
      <c r="I12" s="312" t="s">
        <v>1</v>
      </c>
      <c r="J12" s="230"/>
      <c r="K12" s="230"/>
      <c r="L12" s="230"/>
      <c r="M12" s="230"/>
      <c r="N12" s="230"/>
      <c r="O12" s="313"/>
    </row>
    <row r="13" spans="1:19" ht="20.100000000000001" customHeight="1" thickTop="1" thickBot="1">
      <c r="A13" s="236"/>
      <c r="B13" s="1017"/>
      <c r="C13" s="1018"/>
      <c r="D13" s="1018"/>
      <c r="E13" s="1018"/>
      <c r="F13" s="1018"/>
      <c r="G13" s="1018"/>
      <c r="H13" s="1018"/>
      <c r="I13" s="205" t="s">
        <v>453</v>
      </c>
      <c r="J13" s="230"/>
      <c r="K13" s="230"/>
      <c r="L13" s="230"/>
      <c r="M13" s="230"/>
      <c r="N13" s="230"/>
      <c r="O13" s="313"/>
    </row>
    <row r="14" spans="1:19" ht="12.6" customHeight="1" thickTop="1">
      <c r="A14" s="236"/>
      <c r="B14" s="1019" t="s">
        <v>226</v>
      </c>
      <c r="C14" s="1020"/>
      <c r="D14" s="1020"/>
      <c r="E14" s="1020"/>
      <c r="F14" s="1020"/>
      <c r="G14" s="1020"/>
      <c r="H14" s="1020"/>
      <c r="I14" s="1021"/>
      <c r="J14" s="230"/>
      <c r="K14" s="230"/>
      <c r="L14" s="230"/>
      <c r="M14" s="230"/>
      <c r="N14" s="230"/>
      <c r="O14" s="313"/>
    </row>
    <row r="15" spans="1:19" ht="12.6" customHeight="1">
      <c r="A15" s="236"/>
      <c r="B15" s="1022"/>
      <c r="C15" s="1023"/>
      <c r="D15" s="1023"/>
      <c r="E15" s="1023"/>
      <c r="F15" s="1023"/>
      <c r="G15" s="1023"/>
      <c r="H15" s="1023"/>
      <c r="I15" s="1024"/>
      <c r="J15" s="230"/>
      <c r="K15" s="230"/>
      <c r="L15" s="230"/>
      <c r="M15" s="230"/>
      <c r="N15" s="230"/>
      <c r="O15" s="313"/>
    </row>
    <row r="16" spans="1:19" ht="12.6" customHeight="1">
      <c r="A16" s="236"/>
      <c r="B16" s="1025" t="s">
        <v>413</v>
      </c>
      <c r="C16" s="1026"/>
      <c r="D16" s="1029" t="s">
        <v>414</v>
      </c>
      <c r="E16" s="1030"/>
      <c r="F16" s="1030"/>
      <c r="G16" s="1030"/>
      <c r="H16" s="1026"/>
      <c r="I16" s="1033" t="s">
        <v>227</v>
      </c>
      <c r="J16" s="230"/>
      <c r="K16" s="230"/>
      <c r="L16" s="230"/>
      <c r="M16" s="230"/>
      <c r="N16" s="230"/>
      <c r="O16" s="313"/>
    </row>
    <row r="17" spans="1:15" ht="12.6" customHeight="1" thickBot="1">
      <c r="A17" s="236"/>
      <c r="B17" s="1027"/>
      <c r="C17" s="1028"/>
      <c r="D17" s="1031"/>
      <c r="E17" s="1032"/>
      <c r="F17" s="1032"/>
      <c r="G17" s="1032"/>
      <c r="H17" s="1028"/>
      <c r="I17" s="1034"/>
      <c r="J17" s="230"/>
      <c r="K17" s="230"/>
      <c r="L17" s="230"/>
      <c r="M17" s="230"/>
      <c r="N17" s="230"/>
      <c r="O17" s="313"/>
    </row>
    <row r="18" spans="1:15" ht="12.6" customHeight="1" thickTop="1">
      <c r="A18" s="236"/>
      <c r="B18" s="1035" t="s">
        <v>46</v>
      </c>
      <c r="C18" s="1036"/>
      <c r="D18" s="1036"/>
      <c r="E18" s="206" t="s">
        <v>415</v>
      </c>
      <c r="F18" s="243" t="s">
        <v>416</v>
      </c>
      <c r="G18" s="207" t="s">
        <v>416</v>
      </c>
      <c r="H18" s="1037" t="s">
        <v>228</v>
      </c>
      <c r="I18" s="1038"/>
      <c r="J18" s="230"/>
      <c r="K18" s="230"/>
      <c r="L18" s="230"/>
      <c r="M18" s="230"/>
      <c r="N18" s="230"/>
      <c r="O18" s="313"/>
    </row>
    <row r="19" spans="1:15" ht="12.6" customHeight="1">
      <c r="A19" s="236"/>
      <c r="B19" s="1035"/>
      <c r="C19" s="1036"/>
      <c r="D19" s="1036"/>
      <c r="E19" s="208" t="s">
        <v>417</v>
      </c>
      <c r="F19" s="208" t="s">
        <v>426</v>
      </c>
      <c r="G19" s="208" t="s">
        <v>418</v>
      </c>
      <c r="H19" s="209" t="s">
        <v>47</v>
      </c>
      <c r="I19" s="210" t="s">
        <v>48</v>
      </c>
      <c r="J19" s="230"/>
      <c r="K19" s="230"/>
      <c r="L19" s="230"/>
      <c r="M19" s="230"/>
      <c r="N19" s="230"/>
      <c r="O19" s="313"/>
    </row>
    <row r="20" spans="1:15" ht="27" customHeight="1">
      <c r="A20" s="236"/>
      <c r="B20" s="1039" t="s">
        <v>419</v>
      </c>
      <c r="C20" s="1040"/>
      <c r="D20" s="1041"/>
      <c r="E20" s="211">
        <v>6</v>
      </c>
      <c r="F20" s="211">
        <v>30</v>
      </c>
      <c r="G20" s="211">
        <v>2</v>
      </c>
      <c r="H20" s="212">
        <f>INSUMOS!D56*G20*F20*E20</f>
        <v>54</v>
      </c>
      <c r="I20" s="213">
        <f>H20*G20*E20</f>
        <v>648</v>
      </c>
      <c r="J20" s="230"/>
      <c r="K20" s="230"/>
      <c r="L20" s="230"/>
      <c r="M20" s="230"/>
      <c r="N20" s="230"/>
      <c r="O20" s="313"/>
    </row>
    <row r="21" spans="1:15" ht="24.75" hidden="1" customHeight="1">
      <c r="A21" s="236"/>
      <c r="B21" s="1039" t="s">
        <v>420</v>
      </c>
      <c r="C21" s="1042"/>
      <c r="D21" s="1043"/>
      <c r="E21" s="211"/>
      <c r="F21" s="211"/>
      <c r="G21" s="211">
        <v>2</v>
      </c>
      <c r="H21" s="212">
        <f>INSUMOS!D57*G21*F21*E21</f>
        <v>0</v>
      </c>
      <c r="I21" s="213">
        <f>H21*G21*E21</f>
        <v>0</v>
      </c>
      <c r="J21" s="230"/>
      <c r="K21" s="230"/>
      <c r="L21" s="230"/>
      <c r="M21" s="230"/>
      <c r="N21" s="230"/>
      <c r="O21" s="313"/>
    </row>
    <row r="22" spans="1:15" ht="24.75" hidden="1" customHeight="1">
      <c r="A22" s="236"/>
      <c r="B22" s="1039" t="s">
        <v>421</v>
      </c>
      <c r="C22" s="1042"/>
      <c r="D22" s="1043"/>
      <c r="E22" s="211"/>
      <c r="F22" s="211"/>
      <c r="G22" s="211">
        <v>2</v>
      </c>
      <c r="H22" s="212">
        <f>INSUMOS!D58*G22*F22*E22</f>
        <v>0</v>
      </c>
      <c r="I22" s="213">
        <f>H22*G22*E22</f>
        <v>0</v>
      </c>
      <c r="J22" s="230"/>
      <c r="K22" s="230"/>
      <c r="L22" s="230"/>
      <c r="M22" s="230"/>
      <c r="N22" s="230"/>
      <c r="O22" s="313"/>
    </row>
    <row r="23" spans="1:15" ht="22.5" customHeight="1">
      <c r="A23" s="236"/>
      <c r="B23" s="1044" t="s">
        <v>427</v>
      </c>
      <c r="C23" s="1045"/>
      <c r="D23" s="1046"/>
      <c r="E23" s="211">
        <v>5</v>
      </c>
      <c r="F23" s="211">
        <v>30</v>
      </c>
      <c r="G23" s="211">
        <v>2</v>
      </c>
      <c r="H23" s="212">
        <f>INSUMOS!D56*G23*F23*E23</f>
        <v>45</v>
      </c>
      <c r="I23" s="213">
        <f>H23*G23*E23</f>
        <v>450</v>
      </c>
      <c r="J23" s="230"/>
      <c r="K23" s="230"/>
      <c r="L23" s="230"/>
      <c r="M23" s="230"/>
      <c r="N23" s="230"/>
      <c r="O23" s="313"/>
    </row>
    <row r="24" spans="1:15" ht="27" customHeight="1">
      <c r="A24" s="236"/>
      <c r="B24" s="1044" t="s">
        <v>428</v>
      </c>
      <c r="C24" s="1045"/>
      <c r="D24" s="1046"/>
      <c r="E24" s="211">
        <v>1</v>
      </c>
      <c r="F24" s="211">
        <v>60</v>
      </c>
      <c r="G24" s="211">
        <v>2</v>
      </c>
      <c r="H24" s="212">
        <f>INSUMOS!D56*G24*F24*E24</f>
        <v>18</v>
      </c>
      <c r="I24" s="213">
        <f>H24*G24*E24</f>
        <v>36</v>
      </c>
      <c r="J24" s="230"/>
      <c r="K24" s="230"/>
      <c r="L24" s="230"/>
      <c r="M24" s="230"/>
      <c r="N24" s="230"/>
      <c r="O24" s="313"/>
    </row>
    <row r="25" spans="1:15" ht="15" customHeight="1">
      <c r="A25" s="236"/>
      <c r="B25" s="1013"/>
      <c r="C25" s="1014"/>
      <c r="D25" s="1014"/>
      <c r="E25" s="214"/>
      <c r="F25" s="244"/>
      <c r="G25" s="109"/>
      <c r="H25" s="215"/>
      <c r="I25" s="216"/>
      <c r="J25" s="230"/>
      <c r="K25" s="230"/>
      <c r="L25" s="230"/>
      <c r="M25" s="230"/>
      <c r="N25" s="230"/>
      <c r="O25" s="313"/>
    </row>
    <row r="26" spans="1:15" ht="15" customHeight="1">
      <c r="A26" s="236"/>
      <c r="B26" s="217"/>
      <c r="C26" s="218"/>
      <c r="D26" s="218"/>
      <c r="E26" s="214"/>
      <c r="F26" s="244"/>
      <c r="G26" s="109"/>
      <c r="H26" s="215"/>
      <c r="I26" s="216"/>
      <c r="J26" s="230"/>
      <c r="K26" s="230"/>
      <c r="L26" s="230"/>
      <c r="M26" s="230"/>
      <c r="N26" s="230"/>
      <c r="O26" s="313"/>
    </row>
    <row r="27" spans="1:15" ht="15" customHeight="1">
      <c r="A27" s="236"/>
      <c r="B27" s="217"/>
      <c r="C27" s="218"/>
      <c r="D27" s="218"/>
      <c r="E27" s="214"/>
      <c r="F27" s="244"/>
      <c r="G27" s="109"/>
      <c r="H27" s="215"/>
      <c r="I27" s="216"/>
      <c r="J27" s="230"/>
      <c r="K27" s="230"/>
      <c r="L27" s="230"/>
      <c r="M27" s="230"/>
      <c r="N27" s="230"/>
      <c r="O27" s="313"/>
    </row>
    <row r="28" spans="1:15" ht="15" customHeight="1">
      <c r="A28" s="236"/>
      <c r="B28" s="219"/>
      <c r="C28" s="19"/>
      <c r="D28" s="20"/>
      <c r="E28" s="214"/>
      <c r="F28" s="244"/>
      <c r="G28" s="109"/>
      <c r="H28" s="220"/>
      <c r="I28" s="216"/>
      <c r="J28" s="230"/>
      <c r="K28" s="230"/>
      <c r="L28" s="230"/>
      <c r="M28" s="230"/>
      <c r="N28" s="230"/>
      <c r="O28" s="313"/>
    </row>
    <row r="29" spans="1:15" ht="15" customHeight="1">
      <c r="A29" s="236"/>
      <c r="B29" s="221"/>
      <c r="C29" s="19"/>
      <c r="D29" s="20"/>
      <c r="E29" s="214"/>
      <c r="F29" s="244"/>
      <c r="G29" s="109"/>
      <c r="H29" s="220"/>
      <c r="I29" s="216"/>
      <c r="J29" s="230"/>
      <c r="K29" s="230"/>
      <c r="L29" s="230"/>
      <c r="M29" s="230"/>
      <c r="N29" s="230"/>
      <c r="O29" s="313"/>
    </row>
    <row r="30" spans="1:15" ht="15" customHeight="1">
      <c r="A30" s="236"/>
      <c r="B30" s="1010"/>
      <c r="C30" s="1011"/>
      <c r="D30" s="1012"/>
      <c r="E30" s="214"/>
      <c r="F30" s="244"/>
      <c r="G30" s="109"/>
      <c r="H30" s="220"/>
      <c r="I30" s="216"/>
      <c r="J30" s="230"/>
      <c r="K30" s="230"/>
      <c r="L30" s="230"/>
      <c r="M30" s="230"/>
      <c r="N30" s="230"/>
      <c r="O30" s="313"/>
    </row>
    <row r="31" spans="1:15" ht="15" customHeight="1">
      <c r="A31" s="236"/>
      <c r="B31" s="1007"/>
      <c r="C31" s="1008"/>
      <c r="D31" s="1009"/>
      <c r="E31" s="214"/>
      <c r="F31" s="244"/>
      <c r="G31" s="109"/>
      <c r="H31" s="215"/>
      <c r="I31" s="216"/>
      <c r="J31" s="230"/>
      <c r="K31" s="230"/>
      <c r="L31" s="230"/>
      <c r="M31" s="230"/>
      <c r="N31" s="230"/>
      <c r="O31" s="313"/>
    </row>
    <row r="32" spans="1:15" ht="15" customHeight="1">
      <c r="A32" s="236"/>
      <c r="B32" s="217"/>
      <c r="C32" s="218"/>
      <c r="D32" s="218"/>
      <c r="E32" s="214"/>
      <c r="F32" s="244"/>
      <c r="G32" s="109"/>
      <c r="H32" s="215"/>
      <c r="I32" s="216"/>
      <c r="J32" s="230"/>
      <c r="K32" s="230"/>
      <c r="L32" s="230"/>
      <c r="M32" s="230"/>
      <c r="N32" s="230"/>
      <c r="O32" s="313"/>
    </row>
    <row r="33" spans="1:15" ht="15" customHeight="1">
      <c r="A33" s="236"/>
      <c r="B33" s="217"/>
      <c r="C33" s="218"/>
      <c r="D33" s="218"/>
      <c r="E33" s="214"/>
      <c r="F33" s="244"/>
      <c r="G33" s="109"/>
      <c r="H33" s="215"/>
      <c r="I33" s="216"/>
      <c r="J33" s="230"/>
      <c r="K33" s="230"/>
      <c r="L33" s="230"/>
      <c r="M33" s="230"/>
      <c r="N33" s="230"/>
      <c r="O33" s="313"/>
    </row>
    <row r="34" spans="1:15" ht="15" customHeight="1">
      <c r="A34" s="236"/>
      <c r="B34" s="217"/>
      <c r="C34" s="218"/>
      <c r="D34" s="218"/>
      <c r="E34" s="214"/>
      <c r="F34" s="244"/>
      <c r="G34" s="109"/>
      <c r="H34" s="215"/>
      <c r="I34" s="216"/>
      <c r="J34" s="230"/>
      <c r="K34" s="230"/>
      <c r="L34" s="230"/>
      <c r="M34" s="230"/>
      <c r="N34" s="230"/>
      <c r="O34" s="313"/>
    </row>
    <row r="35" spans="1:15" ht="15" customHeight="1">
      <c r="A35" s="236"/>
      <c r="B35" s="217"/>
      <c r="C35" s="218"/>
      <c r="D35" s="218"/>
      <c r="E35" s="214"/>
      <c r="F35" s="244"/>
      <c r="G35" s="109"/>
      <c r="H35" s="215"/>
      <c r="I35" s="216"/>
      <c r="J35" s="230"/>
      <c r="K35" s="230"/>
      <c r="L35" s="230"/>
      <c r="M35" s="230"/>
      <c r="N35" s="230"/>
      <c r="O35" s="313"/>
    </row>
    <row r="36" spans="1:15" ht="15" customHeight="1">
      <c r="A36" s="236"/>
      <c r="B36" s="217"/>
      <c r="C36" s="218"/>
      <c r="D36" s="218"/>
      <c r="E36" s="214"/>
      <c r="F36" s="244"/>
      <c r="G36" s="109"/>
      <c r="H36" s="215"/>
      <c r="I36" s="216"/>
      <c r="J36" s="230"/>
      <c r="K36" s="230"/>
      <c r="L36" s="230"/>
      <c r="M36" s="230"/>
      <c r="N36" s="230"/>
      <c r="O36" s="313"/>
    </row>
    <row r="37" spans="1:15" ht="15" customHeight="1">
      <c r="A37" s="236"/>
      <c r="B37" s="222"/>
      <c r="C37" s="218"/>
      <c r="D37" s="218"/>
      <c r="E37" s="223"/>
      <c r="F37" s="223"/>
      <c r="G37" s="224"/>
      <c r="H37" s="215"/>
      <c r="I37" s="216"/>
      <c r="J37" s="230"/>
      <c r="K37" s="230"/>
      <c r="L37" s="230"/>
      <c r="M37" s="230"/>
      <c r="N37" s="230"/>
      <c r="O37" s="313"/>
    </row>
    <row r="38" spans="1:15" ht="15" customHeight="1">
      <c r="A38" s="236"/>
      <c r="B38" s="222"/>
      <c r="C38" s="218"/>
      <c r="D38" s="218"/>
      <c r="E38" s="223"/>
      <c r="F38" s="223"/>
      <c r="G38" s="224"/>
      <c r="H38" s="215"/>
      <c r="I38" s="216"/>
      <c r="J38" s="230"/>
      <c r="K38" s="230"/>
      <c r="L38" s="230"/>
      <c r="M38" s="230"/>
      <c r="N38" s="230"/>
      <c r="O38" s="313"/>
    </row>
    <row r="39" spans="1:15" ht="15" customHeight="1">
      <c r="A39" s="236"/>
      <c r="B39" s="222"/>
      <c r="C39" s="218"/>
      <c r="D39" s="218"/>
      <c r="E39" s="223"/>
      <c r="F39" s="223"/>
      <c r="G39" s="224"/>
      <c r="H39" s="215"/>
      <c r="I39" s="216"/>
      <c r="J39" s="230"/>
      <c r="K39" s="230"/>
      <c r="L39" s="230"/>
      <c r="M39" s="230"/>
      <c r="N39" s="230"/>
      <c r="O39" s="313"/>
    </row>
    <row r="40" spans="1:15" ht="15" customHeight="1">
      <c r="A40" s="236"/>
      <c r="B40" s="225"/>
      <c r="C40" s="218"/>
      <c r="D40" s="218"/>
      <c r="E40" s="223"/>
      <c r="F40" s="223"/>
      <c r="G40" s="224"/>
      <c r="H40" s="226"/>
      <c r="I40" s="227"/>
      <c r="J40" s="230"/>
      <c r="K40" s="230"/>
      <c r="L40" s="230"/>
      <c r="M40" s="230"/>
      <c r="N40" s="230"/>
      <c r="O40" s="313"/>
    </row>
    <row r="41" spans="1:15" ht="15" customHeight="1">
      <c r="A41" s="236"/>
      <c r="B41" s="1050" t="s">
        <v>422</v>
      </c>
      <c r="C41" s="1051"/>
      <c r="D41" s="1051"/>
      <c r="E41" s="1051"/>
      <c r="F41" s="1051"/>
      <c r="G41" s="1051"/>
      <c r="H41" s="1052"/>
      <c r="I41" s="228">
        <f>SUM(I20:I40)</f>
        <v>1134</v>
      </c>
      <c r="J41" s="230"/>
      <c r="K41" s="230"/>
      <c r="L41" s="230"/>
      <c r="M41" s="230"/>
      <c r="N41" s="230"/>
      <c r="O41" s="313"/>
    </row>
    <row r="42" spans="1:15" s="230" customFormat="1" ht="15" customHeight="1" thickBot="1">
      <c r="A42" s="236"/>
      <c r="B42" s="1053"/>
      <c r="C42" s="1054"/>
      <c r="D42" s="1054"/>
      <c r="E42" s="1054"/>
      <c r="F42" s="1054"/>
      <c r="G42" s="1054"/>
      <c r="H42" s="1055"/>
      <c r="I42" s="229"/>
      <c r="O42" s="313"/>
    </row>
    <row r="43" spans="1:15" s="230" customFormat="1" ht="20.100000000000001" customHeight="1" thickBot="1">
      <c r="A43" s="236"/>
      <c r="B43" s="1056" t="s">
        <v>423</v>
      </c>
      <c r="C43" s="1057"/>
      <c r="D43" s="1057"/>
      <c r="E43" s="1057"/>
      <c r="F43" s="1057"/>
      <c r="G43" s="1057"/>
      <c r="H43" s="1058"/>
      <c r="I43" s="231">
        <f>I41+I42</f>
        <v>1134</v>
      </c>
      <c r="O43" s="313"/>
    </row>
    <row r="44" spans="1:15" ht="12.6" customHeight="1" thickTop="1">
      <c r="A44" s="236"/>
      <c r="B44" s="232" t="s">
        <v>15</v>
      </c>
      <c r="C44" s="233"/>
      <c r="D44" s="234"/>
      <c r="E44" s="233" t="s">
        <v>16</v>
      </c>
      <c r="F44" s="233"/>
      <c r="G44" s="233"/>
      <c r="H44" s="233"/>
      <c r="I44" s="235"/>
      <c r="J44" s="230"/>
      <c r="K44" s="230"/>
      <c r="L44" s="230"/>
      <c r="M44" s="230"/>
      <c r="N44" s="230"/>
      <c r="O44" s="313"/>
    </row>
    <row r="45" spans="1:15" ht="12.6" customHeight="1">
      <c r="A45" s="236"/>
      <c r="B45" s="236"/>
      <c r="C45" s="230"/>
      <c r="D45" s="237"/>
      <c r="E45" s="230"/>
      <c r="F45" s="230"/>
      <c r="G45" s="230"/>
      <c r="H45" s="230"/>
      <c r="I45" s="238"/>
      <c r="J45" s="230"/>
      <c r="K45" s="230"/>
      <c r="L45" s="230"/>
      <c r="M45" s="230"/>
      <c r="N45" s="230"/>
      <c r="O45" s="313"/>
    </row>
    <row r="46" spans="1:15" ht="12.6" customHeight="1">
      <c r="A46" s="236"/>
      <c r="B46" s="1059" t="s">
        <v>424</v>
      </c>
      <c r="C46" s="1060"/>
      <c r="D46" s="1060"/>
      <c r="E46" s="1060"/>
      <c r="F46" s="1060"/>
      <c r="G46" s="1061"/>
      <c r="H46" s="239" t="s">
        <v>18</v>
      </c>
      <c r="I46" s="240"/>
      <c r="J46" s="230"/>
      <c r="K46" s="362"/>
      <c r="L46" s="230"/>
      <c r="M46" s="230"/>
      <c r="N46" s="230"/>
      <c r="O46" s="313"/>
    </row>
    <row r="47" spans="1:15" ht="12.6" customHeight="1">
      <c r="A47" s="236"/>
      <c r="B47" s="241"/>
      <c r="C47" s="242"/>
      <c r="D47" s="242"/>
      <c r="E47" s="242"/>
      <c r="F47" s="242"/>
      <c r="G47" s="237"/>
      <c r="H47" s="242"/>
      <c r="I47" s="238"/>
      <c r="J47" s="230"/>
      <c r="K47" s="230"/>
      <c r="L47" s="230"/>
      <c r="M47" s="230"/>
      <c r="N47" s="230"/>
      <c r="O47" s="313"/>
    </row>
    <row r="48" spans="1:15" ht="12" customHeight="1">
      <c r="A48" s="236"/>
      <c r="B48" s="1047" t="s">
        <v>19</v>
      </c>
      <c r="C48" s="1048"/>
      <c r="D48" s="1048"/>
      <c r="E48" s="1048"/>
      <c r="F48" s="1048"/>
      <c r="G48" s="1048"/>
      <c r="H48" s="1048"/>
      <c r="I48" s="1049"/>
      <c r="J48" s="230"/>
      <c r="K48" s="230"/>
      <c r="L48" s="230"/>
      <c r="M48" s="230"/>
      <c r="N48" s="230"/>
      <c r="O48" s="313"/>
    </row>
    <row r="49" spans="1:15" ht="12" customHeight="1">
      <c r="A49" s="236"/>
      <c r="B49" s="232" t="s">
        <v>425</v>
      </c>
      <c r="C49" s="233"/>
      <c r="D49" s="233"/>
      <c r="E49" s="233"/>
      <c r="F49" s="233"/>
      <c r="G49" s="233"/>
      <c r="H49" s="233"/>
      <c r="I49" s="235"/>
      <c r="J49" s="230"/>
      <c r="K49" s="230"/>
      <c r="L49" s="230"/>
      <c r="M49" s="230"/>
      <c r="N49" s="230"/>
      <c r="O49" s="313"/>
    </row>
    <row r="50" spans="1:15" ht="12" customHeight="1">
      <c r="A50" s="236"/>
      <c r="B50" s="232"/>
      <c r="C50" s="233"/>
      <c r="D50" s="233"/>
      <c r="E50" s="233"/>
      <c r="F50" s="233"/>
      <c r="G50" s="233"/>
      <c r="H50" s="233"/>
      <c r="I50" s="235"/>
      <c r="J50" s="230"/>
      <c r="K50" s="230"/>
      <c r="L50" s="230"/>
      <c r="M50" s="230"/>
      <c r="N50" s="230"/>
      <c r="O50" s="313"/>
    </row>
    <row r="51" spans="1:15" ht="12" customHeight="1" thickBot="1">
      <c r="A51" s="236"/>
      <c r="B51" s="314"/>
      <c r="C51" s="249"/>
      <c r="D51" s="315"/>
      <c r="E51" s="315"/>
      <c r="F51" s="315"/>
      <c r="G51" s="315"/>
      <c r="H51" s="315"/>
      <c r="I51" s="316"/>
      <c r="J51" s="230"/>
      <c r="K51" s="230"/>
      <c r="L51" s="230"/>
      <c r="M51" s="230"/>
      <c r="N51" s="230"/>
      <c r="O51" s="313"/>
    </row>
    <row r="52" spans="1:15" ht="15" customHeight="1">
      <c r="A52" s="236"/>
      <c r="B52" s="230"/>
      <c r="C52" s="230"/>
      <c r="D52" s="230"/>
      <c r="E52" s="230"/>
      <c r="F52" s="230"/>
      <c r="G52" s="230"/>
      <c r="H52" s="230"/>
      <c r="I52" s="230"/>
      <c r="J52" s="230"/>
      <c r="K52" s="230"/>
      <c r="L52" s="230"/>
      <c r="M52" s="230"/>
      <c r="N52" s="230"/>
      <c r="O52" s="313"/>
    </row>
    <row r="53" spans="1:15" ht="15" customHeight="1">
      <c r="A53" s="236"/>
      <c r="B53" s="230"/>
      <c r="C53" s="230"/>
      <c r="D53" s="230"/>
      <c r="E53" s="230"/>
      <c r="F53" s="230"/>
      <c r="G53" s="230"/>
      <c r="H53" s="230"/>
      <c r="I53" s="230"/>
      <c r="J53" s="230"/>
      <c r="K53" s="230"/>
      <c r="L53" s="230"/>
      <c r="M53" s="230"/>
      <c r="N53" s="230"/>
      <c r="O53" s="313"/>
    </row>
    <row r="54" spans="1:15" ht="15" customHeight="1" thickBot="1">
      <c r="A54" s="314"/>
      <c r="B54" s="249"/>
      <c r="C54" s="249"/>
      <c r="D54" s="249"/>
      <c r="E54" s="249"/>
      <c r="F54" s="249"/>
      <c r="G54" s="249"/>
      <c r="H54" s="249"/>
      <c r="I54" s="249"/>
      <c r="J54" s="249"/>
      <c r="K54" s="249"/>
      <c r="L54" s="249"/>
      <c r="M54" s="249"/>
      <c r="N54" s="249"/>
      <c r="O54" s="250"/>
    </row>
  </sheetData>
  <mergeCells count="26">
    <mergeCell ref="B8:I8"/>
    <mergeCell ref="B9:I9"/>
    <mergeCell ref="B10:H10"/>
    <mergeCell ref="B1:I5"/>
    <mergeCell ref="B11:I11"/>
    <mergeCell ref="B6:I7"/>
    <mergeCell ref="B48:I48"/>
    <mergeCell ref="B41:H41"/>
    <mergeCell ref="B42:H42"/>
    <mergeCell ref="B43:H43"/>
    <mergeCell ref="B46:G46"/>
    <mergeCell ref="B31:D31"/>
    <mergeCell ref="B30:D30"/>
    <mergeCell ref="B25:D25"/>
    <mergeCell ref="B12:H13"/>
    <mergeCell ref="B14:I15"/>
    <mergeCell ref="B16:C17"/>
    <mergeCell ref="D16:H17"/>
    <mergeCell ref="I16:I17"/>
    <mergeCell ref="B18:D19"/>
    <mergeCell ref="H18:I18"/>
    <mergeCell ref="B20:D20"/>
    <mergeCell ref="B21:D21"/>
    <mergeCell ref="B22:D22"/>
    <mergeCell ref="B23:D23"/>
    <mergeCell ref="B24:D24"/>
  </mergeCells>
  <pageMargins left="0.511811024" right="0.511811024" top="0.78740157499999996" bottom="0.78740157499999996" header="0.31496062000000002" footer="0.31496062000000002"/>
  <pageSetup paperSize="9" scale="79" orientation="portrait" horizontalDpi="4294967294" verticalDpi="4294967294" r:id="rId1"/>
  <drawing r:id="rId2"/>
</worksheet>
</file>

<file path=xl/worksheets/sheet13.xml><?xml version="1.0" encoding="utf-8"?>
<worksheet xmlns="http://schemas.openxmlformats.org/spreadsheetml/2006/main" xmlns:r="http://schemas.openxmlformats.org/officeDocument/2006/relationships">
  <dimension ref="A1:Q115"/>
  <sheetViews>
    <sheetView view="pageBreakPreview" topLeftCell="A85" zoomScaleSheetLayoutView="100" workbookViewId="0">
      <selection activeCell="E114" sqref="A2:E114"/>
    </sheetView>
  </sheetViews>
  <sheetFormatPr defaultRowHeight="12.75"/>
  <cols>
    <col min="1" max="1" width="9.140625" style="174"/>
    <col min="2" max="2" width="52.5703125" style="182" customWidth="1"/>
    <col min="3" max="3" width="9.140625" style="174"/>
    <col min="4" max="4" width="11.7109375" style="183" bestFit="1" customWidth="1"/>
    <col min="5" max="6" width="14.140625" style="174" customWidth="1"/>
    <col min="7" max="257" width="9.140625" style="174"/>
    <col min="258" max="258" width="52.5703125" style="174" customWidth="1"/>
    <col min="259" max="259" width="9.140625" style="174"/>
    <col min="260" max="260" width="11.7109375" style="174" bestFit="1" customWidth="1"/>
    <col min="261" max="261" width="14.140625" style="174" customWidth="1"/>
    <col min="262" max="513" width="9.140625" style="174"/>
    <col min="514" max="514" width="52.5703125" style="174" customWidth="1"/>
    <col min="515" max="515" width="9.140625" style="174"/>
    <col min="516" max="516" width="11.7109375" style="174" bestFit="1" customWidth="1"/>
    <col min="517" max="517" width="14.140625" style="174" customWidth="1"/>
    <col min="518" max="769" width="9.140625" style="174"/>
    <col min="770" max="770" width="52.5703125" style="174" customWidth="1"/>
    <col min="771" max="771" width="9.140625" style="174"/>
    <col min="772" max="772" width="11.7109375" style="174" bestFit="1" customWidth="1"/>
    <col min="773" max="773" width="14.140625" style="174" customWidth="1"/>
    <col min="774" max="1025" width="9.140625" style="174"/>
    <col min="1026" max="1026" width="52.5703125" style="174" customWidth="1"/>
    <col min="1027" max="1027" width="9.140625" style="174"/>
    <col min="1028" max="1028" width="11.7109375" style="174" bestFit="1" customWidth="1"/>
    <col min="1029" max="1029" width="14.140625" style="174" customWidth="1"/>
    <col min="1030" max="1281" width="9.140625" style="174"/>
    <col min="1282" max="1282" width="52.5703125" style="174" customWidth="1"/>
    <col min="1283" max="1283" width="9.140625" style="174"/>
    <col min="1284" max="1284" width="11.7109375" style="174" bestFit="1" customWidth="1"/>
    <col min="1285" max="1285" width="14.140625" style="174" customWidth="1"/>
    <col min="1286" max="1537" width="9.140625" style="174"/>
    <col min="1538" max="1538" width="52.5703125" style="174" customWidth="1"/>
    <col min="1539" max="1539" width="9.140625" style="174"/>
    <col min="1540" max="1540" width="11.7109375" style="174" bestFit="1" customWidth="1"/>
    <col min="1541" max="1541" width="14.140625" style="174" customWidth="1"/>
    <col min="1542" max="1793" width="9.140625" style="174"/>
    <col min="1794" max="1794" width="52.5703125" style="174" customWidth="1"/>
    <col min="1795" max="1795" width="9.140625" style="174"/>
    <col min="1796" max="1796" width="11.7109375" style="174" bestFit="1" customWidth="1"/>
    <col min="1797" max="1797" width="14.140625" style="174" customWidth="1"/>
    <col min="1798" max="2049" width="9.140625" style="174"/>
    <col min="2050" max="2050" width="52.5703125" style="174" customWidth="1"/>
    <col min="2051" max="2051" width="9.140625" style="174"/>
    <col min="2052" max="2052" width="11.7109375" style="174" bestFit="1" customWidth="1"/>
    <col min="2053" max="2053" width="14.140625" style="174" customWidth="1"/>
    <col min="2054" max="2305" width="9.140625" style="174"/>
    <col min="2306" max="2306" width="52.5703125" style="174" customWidth="1"/>
    <col min="2307" max="2307" width="9.140625" style="174"/>
    <col min="2308" max="2308" width="11.7109375" style="174" bestFit="1" customWidth="1"/>
    <col min="2309" max="2309" width="14.140625" style="174" customWidth="1"/>
    <col min="2310" max="2561" width="9.140625" style="174"/>
    <col min="2562" max="2562" width="52.5703125" style="174" customWidth="1"/>
    <col min="2563" max="2563" width="9.140625" style="174"/>
    <col min="2564" max="2564" width="11.7109375" style="174" bestFit="1" customWidth="1"/>
    <col min="2565" max="2565" width="14.140625" style="174" customWidth="1"/>
    <col min="2566" max="2817" width="9.140625" style="174"/>
    <col min="2818" max="2818" width="52.5703125" style="174" customWidth="1"/>
    <col min="2819" max="2819" width="9.140625" style="174"/>
    <col min="2820" max="2820" width="11.7109375" style="174" bestFit="1" customWidth="1"/>
    <col min="2821" max="2821" width="14.140625" style="174" customWidth="1"/>
    <col min="2822" max="3073" width="9.140625" style="174"/>
    <col min="3074" max="3074" width="52.5703125" style="174" customWidth="1"/>
    <col min="3075" max="3075" width="9.140625" style="174"/>
    <col min="3076" max="3076" width="11.7109375" style="174" bestFit="1" customWidth="1"/>
    <col min="3077" max="3077" width="14.140625" style="174" customWidth="1"/>
    <col min="3078" max="3329" width="9.140625" style="174"/>
    <col min="3330" max="3330" width="52.5703125" style="174" customWidth="1"/>
    <col min="3331" max="3331" width="9.140625" style="174"/>
    <col min="3332" max="3332" width="11.7109375" style="174" bestFit="1" customWidth="1"/>
    <col min="3333" max="3333" width="14.140625" style="174" customWidth="1"/>
    <col min="3334" max="3585" width="9.140625" style="174"/>
    <col min="3586" max="3586" width="52.5703125" style="174" customWidth="1"/>
    <col min="3587" max="3587" width="9.140625" style="174"/>
    <col min="3588" max="3588" width="11.7109375" style="174" bestFit="1" customWidth="1"/>
    <col min="3589" max="3589" width="14.140625" style="174" customWidth="1"/>
    <col min="3590" max="3841" width="9.140625" style="174"/>
    <col min="3842" max="3842" width="52.5703125" style="174" customWidth="1"/>
    <col min="3843" max="3843" width="9.140625" style="174"/>
    <col min="3844" max="3844" width="11.7109375" style="174" bestFit="1" customWidth="1"/>
    <col min="3845" max="3845" width="14.140625" style="174" customWidth="1"/>
    <col min="3846" max="4097" width="9.140625" style="174"/>
    <col min="4098" max="4098" width="52.5703125" style="174" customWidth="1"/>
    <col min="4099" max="4099" width="9.140625" style="174"/>
    <col min="4100" max="4100" width="11.7109375" style="174" bestFit="1" customWidth="1"/>
    <col min="4101" max="4101" width="14.140625" style="174" customWidth="1"/>
    <col min="4102" max="4353" width="9.140625" style="174"/>
    <col min="4354" max="4354" width="52.5703125" style="174" customWidth="1"/>
    <col min="4355" max="4355" width="9.140625" style="174"/>
    <col min="4356" max="4356" width="11.7109375" style="174" bestFit="1" customWidth="1"/>
    <col min="4357" max="4357" width="14.140625" style="174" customWidth="1"/>
    <col min="4358" max="4609" width="9.140625" style="174"/>
    <col min="4610" max="4610" width="52.5703125" style="174" customWidth="1"/>
    <col min="4611" max="4611" width="9.140625" style="174"/>
    <col min="4612" max="4612" width="11.7109375" style="174" bestFit="1" customWidth="1"/>
    <col min="4613" max="4613" width="14.140625" style="174" customWidth="1"/>
    <col min="4614" max="4865" width="9.140625" style="174"/>
    <col min="4866" max="4866" width="52.5703125" style="174" customWidth="1"/>
    <col min="4867" max="4867" width="9.140625" style="174"/>
    <col min="4868" max="4868" width="11.7109375" style="174" bestFit="1" customWidth="1"/>
    <col min="4869" max="4869" width="14.140625" style="174" customWidth="1"/>
    <col min="4870" max="5121" width="9.140625" style="174"/>
    <col min="5122" max="5122" width="52.5703125" style="174" customWidth="1"/>
    <col min="5123" max="5123" width="9.140625" style="174"/>
    <col min="5124" max="5124" width="11.7109375" style="174" bestFit="1" customWidth="1"/>
    <col min="5125" max="5125" width="14.140625" style="174" customWidth="1"/>
    <col min="5126" max="5377" width="9.140625" style="174"/>
    <col min="5378" max="5378" width="52.5703125" style="174" customWidth="1"/>
    <col min="5379" max="5379" width="9.140625" style="174"/>
    <col min="5380" max="5380" width="11.7109375" style="174" bestFit="1" customWidth="1"/>
    <col min="5381" max="5381" width="14.140625" style="174" customWidth="1"/>
    <col min="5382" max="5633" width="9.140625" style="174"/>
    <col min="5634" max="5634" width="52.5703125" style="174" customWidth="1"/>
    <col min="5635" max="5635" width="9.140625" style="174"/>
    <col min="5636" max="5636" width="11.7109375" style="174" bestFit="1" customWidth="1"/>
    <col min="5637" max="5637" width="14.140625" style="174" customWidth="1"/>
    <col min="5638" max="5889" width="9.140625" style="174"/>
    <col min="5890" max="5890" width="52.5703125" style="174" customWidth="1"/>
    <col min="5891" max="5891" width="9.140625" style="174"/>
    <col min="5892" max="5892" width="11.7109375" style="174" bestFit="1" customWidth="1"/>
    <col min="5893" max="5893" width="14.140625" style="174" customWidth="1"/>
    <col min="5894" max="6145" width="9.140625" style="174"/>
    <col min="6146" max="6146" width="52.5703125" style="174" customWidth="1"/>
    <col min="6147" max="6147" width="9.140625" style="174"/>
    <col min="6148" max="6148" width="11.7109375" style="174" bestFit="1" customWidth="1"/>
    <col min="6149" max="6149" width="14.140625" style="174" customWidth="1"/>
    <col min="6150" max="6401" width="9.140625" style="174"/>
    <col min="6402" max="6402" width="52.5703125" style="174" customWidth="1"/>
    <col min="6403" max="6403" width="9.140625" style="174"/>
    <col min="6404" max="6404" width="11.7109375" style="174" bestFit="1" customWidth="1"/>
    <col min="6405" max="6405" width="14.140625" style="174" customWidth="1"/>
    <col min="6406" max="6657" width="9.140625" style="174"/>
    <col min="6658" max="6658" width="52.5703125" style="174" customWidth="1"/>
    <col min="6659" max="6659" width="9.140625" style="174"/>
    <col min="6660" max="6660" width="11.7109375" style="174" bestFit="1" customWidth="1"/>
    <col min="6661" max="6661" width="14.140625" style="174" customWidth="1"/>
    <col min="6662" max="6913" width="9.140625" style="174"/>
    <col min="6914" max="6914" width="52.5703125" style="174" customWidth="1"/>
    <col min="6915" max="6915" width="9.140625" style="174"/>
    <col min="6916" max="6916" width="11.7109375" style="174" bestFit="1" customWidth="1"/>
    <col min="6917" max="6917" width="14.140625" style="174" customWidth="1"/>
    <col min="6918" max="7169" width="9.140625" style="174"/>
    <col min="7170" max="7170" width="52.5703125" style="174" customWidth="1"/>
    <col min="7171" max="7171" width="9.140625" style="174"/>
    <col min="7172" max="7172" width="11.7109375" style="174" bestFit="1" customWidth="1"/>
    <col min="7173" max="7173" width="14.140625" style="174" customWidth="1"/>
    <col min="7174" max="7425" width="9.140625" style="174"/>
    <col min="7426" max="7426" width="52.5703125" style="174" customWidth="1"/>
    <col min="7427" max="7427" width="9.140625" style="174"/>
    <col min="7428" max="7428" width="11.7109375" style="174" bestFit="1" customWidth="1"/>
    <col min="7429" max="7429" width="14.140625" style="174" customWidth="1"/>
    <col min="7430" max="7681" width="9.140625" style="174"/>
    <col min="7682" max="7682" width="52.5703125" style="174" customWidth="1"/>
    <col min="7683" max="7683" width="9.140625" style="174"/>
    <col min="7684" max="7684" width="11.7109375" style="174" bestFit="1" customWidth="1"/>
    <col min="7685" max="7685" width="14.140625" style="174" customWidth="1"/>
    <col min="7686" max="7937" width="9.140625" style="174"/>
    <col min="7938" max="7938" width="52.5703125" style="174" customWidth="1"/>
    <col min="7939" max="7939" width="9.140625" style="174"/>
    <col min="7940" max="7940" width="11.7109375" style="174" bestFit="1" customWidth="1"/>
    <col min="7941" max="7941" width="14.140625" style="174" customWidth="1"/>
    <col min="7942" max="8193" width="9.140625" style="174"/>
    <col min="8194" max="8194" width="52.5703125" style="174" customWidth="1"/>
    <col min="8195" max="8195" width="9.140625" style="174"/>
    <col min="8196" max="8196" width="11.7109375" style="174" bestFit="1" customWidth="1"/>
    <col min="8197" max="8197" width="14.140625" style="174" customWidth="1"/>
    <col min="8198" max="8449" width="9.140625" style="174"/>
    <col min="8450" max="8450" width="52.5703125" style="174" customWidth="1"/>
    <col min="8451" max="8451" width="9.140625" style="174"/>
    <col min="8452" max="8452" width="11.7109375" style="174" bestFit="1" customWidth="1"/>
    <col min="8453" max="8453" width="14.140625" style="174" customWidth="1"/>
    <col min="8454" max="8705" width="9.140625" style="174"/>
    <col min="8706" max="8706" width="52.5703125" style="174" customWidth="1"/>
    <col min="8707" max="8707" width="9.140625" style="174"/>
    <col min="8708" max="8708" width="11.7109375" style="174" bestFit="1" customWidth="1"/>
    <col min="8709" max="8709" width="14.140625" style="174" customWidth="1"/>
    <col min="8710" max="8961" width="9.140625" style="174"/>
    <col min="8962" max="8962" width="52.5703125" style="174" customWidth="1"/>
    <col min="8963" max="8963" width="9.140625" style="174"/>
    <col min="8964" max="8964" width="11.7109375" style="174" bestFit="1" customWidth="1"/>
    <col min="8965" max="8965" width="14.140625" style="174" customWidth="1"/>
    <col min="8966" max="9217" width="9.140625" style="174"/>
    <col min="9218" max="9218" width="52.5703125" style="174" customWidth="1"/>
    <col min="9219" max="9219" width="9.140625" style="174"/>
    <col min="9220" max="9220" width="11.7109375" style="174" bestFit="1" customWidth="1"/>
    <col min="9221" max="9221" width="14.140625" style="174" customWidth="1"/>
    <col min="9222" max="9473" width="9.140625" style="174"/>
    <col min="9474" max="9474" width="52.5703125" style="174" customWidth="1"/>
    <col min="9475" max="9475" width="9.140625" style="174"/>
    <col min="9476" max="9476" width="11.7109375" style="174" bestFit="1" customWidth="1"/>
    <col min="9477" max="9477" width="14.140625" style="174" customWidth="1"/>
    <col min="9478" max="9729" width="9.140625" style="174"/>
    <col min="9730" max="9730" width="52.5703125" style="174" customWidth="1"/>
    <col min="9731" max="9731" width="9.140625" style="174"/>
    <col min="9732" max="9732" width="11.7109375" style="174" bestFit="1" customWidth="1"/>
    <col min="9733" max="9733" width="14.140625" style="174" customWidth="1"/>
    <col min="9734" max="9985" width="9.140625" style="174"/>
    <col min="9986" max="9986" width="52.5703125" style="174" customWidth="1"/>
    <col min="9987" max="9987" width="9.140625" style="174"/>
    <col min="9988" max="9988" width="11.7109375" style="174" bestFit="1" customWidth="1"/>
    <col min="9989" max="9989" width="14.140625" style="174" customWidth="1"/>
    <col min="9990" max="10241" width="9.140625" style="174"/>
    <col min="10242" max="10242" width="52.5703125" style="174" customWidth="1"/>
    <col min="10243" max="10243" width="9.140625" style="174"/>
    <col min="10244" max="10244" width="11.7109375" style="174" bestFit="1" customWidth="1"/>
    <col min="10245" max="10245" width="14.140625" style="174" customWidth="1"/>
    <col min="10246" max="10497" width="9.140625" style="174"/>
    <col min="10498" max="10498" width="52.5703125" style="174" customWidth="1"/>
    <col min="10499" max="10499" width="9.140625" style="174"/>
    <col min="10500" max="10500" width="11.7109375" style="174" bestFit="1" customWidth="1"/>
    <col min="10501" max="10501" width="14.140625" style="174" customWidth="1"/>
    <col min="10502" max="10753" width="9.140625" style="174"/>
    <col min="10754" max="10754" width="52.5703125" style="174" customWidth="1"/>
    <col min="10755" max="10755" width="9.140625" style="174"/>
    <col min="10756" max="10756" width="11.7109375" style="174" bestFit="1" customWidth="1"/>
    <col min="10757" max="10757" width="14.140625" style="174" customWidth="1"/>
    <col min="10758" max="11009" width="9.140625" style="174"/>
    <col min="11010" max="11010" width="52.5703125" style="174" customWidth="1"/>
    <col min="11011" max="11011" width="9.140625" style="174"/>
    <col min="11012" max="11012" width="11.7109375" style="174" bestFit="1" customWidth="1"/>
    <col min="11013" max="11013" width="14.140625" style="174" customWidth="1"/>
    <col min="11014" max="11265" width="9.140625" style="174"/>
    <col min="11266" max="11266" width="52.5703125" style="174" customWidth="1"/>
    <col min="11267" max="11267" width="9.140625" style="174"/>
    <col min="11268" max="11268" width="11.7109375" style="174" bestFit="1" customWidth="1"/>
    <col min="11269" max="11269" width="14.140625" style="174" customWidth="1"/>
    <col min="11270" max="11521" width="9.140625" style="174"/>
    <col min="11522" max="11522" width="52.5703125" style="174" customWidth="1"/>
    <col min="11523" max="11523" width="9.140625" style="174"/>
    <col min="11524" max="11524" width="11.7109375" style="174" bestFit="1" customWidth="1"/>
    <col min="11525" max="11525" width="14.140625" style="174" customWidth="1"/>
    <col min="11526" max="11777" width="9.140625" style="174"/>
    <col min="11778" max="11778" width="52.5703125" style="174" customWidth="1"/>
    <col min="11779" max="11779" width="9.140625" style="174"/>
    <col min="11780" max="11780" width="11.7109375" style="174" bestFit="1" customWidth="1"/>
    <col min="11781" max="11781" width="14.140625" style="174" customWidth="1"/>
    <col min="11782" max="12033" width="9.140625" style="174"/>
    <col min="12034" max="12034" width="52.5703125" style="174" customWidth="1"/>
    <col min="12035" max="12035" width="9.140625" style="174"/>
    <col min="12036" max="12036" width="11.7109375" style="174" bestFit="1" customWidth="1"/>
    <col min="12037" max="12037" width="14.140625" style="174" customWidth="1"/>
    <col min="12038" max="12289" width="9.140625" style="174"/>
    <col min="12290" max="12290" width="52.5703125" style="174" customWidth="1"/>
    <col min="12291" max="12291" width="9.140625" style="174"/>
    <col min="12292" max="12292" width="11.7109375" style="174" bestFit="1" customWidth="1"/>
    <col min="12293" max="12293" width="14.140625" style="174" customWidth="1"/>
    <col min="12294" max="12545" width="9.140625" style="174"/>
    <col min="12546" max="12546" width="52.5703125" style="174" customWidth="1"/>
    <col min="12547" max="12547" width="9.140625" style="174"/>
    <col min="12548" max="12548" width="11.7109375" style="174" bestFit="1" customWidth="1"/>
    <col min="12549" max="12549" width="14.140625" style="174" customWidth="1"/>
    <col min="12550" max="12801" width="9.140625" style="174"/>
    <col min="12802" max="12802" width="52.5703125" style="174" customWidth="1"/>
    <col min="12803" max="12803" width="9.140625" style="174"/>
    <col min="12804" max="12804" width="11.7109375" style="174" bestFit="1" customWidth="1"/>
    <col min="12805" max="12805" width="14.140625" style="174" customWidth="1"/>
    <col min="12806" max="13057" width="9.140625" style="174"/>
    <col min="13058" max="13058" width="52.5703125" style="174" customWidth="1"/>
    <col min="13059" max="13059" width="9.140625" style="174"/>
    <col min="13060" max="13060" width="11.7109375" style="174" bestFit="1" customWidth="1"/>
    <col min="13061" max="13061" width="14.140625" style="174" customWidth="1"/>
    <col min="13062" max="13313" width="9.140625" style="174"/>
    <col min="13314" max="13314" width="52.5703125" style="174" customWidth="1"/>
    <col min="13315" max="13315" width="9.140625" style="174"/>
    <col min="13316" max="13316" width="11.7109375" style="174" bestFit="1" customWidth="1"/>
    <col min="13317" max="13317" width="14.140625" style="174" customWidth="1"/>
    <col min="13318" max="13569" width="9.140625" style="174"/>
    <col min="13570" max="13570" width="52.5703125" style="174" customWidth="1"/>
    <col min="13571" max="13571" width="9.140625" style="174"/>
    <col min="13572" max="13572" width="11.7109375" style="174" bestFit="1" customWidth="1"/>
    <col min="13573" max="13573" width="14.140625" style="174" customWidth="1"/>
    <col min="13574" max="13825" width="9.140625" style="174"/>
    <col min="13826" max="13826" width="52.5703125" style="174" customWidth="1"/>
    <col min="13827" max="13827" width="9.140625" style="174"/>
    <col min="13828" max="13828" width="11.7109375" style="174" bestFit="1" customWidth="1"/>
    <col min="13829" max="13829" width="14.140625" style="174" customWidth="1"/>
    <col min="13830" max="14081" width="9.140625" style="174"/>
    <col min="14082" max="14082" width="52.5703125" style="174" customWidth="1"/>
    <col min="14083" max="14083" width="9.140625" style="174"/>
    <col min="14084" max="14084" width="11.7109375" style="174" bestFit="1" customWidth="1"/>
    <col min="14085" max="14085" width="14.140625" style="174" customWidth="1"/>
    <col min="14086" max="14337" width="9.140625" style="174"/>
    <col min="14338" max="14338" width="52.5703125" style="174" customWidth="1"/>
    <col min="14339" max="14339" width="9.140625" style="174"/>
    <col min="14340" max="14340" width="11.7109375" style="174" bestFit="1" customWidth="1"/>
    <col min="14341" max="14341" width="14.140625" style="174" customWidth="1"/>
    <col min="14342" max="14593" width="9.140625" style="174"/>
    <col min="14594" max="14594" width="52.5703125" style="174" customWidth="1"/>
    <col min="14595" max="14595" width="9.140625" style="174"/>
    <col min="14596" max="14596" width="11.7109375" style="174" bestFit="1" customWidth="1"/>
    <col min="14597" max="14597" width="14.140625" style="174" customWidth="1"/>
    <col min="14598" max="14849" width="9.140625" style="174"/>
    <col min="14850" max="14850" width="52.5703125" style="174" customWidth="1"/>
    <col min="14851" max="14851" width="9.140625" style="174"/>
    <col min="14852" max="14852" width="11.7109375" style="174" bestFit="1" customWidth="1"/>
    <col min="14853" max="14853" width="14.140625" style="174" customWidth="1"/>
    <col min="14854" max="15105" width="9.140625" style="174"/>
    <col min="15106" max="15106" width="52.5703125" style="174" customWidth="1"/>
    <col min="15107" max="15107" width="9.140625" style="174"/>
    <col min="15108" max="15108" width="11.7109375" style="174" bestFit="1" customWidth="1"/>
    <col min="15109" max="15109" width="14.140625" style="174" customWidth="1"/>
    <col min="15110" max="15361" width="9.140625" style="174"/>
    <col min="15362" max="15362" width="52.5703125" style="174" customWidth="1"/>
    <col min="15363" max="15363" width="9.140625" style="174"/>
    <col min="15364" max="15364" width="11.7109375" style="174" bestFit="1" customWidth="1"/>
    <col min="15365" max="15365" width="14.140625" style="174" customWidth="1"/>
    <col min="15366" max="15617" width="9.140625" style="174"/>
    <col min="15618" max="15618" width="52.5703125" style="174" customWidth="1"/>
    <col min="15619" max="15619" width="9.140625" style="174"/>
    <col min="15620" max="15620" width="11.7109375" style="174" bestFit="1" customWidth="1"/>
    <col min="15621" max="15621" width="14.140625" style="174" customWidth="1"/>
    <col min="15622" max="15873" width="9.140625" style="174"/>
    <col min="15874" max="15874" width="52.5703125" style="174" customWidth="1"/>
    <col min="15875" max="15875" width="9.140625" style="174"/>
    <col min="15876" max="15876" width="11.7109375" style="174" bestFit="1" customWidth="1"/>
    <col min="15877" max="15877" width="14.140625" style="174" customWidth="1"/>
    <col min="15878" max="16129" width="9.140625" style="174"/>
    <col min="16130" max="16130" width="52.5703125" style="174" customWidth="1"/>
    <col min="16131" max="16131" width="9.140625" style="174"/>
    <col min="16132" max="16132" width="11.7109375" style="174" bestFit="1" customWidth="1"/>
    <col min="16133" max="16133" width="14.140625" style="174" customWidth="1"/>
    <col min="16134" max="16384" width="9.140625" style="174"/>
  </cols>
  <sheetData>
    <row r="1" spans="1:15" ht="13.5" thickBot="1">
      <c r="A1" s="347"/>
      <c r="B1" s="348"/>
      <c r="C1" s="349"/>
      <c r="D1" s="348"/>
      <c r="E1" s="350"/>
      <c r="F1" s="350"/>
      <c r="G1" s="351"/>
      <c r="H1" s="351"/>
      <c r="I1" s="351"/>
      <c r="J1" s="351"/>
      <c r="K1" s="351"/>
      <c r="L1" s="351"/>
      <c r="M1" s="351"/>
      <c r="N1" s="351"/>
      <c r="O1" s="352"/>
    </row>
    <row r="2" spans="1:15">
      <c r="A2" s="1085"/>
      <c r="B2" s="1086"/>
      <c r="C2" s="1086"/>
      <c r="D2" s="1086"/>
      <c r="E2" s="1087"/>
      <c r="F2" s="137"/>
      <c r="G2" s="294"/>
      <c r="H2" s="294"/>
      <c r="I2" s="294"/>
      <c r="J2" s="294"/>
      <c r="K2" s="294"/>
      <c r="L2" s="294"/>
      <c r="M2" s="294"/>
      <c r="N2" s="294"/>
      <c r="O2" s="353"/>
    </row>
    <row r="3" spans="1:15">
      <c r="A3" s="1088"/>
      <c r="B3" s="1089"/>
      <c r="C3" s="1089"/>
      <c r="D3" s="1089"/>
      <c r="E3" s="1090"/>
      <c r="F3" s="137"/>
      <c r="G3" s="294"/>
      <c r="H3" s="294"/>
      <c r="I3" s="294"/>
      <c r="J3" s="294"/>
      <c r="K3" s="294"/>
      <c r="L3" s="294"/>
      <c r="M3" s="294"/>
      <c r="N3" s="294"/>
      <c r="O3" s="353"/>
    </row>
    <row r="4" spans="1:15">
      <c r="A4" s="1088"/>
      <c r="B4" s="1089"/>
      <c r="C4" s="1089"/>
      <c r="D4" s="1089"/>
      <c r="E4" s="1090"/>
      <c r="F4" s="137"/>
      <c r="G4" s="294"/>
      <c r="H4" s="294"/>
      <c r="I4" s="294"/>
      <c r="J4" s="294"/>
      <c r="K4" s="294"/>
      <c r="L4" s="294"/>
      <c r="M4" s="294"/>
      <c r="N4" s="294"/>
      <c r="O4" s="353"/>
    </row>
    <row r="5" spans="1:15">
      <c r="A5" s="1091"/>
      <c r="B5" s="1092"/>
      <c r="C5" s="1092"/>
      <c r="D5" s="1092"/>
      <c r="E5" s="1093"/>
      <c r="F5" s="137"/>
      <c r="G5" s="294"/>
      <c r="H5" s="294"/>
      <c r="I5" s="294"/>
      <c r="J5" s="294"/>
      <c r="K5" s="294"/>
      <c r="L5" s="294"/>
      <c r="M5" s="294"/>
      <c r="N5" s="294"/>
      <c r="O5" s="353"/>
    </row>
    <row r="6" spans="1:15" ht="13.5" customHeight="1">
      <c r="A6" s="1106" t="s">
        <v>461</v>
      </c>
      <c r="B6" s="1107"/>
      <c r="C6" s="1107"/>
      <c r="D6" s="1108"/>
      <c r="E6" s="309" t="s">
        <v>1</v>
      </c>
      <c r="F6" s="300"/>
      <c r="G6" s="294"/>
      <c r="H6" s="294"/>
      <c r="I6" s="294"/>
      <c r="J6" s="294"/>
      <c r="K6" s="294"/>
      <c r="L6" s="294"/>
      <c r="M6" s="294"/>
      <c r="N6" s="294"/>
      <c r="O6" s="353"/>
    </row>
    <row r="7" spans="1:15" ht="22.5" customHeight="1" thickBot="1">
      <c r="A7" s="1109"/>
      <c r="B7" s="1110"/>
      <c r="C7" s="1110"/>
      <c r="D7" s="1111"/>
      <c r="E7" s="310"/>
      <c r="F7" s="301"/>
      <c r="G7" s="294"/>
      <c r="H7" s="294"/>
      <c r="I7" s="294"/>
      <c r="J7" s="294"/>
      <c r="K7" s="294"/>
      <c r="L7" s="294"/>
      <c r="M7" s="294"/>
      <c r="N7" s="294"/>
      <c r="O7" s="353"/>
    </row>
    <row r="8" spans="1:15" ht="13.5" customHeight="1" thickTop="1">
      <c r="A8" s="1112" t="s">
        <v>226</v>
      </c>
      <c r="B8" s="1113"/>
      <c r="C8" s="1113"/>
      <c r="D8" s="1113"/>
      <c r="E8" s="1114"/>
      <c r="F8" s="302"/>
      <c r="G8" s="294"/>
      <c r="H8" s="294"/>
      <c r="I8" s="294"/>
      <c r="J8" s="294"/>
      <c r="K8" s="294"/>
      <c r="L8" s="294"/>
      <c r="M8" s="294"/>
      <c r="N8" s="294"/>
      <c r="O8" s="353"/>
    </row>
    <row r="9" spans="1:15">
      <c r="A9" s="1115" t="s">
        <v>251</v>
      </c>
      <c r="B9" s="1116"/>
      <c r="C9" s="1116"/>
      <c r="D9" s="1116"/>
      <c r="E9" s="1117"/>
      <c r="F9" s="303"/>
      <c r="G9" s="294"/>
      <c r="H9" s="294"/>
      <c r="I9" s="294"/>
      <c r="J9" s="294"/>
      <c r="K9" s="294"/>
      <c r="L9" s="294"/>
      <c r="M9" s="294"/>
      <c r="N9" s="294"/>
      <c r="O9" s="353"/>
    </row>
    <row r="10" spans="1:15">
      <c r="A10" s="718" t="s">
        <v>255</v>
      </c>
      <c r="B10" s="865"/>
      <c r="C10" s="865"/>
      <c r="D10" s="1118"/>
      <c r="E10" s="311" t="s">
        <v>244</v>
      </c>
      <c r="F10" s="304"/>
      <c r="G10" s="294"/>
      <c r="H10" s="294"/>
      <c r="I10" s="1094"/>
      <c r="J10" s="1094"/>
      <c r="K10" s="1094"/>
      <c r="L10" s="1094"/>
      <c r="M10" s="294"/>
      <c r="N10" s="294"/>
      <c r="O10" s="353"/>
    </row>
    <row r="11" spans="1:15" ht="9.75" customHeight="1" thickBot="1">
      <c r="A11" s="1121"/>
      <c r="B11" s="1122"/>
      <c r="C11" s="1122"/>
      <c r="D11" s="1122"/>
      <c r="E11" s="1123"/>
      <c r="F11" s="305"/>
      <c r="G11" s="294"/>
      <c r="H11" s="294"/>
      <c r="I11" s="1094"/>
      <c r="J11" s="1094"/>
      <c r="K11" s="1094"/>
      <c r="L11" s="1094"/>
      <c r="M11" s="294"/>
      <c r="N11" s="294"/>
      <c r="O11" s="353"/>
    </row>
    <row r="12" spans="1:15" ht="31.5" customHeight="1">
      <c r="A12" s="1119" t="s">
        <v>409</v>
      </c>
      <c r="B12" s="1120"/>
      <c r="C12" s="297" t="s">
        <v>287</v>
      </c>
      <c r="D12" s="298">
        <v>20</v>
      </c>
      <c r="E12" s="299" t="s">
        <v>71</v>
      </c>
      <c r="F12" s="306"/>
      <c r="G12" s="294"/>
      <c r="H12" s="294"/>
      <c r="I12" s="1094"/>
      <c r="J12" s="1094"/>
      <c r="K12" s="1094"/>
      <c r="L12" s="1094"/>
      <c r="M12" s="294"/>
      <c r="N12" s="294"/>
      <c r="O12" s="353"/>
    </row>
    <row r="13" spans="1:15" s="180" customFormat="1" ht="23.25" customHeight="1" thickBot="1">
      <c r="A13" s="175" t="s">
        <v>136</v>
      </c>
      <c r="B13" s="176" t="s">
        <v>288</v>
      </c>
      <c r="C13" s="177" t="s">
        <v>49</v>
      </c>
      <c r="D13" s="178" t="s">
        <v>289</v>
      </c>
      <c r="E13" s="179" t="s">
        <v>290</v>
      </c>
      <c r="F13" s="307"/>
      <c r="G13" s="295"/>
      <c r="H13" s="295"/>
      <c r="I13" s="1095"/>
      <c r="J13" s="1095"/>
      <c r="K13" s="1095"/>
      <c r="L13" s="1095"/>
      <c r="M13" s="295"/>
      <c r="N13" s="295"/>
      <c r="O13" s="354"/>
    </row>
    <row r="14" spans="1:15" s="181" customFormat="1" ht="14.25" customHeight="1">
      <c r="A14" s="490" t="s">
        <v>291</v>
      </c>
      <c r="B14" s="491" t="s">
        <v>292</v>
      </c>
      <c r="C14" s="492" t="s">
        <v>293</v>
      </c>
      <c r="D14" s="493">
        <v>4.3</v>
      </c>
      <c r="E14" s="494" t="s">
        <v>294</v>
      </c>
      <c r="F14" s="308"/>
      <c r="G14" s="296"/>
      <c r="H14" s="296"/>
      <c r="I14" s="1094"/>
      <c r="J14" s="1094"/>
      <c r="K14" s="1094"/>
      <c r="L14" s="1094"/>
      <c r="M14" s="296"/>
      <c r="N14" s="296"/>
      <c r="O14" s="355"/>
    </row>
    <row r="15" spans="1:15" s="181" customFormat="1" ht="23.25" customHeight="1">
      <c r="A15" s="184" t="s">
        <v>295</v>
      </c>
      <c r="B15" s="185" t="s">
        <v>296</v>
      </c>
      <c r="C15" s="186" t="s">
        <v>293</v>
      </c>
      <c r="D15" s="187">
        <v>3.14</v>
      </c>
      <c r="E15" s="188" t="s">
        <v>297</v>
      </c>
      <c r="F15" s="308"/>
      <c r="G15" s="296"/>
      <c r="H15" s="296"/>
      <c r="I15" s="296"/>
      <c r="J15" s="296"/>
      <c r="K15" s="296"/>
      <c r="L15" s="296"/>
      <c r="M15" s="296"/>
      <c r="N15" s="296"/>
      <c r="O15" s="355"/>
    </row>
    <row r="16" spans="1:15" s="181" customFormat="1" ht="23.25" customHeight="1">
      <c r="A16" s="184" t="s">
        <v>298</v>
      </c>
      <c r="B16" s="185" t="s">
        <v>299</v>
      </c>
      <c r="C16" s="186" t="s">
        <v>293</v>
      </c>
      <c r="D16" s="187">
        <v>14.46</v>
      </c>
      <c r="E16" s="188" t="s">
        <v>300</v>
      </c>
      <c r="F16" s="308"/>
      <c r="G16" s="296"/>
      <c r="H16" s="296"/>
      <c r="I16" s="296"/>
      <c r="J16" s="296"/>
      <c r="K16" s="296"/>
      <c r="L16" s="296"/>
      <c r="M16" s="296"/>
      <c r="N16" s="296"/>
      <c r="O16" s="355"/>
    </row>
    <row r="17" spans="1:15" s="181" customFormat="1" ht="30" customHeight="1">
      <c r="A17" s="184"/>
      <c r="B17" s="185" t="s">
        <v>237</v>
      </c>
      <c r="C17" s="186" t="s">
        <v>302</v>
      </c>
      <c r="D17" s="187">
        <v>1723.91</v>
      </c>
      <c r="E17" s="188" t="s">
        <v>365</v>
      </c>
      <c r="F17" s="308"/>
      <c r="G17" s="1098" t="s">
        <v>303</v>
      </c>
      <c r="H17" s="1098"/>
      <c r="I17" s="1098"/>
      <c r="J17" s="1098"/>
      <c r="K17" s="1098"/>
      <c r="L17" s="1098"/>
      <c r="M17" s="1098"/>
      <c r="N17" s="1098"/>
      <c r="O17" s="355"/>
    </row>
    <row r="18" spans="1:15" s="181" customFormat="1" ht="23.25" customHeight="1">
      <c r="A18" s="184" t="s">
        <v>432</v>
      </c>
      <c r="B18" s="185" t="s">
        <v>411</v>
      </c>
      <c r="C18" s="186" t="s">
        <v>304</v>
      </c>
      <c r="D18" s="187">
        <v>30</v>
      </c>
      <c r="E18" s="188" t="s">
        <v>297</v>
      </c>
      <c r="F18" s="308"/>
      <c r="G18" s="296"/>
      <c r="H18" s="296"/>
      <c r="I18" s="296"/>
      <c r="J18" s="296"/>
      <c r="K18" s="296"/>
      <c r="L18" s="296"/>
      <c r="M18" s="296"/>
      <c r="N18" s="296"/>
      <c r="O18" s="355"/>
    </row>
    <row r="19" spans="1:15" s="181" customFormat="1" ht="25.5" customHeight="1">
      <c r="A19" s="184" t="s">
        <v>364</v>
      </c>
      <c r="B19" s="185" t="s">
        <v>276</v>
      </c>
      <c r="C19" s="186" t="s">
        <v>302</v>
      </c>
      <c r="D19" s="187">
        <v>18.510000000000002</v>
      </c>
      <c r="E19" s="188" t="s">
        <v>297</v>
      </c>
      <c r="F19" s="308"/>
      <c r="G19" s="1096" t="s">
        <v>305</v>
      </c>
      <c r="H19" s="1097"/>
      <c r="I19" s="1097"/>
      <c r="J19" s="1097"/>
      <c r="K19" s="1097"/>
      <c r="L19" s="1097"/>
      <c r="M19" s="1097"/>
      <c r="N19" s="1097"/>
      <c r="O19" s="355"/>
    </row>
    <row r="20" spans="1:15" s="181" customFormat="1" ht="36.75" customHeight="1">
      <c r="A20" s="184" t="s">
        <v>363</v>
      </c>
      <c r="B20" s="185" t="s">
        <v>277</v>
      </c>
      <c r="C20" s="186" t="s">
        <v>302</v>
      </c>
      <c r="D20" s="187">
        <v>870</v>
      </c>
      <c r="E20" s="188" t="s">
        <v>297</v>
      </c>
      <c r="F20" s="308"/>
      <c r="G20" s="1096" t="s">
        <v>306</v>
      </c>
      <c r="H20" s="1097"/>
      <c r="I20" s="1097"/>
      <c r="J20" s="1097"/>
      <c r="K20" s="1097"/>
      <c r="L20" s="1097"/>
      <c r="M20" s="1097"/>
      <c r="N20" s="1097"/>
      <c r="O20" s="355"/>
    </row>
    <row r="21" spans="1:15" s="181" customFormat="1" ht="33" customHeight="1">
      <c r="A21" s="184" t="s">
        <v>362</v>
      </c>
      <c r="B21" s="185" t="s">
        <v>278</v>
      </c>
      <c r="C21" s="186" t="s">
        <v>307</v>
      </c>
      <c r="D21" s="187">
        <v>18.72</v>
      </c>
      <c r="E21" s="188" t="s">
        <v>297</v>
      </c>
      <c r="F21" s="308"/>
      <c r="G21" s="296"/>
      <c r="H21" s="296"/>
      <c r="I21" s="296"/>
      <c r="J21" s="296"/>
      <c r="K21" s="296"/>
      <c r="L21" s="296"/>
      <c r="M21" s="296"/>
      <c r="N21" s="296"/>
      <c r="O21" s="355"/>
    </row>
    <row r="22" spans="1:15" s="181" customFormat="1" ht="21" customHeight="1">
      <c r="A22" s="184" t="s">
        <v>308</v>
      </c>
      <c r="B22" s="185" t="s">
        <v>309</v>
      </c>
      <c r="C22" s="186" t="s">
        <v>238</v>
      </c>
      <c r="D22" s="187">
        <v>271.22000000000003</v>
      </c>
      <c r="E22" s="188" t="s">
        <v>297</v>
      </c>
      <c r="F22" s="308"/>
      <c r="G22" s="296"/>
      <c r="H22" s="296"/>
      <c r="I22" s="296"/>
      <c r="J22" s="296"/>
      <c r="K22" s="296"/>
      <c r="L22" s="296"/>
      <c r="M22" s="356" t="s">
        <v>310</v>
      </c>
      <c r="N22" s="296"/>
      <c r="O22" s="355"/>
    </row>
    <row r="23" spans="1:15" s="181" customFormat="1" ht="24" customHeight="1">
      <c r="A23" s="184" t="s">
        <v>311</v>
      </c>
      <c r="B23" s="185" t="s">
        <v>312</v>
      </c>
      <c r="C23" s="186" t="s">
        <v>313</v>
      </c>
      <c r="D23" s="187">
        <v>5.74</v>
      </c>
      <c r="E23" s="188" t="s">
        <v>297</v>
      </c>
      <c r="F23" s="308"/>
      <c r="G23" s="296"/>
      <c r="H23" s="296"/>
      <c r="I23" s="296"/>
      <c r="J23" s="296"/>
      <c r="K23" s="296"/>
      <c r="L23" s="296"/>
      <c r="M23" s="296"/>
      <c r="N23" s="296"/>
      <c r="O23" s="355"/>
    </row>
    <row r="24" spans="1:15" s="181" customFormat="1" ht="22.5" customHeight="1">
      <c r="A24" s="184" t="s">
        <v>301</v>
      </c>
      <c r="B24" s="185" t="s">
        <v>314</v>
      </c>
      <c r="C24" s="186" t="s">
        <v>302</v>
      </c>
      <c r="D24" s="187">
        <v>515</v>
      </c>
      <c r="E24" s="188" t="s">
        <v>294</v>
      </c>
      <c r="F24" s="308"/>
      <c r="G24" s="1096" t="s">
        <v>315</v>
      </c>
      <c r="H24" s="1097"/>
      <c r="I24" s="1097"/>
      <c r="J24" s="1097"/>
      <c r="K24" s="1097"/>
      <c r="L24" s="1097"/>
      <c r="M24" s="1097"/>
      <c r="N24" s="1097"/>
      <c r="O24" s="355"/>
    </row>
    <row r="25" spans="1:15" s="181" customFormat="1" ht="14.25" customHeight="1">
      <c r="A25" s="184" t="s">
        <v>301</v>
      </c>
      <c r="B25" s="185" t="s">
        <v>316</v>
      </c>
      <c r="C25" s="186" t="s">
        <v>302</v>
      </c>
      <c r="D25" s="187">
        <v>1889</v>
      </c>
      <c r="E25" s="188" t="s">
        <v>294</v>
      </c>
      <c r="F25" s="308"/>
      <c r="G25" s="1096" t="s">
        <v>317</v>
      </c>
      <c r="H25" s="1097"/>
      <c r="I25" s="1097"/>
      <c r="J25" s="1097"/>
      <c r="K25" s="1097"/>
      <c r="L25" s="1097"/>
      <c r="M25" s="1097"/>
      <c r="N25" s="1097"/>
      <c r="O25" s="355"/>
    </row>
    <row r="26" spans="1:15" s="181" customFormat="1" ht="21.75" customHeight="1">
      <c r="A26" s="184" t="s">
        <v>318</v>
      </c>
      <c r="B26" s="185" t="s">
        <v>319</v>
      </c>
      <c r="C26" s="186" t="s">
        <v>304</v>
      </c>
      <c r="D26" s="187">
        <v>345</v>
      </c>
      <c r="E26" s="188" t="s">
        <v>297</v>
      </c>
      <c r="F26" s="308"/>
      <c r="G26" s="296"/>
      <c r="H26" s="296"/>
      <c r="I26" s="296"/>
      <c r="J26" s="296"/>
      <c r="K26" s="296"/>
      <c r="L26" s="296"/>
      <c r="M26" s="296"/>
      <c r="N26" s="296"/>
      <c r="O26" s="355"/>
    </row>
    <row r="27" spans="1:15" s="181" customFormat="1" ht="21" customHeight="1">
      <c r="A27" s="184" t="s">
        <v>320</v>
      </c>
      <c r="B27" s="185" t="s">
        <v>321</v>
      </c>
      <c r="C27" s="186" t="s">
        <v>322</v>
      </c>
      <c r="D27" s="187">
        <v>80.41</v>
      </c>
      <c r="E27" s="188" t="s">
        <v>297</v>
      </c>
      <c r="F27" s="308"/>
      <c r="G27" s="296"/>
      <c r="H27" s="296"/>
      <c r="I27" s="296"/>
      <c r="J27" s="296"/>
      <c r="K27" s="296"/>
      <c r="L27" s="296"/>
      <c r="M27" s="296"/>
      <c r="N27" s="296"/>
      <c r="O27" s="355"/>
    </row>
    <row r="28" spans="1:15" s="181" customFormat="1" ht="24.75" customHeight="1">
      <c r="A28" s="184" t="s">
        <v>323</v>
      </c>
      <c r="B28" s="185" t="s">
        <v>324</v>
      </c>
      <c r="C28" s="186" t="s">
        <v>322</v>
      </c>
      <c r="D28" s="187">
        <v>132.19999999999999</v>
      </c>
      <c r="E28" s="188" t="s">
        <v>297</v>
      </c>
      <c r="F28" s="308"/>
      <c r="G28" s="296"/>
      <c r="H28" s="296"/>
      <c r="I28" s="296"/>
      <c r="J28" s="296"/>
      <c r="K28" s="296"/>
      <c r="L28" s="296"/>
      <c r="M28" s="296"/>
      <c r="N28" s="296"/>
      <c r="O28" s="355"/>
    </row>
    <row r="29" spans="1:15" s="181" customFormat="1" ht="14.25" customHeight="1">
      <c r="A29" s="184" t="s">
        <v>301</v>
      </c>
      <c r="B29" s="185" t="s">
        <v>325</v>
      </c>
      <c r="C29" s="186" t="s">
        <v>322</v>
      </c>
      <c r="D29" s="187">
        <v>474.99</v>
      </c>
      <c r="E29" s="188" t="s">
        <v>294</v>
      </c>
      <c r="F29" s="308"/>
      <c r="G29" s="1096" t="s">
        <v>326</v>
      </c>
      <c r="H29" s="1097"/>
      <c r="I29" s="1097"/>
      <c r="J29" s="1097"/>
      <c r="K29" s="1097"/>
      <c r="L29" s="1097"/>
      <c r="M29" s="1097"/>
      <c r="N29" s="1097"/>
      <c r="O29" s="355"/>
    </row>
    <row r="30" spans="1:15" s="181" customFormat="1" ht="14.25" customHeight="1">
      <c r="A30" s="184" t="s">
        <v>327</v>
      </c>
      <c r="B30" s="185" t="s">
        <v>328</v>
      </c>
      <c r="C30" s="186" t="s">
        <v>322</v>
      </c>
      <c r="D30" s="187">
        <v>18.899999999999999</v>
      </c>
      <c r="E30" s="188" t="s">
        <v>329</v>
      </c>
      <c r="F30" s="308"/>
      <c r="G30" s="296"/>
      <c r="H30" s="296"/>
      <c r="I30" s="296"/>
      <c r="J30" s="296"/>
      <c r="K30" s="296"/>
      <c r="L30" s="296"/>
      <c r="M30" s="296"/>
      <c r="N30" s="296"/>
      <c r="O30" s="355"/>
    </row>
    <row r="31" spans="1:15" s="181" customFormat="1" ht="14.25" customHeight="1">
      <c r="A31" s="184" t="s">
        <v>327</v>
      </c>
      <c r="B31" s="185" t="s">
        <v>330</v>
      </c>
      <c r="C31" s="186" t="s">
        <v>322</v>
      </c>
      <c r="D31" s="187">
        <v>46</v>
      </c>
      <c r="E31" s="188" t="s">
        <v>329</v>
      </c>
      <c r="F31" s="308"/>
      <c r="G31" s="296"/>
      <c r="H31" s="296"/>
      <c r="I31" s="296"/>
      <c r="J31" s="296"/>
      <c r="K31" s="296"/>
      <c r="L31" s="296"/>
      <c r="M31" s="296"/>
      <c r="N31" s="296"/>
      <c r="O31" s="355"/>
    </row>
    <row r="32" spans="1:15" s="181" customFormat="1" ht="14.25" customHeight="1">
      <c r="A32" s="184" t="s">
        <v>327</v>
      </c>
      <c r="B32" s="185" t="s">
        <v>331</v>
      </c>
      <c r="C32" s="186" t="s">
        <v>322</v>
      </c>
      <c r="D32" s="187">
        <v>5.74</v>
      </c>
      <c r="E32" s="188" t="s">
        <v>329</v>
      </c>
      <c r="F32" s="308"/>
      <c r="G32" s="296"/>
      <c r="H32" s="296"/>
      <c r="I32" s="296"/>
      <c r="J32" s="296"/>
      <c r="K32" s="296"/>
      <c r="L32" s="296"/>
      <c r="M32" s="296"/>
      <c r="N32" s="296"/>
      <c r="O32" s="355"/>
    </row>
    <row r="33" spans="1:15" s="181" customFormat="1" ht="14.25" customHeight="1">
      <c r="A33" s="184" t="s">
        <v>327</v>
      </c>
      <c r="B33" s="185" t="s">
        <v>332</v>
      </c>
      <c r="C33" s="186" t="s">
        <v>322</v>
      </c>
      <c r="D33" s="187">
        <v>0.25</v>
      </c>
      <c r="E33" s="188" t="s">
        <v>329</v>
      </c>
      <c r="F33" s="308"/>
      <c r="G33" s="296"/>
      <c r="H33" s="296"/>
      <c r="I33" s="296"/>
      <c r="J33" s="296"/>
      <c r="K33" s="296"/>
      <c r="L33" s="296"/>
      <c r="M33" s="296"/>
      <c r="N33" s="296"/>
      <c r="O33" s="355"/>
    </row>
    <row r="34" spans="1:15" s="181" customFormat="1" ht="14.25" customHeight="1">
      <c r="A34" s="184" t="s">
        <v>327</v>
      </c>
      <c r="B34" s="185" t="s">
        <v>333</v>
      </c>
      <c r="C34" s="186" t="s">
        <v>322</v>
      </c>
      <c r="D34" s="187">
        <v>0.35</v>
      </c>
      <c r="E34" s="188" t="s">
        <v>329</v>
      </c>
      <c r="F34" s="308"/>
      <c r="G34" s="296"/>
      <c r="H34" s="296"/>
      <c r="I34" s="296"/>
      <c r="J34" s="296"/>
      <c r="K34" s="296"/>
      <c r="L34" s="296"/>
      <c r="M34" s="296"/>
      <c r="N34" s="296"/>
      <c r="O34" s="355"/>
    </row>
    <row r="35" spans="1:15" s="181" customFormat="1" ht="14.25" customHeight="1">
      <c r="A35" s="184" t="s">
        <v>327</v>
      </c>
      <c r="B35" s="185" t="s">
        <v>334</v>
      </c>
      <c r="C35" s="186" t="s">
        <v>322</v>
      </c>
      <c r="D35" s="187">
        <v>594</v>
      </c>
      <c r="E35" s="188" t="s">
        <v>329</v>
      </c>
      <c r="F35" s="308"/>
      <c r="G35" s="296"/>
      <c r="H35" s="296"/>
      <c r="I35" s="296"/>
      <c r="J35" s="296"/>
      <c r="K35" s="296"/>
      <c r="L35" s="296"/>
      <c r="M35" s="296"/>
      <c r="N35" s="296"/>
      <c r="O35" s="355"/>
    </row>
    <row r="36" spans="1:15" s="181" customFormat="1" ht="14.25" customHeight="1">
      <c r="A36" s="184" t="s">
        <v>327</v>
      </c>
      <c r="B36" s="185" t="s">
        <v>335</v>
      </c>
      <c r="C36" s="186" t="s">
        <v>322</v>
      </c>
      <c r="D36" s="187">
        <v>3.34</v>
      </c>
      <c r="E36" s="188" t="s">
        <v>329</v>
      </c>
      <c r="F36" s="308"/>
      <c r="G36" s="296"/>
      <c r="H36" s="296"/>
      <c r="I36" s="296"/>
      <c r="J36" s="296"/>
      <c r="K36" s="296"/>
      <c r="L36" s="296"/>
      <c r="M36" s="296"/>
      <c r="N36" s="296"/>
      <c r="O36" s="355"/>
    </row>
    <row r="37" spans="1:15" s="181" customFormat="1" ht="14.25" customHeight="1">
      <c r="A37" s="184" t="s">
        <v>327</v>
      </c>
      <c r="B37" s="185" t="s">
        <v>336</v>
      </c>
      <c r="C37" s="186" t="s">
        <v>322</v>
      </c>
      <c r="D37" s="187">
        <v>3.34</v>
      </c>
      <c r="E37" s="188" t="s">
        <v>329</v>
      </c>
      <c r="F37" s="308"/>
      <c r="G37" s="296"/>
      <c r="H37" s="296"/>
      <c r="I37" s="296"/>
      <c r="J37" s="296"/>
      <c r="K37" s="296"/>
      <c r="L37" s="296"/>
      <c r="M37" s="296"/>
      <c r="N37" s="296"/>
      <c r="O37" s="355"/>
    </row>
    <row r="38" spans="1:15" s="181" customFormat="1" ht="14.25" customHeight="1">
      <c r="A38" s="184" t="s">
        <v>327</v>
      </c>
      <c r="B38" s="185" t="s">
        <v>337</v>
      </c>
      <c r="C38" s="186" t="s">
        <v>322</v>
      </c>
      <c r="D38" s="187">
        <v>28.6</v>
      </c>
      <c r="E38" s="188" t="s">
        <v>329</v>
      </c>
      <c r="F38" s="308"/>
      <c r="G38" s="296"/>
      <c r="H38" s="296"/>
      <c r="I38" s="296"/>
      <c r="J38" s="296"/>
      <c r="K38" s="296"/>
      <c r="L38" s="296"/>
      <c r="M38" s="296"/>
      <c r="N38" s="296"/>
      <c r="O38" s="355"/>
    </row>
    <row r="39" spans="1:15" s="181" customFormat="1" ht="14.25" customHeight="1">
      <c r="A39" s="184" t="s">
        <v>327</v>
      </c>
      <c r="B39" s="185" t="s">
        <v>338</v>
      </c>
      <c r="C39" s="186" t="s">
        <v>322</v>
      </c>
      <c r="D39" s="187">
        <v>2.5499999999999998</v>
      </c>
      <c r="E39" s="188" t="s">
        <v>329</v>
      </c>
      <c r="F39" s="308"/>
      <c r="G39" s="296"/>
      <c r="H39" s="296"/>
      <c r="I39" s="296"/>
      <c r="J39" s="296"/>
      <c r="K39" s="296"/>
      <c r="L39" s="296"/>
      <c r="M39" s="296"/>
      <c r="N39" s="296"/>
      <c r="O39" s="355"/>
    </row>
    <row r="40" spans="1:15" s="181" customFormat="1" ht="14.25" customHeight="1">
      <c r="A40" s="184" t="s">
        <v>327</v>
      </c>
      <c r="B40" s="185" t="s">
        <v>339</v>
      </c>
      <c r="C40" s="186" t="s">
        <v>322</v>
      </c>
      <c r="D40" s="187">
        <v>0.55000000000000004</v>
      </c>
      <c r="E40" s="188" t="s">
        <v>329</v>
      </c>
      <c r="F40" s="308"/>
      <c r="G40" s="296"/>
      <c r="H40" s="296"/>
      <c r="I40" s="296"/>
      <c r="J40" s="296"/>
      <c r="K40" s="296"/>
      <c r="L40" s="296"/>
      <c r="M40" s="296"/>
      <c r="N40" s="296"/>
      <c r="O40" s="355"/>
    </row>
    <row r="41" spans="1:15" s="181" customFormat="1" ht="14.25" customHeight="1">
      <c r="A41" s="184" t="s">
        <v>327</v>
      </c>
      <c r="B41" s="185" t="s">
        <v>340</v>
      </c>
      <c r="C41" s="186" t="s">
        <v>322</v>
      </c>
      <c r="D41" s="187">
        <v>0.25</v>
      </c>
      <c r="E41" s="188" t="s">
        <v>329</v>
      </c>
      <c r="F41" s="308"/>
      <c r="G41" s="296"/>
      <c r="H41" s="296"/>
      <c r="I41" s="296"/>
      <c r="J41" s="296"/>
      <c r="K41" s="296"/>
      <c r="L41" s="296"/>
      <c r="M41" s="296"/>
      <c r="N41" s="296"/>
      <c r="O41" s="355"/>
    </row>
    <row r="42" spans="1:15" s="181" customFormat="1" ht="14.25" customHeight="1">
      <c r="A42" s="184" t="s">
        <v>327</v>
      </c>
      <c r="B42" s="185" t="s">
        <v>341</v>
      </c>
      <c r="C42" s="186" t="s">
        <v>322</v>
      </c>
      <c r="D42" s="187">
        <v>3.3</v>
      </c>
      <c r="E42" s="188" t="s">
        <v>329</v>
      </c>
      <c r="F42" s="308"/>
      <c r="G42" s="296"/>
      <c r="H42" s="296"/>
      <c r="I42" s="296"/>
      <c r="J42" s="296"/>
      <c r="K42" s="296"/>
      <c r="L42" s="296"/>
      <c r="M42" s="296"/>
      <c r="N42" s="296"/>
      <c r="O42" s="355"/>
    </row>
    <row r="43" spans="1:15" s="181" customFormat="1" ht="14.25" customHeight="1">
      <c r="A43" s="184" t="s">
        <v>327</v>
      </c>
      <c r="B43" s="185" t="s">
        <v>342</v>
      </c>
      <c r="C43" s="186" t="s">
        <v>322</v>
      </c>
      <c r="D43" s="187">
        <v>2.04</v>
      </c>
      <c r="E43" s="188" t="s">
        <v>329</v>
      </c>
      <c r="F43" s="308"/>
      <c r="G43" s="296"/>
      <c r="H43" s="296"/>
      <c r="I43" s="296"/>
      <c r="J43" s="296"/>
      <c r="K43" s="296"/>
      <c r="L43" s="296"/>
      <c r="M43" s="296"/>
      <c r="N43" s="296"/>
      <c r="O43" s="355"/>
    </row>
    <row r="44" spans="1:15" s="181" customFormat="1" ht="14.25" customHeight="1">
      <c r="A44" s="184" t="s">
        <v>327</v>
      </c>
      <c r="B44" s="185" t="s">
        <v>343</v>
      </c>
      <c r="C44" s="186" t="s">
        <v>322</v>
      </c>
      <c r="D44" s="187">
        <v>1.9</v>
      </c>
      <c r="E44" s="188" t="s">
        <v>329</v>
      </c>
      <c r="F44" s="308"/>
      <c r="G44" s="296"/>
      <c r="H44" s="296"/>
      <c r="I44" s="296"/>
      <c r="J44" s="296"/>
      <c r="K44" s="296"/>
      <c r="L44" s="296"/>
      <c r="M44" s="296"/>
      <c r="N44" s="296"/>
      <c r="O44" s="355"/>
    </row>
    <row r="45" spans="1:15" s="181" customFormat="1" ht="14.25" customHeight="1">
      <c r="A45" s="184" t="s">
        <v>327</v>
      </c>
      <c r="B45" s="185" t="s">
        <v>344</v>
      </c>
      <c r="C45" s="186" t="s">
        <v>322</v>
      </c>
      <c r="D45" s="187">
        <v>1.55</v>
      </c>
      <c r="E45" s="188" t="s">
        <v>329</v>
      </c>
      <c r="F45" s="308"/>
      <c r="G45" s="296"/>
      <c r="H45" s="296"/>
      <c r="I45" s="296"/>
      <c r="J45" s="296"/>
      <c r="K45" s="296"/>
      <c r="L45" s="296"/>
      <c r="M45" s="296"/>
      <c r="N45" s="296"/>
      <c r="O45" s="355"/>
    </row>
    <row r="46" spans="1:15" s="181" customFormat="1" ht="14.25" customHeight="1">
      <c r="A46" s="184" t="s">
        <v>327</v>
      </c>
      <c r="B46" s="185" t="s">
        <v>345</v>
      </c>
      <c r="C46" s="186" t="s">
        <v>322</v>
      </c>
      <c r="D46" s="187">
        <v>8.8000000000000007</v>
      </c>
      <c r="E46" s="188" t="s">
        <v>329</v>
      </c>
      <c r="F46" s="308"/>
      <c r="G46" s="296"/>
      <c r="H46" s="296"/>
      <c r="I46" s="296"/>
      <c r="J46" s="296"/>
      <c r="K46" s="296"/>
      <c r="L46" s="296"/>
      <c r="M46" s="296"/>
      <c r="N46" s="296"/>
      <c r="O46" s="355"/>
    </row>
    <row r="47" spans="1:15" s="181" customFormat="1" ht="14.25" customHeight="1">
      <c r="A47" s="184" t="s">
        <v>327</v>
      </c>
      <c r="B47" s="185" t="s">
        <v>346</v>
      </c>
      <c r="C47" s="186" t="s">
        <v>322</v>
      </c>
      <c r="D47" s="187">
        <v>4.2</v>
      </c>
      <c r="E47" s="188" t="s">
        <v>329</v>
      </c>
      <c r="F47" s="308"/>
      <c r="G47" s="296"/>
      <c r="H47" s="296"/>
      <c r="I47" s="296"/>
      <c r="J47" s="296"/>
      <c r="K47" s="296"/>
      <c r="L47" s="296"/>
      <c r="M47" s="296"/>
      <c r="N47" s="296"/>
      <c r="O47" s="355"/>
    </row>
    <row r="48" spans="1:15" s="181" customFormat="1" ht="14.25" customHeight="1">
      <c r="A48" s="184" t="s">
        <v>327</v>
      </c>
      <c r="B48" s="185" t="s">
        <v>347</v>
      </c>
      <c r="C48" s="186" t="s">
        <v>322</v>
      </c>
      <c r="D48" s="187">
        <v>4.2</v>
      </c>
      <c r="E48" s="188" t="s">
        <v>329</v>
      </c>
      <c r="F48" s="308"/>
      <c r="G48" s="296"/>
      <c r="H48" s="296"/>
      <c r="I48" s="296"/>
      <c r="J48" s="296"/>
      <c r="K48" s="296"/>
      <c r="L48" s="296"/>
      <c r="M48" s="296"/>
      <c r="N48" s="296"/>
      <c r="O48" s="355"/>
    </row>
    <row r="49" spans="1:17" s="181" customFormat="1" ht="72" customHeight="1">
      <c r="A49" s="184" t="s">
        <v>348</v>
      </c>
      <c r="B49" s="185" t="s">
        <v>349</v>
      </c>
      <c r="C49" s="186" t="s">
        <v>238</v>
      </c>
      <c r="D49" s="187">
        <v>687.5</v>
      </c>
      <c r="E49" s="188" t="s">
        <v>300</v>
      </c>
      <c r="F49" s="308"/>
      <c r="G49" s="296"/>
      <c r="H49" s="1100" t="s">
        <v>431</v>
      </c>
      <c r="I49" s="1101"/>
      <c r="J49" s="1101"/>
      <c r="K49" s="1101"/>
      <c r="L49" s="1101"/>
      <c r="M49" s="1101"/>
      <c r="N49" s="1101"/>
      <c r="O49" s="1102"/>
      <c r="P49" s="1103"/>
      <c r="Q49" s="1103"/>
    </row>
    <row r="50" spans="1:17" s="181" customFormat="1" ht="26.25" customHeight="1">
      <c r="A50" s="184" t="s">
        <v>350</v>
      </c>
      <c r="B50" s="185" t="s">
        <v>351</v>
      </c>
      <c r="C50" s="186" t="s">
        <v>238</v>
      </c>
      <c r="D50" s="187">
        <v>687.77</v>
      </c>
      <c r="E50" s="188" t="s">
        <v>297</v>
      </c>
      <c r="F50" s="308"/>
      <c r="G50" s="296"/>
      <c r="H50" s="1101"/>
      <c r="I50" s="1101"/>
      <c r="J50" s="1101"/>
      <c r="K50" s="1101"/>
      <c r="L50" s="1101"/>
      <c r="M50" s="1101"/>
      <c r="N50" s="1101"/>
      <c r="O50" s="1102"/>
      <c r="P50" s="1103"/>
      <c r="Q50" s="1103"/>
    </row>
    <row r="51" spans="1:17" s="181" customFormat="1" ht="23.25" customHeight="1">
      <c r="A51" s="184" t="s">
        <v>458</v>
      </c>
      <c r="B51" s="185" t="s">
        <v>459</v>
      </c>
      <c r="C51" s="186" t="s">
        <v>238</v>
      </c>
      <c r="D51" s="187">
        <v>280</v>
      </c>
      <c r="E51" s="188" t="s">
        <v>297</v>
      </c>
      <c r="F51" s="308"/>
      <c r="G51" s="296"/>
      <c r="H51" s="1101"/>
      <c r="I51" s="1101"/>
      <c r="J51" s="1101"/>
      <c r="K51" s="1101"/>
      <c r="L51" s="1101"/>
      <c r="M51" s="1101"/>
      <c r="N51" s="1101"/>
      <c r="O51" s="1102"/>
      <c r="P51" s="1103"/>
      <c r="Q51" s="1103"/>
    </row>
    <row r="52" spans="1:17" s="181" customFormat="1" ht="22.5" customHeight="1">
      <c r="A52" s="184" t="s">
        <v>352</v>
      </c>
      <c r="B52" s="185" t="s">
        <v>455</v>
      </c>
      <c r="C52" s="186" t="s">
        <v>353</v>
      </c>
      <c r="D52" s="187">
        <v>0.69</v>
      </c>
      <c r="E52" s="188" t="s">
        <v>300</v>
      </c>
      <c r="F52" s="308"/>
      <c r="G52" s="296"/>
      <c r="H52" s="1101"/>
      <c r="I52" s="1101"/>
      <c r="J52" s="1101"/>
      <c r="K52" s="1101"/>
      <c r="L52" s="1101"/>
      <c r="M52" s="1101"/>
      <c r="N52" s="1101"/>
      <c r="O52" s="1102"/>
      <c r="P52" s="1103"/>
      <c r="Q52" s="1103"/>
    </row>
    <row r="53" spans="1:17" s="181" customFormat="1" ht="22.5" customHeight="1">
      <c r="A53" s="184" t="s">
        <v>354</v>
      </c>
      <c r="B53" s="185" t="s">
        <v>454</v>
      </c>
      <c r="C53" s="186" t="s">
        <v>355</v>
      </c>
      <c r="D53" s="187">
        <v>13.43</v>
      </c>
      <c r="E53" s="188" t="s">
        <v>300</v>
      </c>
      <c r="F53" s="308"/>
      <c r="G53" s="296"/>
      <c r="H53" s="1101"/>
      <c r="I53" s="1101"/>
      <c r="J53" s="1101"/>
      <c r="K53" s="1101"/>
      <c r="L53" s="1101"/>
      <c r="M53" s="1101"/>
      <c r="N53" s="1101"/>
      <c r="O53" s="1102"/>
      <c r="P53" s="1103"/>
      <c r="Q53" s="1103"/>
    </row>
    <row r="54" spans="1:17" s="181" customFormat="1" ht="22.5" customHeight="1" thickBot="1">
      <c r="A54" s="184" t="s">
        <v>457</v>
      </c>
      <c r="B54" s="185" t="s">
        <v>456</v>
      </c>
      <c r="C54" s="186" t="s">
        <v>238</v>
      </c>
      <c r="D54" s="187">
        <v>89</v>
      </c>
      <c r="E54" s="188" t="s">
        <v>297</v>
      </c>
      <c r="F54" s="359"/>
      <c r="G54" s="360"/>
      <c r="H54" s="1104"/>
      <c r="I54" s="1104"/>
      <c r="J54" s="1104"/>
      <c r="K54" s="1104"/>
      <c r="L54" s="1104"/>
      <c r="M54" s="1104"/>
      <c r="N54" s="1104"/>
      <c r="O54" s="1105"/>
      <c r="P54" s="1103"/>
      <c r="Q54" s="1103"/>
    </row>
    <row r="55" spans="1:17" s="181" customFormat="1" ht="59.25" customHeight="1">
      <c r="A55" s="184" t="s">
        <v>356</v>
      </c>
      <c r="B55" s="185" t="s">
        <v>357</v>
      </c>
      <c r="C55" s="186" t="s">
        <v>238</v>
      </c>
      <c r="D55" s="187">
        <f>P55/24</f>
        <v>33.999583333333334</v>
      </c>
      <c r="E55" s="188" t="s">
        <v>356</v>
      </c>
      <c r="F55" s="308"/>
      <c r="G55" s="1098" t="s">
        <v>358</v>
      </c>
      <c r="H55" s="1098"/>
      <c r="I55" s="1098"/>
      <c r="J55" s="1098"/>
      <c r="K55" s="1098"/>
      <c r="L55" s="1098"/>
      <c r="M55" s="1098"/>
      <c r="N55" s="1098"/>
      <c r="O55" s="1098"/>
      <c r="P55" s="1099">
        <v>815.99</v>
      </c>
      <c r="Q55" s="1099"/>
    </row>
    <row r="56" spans="1:17" s="181" customFormat="1" ht="27.75" customHeight="1">
      <c r="A56" s="184"/>
      <c r="B56" s="185" t="s">
        <v>429</v>
      </c>
      <c r="C56" s="186" t="s">
        <v>430</v>
      </c>
      <c r="D56" s="187">
        <v>0.15</v>
      </c>
      <c r="E56" s="188" t="s">
        <v>294</v>
      </c>
      <c r="F56" s="308"/>
      <c r="G56" s="245"/>
      <c r="H56" s="245"/>
      <c r="I56" s="245"/>
      <c r="J56" s="245"/>
      <c r="K56" s="245"/>
      <c r="L56" s="245"/>
      <c r="M56" s="245"/>
      <c r="N56" s="245"/>
      <c r="O56" s="245"/>
      <c r="P56" s="246"/>
      <c r="Q56" s="247"/>
    </row>
    <row r="57" spans="1:17" s="181" customFormat="1" ht="26.25" customHeight="1">
      <c r="A57" s="184" t="s">
        <v>360</v>
      </c>
      <c r="B57" s="185" t="s">
        <v>359</v>
      </c>
      <c r="C57" s="186" t="s">
        <v>238</v>
      </c>
      <c r="D57" s="187">
        <v>726.22</v>
      </c>
      <c r="E57" s="188" t="s">
        <v>297</v>
      </c>
      <c r="F57" s="308"/>
    </row>
    <row r="58" spans="1:17" s="181" customFormat="1" ht="30" customHeight="1">
      <c r="A58" s="184" t="s">
        <v>360</v>
      </c>
      <c r="B58" s="185" t="s">
        <v>361</v>
      </c>
      <c r="C58" s="186" t="s">
        <v>238</v>
      </c>
      <c r="D58" s="187">
        <v>726.22</v>
      </c>
      <c r="E58" s="188" t="s">
        <v>297</v>
      </c>
      <c r="F58" s="308"/>
    </row>
    <row r="59" spans="1:17" s="181" customFormat="1" ht="14.25" customHeight="1">
      <c r="A59" s="184" t="s">
        <v>33</v>
      </c>
      <c r="B59" s="185" t="s">
        <v>366</v>
      </c>
      <c r="C59" s="186" t="s">
        <v>238</v>
      </c>
      <c r="D59" s="187">
        <v>2121542.4</v>
      </c>
      <c r="E59" s="188" t="s">
        <v>365</v>
      </c>
      <c r="F59" s="308"/>
      <c r="I59" s="287"/>
    </row>
    <row r="60" spans="1:17" s="181" customFormat="1" ht="14.25" customHeight="1">
      <c r="A60" s="184" t="s">
        <v>33</v>
      </c>
      <c r="B60" s="185" t="s">
        <v>366</v>
      </c>
      <c r="C60" s="186" t="s">
        <v>313</v>
      </c>
      <c r="D60" s="187">
        <v>122.4</v>
      </c>
      <c r="E60" s="188" t="s">
        <v>365</v>
      </c>
      <c r="F60" s="308"/>
    </row>
    <row r="61" spans="1:17" s="181" customFormat="1" ht="14.25" customHeight="1">
      <c r="A61" s="184" t="s">
        <v>35</v>
      </c>
      <c r="B61" s="185" t="s">
        <v>367</v>
      </c>
      <c r="C61" s="186" t="s">
        <v>238</v>
      </c>
      <c r="D61" s="187">
        <v>17556</v>
      </c>
      <c r="E61" s="188" t="s">
        <v>365</v>
      </c>
      <c r="F61" s="308"/>
    </row>
    <row r="62" spans="1:17" s="181" customFormat="1" ht="14.25" customHeight="1">
      <c r="A62" s="184" t="s">
        <v>35</v>
      </c>
      <c r="B62" s="185" t="s">
        <v>367</v>
      </c>
      <c r="C62" s="186" t="s">
        <v>313</v>
      </c>
      <c r="D62" s="187">
        <v>99.75</v>
      </c>
      <c r="E62" s="188" t="s">
        <v>365</v>
      </c>
      <c r="F62" s="308"/>
    </row>
    <row r="63" spans="1:17" s="181" customFormat="1" ht="14.25" customHeight="1">
      <c r="A63" s="184" t="s">
        <v>261</v>
      </c>
      <c r="B63" s="185" t="s">
        <v>368</v>
      </c>
      <c r="C63" s="186" t="s">
        <v>238</v>
      </c>
      <c r="D63" s="187">
        <v>4928</v>
      </c>
      <c r="E63" s="188" t="s">
        <v>365</v>
      </c>
      <c r="F63" s="308"/>
    </row>
    <row r="64" spans="1:17" s="181" customFormat="1" ht="14.25" customHeight="1">
      <c r="A64" s="184" t="s">
        <v>369</v>
      </c>
      <c r="B64" s="185" t="s">
        <v>368</v>
      </c>
      <c r="C64" s="186" t="s">
        <v>313</v>
      </c>
      <c r="D64" s="187">
        <v>28</v>
      </c>
      <c r="E64" s="188" t="s">
        <v>365</v>
      </c>
      <c r="F64" s="308"/>
    </row>
    <row r="65" spans="1:6" s="181" customFormat="1" ht="14.25" customHeight="1">
      <c r="A65" s="184" t="s">
        <v>234</v>
      </c>
      <c r="B65" s="185" t="s">
        <v>370</v>
      </c>
      <c r="C65" s="186" t="s">
        <v>238</v>
      </c>
      <c r="D65" s="187">
        <v>4306.72</v>
      </c>
      <c r="E65" s="188" t="s">
        <v>365</v>
      </c>
      <c r="F65" s="308"/>
    </row>
    <row r="66" spans="1:6" s="181" customFormat="1" ht="14.25" customHeight="1">
      <c r="A66" s="184" t="s">
        <v>234</v>
      </c>
      <c r="B66" s="185" t="s">
        <v>371</v>
      </c>
      <c r="C66" s="186" t="s">
        <v>313</v>
      </c>
      <c r="D66" s="187">
        <v>24.47</v>
      </c>
      <c r="E66" s="188" t="s">
        <v>365</v>
      </c>
      <c r="F66" s="308"/>
    </row>
    <row r="67" spans="1:6" s="181" customFormat="1" ht="34.5" customHeight="1">
      <c r="A67" s="184" t="s">
        <v>35</v>
      </c>
      <c r="B67" s="185" t="s">
        <v>372</v>
      </c>
      <c r="C67" s="186" t="s">
        <v>238</v>
      </c>
      <c r="D67" s="187">
        <v>13370.72</v>
      </c>
      <c r="E67" s="188" t="s">
        <v>365</v>
      </c>
      <c r="F67" s="308"/>
    </row>
    <row r="68" spans="1:6" s="181" customFormat="1" ht="34.5" customHeight="1">
      <c r="A68" s="184" t="s">
        <v>35</v>
      </c>
      <c r="B68" s="185" t="s">
        <v>372</v>
      </c>
      <c r="C68" s="186" t="s">
        <v>313</v>
      </c>
      <c r="D68" s="187">
        <v>75.97</v>
      </c>
      <c r="E68" s="188" t="s">
        <v>365</v>
      </c>
      <c r="F68" s="308"/>
    </row>
    <row r="69" spans="1:6" s="181" customFormat="1" ht="34.5" customHeight="1">
      <c r="A69" s="184" t="s">
        <v>37</v>
      </c>
      <c r="B69" s="185" t="s">
        <v>373</v>
      </c>
      <c r="C69" s="186" t="s">
        <v>238</v>
      </c>
      <c r="D69" s="187">
        <v>8349.44</v>
      </c>
      <c r="E69" s="188" t="s">
        <v>365</v>
      </c>
      <c r="F69" s="308"/>
    </row>
    <row r="70" spans="1:6" s="181" customFormat="1" ht="34.5" customHeight="1">
      <c r="A70" s="184" t="s">
        <v>37</v>
      </c>
      <c r="B70" s="185" t="s">
        <v>373</v>
      </c>
      <c r="C70" s="186" t="s">
        <v>313</v>
      </c>
      <c r="D70" s="187">
        <v>47.44</v>
      </c>
      <c r="E70" s="188" t="s">
        <v>365</v>
      </c>
      <c r="F70" s="308"/>
    </row>
    <row r="71" spans="1:6" s="181" customFormat="1" ht="30" customHeight="1">
      <c r="A71" s="184" t="s">
        <v>35</v>
      </c>
      <c r="B71" s="185" t="s">
        <v>374</v>
      </c>
      <c r="C71" s="186" t="s">
        <v>238</v>
      </c>
      <c r="D71" s="187">
        <v>13370.72</v>
      </c>
      <c r="E71" s="188" t="s">
        <v>365</v>
      </c>
      <c r="F71" s="308"/>
    </row>
    <row r="72" spans="1:6" s="181" customFormat="1" ht="30" customHeight="1">
      <c r="A72" s="184" t="s">
        <v>35</v>
      </c>
      <c r="B72" s="185" t="s">
        <v>375</v>
      </c>
      <c r="C72" s="186" t="s">
        <v>313</v>
      </c>
      <c r="D72" s="187">
        <v>75.97</v>
      </c>
      <c r="E72" s="188" t="s">
        <v>365</v>
      </c>
      <c r="F72" s="308"/>
    </row>
    <row r="73" spans="1:6" s="181" customFormat="1" ht="30" customHeight="1">
      <c r="A73" s="184" t="s">
        <v>37</v>
      </c>
      <c r="B73" s="185" t="s">
        <v>376</v>
      </c>
      <c r="C73" s="186" t="s">
        <v>238</v>
      </c>
      <c r="D73" s="187">
        <v>8349.44</v>
      </c>
      <c r="E73" s="188" t="s">
        <v>365</v>
      </c>
      <c r="F73" s="308"/>
    </row>
    <row r="74" spans="1:6" s="181" customFormat="1" ht="30" customHeight="1">
      <c r="A74" s="184" t="s">
        <v>37</v>
      </c>
      <c r="B74" s="185" t="s">
        <v>377</v>
      </c>
      <c r="C74" s="186" t="s">
        <v>313</v>
      </c>
      <c r="D74" s="187">
        <v>47.44</v>
      </c>
      <c r="E74" s="188" t="s">
        <v>365</v>
      </c>
      <c r="F74" s="308"/>
    </row>
    <row r="75" spans="1:6" s="181" customFormat="1" ht="22.5" customHeight="1">
      <c r="A75" s="184" t="s">
        <v>35</v>
      </c>
      <c r="B75" s="185" t="s">
        <v>378</v>
      </c>
      <c r="C75" s="186" t="s">
        <v>238</v>
      </c>
      <c r="D75" s="187">
        <v>13370.72</v>
      </c>
      <c r="E75" s="188" t="s">
        <v>365</v>
      </c>
      <c r="F75" s="308"/>
    </row>
    <row r="76" spans="1:6" s="181" customFormat="1" ht="22.5" customHeight="1">
      <c r="A76" s="184" t="s">
        <v>35</v>
      </c>
      <c r="B76" s="185" t="s">
        <v>378</v>
      </c>
      <c r="C76" s="186" t="s">
        <v>313</v>
      </c>
      <c r="D76" s="187">
        <v>75.97</v>
      </c>
      <c r="E76" s="188" t="s">
        <v>365</v>
      </c>
      <c r="F76" s="308"/>
    </row>
    <row r="77" spans="1:6" s="181" customFormat="1" ht="22.5" customHeight="1">
      <c r="A77" s="184" t="s">
        <v>37</v>
      </c>
      <c r="B77" s="185" t="s">
        <v>379</v>
      </c>
      <c r="C77" s="186" t="s">
        <v>238</v>
      </c>
      <c r="D77" s="187">
        <v>8349.44</v>
      </c>
      <c r="E77" s="188" t="s">
        <v>365</v>
      </c>
      <c r="F77" s="308"/>
    </row>
    <row r="78" spans="1:6" s="181" customFormat="1" ht="22.5" customHeight="1">
      <c r="A78" s="184" t="s">
        <v>37</v>
      </c>
      <c r="B78" s="185" t="s">
        <v>379</v>
      </c>
      <c r="C78" s="186" t="s">
        <v>313</v>
      </c>
      <c r="D78" s="187">
        <v>47.44</v>
      </c>
      <c r="E78" s="188" t="s">
        <v>365</v>
      </c>
      <c r="F78" s="308"/>
    </row>
    <row r="79" spans="1:6" s="181" customFormat="1" ht="35.25" customHeight="1">
      <c r="A79" s="184" t="s">
        <v>261</v>
      </c>
      <c r="B79" s="185" t="s">
        <v>380</v>
      </c>
      <c r="C79" s="186" t="s">
        <v>238</v>
      </c>
      <c r="D79" s="187">
        <v>4928</v>
      </c>
      <c r="E79" s="188" t="s">
        <v>365</v>
      </c>
      <c r="F79" s="308"/>
    </row>
    <row r="80" spans="1:6" s="181" customFormat="1" ht="35.25" customHeight="1">
      <c r="A80" s="184" t="s">
        <v>261</v>
      </c>
      <c r="B80" s="185" t="s">
        <v>380</v>
      </c>
      <c r="C80" s="186" t="s">
        <v>313</v>
      </c>
      <c r="D80" s="187">
        <v>28</v>
      </c>
      <c r="E80" s="188" t="s">
        <v>365</v>
      </c>
      <c r="F80" s="308"/>
    </row>
    <row r="81" spans="1:6" s="181" customFormat="1" ht="35.25" customHeight="1">
      <c r="A81" s="184" t="s">
        <v>234</v>
      </c>
      <c r="B81" s="185" t="s">
        <v>381</v>
      </c>
      <c r="C81" s="186" t="s">
        <v>238</v>
      </c>
      <c r="D81" s="187">
        <v>4306.72</v>
      </c>
      <c r="E81" s="188" t="s">
        <v>365</v>
      </c>
      <c r="F81" s="308"/>
    </row>
    <row r="82" spans="1:6" s="181" customFormat="1" ht="35.25" customHeight="1">
      <c r="A82" s="184" t="s">
        <v>234</v>
      </c>
      <c r="B82" s="185" t="s">
        <v>381</v>
      </c>
      <c r="C82" s="186" t="s">
        <v>313</v>
      </c>
      <c r="D82" s="187">
        <v>24.47</v>
      </c>
      <c r="E82" s="188" t="s">
        <v>365</v>
      </c>
      <c r="F82" s="308"/>
    </row>
    <row r="83" spans="1:6" s="181" customFormat="1" ht="18.75" customHeight="1">
      <c r="A83" s="184" t="s">
        <v>261</v>
      </c>
      <c r="B83" s="185" t="s">
        <v>382</v>
      </c>
      <c r="C83" s="186" t="s">
        <v>238</v>
      </c>
      <c r="D83" s="187">
        <v>4928</v>
      </c>
      <c r="E83" s="188" t="s">
        <v>365</v>
      </c>
      <c r="F83" s="308"/>
    </row>
    <row r="84" spans="1:6" s="181" customFormat="1" ht="18.75" customHeight="1">
      <c r="A84" s="184" t="s">
        <v>261</v>
      </c>
      <c r="B84" s="185" t="s">
        <v>382</v>
      </c>
      <c r="C84" s="186" t="s">
        <v>313</v>
      </c>
      <c r="D84" s="187">
        <v>28</v>
      </c>
      <c r="E84" s="188" t="s">
        <v>365</v>
      </c>
      <c r="F84" s="308"/>
    </row>
    <row r="85" spans="1:6" s="181" customFormat="1" ht="18.75" customHeight="1">
      <c r="A85" s="184" t="s">
        <v>234</v>
      </c>
      <c r="B85" s="185" t="s">
        <v>383</v>
      </c>
      <c r="C85" s="186" t="s">
        <v>238</v>
      </c>
      <c r="D85" s="187">
        <v>4306.72</v>
      </c>
      <c r="E85" s="188" t="s">
        <v>365</v>
      </c>
      <c r="F85" s="308"/>
    </row>
    <row r="86" spans="1:6" s="181" customFormat="1" ht="18.75" customHeight="1">
      <c r="A86" s="184" t="s">
        <v>234</v>
      </c>
      <c r="B86" s="185" t="s">
        <v>383</v>
      </c>
      <c r="C86" s="186" t="s">
        <v>313</v>
      </c>
      <c r="D86" s="187">
        <v>24.47</v>
      </c>
      <c r="E86" s="188" t="s">
        <v>365</v>
      </c>
      <c r="F86" s="308"/>
    </row>
    <row r="87" spans="1:6" s="181" customFormat="1" ht="18.75" customHeight="1">
      <c r="A87" s="184" t="s">
        <v>261</v>
      </c>
      <c r="B87" s="185" t="s">
        <v>384</v>
      </c>
      <c r="C87" s="186" t="s">
        <v>238</v>
      </c>
      <c r="D87" s="187">
        <v>4928</v>
      </c>
      <c r="E87" s="188" t="s">
        <v>365</v>
      </c>
      <c r="F87" s="308"/>
    </row>
    <row r="88" spans="1:6" s="181" customFormat="1" ht="18.75" customHeight="1">
      <c r="A88" s="184" t="s">
        <v>261</v>
      </c>
      <c r="B88" s="185" t="s">
        <v>384</v>
      </c>
      <c r="C88" s="186" t="s">
        <v>313</v>
      </c>
      <c r="D88" s="187">
        <v>28</v>
      </c>
      <c r="E88" s="188" t="s">
        <v>365</v>
      </c>
      <c r="F88" s="308"/>
    </row>
    <row r="89" spans="1:6" s="181" customFormat="1" ht="18.75" customHeight="1">
      <c r="A89" s="184" t="s">
        <v>234</v>
      </c>
      <c r="B89" s="185" t="s">
        <v>385</v>
      </c>
      <c r="C89" s="186" t="s">
        <v>238</v>
      </c>
      <c r="D89" s="187">
        <v>4306.72</v>
      </c>
      <c r="E89" s="188" t="s">
        <v>365</v>
      </c>
      <c r="F89" s="308"/>
    </row>
    <row r="90" spans="1:6" s="181" customFormat="1" ht="18.75" customHeight="1">
      <c r="A90" s="184" t="s">
        <v>234</v>
      </c>
      <c r="B90" s="185" t="s">
        <v>385</v>
      </c>
      <c r="C90" s="186" t="s">
        <v>313</v>
      </c>
      <c r="D90" s="187">
        <v>24.47</v>
      </c>
      <c r="E90" s="188" t="s">
        <v>365</v>
      </c>
      <c r="F90" s="308"/>
    </row>
    <row r="91" spans="1:6" s="181" customFormat="1" ht="18.75" customHeight="1">
      <c r="A91" s="288" t="s">
        <v>123</v>
      </c>
      <c r="B91" s="185" t="s">
        <v>386</v>
      </c>
      <c r="C91" s="186" t="s">
        <v>238</v>
      </c>
      <c r="D91" s="187">
        <v>5023.04</v>
      </c>
      <c r="E91" s="188" t="s">
        <v>365</v>
      </c>
      <c r="F91" s="308"/>
    </row>
    <row r="92" spans="1:6" s="181" customFormat="1" ht="18.75" customHeight="1">
      <c r="A92" s="288" t="s">
        <v>123</v>
      </c>
      <c r="B92" s="185" t="s">
        <v>386</v>
      </c>
      <c r="C92" s="186" t="s">
        <v>313</v>
      </c>
      <c r="D92" s="187">
        <v>28.54</v>
      </c>
      <c r="E92" s="188" t="s">
        <v>365</v>
      </c>
      <c r="F92" s="308"/>
    </row>
    <row r="93" spans="1:6" s="181" customFormat="1" ht="18.75" customHeight="1">
      <c r="A93" s="288" t="s">
        <v>39</v>
      </c>
      <c r="B93" s="185" t="s">
        <v>387</v>
      </c>
      <c r="C93" s="186" t="s">
        <v>238</v>
      </c>
      <c r="D93" s="187">
        <v>3708.32</v>
      </c>
      <c r="E93" s="188" t="s">
        <v>365</v>
      </c>
      <c r="F93" s="308"/>
    </row>
    <row r="94" spans="1:6" s="181" customFormat="1" ht="18.75" customHeight="1">
      <c r="A94" s="288" t="s">
        <v>39</v>
      </c>
      <c r="B94" s="185" t="s">
        <v>387</v>
      </c>
      <c r="C94" s="186" t="s">
        <v>313</v>
      </c>
      <c r="D94" s="187">
        <v>21.07</v>
      </c>
      <c r="E94" s="188" t="s">
        <v>365</v>
      </c>
      <c r="F94" s="308"/>
    </row>
    <row r="95" spans="1:6" s="181" customFormat="1" ht="18.75" customHeight="1">
      <c r="A95" s="288" t="s">
        <v>40</v>
      </c>
      <c r="B95" s="185" t="s">
        <v>388</v>
      </c>
      <c r="C95" s="186" t="s">
        <v>238</v>
      </c>
      <c r="D95" s="187">
        <v>2437.6</v>
      </c>
      <c r="E95" s="188" t="s">
        <v>365</v>
      </c>
      <c r="F95" s="308"/>
    </row>
    <row r="96" spans="1:6" s="181" customFormat="1" ht="18.75" customHeight="1">
      <c r="A96" s="288" t="s">
        <v>40</v>
      </c>
      <c r="B96" s="185" t="s">
        <v>388</v>
      </c>
      <c r="C96" s="186" t="s">
        <v>313</v>
      </c>
      <c r="D96" s="187">
        <v>13.85</v>
      </c>
      <c r="E96" s="188" t="s">
        <v>365</v>
      </c>
      <c r="F96" s="308"/>
    </row>
    <row r="97" spans="1:6" s="181" customFormat="1" ht="24" customHeight="1">
      <c r="A97" s="184" t="s">
        <v>234</v>
      </c>
      <c r="B97" s="185" t="s">
        <v>389</v>
      </c>
      <c r="C97" s="186" t="s">
        <v>238</v>
      </c>
      <c r="D97" s="187">
        <v>4306.72</v>
      </c>
      <c r="E97" s="188" t="s">
        <v>365</v>
      </c>
      <c r="F97" s="308"/>
    </row>
    <row r="98" spans="1:6" s="181" customFormat="1" ht="24" customHeight="1">
      <c r="A98" s="184" t="s">
        <v>234</v>
      </c>
      <c r="B98" s="185" t="s">
        <v>389</v>
      </c>
      <c r="C98" s="186" t="s">
        <v>313</v>
      </c>
      <c r="D98" s="187">
        <v>24.47</v>
      </c>
      <c r="E98" s="188" t="s">
        <v>365</v>
      </c>
      <c r="F98" s="308"/>
    </row>
    <row r="99" spans="1:6" s="181" customFormat="1" ht="24" customHeight="1">
      <c r="A99" s="184" t="s">
        <v>390</v>
      </c>
      <c r="B99" s="185" t="s">
        <v>391</v>
      </c>
      <c r="C99" s="186" t="s">
        <v>238</v>
      </c>
      <c r="D99" s="187">
        <v>7964</v>
      </c>
      <c r="E99" s="188" t="s">
        <v>365</v>
      </c>
      <c r="F99" s="308"/>
    </row>
    <row r="100" spans="1:6" s="181" customFormat="1" ht="24" customHeight="1">
      <c r="A100" s="184" t="s">
        <v>390</v>
      </c>
      <c r="B100" s="185" t="s">
        <v>391</v>
      </c>
      <c r="C100" s="186" t="s">
        <v>313</v>
      </c>
      <c r="D100" s="187">
        <v>45.25</v>
      </c>
      <c r="E100" s="188" t="s">
        <v>365</v>
      </c>
      <c r="F100" s="308"/>
    </row>
    <row r="101" spans="1:6" s="181" customFormat="1" ht="24" customHeight="1">
      <c r="A101" s="184" t="s">
        <v>35</v>
      </c>
      <c r="B101" s="185" t="s">
        <v>392</v>
      </c>
      <c r="C101" s="186" t="s">
        <v>238</v>
      </c>
      <c r="D101" s="187">
        <v>13370.72</v>
      </c>
      <c r="E101" s="188" t="s">
        <v>365</v>
      </c>
      <c r="F101" s="308"/>
    </row>
    <row r="102" spans="1:6" s="181" customFormat="1" ht="24" customHeight="1">
      <c r="A102" s="184" t="s">
        <v>35</v>
      </c>
      <c r="B102" s="185" t="s">
        <v>392</v>
      </c>
      <c r="C102" s="186" t="s">
        <v>313</v>
      </c>
      <c r="D102" s="187">
        <v>75.97</v>
      </c>
      <c r="E102" s="188" t="s">
        <v>365</v>
      </c>
      <c r="F102" s="308"/>
    </row>
    <row r="103" spans="1:6" s="181" customFormat="1" ht="24" customHeight="1">
      <c r="A103" s="184" t="s">
        <v>261</v>
      </c>
      <c r="B103" s="185" t="s">
        <v>393</v>
      </c>
      <c r="C103" s="186" t="s">
        <v>238</v>
      </c>
      <c r="D103" s="187">
        <v>4928</v>
      </c>
      <c r="E103" s="188" t="s">
        <v>365</v>
      </c>
      <c r="F103" s="308"/>
    </row>
    <row r="104" spans="1:6" s="181" customFormat="1" ht="24" customHeight="1">
      <c r="A104" s="184" t="s">
        <v>261</v>
      </c>
      <c r="B104" s="185" t="s">
        <v>393</v>
      </c>
      <c r="C104" s="186" t="s">
        <v>238</v>
      </c>
      <c r="D104" s="187">
        <v>28</v>
      </c>
      <c r="E104" s="188" t="s">
        <v>365</v>
      </c>
      <c r="F104" s="308"/>
    </row>
    <row r="105" spans="1:6" s="181" customFormat="1" ht="24" customHeight="1">
      <c r="A105" s="184" t="s">
        <v>394</v>
      </c>
      <c r="B105" s="185" t="s">
        <v>395</v>
      </c>
      <c r="C105" s="186" t="s">
        <v>238</v>
      </c>
      <c r="D105" s="187">
        <v>2200</v>
      </c>
      <c r="E105" s="188" t="s">
        <v>365</v>
      </c>
      <c r="F105" s="308"/>
    </row>
    <row r="106" spans="1:6" s="181" customFormat="1" ht="24" customHeight="1">
      <c r="A106" s="184" t="s">
        <v>394</v>
      </c>
      <c r="B106" s="185" t="s">
        <v>395</v>
      </c>
      <c r="C106" s="186" t="s">
        <v>313</v>
      </c>
      <c r="D106" s="187">
        <v>12.5</v>
      </c>
      <c r="E106" s="188" t="s">
        <v>365</v>
      </c>
      <c r="F106" s="308"/>
    </row>
    <row r="107" spans="1:6" s="181" customFormat="1" ht="24" customHeight="1">
      <c r="A107" s="184" t="s">
        <v>90</v>
      </c>
      <c r="B107" s="185" t="s">
        <v>396</v>
      </c>
      <c r="C107" s="186" t="s">
        <v>238</v>
      </c>
      <c r="D107" s="187">
        <v>1122.8800000000001</v>
      </c>
      <c r="E107" s="188" t="s">
        <v>365</v>
      </c>
      <c r="F107" s="308"/>
    </row>
    <row r="108" spans="1:6" s="181" customFormat="1" ht="24" customHeight="1">
      <c r="A108" s="184" t="s">
        <v>90</v>
      </c>
      <c r="B108" s="185" t="s">
        <v>396</v>
      </c>
      <c r="C108" s="186" t="s">
        <v>313</v>
      </c>
      <c r="D108" s="187">
        <v>6.38</v>
      </c>
      <c r="E108" s="188" t="s">
        <v>365</v>
      </c>
      <c r="F108" s="308"/>
    </row>
    <row r="109" spans="1:6" s="181" customFormat="1" ht="24" customHeight="1">
      <c r="A109" s="184" t="s">
        <v>397</v>
      </c>
      <c r="B109" s="185" t="s">
        <v>398</v>
      </c>
      <c r="C109" s="186" t="s">
        <v>238</v>
      </c>
      <c r="D109" s="187">
        <v>1000</v>
      </c>
      <c r="E109" s="188" t="s">
        <v>365</v>
      </c>
      <c r="F109" s="308"/>
    </row>
    <row r="110" spans="1:6" s="181" customFormat="1" ht="24" customHeight="1">
      <c r="A110" s="184" t="s">
        <v>399</v>
      </c>
      <c r="B110" s="185" t="s">
        <v>400</v>
      </c>
      <c r="C110" s="186" t="s">
        <v>238</v>
      </c>
      <c r="D110" s="187">
        <v>499.42</v>
      </c>
      <c r="E110" s="188" t="s">
        <v>365</v>
      </c>
      <c r="F110" s="308"/>
    </row>
    <row r="111" spans="1:6" s="181" customFormat="1" ht="24" customHeight="1">
      <c r="A111" s="184" t="s">
        <v>401</v>
      </c>
      <c r="B111" s="185" t="s">
        <v>402</v>
      </c>
      <c r="C111" s="186" t="s">
        <v>238</v>
      </c>
      <c r="D111" s="187">
        <v>1000</v>
      </c>
      <c r="E111" s="188" t="s">
        <v>365</v>
      </c>
      <c r="F111" s="308"/>
    </row>
    <row r="112" spans="1:6" s="181" customFormat="1" ht="24" customHeight="1">
      <c r="A112" s="184" t="s">
        <v>403</v>
      </c>
      <c r="B112" s="185" t="s">
        <v>404</v>
      </c>
      <c r="C112" s="186" t="s">
        <v>238</v>
      </c>
      <c r="D112" s="187">
        <v>870</v>
      </c>
      <c r="E112" s="188" t="s">
        <v>365</v>
      </c>
      <c r="F112" s="308"/>
    </row>
    <row r="113" spans="1:6" s="181" customFormat="1" ht="22.5" customHeight="1">
      <c r="A113" s="184" t="s">
        <v>405</v>
      </c>
      <c r="B113" s="185" t="s">
        <v>406</v>
      </c>
      <c r="C113" s="186" t="s">
        <v>238</v>
      </c>
      <c r="D113" s="187">
        <v>325.44</v>
      </c>
      <c r="E113" s="188" t="s">
        <v>365</v>
      </c>
      <c r="F113" s="308"/>
    </row>
    <row r="114" spans="1:6" s="181" customFormat="1" ht="22.5" customHeight="1" thickBot="1">
      <c r="A114" s="289" t="s">
        <v>407</v>
      </c>
      <c r="B114" s="357" t="s">
        <v>408</v>
      </c>
      <c r="C114" s="290" t="s">
        <v>238</v>
      </c>
      <c r="D114" s="291">
        <v>400</v>
      </c>
      <c r="E114" s="358" t="s">
        <v>365</v>
      </c>
      <c r="F114" s="308"/>
    </row>
    <row r="115" spans="1:6">
      <c r="A115" s="292"/>
      <c r="C115" s="292"/>
      <c r="D115" s="293"/>
      <c r="E115" s="292"/>
      <c r="F115" s="292"/>
    </row>
  </sheetData>
  <mergeCells count="21">
    <mergeCell ref="G20:N20"/>
    <mergeCell ref="A6:D7"/>
    <mergeCell ref="A8:E8"/>
    <mergeCell ref="A9:E9"/>
    <mergeCell ref="A10:D10"/>
    <mergeCell ref="I10:L10"/>
    <mergeCell ref="A12:B12"/>
    <mergeCell ref="A11:E11"/>
    <mergeCell ref="G17:N17"/>
    <mergeCell ref="G19:N19"/>
    <mergeCell ref="G24:N24"/>
    <mergeCell ref="G25:N25"/>
    <mergeCell ref="G29:N29"/>
    <mergeCell ref="G55:O55"/>
    <mergeCell ref="P55:Q55"/>
    <mergeCell ref="H49:Q54"/>
    <mergeCell ref="A2:E5"/>
    <mergeCell ref="I11:L11"/>
    <mergeCell ref="I12:L12"/>
    <mergeCell ref="I13:L13"/>
    <mergeCell ref="I14:L14"/>
  </mergeCells>
  <hyperlinks>
    <hyperlink ref="G55" r:id="rId1"/>
    <hyperlink ref="G17" r:id="rId2"/>
    <hyperlink ref="G24" r:id="rId3"/>
    <hyperlink ref="G25" r:id="rId4"/>
    <hyperlink ref="G20" r:id="rId5"/>
    <hyperlink ref="G19" r:id="rId6"/>
    <hyperlink ref="G29" r:id="rId7" location="a=3|p=5|pn=1|t=catalog|c=2309|s=0"/>
  </hyperlinks>
  <pageMargins left="0.51181102362204722" right="0.51181102362204722" top="0.78740157480314965" bottom="0.78740157480314965" header="0.31496062992125984" footer="0.31496062992125984"/>
  <pageSetup paperSize="9" scale="97" orientation="portrait" horizontalDpi="4294967294" verticalDpi="4294967294" r:id="rId8"/>
  <drawing r:id="rId9"/>
</worksheet>
</file>

<file path=xl/worksheets/sheet14.xml><?xml version="1.0" encoding="utf-8"?>
<worksheet xmlns="http://schemas.openxmlformats.org/spreadsheetml/2006/main" xmlns:r="http://schemas.openxmlformats.org/officeDocument/2006/relationships">
  <dimension ref="B2:E9679"/>
  <sheetViews>
    <sheetView workbookViewId="0">
      <selection activeCell="O21" sqref="O21"/>
    </sheetView>
  </sheetViews>
  <sheetFormatPr defaultRowHeight="12.75"/>
  <cols>
    <col min="3" max="3" width="59.85546875" customWidth="1"/>
    <col min="5" max="5" width="13.42578125" customWidth="1"/>
  </cols>
  <sheetData>
    <row r="2" spans="2:5" ht="18">
      <c r="B2" s="498"/>
      <c r="C2" s="505" t="s">
        <v>465</v>
      </c>
      <c r="D2" s="498"/>
      <c r="E2" s="500" t="s">
        <v>466</v>
      </c>
    </row>
    <row r="3" spans="2:5" ht="15">
      <c r="B3" s="511" t="s">
        <v>467</v>
      </c>
      <c r="C3" s="498"/>
      <c r="D3" s="498"/>
      <c r="E3" s="498"/>
    </row>
    <row r="4" spans="2:5" ht="15">
      <c r="B4" s="511" t="s">
        <v>468</v>
      </c>
      <c r="C4" s="498"/>
      <c r="D4" s="498"/>
      <c r="E4" s="498"/>
    </row>
    <row r="5" spans="2:5" ht="15">
      <c r="B5" s="511" t="s">
        <v>469</v>
      </c>
      <c r="C5" s="498"/>
      <c r="D5" s="498"/>
      <c r="E5" s="498"/>
    </row>
    <row r="6" spans="2:5" ht="15">
      <c r="B6" s="511" t="s">
        <v>470</v>
      </c>
      <c r="C6" s="498"/>
      <c r="D6" s="498"/>
      <c r="E6" s="498"/>
    </row>
    <row r="7" spans="2:5" ht="15">
      <c r="B7" s="511" t="s">
        <v>471</v>
      </c>
      <c r="C7" s="498"/>
      <c r="D7" s="498"/>
      <c r="E7" s="498"/>
    </row>
    <row r="8" spans="2:5" ht="15">
      <c r="B8" s="511" t="s">
        <v>472</v>
      </c>
      <c r="C8" s="506" t="s">
        <v>473</v>
      </c>
      <c r="D8" s="498"/>
      <c r="E8" s="514" t="s">
        <v>474</v>
      </c>
    </row>
    <row r="9" spans="2:5" ht="15">
      <c r="B9" s="498"/>
      <c r="C9" s="516" t="s">
        <v>475</v>
      </c>
      <c r="D9" s="513" t="s">
        <v>476</v>
      </c>
      <c r="E9" s="501" t="s">
        <v>477</v>
      </c>
    </row>
    <row r="10" spans="2:5" ht="15">
      <c r="B10" s="511" t="s">
        <v>478</v>
      </c>
      <c r="C10" s="498"/>
      <c r="D10" s="498"/>
      <c r="E10" s="498"/>
    </row>
    <row r="11" spans="2:5">
      <c r="B11" s="511" t="s">
        <v>479</v>
      </c>
      <c r="C11" s="507" t="s">
        <v>480</v>
      </c>
      <c r="D11" s="514" t="s">
        <v>481</v>
      </c>
      <c r="E11" s="499" t="s">
        <v>482</v>
      </c>
    </row>
    <row r="12" spans="2:5" ht="15">
      <c r="B12" s="498"/>
      <c r="C12" s="498"/>
      <c r="D12" s="498"/>
      <c r="E12" s="499" t="s">
        <v>483</v>
      </c>
    </row>
    <row r="13" spans="2:5">
      <c r="B13" s="512" t="s">
        <v>484</v>
      </c>
      <c r="C13" s="506" t="s">
        <v>485</v>
      </c>
      <c r="D13" s="515" t="s">
        <v>307</v>
      </c>
      <c r="E13" s="501" t="s">
        <v>486</v>
      </c>
    </row>
    <row r="14" spans="2:5" ht="22.5">
      <c r="B14" s="512" t="s">
        <v>487</v>
      </c>
      <c r="C14" s="506" t="s">
        <v>488</v>
      </c>
      <c r="D14" s="515" t="s">
        <v>489</v>
      </c>
      <c r="E14" s="501" t="s">
        <v>490</v>
      </c>
    </row>
    <row r="15" spans="2:5" ht="15">
      <c r="B15" s="498"/>
      <c r="C15" s="506" t="s">
        <v>491</v>
      </c>
      <c r="D15" s="498"/>
      <c r="E15" s="498"/>
    </row>
    <row r="16" spans="2:5" ht="22.5">
      <c r="B16" s="512" t="s">
        <v>492</v>
      </c>
      <c r="C16" s="506" t="s">
        <v>493</v>
      </c>
      <c r="D16" s="515" t="s">
        <v>494</v>
      </c>
      <c r="E16" s="501" t="s">
        <v>495</v>
      </c>
    </row>
    <row r="17" spans="2:5" ht="15">
      <c r="B17" s="498"/>
      <c r="C17" s="506" t="s">
        <v>496</v>
      </c>
      <c r="D17" s="498"/>
      <c r="E17" s="498"/>
    </row>
    <row r="18" spans="2:5" ht="22.5">
      <c r="B18" s="512" t="s">
        <v>497</v>
      </c>
      <c r="C18" s="506" t="s">
        <v>498</v>
      </c>
      <c r="D18" s="515" t="s">
        <v>307</v>
      </c>
      <c r="E18" s="501" t="s">
        <v>499</v>
      </c>
    </row>
    <row r="19" spans="2:5" ht="15">
      <c r="B19" s="498"/>
      <c r="C19" s="506" t="s">
        <v>500</v>
      </c>
      <c r="D19" s="498"/>
      <c r="E19" s="498"/>
    </row>
    <row r="20" spans="2:5" ht="22.5">
      <c r="B20" s="512" t="s">
        <v>501</v>
      </c>
      <c r="C20" s="506" t="s">
        <v>502</v>
      </c>
      <c r="D20" s="515" t="s">
        <v>307</v>
      </c>
      <c r="E20" s="501" t="s">
        <v>503</v>
      </c>
    </row>
    <row r="21" spans="2:5" ht="22.5">
      <c r="B21" s="498"/>
      <c r="C21" s="506" t="s">
        <v>504</v>
      </c>
      <c r="D21" s="498"/>
      <c r="E21" s="498"/>
    </row>
    <row r="22" spans="2:5" ht="15">
      <c r="B22" s="498"/>
      <c r="C22" s="506" t="s">
        <v>505</v>
      </c>
      <c r="D22" s="498"/>
      <c r="E22" s="498"/>
    </row>
    <row r="23" spans="2:5" ht="22.5">
      <c r="B23" s="512" t="s">
        <v>506</v>
      </c>
      <c r="C23" s="506" t="s">
        <v>507</v>
      </c>
      <c r="D23" s="515" t="s">
        <v>489</v>
      </c>
      <c r="E23" s="501" t="s">
        <v>508</v>
      </c>
    </row>
    <row r="24" spans="2:5" ht="15">
      <c r="B24" s="498"/>
      <c r="C24" s="506" t="s">
        <v>509</v>
      </c>
      <c r="D24" s="498"/>
      <c r="E24" s="498"/>
    </row>
    <row r="25" spans="2:5" ht="22.5">
      <c r="B25" s="512" t="s">
        <v>510</v>
      </c>
      <c r="C25" s="506" t="s">
        <v>511</v>
      </c>
      <c r="D25" s="515" t="s">
        <v>512</v>
      </c>
      <c r="E25" s="502" t="s">
        <v>513</v>
      </c>
    </row>
    <row r="26" spans="2:5" ht="15">
      <c r="B26" s="498"/>
      <c r="C26" s="506" t="s">
        <v>514</v>
      </c>
      <c r="D26" s="498"/>
      <c r="E26" s="498"/>
    </row>
    <row r="27" spans="2:5" ht="22.5">
      <c r="B27" s="512" t="s">
        <v>515</v>
      </c>
      <c r="C27" s="506" t="s">
        <v>516</v>
      </c>
      <c r="D27" s="515" t="s">
        <v>489</v>
      </c>
      <c r="E27" s="501" t="s">
        <v>517</v>
      </c>
    </row>
    <row r="28" spans="2:5" ht="15">
      <c r="B28" s="498"/>
      <c r="C28" s="506" t="s">
        <v>518</v>
      </c>
      <c r="D28" s="498"/>
      <c r="E28" s="498"/>
    </row>
    <row r="29" spans="2:5" ht="22.5">
      <c r="B29" s="512" t="s">
        <v>519</v>
      </c>
      <c r="C29" s="506" t="s">
        <v>520</v>
      </c>
      <c r="D29" s="515" t="s">
        <v>489</v>
      </c>
      <c r="E29" s="501" t="s">
        <v>521</v>
      </c>
    </row>
    <row r="30" spans="2:5" ht="15">
      <c r="B30" s="498"/>
      <c r="C30" s="506" t="s">
        <v>522</v>
      </c>
      <c r="D30" s="498"/>
      <c r="E30" s="498"/>
    </row>
    <row r="31" spans="2:5" ht="22.5">
      <c r="B31" s="512" t="s">
        <v>523</v>
      </c>
      <c r="C31" s="506" t="s">
        <v>524</v>
      </c>
      <c r="D31" s="515" t="s">
        <v>489</v>
      </c>
      <c r="E31" s="501" t="s">
        <v>525</v>
      </c>
    </row>
    <row r="32" spans="2:5" ht="22.5">
      <c r="B32" s="512" t="s">
        <v>526</v>
      </c>
      <c r="C32" s="506" t="s">
        <v>527</v>
      </c>
      <c r="D32" s="515" t="s">
        <v>489</v>
      </c>
      <c r="E32" s="501" t="s">
        <v>528</v>
      </c>
    </row>
    <row r="33" spans="2:5" ht="22.5">
      <c r="B33" s="512" t="s">
        <v>529</v>
      </c>
      <c r="C33" s="506" t="s">
        <v>530</v>
      </c>
      <c r="D33" s="515" t="s">
        <v>489</v>
      </c>
      <c r="E33" s="500" t="s">
        <v>531</v>
      </c>
    </row>
    <row r="34" spans="2:5" ht="22.5">
      <c r="B34" s="512" t="s">
        <v>532</v>
      </c>
      <c r="C34" s="506" t="s">
        <v>533</v>
      </c>
      <c r="D34" s="515" t="s">
        <v>489</v>
      </c>
      <c r="E34" s="500" t="s">
        <v>534</v>
      </c>
    </row>
    <row r="35" spans="2:5" ht="22.5">
      <c r="B35" s="512" t="s">
        <v>535</v>
      </c>
      <c r="C35" s="506" t="s">
        <v>536</v>
      </c>
      <c r="D35" s="515" t="s">
        <v>489</v>
      </c>
      <c r="E35" s="500" t="s">
        <v>537</v>
      </c>
    </row>
    <row r="36" spans="2:5" ht="22.5">
      <c r="B36" s="512" t="s">
        <v>538</v>
      </c>
      <c r="C36" s="506" t="s">
        <v>539</v>
      </c>
      <c r="D36" s="515" t="s">
        <v>489</v>
      </c>
      <c r="E36" s="501" t="s">
        <v>540</v>
      </c>
    </row>
    <row r="37" spans="2:5" ht="22.5">
      <c r="B37" s="512" t="s">
        <v>541</v>
      </c>
      <c r="C37" s="506" t="s">
        <v>542</v>
      </c>
      <c r="D37" s="515" t="s">
        <v>489</v>
      </c>
      <c r="E37" s="501" t="s">
        <v>543</v>
      </c>
    </row>
    <row r="38" spans="2:5" ht="15">
      <c r="B38" s="498"/>
      <c r="C38" s="506" t="s">
        <v>544</v>
      </c>
      <c r="D38" s="498"/>
      <c r="E38" s="498"/>
    </row>
    <row r="39" spans="2:5" ht="22.5">
      <c r="B39" s="512" t="s">
        <v>545</v>
      </c>
      <c r="C39" s="506" t="s">
        <v>546</v>
      </c>
      <c r="D39" s="515" t="s">
        <v>489</v>
      </c>
      <c r="E39" s="501" t="s">
        <v>547</v>
      </c>
    </row>
    <row r="40" spans="2:5" ht="15">
      <c r="B40" s="498"/>
      <c r="C40" s="506" t="s">
        <v>548</v>
      </c>
      <c r="D40" s="498"/>
      <c r="E40" s="498"/>
    </row>
    <row r="41" spans="2:5" ht="22.5">
      <c r="B41" s="512" t="s">
        <v>549</v>
      </c>
      <c r="C41" s="506" t="s">
        <v>550</v>
      </c>
      <c r="D41" s="515" t="s">
        <v>489</v>
      </c>
      <c r="E41" s="501" t="s">
        <v>551</v>
      </c>
    </row>
    <row r="42" spans="2:5" ht="15">
      <c r="B42" s="498"/>
      <c r="C42" s="506" t="s">
        <v>544</v>
      </c>
      <c r="D42" s="498"/>
      <c r="E42" s="498"/>
    </row>
    <row r="43" spans="2:5" ht="22.5">
      <c r="B43" s="512" t="s">
        <v>552</v>
      </c>
      <c r="C43" s="506" t="s">
        <v>553</v>
      </c>
      <c r="D43" s="515" t="s">
        <v>489</v>
      </c>
      <c r="E43" s="501" t="s">
        <v>554</v>
      </c>
    </row>
    <row r="44" spans="2:5" ht="15">
      <c r="B44" s="498"/>
      <c r="C44" s="506" t="s">
        <v>548</v>
      </c>
      <c r="D44" s="498"/>
      <c r="E44" s="498"/>
    </row>
    <row r="45" spans="2:5" ht="22.5">
      <c r="B45" s="512" t="s">
        <v>555</v>
      </c>
      <c r="C45" s="506" t="s">
        <v>556</v>
      </c>
      <c r="D45" s="515" t="s">
        <v>489</v>
      </c>
      <c r="E45" s="501" t="s">
        <v>557</v>
      </c>
    </row>
    <row r="46" spans="2:5" ht="15">
      <c r="B46" s="498"/>
      <c r="C46" s="506" t="s">
        <v>558</v>
      </c>
      <c r="D46" s="498"/>
      <c r="E46" s="498"/>
    </row>
    <row r="47" spans="2:5" ht="22.5">
      <c r="B47" s="512" t="s">
        <v>559</v>
      </c>
      <c r="C47" s="506" t="s">
        <v>560</v>
      </c>
      <c r="D47" s="515" t="s">
        <v>489</v>
      </c>
      <c r="E47" s="501" t="s">
        <v>561</v>
      </c>
    </row>
    <row r="48" spans="2:5" ht="15">
      <c r="B48" s="498"/>
      <c r="C48" s="506" t="s">
        <v>548</v>
      </c>
      <c r="D48" s="498"/>
      <c r="E48" s="498"/>
    </row>
    <row r="49" spans="2:5" ht="22.5">
      <c r="B49" s="512" t="s">
        <v>562</v>
      </c>
      <c r="C49" s="506" t="s">
        <v>563</v>
      </c>
      <c r="D49" s="515" t="s">
        <v>489</v>
      </c>
      <c r="E49" s="501" t="s">
        <v>564</v>
      </c>
    </row>
    <row r="50" spans="2:5" ht="15">
      <c r="B50" s="498"/>
      <c r="C50" s="506" t="s">
        <v>558</v>
      </c>
      <c r="D50" s="498"/>
      <c r="E50" s="498"/>
    </row>
    <row r="51" spans="2:5" ht="22.5">
      <c r="B51" s="512" t="s">
        <v>565</v>
      </c>
      <c r="C51" s="506" t="s">
        <v>566</v>
      </c>
      <c r="D51" s="515" t="s">
        <v>489</v>
      </c>
      <c r="E51" s="501" t="s">
        <v>567</v>
      </c>
    </row>
    <row r="52" spans="2:5" ht="15">
      <c r="B52" s="498"/>
      <c r="C52" s="506" t="s">
        <v>544</v>
      </c>
      <c r="D52" s="498"/>
      <c r="E52" s="498"/>
    </row>
    <row r="53" spans="2:5" ht="22.5">
      <c r="B53" s="512" t="s">
        <v>568</v>
      </c>
      <c r="C53" s="506" t="s">
        <v>569</v>
      </c>
      <c r="D53" s="515" t="s">
        <v>489</v>
      </c>
      <c r="E53" s="501" t="s">
        <v>570</v>
      </c>
    </row>
    <row r="54" spans="2:5" ht="15">
      <c r="B54" s="498"/>
      <c r="C54" s="506" t="s">
        <v>544</v>
      </c>
      <c r="D54" s="498"/>
      <c r="E54" s="498"/>
    </row>
    <row r="55" spans="2:5" ht="22.5">
      <c r="B55" s="512" t="s">
        <v>571</v>
      </c>
      <c r="C55" s="506" t="s">
        <v>572</v>
      </c>
      <c r="D55" s="515" t="s">
        <v>489</v>
      </c>
      <c r="E55" s="501" t="s">
        <v>573</v>
      </c>
    </row>
    <row r="56" spans="2:5" ht="15">
      <c r="B56" s="498"/>
      <c r="C56" s="506" t="s">
        <v>548</v>
      </c>
      <c r="D56" s="498"/>
      <c r="E56" s="498"/>
    </row>
    <row r="57" spans="2:5" ht="22.5">
      <c r="B57" s="512" t="s">
        <v>574</v>
      </c>
      <c r="C57" s="506" t="s">
        <v>575</v>
      </c>
      <c r="D57" s="515" t="s">
        <v>489</v>
      </c>
      <c r="E57" s="501" t="s">
        <v>576</v>
      </c>
    </row>
    <row r="58" spans="2:5" ht="15">
      <c r="B58" s="498"/>
      <c r="C58" s="506" t="s">
        <v>558</v>
      </c>
      <c r="D58" s="498"/>
      <c r="E58" s="498"/>
    </row>
    <row r="59" spans="2:5" ht="22.5">
      <c r="B59" s="512" t="s">
        <v>577</v>
      </c>
      <c r="C59" s="506" t="s">
        <v>578</v>
      </c>
      <c r="D59" s="515" t="s">
        <v>489</v>
      </c>
      <c r="E59" s="501" t="s">
        <v>579</v>
      </c>
    </row>
    <row r="60" spans="2:5" ht="15">
      <c r="B60" s="498"/>
      <c r="C60" s="506" t="s">
        <v>544</v>
      </c>
      <c r="D60" s="498"/>
      <c r="E60" s="498"/>
    </row>
    <row r="61" spans="2:5" ht="22.5">
      <c r="B61" s="512" t="s">
        <v>580</v>
      </c>
      <c r="C61" s="506" t="s">
        <v>581</v>
      </c>
      <c r="D61" s="515" t="s">
        <v>489</v>
      </c>
      <c r="E61" s="501" t="s">
        <v>582</v>
      </c>
    </row>
    <row r="62" spans="2:5" ht="15">
      <c r="B62" s="498"/>
      <c r="C62" s="506" t="s">
        <v>544</v>
      </c>
      <c r="D62" s="498"/>
      <c r="E62" s="498"/>
    </row>
    <row r="63" spans="2:5" ht="22.5">
      <c r="B63" s="512" t="s">
        <v>583</v>
      </c>
      <c r="C63" s="506" t="s">
        <v>584</v>
      </c>
      <c r="D63" s="515" t="s">
        <v>489</v>
      </c>
      <c r="E63" s="501" t="s">
        <v>585</v>
      </c>
    </row>
    <row r="64" spans="2:5" ht="15">
      <c r="B64" s="498"/>
      <c r="C64" s="506" t="s">
        <v>558</v>
      </c>
      <c r="D64" s="498"/>
      <c r="E64" s="498"/>
    </row>
    <row r="65" spans="2:5" ht="22.5">
      <c r="B65" s="512" t="s">
        <v>586</v>
      </c>
      <c r="C65" s="506" t="s">
        <v>587</v>
      </c>
      <c r="D65" s="515" t="s">
        <v>489</v>
      </c>
      <c r="E65" s="501" t="s">
        <v>588</v>
      </c>
    </row>
    <row r="66" spans="2:5" ht="15">
      <c r="B66" s="498"/>
      <c r="C66" s="506" t="s">
        <v>548</v>
      </c>
      <c r="D66" s="498"/>
      <c r="E66" s="498"/>
    </row>
    <row r="67" spans="2:5" ht="22.5">
      <c r="B67" s="512" t="s">
        <v>589</v>
      </c>
      <c r="C67" s="506" t="s">
        <v>590</v>
      </c>
      <c r="D67" s="515" t="s">
        <v>489</v>
      </c>
      <c r="E67" s="501" t="s">
        <v>585</v>
      </c>
    </row>
    <row r="68" spans="2:5" ht="15">
      <c r="B68" s="498"/>
      <c r="C68" s="506" t="s">
        <v>548</v>
      </c>
      <c r="D68" s="498"/>
      <c r="E68" s="498"/>
    </row>
    <row r="69" spans="2:5" ht="22.5">
      <c r="B69" s="512" t="s">
        <v>591</v>
      </c>
      <c r="C69" s="506" t="s">
        <v>592</v>
      </c>
      <c r="D69" s="515" t="s">
        <v>489</v>
      </c>
      <c r="E69" s="501" t="s">
        <v>593</v>
      </c>
    </row>
    <row r="70" spans="2:5" ht="15">
      <c r="B70" s="498"/>
      <c r="C70" s="506" t="s">
        <v>558</v>
      </c>
      <c r="D70" s="498"/>
      <c r="E70" s="498"/>
    </row>
    <row r="71" spans="2:5" ht="22.5">
      <c r="B71" s="512" t="s">
        <v>594</v>
      </c>
      <c r="C71" s="506" t="s">
        <v>595</v>
      </c>
      <c r="D71" s="515" t="s">
        <v>489</v>
      </c>
      <c r="E71" s="501" t="s">
        <v>596</v>
      </c>
    </row>
    <row r="72" spans="2:5" ht="15">
      <c r="B72" s="498"/>
      <c r="C72" s="506" t="s">
        <v>544</v>
      </c>
      <c r="D72" s="498"/>
      <c r="E72" s="498"/>
    </row>
    <row r="73" spans="2:5" ht="22.5">
      <c r="B73" s="512" t="s">
        <v>597</v>
      </c>
      <c r="C73" s="506" t="s">
        <v>598</v>
      </c>
      <c r="D73" s="515" t="s">
        <v>489</v>
      </c>
      <c r="E73" s="501" t="s">
        <v>599</v>
      </c>
    </row>
    <row r="74" spans="2:5" ht="15">
      <c r="B74" s="498"/>
      <c r="C74" s="506" t="s">
        <v>558</v>
      </c>
      <c r="D74" s="498"/>
      <c r="E74" s="498"/>
    </row>
    <row r="75" spans="2:5" ht="15">
      <c r="B75" s="511" t="s">
        <v>600</v>
      </c>
      <c r="C75" s="498"/>
      <c r="D75" s="498"/>
      <c r="E75" s="498"/>
    </row>
    <row r="77" spans="2:5" ht="18">
      <c r="B77" s="498"/>
      <c r="C77" s="505" t="s">
        <v>465</v>
      </c>
      <c r="D77" s="498"/>
      <c r="E77" s="500" t="s">
        <v>601</v>
      </c>
    </row>
    <row r="78" spans="2:5" ht="15">
      <c r="B78" s="511" t="s">
        <v>467</v>
      </c>
      <c r="C78" s="498"/>
      <c r="D78" s="498"/>
      <c r="E78" s="498"/>
    </row>
    <row r="79" spans="2:5" ht="15">
      <c r="B79" s="511" t="s">
        <v>468</v>
      </c>
      <c r="C79" s="498"/>
      <c r="D79" s="498"/>
      <c r="E79" s="498"/>
    </row>
    <row r="80" spans="2:5" ht="15">
      <c r="B80" s="511" t="s">
        <v>469</v>
      </c>
      <c r="C80" s="498"/>
      <c r="D80" s="498"/>
      <c r="E80" s="498"/>
    </row>
    <row r="81" spans="2:5" ht="15">
      <c r="B81" s="511" t="s">
        <v>470</v>
      </c>
      <c r="C81" s="498"/>
      <c r="D81" s="498"/>
      <c r="E81" s="498"/>
    </row>
    <row r="82" spans="2:5" ht="15">
      <c r="B82" s="511" t="s">
        <v>471</v>
      </c>
      <c r="C82" s="498"/>
      <c r="D82" s="498"/>
      <c r="E82" s="498"/>
    </row>
    <row r="83" spans="2:5" ht="15">
      <c r="B83" s="511" t="s">
        <v>472</v>
      </c>
      <c r="C83" s="506" t="s">
        <v>473</v>
      </c>
      <c r="D83" s="498"/>
      <c r="E83" s="498"/>
    </row>
    <row r="84" spans="2:5" ht="15">
      <c r="B84" s="498"/>
      <c r="C84" s="506" t="s">
        <v>602</v>
      </c>
      <c r="D84" s="513" t="s">
        <v>476</v>
      </c>
      <c r="E84" s="501" t="s">
        <v>477</v>
      </c>
    </row>
    <row r="85" spans="2:5" ht="15">
      <c r="B85" s="511" t="s">
        <v>478</v>
      </c>
      <c r="C85" s="507" t="s">
        <v>475</v>
      </c>
      <c r="D85" s="498"/>
      <c r="E85" s="498"/>
    </row>
    <row r="86" spans="2:5">
      <c r="B86" s="511" t="s">
        <v>479</v>
      </c>
      <c r="C86" s="507" t="s">
        <v>480</v>
      </c>
      <c r="D86" s="514" t="s">
        <v>481</v>
      </c>
      <c r="E86" s="499" t="s">
        <v>482</v>
      </c>
    </row>
    <row r="87" spans="2:5" ht="15">
      <c r="B87" s="498"/>
      <c r="C87" s="498"/>
      <c r="D87" s="498"/>
      <c r="E87" s="499" t="s">
        <v>483</v>
      </c>
    </row>
    <row r="88" spans="2:5" ht="22.5">
      <c r="B88" s="512" t="s">
        <v>603</v>
      </c>
      <c r="C88" s="506" t="s">
        <v>604</v>
      </c>
      <c r="D88" s="515" t="s">
        <v>489</v>
      </c>
      <c r="E88" s="501" t="s">
        <v>605</v>
      </c>
    </row>
    <row r="89" spans="2:5" ht="15">
      <c r="B89" s="498"/>
      <c r="C89" s="506" t="s">
        <v>544</v>
      </c>
      <c r="D89" s="498"/>
      <c r="E89" s="498"/>
    </row>
    <row r="90" spans="2:5" ht="22.5">
      <c r="B90" s="512" t="s">
        <v>606</v>
      </c>
      <c r="C90" s="506" t="s">
        <v>607</v>
      </c>
      <c r="D90" s="515" t="s">
        <v>489</v>
      </c>
      <c r="E90" s="501" t="s">
        <v>608</v>
      </c>
    </row>
    <row r="91" spans="2:5" ht="15">
      <c r="B91" s="498"/>
      <c r="C91" s="506" t="s">
        <v>609</v>
      </c>
      <c r="D91" s="498"/>
      <c r="E91" s="498"/>
    </row>
    <row r="92" spans="2:5" ht="22.5">
      <c r="B92" s="512" t="s">
        <v>610</v>
      </c>
      <c r="C92" s="506" t="s">
        <v>611</v>
      </c>
      <c r="D92" s="515" t="s">
        <v>489</v>
      </c>
      <c r="E92" s="501" t="s">
        <v>612</v>
      </c>
    </row>
    <row r="93" spans="2:5" ht="22.5">
      <c r="B93" s="512" t="s">
        <v>613</v>
      </c>
      <c r="C93" s="506" t="s">
        <v>614</v>
      </c>
      <c r="D93" s="515" t="s">
        <v>489</v>
      </c>
      <c r="E93" s="501" t="s">
        <v>615</v>
      </c>
    </row>
    <row r="94" spans="2:5" ht="22.5">
      <c r="B94" s="512" t="s">
        <v>616</v>
      </c>
      <c r="C94" s="506" t="s">
        <v>617</v>
      </c>
      <c r="D94" s="515" t="s">
        <v>489</v>
      </c>
      <c r="E94" s="500" t="s">
        <v>618</v>
      </c>
    </row>
    <row r="95" spans="2:5" ht="22.5">
      <c r="B95" s="512" t="s">
        <v>619</v>
      </c>
      <c r="C95" s="506" t="s">
        <v>620</v>
      </c>
      <c r="D95" s="515" t="s">
        <v>489</v>
      </c>
      <c r="E95" s="500" t="s">
        <v>621</v>
      </c>
    </row>
    <row r="96" spans="2:5" ht="22.5">
      <c r="B96" s="512" t="s">
        <v>622</v>
      </c>
      <c r="C96" s="506" t="s">
        <v>623</v>
      </c>
      <c r="D96" s="515" t="s">
        <v>489</v>
      </c>
      <c r="E96" s="501" t="s">
        <v>624</v>
      </c>
    </row>
    <row r="97" spans="2:5" ht="22.5">
      <c r="B97" s="512" t="s">
        <v>625</v>
      </c>
      <c r="C97" s="506" t="s">
        <v>626</v>
      </c>
      <c r="D97" s="515" t="s">
        <v>489</v>
      </c>
      <c r="E97" s="501" t="s">
        <v>627</v>
      </c>
    </row>
    <row r="98" spans="2:5" ht="22.5">
      <c r="B98" s="512" t="s">
        <v>628</v>
      </c>
      <c r="C98" s="506" t="s">
        <v>629</v>
      </c>
      <c r="D98" s="515" t="s">
        <v>489</v>
      </c>
      <c r="E98" s="500" t="s">
        <v>630</v>
      </c>
    </row>
    <row r="99" spans="2:5" ht="22.5">
      <c r="B99" s="512" t="s">
        <v>631</v>
      </c>
      <c r="C99" s="506" t="s">
        <v>632</v>
      </c>
      <c r="D99" s="515" t="s">
        <v>489</v>
      </c>
      <c r="E99" s="500" t="s">
        <v>633</v>
      </c>
    </row>
    <row r="100" spans="2:5" ht="22.5">
      <c r="B100" s="512" t="s">
        <v>634</v>
      </c>
      <c r="C100" s="506" t="s">
        <v>635</v>
      </c>
      <c r="D100" s="515" t="s">
        <v>489</v>
      </c>
      <c r="E100" s="501" t="s">
        <v>554</v>
      </c>
    </row>
    <row r="101" spans="2:5" ht="22.5">
      <c r="B101" s="512" t="s">
        <v>636</v>
      </c>
      <c r="C101" s="506" t="s">
        <v>637</v>
      </c>
      <c r="D101" s="515" t="s">
        <v>489</v>
      </c>
      <c r="E101" s="501" t="s">
        <v>638</v>
      </c>
    </row>
    <row r="102" spans="2:5" ht="22.5">
      <c r="B102" s="512" t="s">
        <v>639</v>
      </c>
      <c r="C102" s="506" t="s">
        <v>640</v>
      </c>
      <c r="D102" s="515" t="s">
        <v>489</v>
      </c>
      <c r="E102" s="501" t="s">
        <v>641</v>
      </c>
    </row>
    <row r="103" spans="2:5" ht="15">
      <c r="B103" s="498"/>
      <c r="C103" s="506" t="s">
        <v>642</v>
      </c>
      <c r="D103" s="498"/>
      <c r="E103" s="498"/>
    </row>
    <row r="104" spans="2:5" ht="22.5">
      <c r="B104" s="512" t="s">
        <v>643</v>
      </c>
      <c r="C104" s="506" t="s">
        <v>644</v>
      </c>
      <c r="D104" s="515" t="s">
        <v>489</v>
      </c>
      <c r="E104" s="501" t="s">
        <v>645</v>
      </c>
    </row>
    <row r="105" spans="2:5" ht="15">
      <c r="B105" s="498"/>
      <c r="C105" s="506" t="s">
        <v>646</v>
      </c>
      <c r="D105" s="498"/>
      <c r="E105" s="498"/>
    </row>
    <row r="106" spans="2:5" ht="22.5">
      <c r="B106" s="512" t="s">
        <v>647</v>
      </c>
      <c r="C106" s="506" t="s">
        <v>644</v>
      </c>
      <c r="D106" s="515" t="s">
        <v>489</v>
      </c>
      <c r="E106" s="501" t="s">
        <v>648</v>
      </c>
    </row>
    <row r="107" spans="2:5" ht="15">
      <c r="B107" s="498"/>
      <c r="C107" s="506" t="s">
        <v>649</v>
      </c>
      <c r="D107" s="498"/>
      <c r="E107" s="498"/>
    </row>
    <row r="108" spans="2:5" ht="22.5">
      <c r="B108" s="512" t="s">
        <v>650</v>
      </c>
      <c r="C108" s="506" t="s">
        <v>644</v>
      </c>
      <c r="D108" s="515" t="s">
        <v>489</v>
      </c>
      <c r="E108" s="501" t="s">
        <v>651</v>
      </c>
    </row>
    <row r="109" spans="2:5" ht="15">
      <c r="B109" s="498"/>
      <c r="C109" s="506" t="s">
        <v>652</v>
      </c>
      <c r="D109" s="498"/>
      <c r="E109" s="498"/>
    </row>
    <row r="110" spans="2:5">
      <c r="B110" s="512" t="s">
        <v>653</v>
      </c>
      <c r="C110" s="506" t="s">
        <v>654</v>
      </c>
      <c r="D110" s="515" t="s">
        <v>489</v>
      </c>
      <c r="E110" s="501" t="s">
        <v>655</v>
      </c>
    </row>
    <row r="111" spans="2:5" ht="22.5">
      <c r="B111" s="512" t="s">
        <v>656</v>
      </c>
      <c r="C111" s="506" t="s">
        <v>657</v>
      </c>
      <c r="D111" s="515" t="s">
        <v>658</v>
      </c>
      <c r="E111" s="501" t="s">
        <v>659</v>
      </c>
    </row>
    <row r="112" spans="2:5" ht="15">
      <c r="B112" s="498"/>
      <c r="C112" s="506" t="s">
        <v>660</v>
      </c>
      <c r="D112" s="498"/>
      <c r="E112" s="498"/>
    </row>
    <row r="113" spans="2:5" ht="22.5">
      <c r="B113" s="512" t="s">
        <v>661</v>
      </c>
      <c r="C113" s="506" t="s">
        <v>662</v>
      </c>
      <c r="D113" s="515" t="s">
        <v>489</v>
      </c>
      <c r="E113" s="501" t="s">
        <v>663</v>
      </c>
    </row>
    <row r="114" spans="2:5" ht="22.5">
      <c r="B114" s="512" t="s">
        <v>664</v>
      </c>
      <c r="C114" s="506" t="s">
        <v>665</v>
      </c>
      <c r="D114" s="515" t="s">
        <v>489</v>
      </c>
      <c r="E114" s="501" t="s">
        <v>666</v>
      </c>
    </row>
    <row r="115" spans="2:5">
      <c r="B115" s="512" t="s">
        <v>667</v>
      </c>
      <c r="C115" s="506" t="s">
        <v>668</v>
      </c>
      <c r="D115" s="515" t="s">
        <v>669</v>
      </c>
      <c r="E115" s="501" t="s">
        <v>670</v>
      </c>
    </row>
    <row r="116" spans="2:5">
      <c r="B116" s="512" t="s">
        <v>671</v>
      </c>
      <c r="C116" s="506" t="s">
        <v>672</v>
      </c>
      <c r="D116" s="515" t="s">
        <v>673</v>
      </c>
      <c r="E116" s="501" t="s">
        <v>674</v>
      </c>
    </row>
    <row r="117" spans="2:5">
      <c r="B117" s="512" t="s">
        <v>675</v>
      </c>
      <c r="C117" s="506" t="s">
        <v>676</v>
      </c>
      <c r="D117" s="515" t="s">
        <v>669</v>
      </c>
      <c r="E117" s="501" t="s">
        <v>677</v>
      </c>
    </row>
    <row r="118" spans="2:5">
      <c r="B118" s="512" t="s">
        <v>678</v>
      </c>
      <c r="C118" s="506" t="s">
        <v>679</v>
      </c>
      <c r="D118" s="515" t="s">
        <v>669</v>
      </c>
      <c r="E118" s="501" t="s">
        <v>680</v>
      </c>
    </row>
    <row r="119" spans="2:5">
      <c r="B119" s="512" t="s">
        <v>681</v>
      </c>
      <c r="C119" s="506" t="s">
        <v>682</v>
      </c>
      <c r="D119" s="515" t="s">
        <v>669</v>
      </c>
      <c r="E119" s="501" t="s">
        <v>680</v>
      </c>
    </row>
    <row r="120" spans="2:5">
      <c r="B120" s="512" t="s">
        <v>683</v>
      </c>
      <c r="C120" s="506" t="s">
        <v>684</v>
      </c>
      <c r="D120" s="515" t="s">
        <v>669</v>
      </c>
      <c r="E120" s="501" t="s">
        <v>680</v>
      </c>
    </row>
    <row r="121" spans="2:5">
      <c r="B121" s="512" t="s">
        <v>685</v>
      </c>
      <c r="C121" s="506" t="s">
        <v>686</v>
      </c>
      <c r="D121" s="515" t="s">
        <v>669</v>
      </c>
      <c r="E121" s="501" t="s">
        <v>680</v>
      </c>
    </row>
    <row r="122" spans="2:5">
      <c r="B122" s="512" t="s">
        <v>687</v>
      </c>
      <c r="C122" s="506" t="s">
        <v>688</v>
      </c>
      <c r="D122" s="515" t="s">
        <v>669</v>
      </c>
      <c r="E122" s="501" t="s">
        <v>689</v>
      </c>
    </row>
    <row r="123" spans="2:5">
      <c r="B123" s="512" t="s">
        <v>690</v>
      </c>
      <c r="C123" s="506" t="s">
        <v>691</v>
      </c>
      <c r="D123" s="515" t="s">
        <v>669</v>
      </c>
      <c r="E123" s="501" t="s">
        <v>692</v>
      </c>
    </row>
    <row r="124" spans="2:5">
      <c r="B124" s="512" t="s">
        <v>693</v>
      </c>
      <c r="C124" s="506" t="s">
        <v>694</v>
      </c>
      <c r="D124" s="515" t="s">
        <v>669</v>
      </c>
      <c r="E124" s="501" t="s">
        <v>695</v>
      </c>
    </row>
    <row r="125" spans="2:5">
      <c r="B125" s="512" t="s">
        <v>696</v>
      </c>
      <c r="C125" s="506" t="s">
        <v>697</v>
      </c>
      <c r="D125" s="515" t="s">
        <v>669</v>
      </c>
      <c r="E125" s="501" t="s">
        <v>698</v>
      </c>
    </row>
    <row r="126" spans="2:5">
      <c r="B126" s="512" t="s">
        <v>699</v>
      </c>
      <c r="C126" s="506" t="s">
        <v>700</v>
      </c>
      <c r="D126" s="515" t="s">
        <v>669</v>
      </c>
      <c r="E126" s="501" t="s">
        <v>701</v>
      </c>
    </row>
    <row r="127" spans="2:5">
      <c r="B127" s="512" t="s">
        <v>702</v>
      </c>
      <c r="C127" s="506" t="s">
        <v>703</v>
      </c>
      <c r="D127" s="515" t="s">
        <v>669</v>
      </c>
      <c r="E127" s="501" t="s">
        <v>704</v>
      </c>
    </row>
    <row r="128" spans="2:5">
      <c r="B128" s="512" t="s">
        <v>705</v>
      </c>
      <c r="C128" s="506" t="s">
        <v>706</v>
      </c>
      <c r="D128" s="515" t="s">
        <v>669</v>
      </c>
      <c r="E128" s="501" t="s">
        <v>707</v>
      </c>
    </row>
    <row r="129" spans="2:5">
      <c r="B129" s="512" t="s">
        <v>708</v>
      </c>
      <c r="C129" s="506" t="s">
        <v>709</v>
      </c>
      <c r="D129" s="515" t="s">
        <v>669</v>
      </c>
      <c r="E129" s="501" t="s">
        <v>704</v>
      </c>
    </row>
    <row r="130" spans="2:5">
      <c r="B130" s="512" t="s">
        <v>710</v>
      </c>
      <c r="C130" s="506" t="s">
        <v>711</v>
      </c>
      <c r="D130" s="515" t="s">
        <v>669</v>
      </c>
      <c r="E130" s="501" t="s">
        <v>707</v>
      </c>
    </row>
    <row r="131" spans="2:5">
      <c r="B131" s="512" t="s">
        <v>712</v>
      </c>
      <c r="C131" s="506" t="s">
        <v>713</v>
      </c>
      <c r="D131" s="515" t="s">
        <v>669</v>
      </c>
      <c r="E131" s="501" t="s">
        <v>704</v>
      </c>
    </row>
    <row r="132" spans="2:5">
      <c r="B132" s="512" t="s">
        <v>714</v>
      </c>
      <c r="C132" s="506" t="s">
        <v>715</v>
      </c>
      <c r="D132" s="515" t="s">
        <v>669</v>
      </c>
      <c r="E132" s="501" t="s">
        <v>716</v>
      </c>
    </row>
    <row r="133" spans="2:5">
      <c r="B133" s="512" t="s">
        <v>717</v>
      </c>
      <c r="C133" s="506" t="s">
        <v>718</v>
      </c>
      <c r="D133" s="515" t="s">
        <v>669</v>
      </c>
      <c r="E133" s="501" t="s">
        <v>692</v>
      </c>
    </row>
    <row r="134" spans="2:5">
      <c r="B134" s="512" t="s">
        <v>719</v>
      </c>
      <c r="C134" s="506" t="s">
        <v>720</v>
      </c>
      <c r="D134" s="515" t="s">
        <v>669</v>
      </c>
      <c r="E134" s="501" t="s">
        <v>721</v>
      </c>
    </row>
    <row r="135" spans="2:5">
      <c r="B135" s="512" t="s">
        <v>722</v>
      </c>
      <c r="C135" s="506" t="s">
        <v>723</v>
      </c>
      <c r="D135" s="515" t="s">
        <v>669</v>
      </c>
      <c r="E135" s="501" t="s">
        <v>573</v>
      </c>
    </row>
    <row r="136" spans="2:5">
      <c r="B136" s="512" t="s">
        <v>724</v>
      </c>
      <c r="C136" s="506" t="s">
        <v>725</v>
      </c>
      <c r="D136" s="515" t="s">
        <v>669</v>
      </c>
      <c r="E136" s="501" t="s">
        <v>721</v>
      </c>
    </row>
    <row r="137" spans="2:5">
      <c r="B137" s="512" t="s">
        <v>726</v>
      </c>
      <c r="C137" s="506" t="s">
        <v>727</v>
      </c>
      <c r="D137" s="515" t="s">
        <v>669</v>
      </c>
      <c r="E137" s="501" t="s">
        <v>728</v>
      </c>
    </row>
    <row r="138" spans="2:5">
      <c r="B138" s="512" t="s">
        <v>729</v>
      </c>
      <c r="C138" s="506" t="s">
        <v>730</v>
      </c>
      <c r="D138" s="515" t="s">
        <v>669</v>
      </c>
      <c r="E138" s="501" t="s">
        <v>731</v>
      </c>
    </row>
    <row r="139" spans="2:5">
      <c r="B139" s="512" t="s">
        <v>732</v>
      </c>
      <c r="C139" s="506" t="s">
        <v>733</v>
      </c>
      <c r="D139" s="515" t="s">
        <v>669</v>
      </c>
      <c r="E139" s="501" t="s">
        <v>734</v>
      </c>
    </row>
    <row r="140" spans="2:5">
      <c r="B140" s="512" t="s">
        <v>735</v>
      </c>
      <c r="C140" s="506" t="s">
        <v>736</v>
      </c>
      <c r="D140" s="515" t="s">
        <v>669</v>
      </c>
      <c r="E140" s="501" t="s">
        <v>731</v>
      </c>
    </row>
    <row r="141" spans="2:5" ht="15">
      <c r="B141" s="511" t="s">
        <v>600</v>
      </c>
      <c r="C141" s="498"/>
      <c r="D141" s="498"/>
      <c r="E141" s="498"/>
    </row>
    <row r="143" spans="2:5" ht="18">
      <c r="B143" s="498"/>
      <c r="C143" s="505" t="s">
        <v>465</v>
      </c>
      <c r="D143" s="498"/>
      <c r="E143" s="500" t="s">
        <v>737</v>
      </c>
    </row>
    <row r="144" spans="2:5" ht="15">
      <c r="B144" s="511" t="s">
        <v>467</v>
      </c>
      <c r="C144" s="498"/>
      <c r="D144" s="498"/>
      <c r="E144" s="498"/>
    </row>
    <row r="145" spans="2:5" ht="15">
      <c r="B145" s="511" t="s">
        <v>468</v>
      </c>
      <c r="C145" s="498"/>
      <c r="D145" s="498"/>
      <c r="E145" s="498"/>
    </row>
    <row r="146" spans="2:5" ht="15">
      <c r="B146" s="511" t="s">
        <v>469</v>
      </c>
      <c r="C146" s="498"/>
      <c r="D146" s="498"/>
      <c r="E146" s="498"/>
    </row>
    <row r="147" spans="2:5" ht="15">
      <c r="B147" s="511" t="s">
        <v>470</v>
      </c>
      <c r="C147" s="498"/>
      <c r="D147" s="498"/>
      <c r="E147" s="498"/>
    </row>
    <row r="148" spans="2:5" ht="15">
      <c r="B148" s="511" t="s">
        <v>471</v>
      </c>
      <c r="C148" s="498"/>
      <c r="D148" s="498"/>
      <c r="E148" s="498"/>
    </row>
    <row r="149" spans="2:5" ht="15">
      <c r="B149" s="511" t="s">
        <v>472</v>
      </c>
      <c r="C149" s="506" t="s">
        <v>473</v>
      </c>
      <c r="D149" s="498"/>
      <c r="E149" s="498"/>
    </row>
    <row r="150" spans="2:5" ht="15">
      <c r="B150" s="498"/>
      <c r="C150" s="506" t="s">
        <v>602</v>
      </c>
      <c r="D150" s="513" t="s">
        <v>476</v>
      </c>
      <c r="E150" s="501" t="s">
        <v>477</v>
      </c>
    </row>
    <row r="151" spans="2:5" ht="15">
      <c r="B151" s="511" t="s">
        <v>478</v>
      </c>
      <c r="C151" s="507" t="s">
        <v>475</v>
      </c>
      <c r="D151" s="498"/>
      <c r="E151" s="498"/>
    </row>
    <row r="152" spans="2:5">
      <c r="B152" s="511" t="s">
        <v>479</v>
      </c>
      <c r="C152" s="507" t="s">
        <v>480</v>
      </c>
      <c r="D152" s="514" t="s">
        <v>481</v>
      </c>
      <c r="E152" s="499" t="s">
        <v>482</v>
      </c>
    </row>
    <row r="153" spans="2:5" ht="15">
      <c r="B153" s="498"/>
      <c r="C153" s="498"/>
      <c r="D153" s="498"/>
      <c r="E153" s="499" t="s">
        <v>483</v>
      </c>
    </row>
    <row r="154" spans="2:5">
      <c r="B154" s="512" t="s">
        <v>738</v>
      </c>
      <c r="C154" s="506" t="s">
        <v>739</v>
      </c>
      <c r="D154" s="515" t="s">
        <v>669</v>
      </c>
      <c r="E154" s="501" t="s">
        <v>734</v>
      </c>
    </row>
    <row r="155" spans="2:5">
      <c r="B155" s="512" t="s">
        <v>740</v>
      </c>
      <c r="C155" s="506" t="s">
        <v>741</v>
      </c>
      <c r="D155" s="515" t="s">
        <v>669</v>
      </c>
      <c r="E155" s="501" t="s">
        <v>742</v>
      </c>
    </row>
    <row r="156" spans="2:5">
      <c r="B156" s="512" t="s">
        <v>743</v>
      </c>
      <c r="C156" s="506" t="s">
        <v>744</v>
      </c>
      <c r="D156" s="515" t="s">
        <v>669</v>
      </c>
      <c r="E156" s="501" t="s">
        <v>648</v>
      </c>
    </row>
    <row r="157" spans="2:5">
      <c r="B157" s="512" t="s">
        <v>745</v>
      </c>
      <c r="C157" s="506" t="s">
        <v>746</v>
      </c>
      <c r="D157" s="515" t="s">
        <v>669</v>
      </c>
      <c r="E157" s="501" t="s">
        <v>747</v>
      </c>
    </row>
    <row r="158" spans="2:5">
      <c r="B158" s="512" t="s">
        <v>748</v>
      </c>
      <c r="C158" s="506" t="s">
        <v>749</v>
      </c>
      <c r="D158" s="515" t="s">
        <v>669</v>
      </c>
      <c r="E158" s="501" t="s">
        <v>692</v>
      </c>
    </row>
    <row r="159" spans="2:5">
      <c r="B159" s="512" t="s">
        <v>750</v>
      </c>
      <c r="C159" s="506" t="s">
        <v>751</v>
      </c>
      <c r="D159" s="515" t="s">
        <v>669</v>
      </c>
      <c r="E159" s="501" t="s">
        <v>752</v>
      </c>
    </row>
    <row r="160" spans="2:5">
      <c r="B160" s="512" t="s">
        <v>753</v>
      </c>
      <c r="C160" s="506" t="s">
        <v>754</v>
      </c>
      <c r="D160" s="515" t="s">
        <v>669</v>
      </c>
      <c r="E160" s="501" t="s">
        <v>755</v>
      </c>
    </row>
    <row r="161" spans="2:5" ht="22.5">
      <c r="B161" s="512" t="s">
        <v>756</v>
      </c>
      <c r="C161" s="506" t="s">
        <v>757</v>
      </c>
      <c r="D161" s="515" t="s">
        <v>489</v>
      </c>
      <c r="E161" s="501" t="s">
        <v>758</v>
      </c>
    </row>
    <row r="162" spans="2:5" ht="15">
      <c r="B162" s="498"/>
      <c r="C162" s="506" t="s">
        <v>759</v>
      </c>
      <c r="D162" s="498"/>
      <c r="E162" s="498"/>
    </row>
    <row r="163" spans="2:5" ht="22.5">
      <c r="B163" s="512" t="s">
        <v>760</v>
      </c>
      <c r="C163" s="506" t="s">
        <v>761</v>
      </c>
      <c r="D163" s="515" t="s">
        <v>489</v>
      </c>
      <c r="E163" s="501" t="s">
        <v>762</v>
      </c>
    </row>
    <row r="164" spans="2:5" ht="15">
      <c r="B164" s="498"/>
      <c r="C164" s="506" t="s">
        <v>763</v>
      </c>
      <c r="D164" s="498"/>
      <c r="E164" s="498"/>
    </row>
    <row r="165" spans="2:5" ht="22.5">
      <c r="B165" s="512" t="s">
        <v>764</v>
      </c>
      <c r="C165" s="506" t="s">
        <v>761</v>
      </c>
      <c r="D165" s="515" t="s">
        <v>489</v>
      </c>
      <c r="E165" s="501" t="s">
        <v>765</v>
      </c>
    </row>
    <row r="166" spans="2:5" ht="15">
      <c r="B166" s="498"/>
      <c r="C166" s="506" t="s">
        <v>766</v>
      </c>
      <c r="D166" s="498"/>
      <c r="E166" s="498"/>
    </row>
    <row r="167" spans="2:5" ht="22.5">
      <c r="B167" s="512" t="s">
        <v>767</v>
      </c>
      <c r="C167" s="506" t="s">
        <v>768</v>
      </c>
      <c r="D167" s="515" t="s">
        <v>489</v>
      </c>
      <c r="E167" s="501" t="s">
        <v>769</v>
      </c>
    </row>
    <row r="168" spans="2:5" ht="15">
      <c r="B168" s="498"/>
      <c r="C168" s="506" t="s">
        <v>770</v>
      </c>
      <c r="D168" s="498"/>
      <c r="E168" s="498"/>
    </row>
    <row r="169" spans="2:5">
      <c r="B169" s="512" t="s">
        <v>771</v>
      </c>
      <c r="C169" s="506" t="s">
        <v>772</v>
      </c>
      <c r="D169" s="515" t="s">
        <v>489</v>
      </c>
      <c r="E169" s="501" t="s">
        <v>773</v>
      </c>
    </row>
    <row r="170" spans="2:5">
      <c r="B170" s="512" t="s">
        <v>774</v>
      </c>
      <c r="C170" s="506" t="s">
        <v>775</v>
      </c>
      <c r="D170" s="515" t="s">
        <v>489</v>
      </c>
      <c r="E170" s="501" t="s">
        <v>776</v>
      </c>
    </row>
    <row r="171" spans="2:5" ht="22.5">
      <c r="B171" s="512" t="s">
        <v>777</v>
      </c>
      <c r="C171" s="506" t="s">
        <v>778</v>
      </c>
      <c r="D171" s="515" t="s">
        <v>489</v>
      </c>
      <c r="E171" s="501" t="s">
        <v>779</v>
      </c>
    </row>
    <row r="172" spans="2:5" ht="15">
      <c r="B172" s="498"/>
      <c r="C172" s="506" t="s">
        <v>780</v>
      </c>
      <c r="D172" s="498"/>
      <c r="E172" s="498"/>
    </row>
    <row r="173" spans="2:5" ht="22.5">
      <c r="B173" s="512" t="s">
        <v>781</v>
      </c>
      <c r="C173" s="506" t="s">
        <v>782</v>
      </c>
      <c r="D173" s="515" t="s">
        <v>489</v>
      </c>
      <c r="E173" s="501" t="s">
        <v>783</v>
      </c>
    </row>
    <row r="174" spans="2:5" ht="15">
      <c r="B174" s="498"/>
      <c r="C174" s="506" t="s">
        <v>780</v>
      </c>
      <c r="D174" s="498"/>
      <c r="E174" s="498"/>
    </row>
    <row r="175" spans="2:5" ht="22.5">
      <c r="B175" s="512" t="s">
        <v>784</v>
      </c>
      <c r="C175" s="506" t="s">
        <v>785</v>
      </c>
      <c r="D175" s="515" t="s">
        <v>489</v>
      </c>
      <c r="E175" s="501" t="s">
        <v>786</v>
      </c>
    </row>
    <row r="176" spans="2:5" ht="15">
      <c r="B176" s="498"/>
      <c r="C176" s="506" t="s">
        <v>780</v>
      </c>
      <c r="D176" s="498"/>
      <c r="E176" s="498"/>
    </row>
    <row r="177" spans="2:5" ht="22.5">
      <c r="B177" s="512" t="s">
        <v>787</v>
      </c>
      <c r="C177" s="506" t="s">
        <v>788</v>
      </c>
      <c r="D177" s="515" t="s">
        <v>489</v>
      </c>
      <c r="E177" s="501" t="s">
        <v>674</v>
      </c>
    </row>
    <row r="178" spans="2:5" ht="15">
      <c r="B178" s="498"/>
      <c r="C178" s="506" t="s">
        <v>789</v>
      </c>
      <c r="D178" s="498"/>
      <c r="E178" s="498"/>
    </row>
    <row r="179" spans="2:5">
      <c r="B179" s="512" t="s">
        <v>790</v>
      </c>
      <c r="C179" s="506" t="s">
        <v>791</v>
      </c>
      <c r="D179" s="515" t="s">
        <v>489</v>
      </c>
      <c r="E179" s="500" t="s">
        <v>792</v>
      </c>
    </row>
    <row r="180" spans="2:5" ht="22.5">
      <c r="B180" s="512" t="s">
        <v>793</v>
      </c>
      <c r="C180" s="506" t="s">
        <v>794</v>
      </c>
      <c r="D180" s="515" t="s">
        <v>489</v>
      </c>
      <c r="E180" s="501" t="s">
        <v>795</v>
      </c>
    </row>
    <row r="181" spans="2:5" ht="22.5">
      <c r="B181" s="512" t="s">
        <v>796</v>
      </c>
      <c r="C181" s="506" t="s">
        <v>797</v>
      </c>
      <c r="D181" s="515" t="s">
        <v>489</v>
      </c>
      <c r="E181" s="501" t="s">
        <v>798</v>
      </c>
    </row>
    <row r="182" spans="2:5" ht="22.5">
      <c r="B182" s="512" t="s">
        <v>799</v>
      </c>
      <c r="C182" s="506" t="s">
        <v>800</v>
      </c>
      <c r="D182" s="515" t="s">
        <v>489</v>
      </c>
      <c r="E182" s="501" t="s">
        <v>801</v>
      </c>
    </row>
    <row r="183" spans="2:5" ht="22.5">
      <c r="B183" s="512" t="s">
        <v>802</v>
      </c>
      <c r="C183" s="506" t="s">
        <v>803</v>
      </c>
      <c r="D183" s="515" t="s">
        <v>489</v>
      </c>
      <c r="E183" s="501" t="s">
        <v>804</v>
      </c>
    </row>
    <row r="184" spans="2:5" ht="22.5">
      <c r="B184" s="512" t="s">
        <v>805</v>
      </c>
      <c r="C184" s="506" t="s">
        <v>806</v>
      </c>
      <c r="D184" s="515" t="s">
        <v>489</v>
      </c>
      <c r="E184" s="500" t="s">
        <v>807</v>
      </c>
    </row>
    <row r="185" spans="2:5" ht="22.5">
      <c r="B185" s="512" t="s">
        <v>808</v>
      </c>
      <c r="C185" s="506" t="s">
        <v>809</v>
      </c>
      <c r="D185" s="515" t="s">
        <v>489</v>
      </c>
      <c r="E185" s="500" t="s">
        <v>810</v>
      </c>
    </row>
    <row r="186" spans="2:5" ht="22.5">
      <c r="B186" s="512" t="s">
        <v>811</v>
      </c>
      <c r="C186" s="506" t="s">
        <v>812</v>
      </c>
      <c r="D186" s="515" t="s">
        <v>489</v>
      </c>
      <c r="E186" s="501" t="s">
        <v>813</v>
      </c>
    </row>
    <row r="187" spans="2:5" ht="22.5">
      <c r="B187" s="512" t="s">
        <v>814</v>
      </c>
      <c r="C187" s="506" t="s">
        <v>815</v>
      </c>
      <c r="D187" s="515" t="s">
        <v>489</v>
      </c>
      <c r="E187" s="501" t="s">
        <v>816</v>
      </c>
    </row>
    <row r="188" spans="2:5" ht="22.5">
      <c r="B188" s="512" t="s">
        <v>817</v>
      </c>
      <c r="C188" s="506" t="s">
        <v>818</v>
      </c>
      <c r="D188" s="515" t="s">
        <v>489</v>
      </c>
      <c r="E188" s="501" t="s">
        <v>819</v>
      </c>
    </row>
    <row r="189" spans="2:5" ht="22.5">
      <c r="B189" s="512" t="s">
        <v>820</v>
      </c>
      <c r="C189" s="506" t="s">
        <v>821</v>
      </c>
      <c r="D189" s="515" t="s">
        <v>489</v>
      </c>
      <c r="E189" s="501" t="s">
        <v>822</v>
      </c>
    </row>
    <row r="190" spans="2:5" ht="22.5">
      <c r="B190" s="512" t="s">
        <v>823</v>
      </c>
      <c r="C190" s="506" t="s">
        <v>824</v>
      </c>
      <c r="D190" s="515" t="s">
        <v>489</v>
      </c>
      <c r="E190" s="501" t="s">
        <v>825</v>
      </c>
    </row>
    <row r="191" spans="2:5" ht="22.5">
      <c r="B191" s="512" t="s">
        <v>826</v>
      </c>
      <c r="C191" s="506" t="s">
        <v>827</v>
      </c>
      <c r="D191" s="515" t="s">
        <v>489</v>
      </c>
      <c r="E191" s="501" t="s">
        <v>828</v>
      </c>
    </row>
    <row r="192" spans="2:5" ht="22.5">
      <c r="B192" s="512" t="s">
        <v>829</v>
      </c>
      <c r="C192" s="506" t="s">
        <v>830</v>
      </c>
      <c r="D192" s="515" t="s">
        <v>489</v>
      </c>
      <c r="E192" s="501" t="s">
        <v>831</v>
      </c>
    </row>
    <row r="193" spans="2:5" ht="22.5">
      <c r="B193" s="512" t="s">
        <v>832</v>
      </c>
      <c r="C193" s="506" t="s">
        <v>833</v>
      </c>
      <c r="D193" s="515" t="s">
        <v>489</v>
      </c>
      <c r="E193" s="501" t="s">
        <v>834</v>
      </c>
    </row>
    <row r="194" spans="2:5" ht="22.5">
      <c r="B194" s="512" t="s">
        <v>835</v>
      </c>
      <c r="C194" s="506" t="s">
        <v>836</v>
      </c>
      <c r="D194" s="515" t="s">
        <v>489</v>
      </c>
      <c r="E194" s="501" t="s">
        <v>837</v>
      </c>
    </row>
    <row r="195" spans="2:5" ht="15">
      <c r="B195" s="498"/>
      <c r="C195" s="506" t="s">
        <v>838</v>
      </c>
      <c r="D195" s="498"/>
      <c r="E195" s="498"/>
    </row>
    <row r="196" spans="2:5" ht="22.5">
      <c r="B196" s="512" t="s">
        <v>839</v>
      </c>
      <c r="C196" s="506" t="s">
        <v>840</v>
      </c>
      <c r="D196" s="515" t="s">
        <v>489</v>
      </c>
      <c r="E196" s="501" t="s">
        <v>841</v>
      </c>
    </row>
    <row r="197" spans="2:5" ht="15">
      <c r="B197" s="498"/>
      <c r="C197" s="506" t="s">
        <v>838</v>
      </c>
      <c r="D197" s="498"/>
      <c r="E197" s="498"/>
    </row>
    <row r="198" spans="2:5" ht="22.5">
      <c r="B198" s="512" t="s">
        <v>842</v>
      </c>
      <c r="C198" s="506" t="s">
        <v>843</v>
      </c>
      <c r="D198" s="515" t="s">
        <v>489</v>
      </c>
      <c r="E198" s="501" t="s">
        <v>844</v>
      </c>
    </row>
    <row r="199" spans="2:5" ht="15">
      <c r="B199" s="498"/>
      <c r="C199" s="506" t="s">
        <v>838</v>
      </c>
      <c r="D199" s="498"/>
      <c r="E199" s="498"/>
    </row>
    <row r="200" spans="2:5" ht="22.5">
      <c r="B200" s="512" t="s">
        <v>845</v>
      </c>
      <c r="C200" s="506" t="s">
        <v>846</v>
      </c>
      <c r="D200" s="515" t="s">
        <v>489</v>
      </c>
      <c r="E200" s="501" t="s">
        <v>847</v>
      </c>
    </row>
    <row r="201" spans="2:5" ht="15">
      <c r="B201" s="498"/>
      <c r="C201" s="506" t="s">
        <v>838</v>
      </c>
      <c r="D201" s="498"/>
      <c r="E201" s="498"/>
    </row>
    <row r="202" spans="2:5" ht="22.5">
      <c r="B202" s="512" t="s">
        <v>848</v>
      </c>
      <c r="C202" s="506" t="s">
        <v>849</v>
      </c>
      <c r="D202" s="515" t="s">
        <v>489</v>
      </c>
      <c r="E202" s="501" t="s">
        <v>850</v>
      </c>
    </row>
    <row r="203" spans="2:5" ht="15">
      <c r="B203" s="498"/>
      <c r="C203" s="506" t="s">
        <v>838</v>
      </c>
      <c r="D203" s="498"/>
      <c r="E203" s="498"/>
    </row>
    <row r="204" spans="2:5" ht="22.5">
      <c r="B204" s="512" t="s">
        <v>851</v>
      </c>
      <c r="C204" s="506" t="s">
        <v>852</v>
      </c>
      <c r="D204" s="515" t="s">
        <v>489</v>
      </c>
      <c r="E204" s="501" t="s">
        <v>853</v>
      </c>
    </row>
    <row r="205" spans="2:5" ht="15">
      <c r="B205" s="498"/>
      <c r="C205" s="506" t="s">
        <v>854</v>
      </c>
      <c r="D205" s="498"/>
      <c r="E205" s="498"/>
    </row>
    <row r="206" spans="2:5" ht="22.5">
      <c r="B206" s="512" t="s">
        <v>855</v>
      </c>
      <c r="C206" s="506" t="s">
        <v>856</v>
      </c>
      <c r="D206" s="515" t="s">
        <v>489</v>
      </c>
      <c r="E206" s="501" t="s">
        <v>857</v>
      </c>
    </row>
    <row r="207" spans="2:5" ht="22.5">
      <c r="B207" s="512" t="s">
        <v>858</v>
      </c>
      <c r="C207" s="506" t="s">
        <v>859</v>
      </c>
      <c r="D207" s="515" t="s">
        <v>489</v>
      </c>
      <c r="E207" s="501" t="s">
        <v>860</v>
      </c>
    </row>
    <row r="208" spans="2:5" ht="22.5">
      <c r="B208" s="512" t="s">
        <v>861</v>
      </c>
      <c r="C208" s="506" t="s">
        <v>862</v>
      </c>
      <c r="D208" s="515" t="s">
        <v>489</v>
      </c>
      <c r="E208" s="501" t="s">
        <v>863</v>
      </c>
    </row>
    <row r="209" spans="2:5" ht="22.5">
      <c r="B209" s="512" t="s">
        <v>864</v>
      </c>
      <c r="C209" s="506" t="s">
        <v>865</v>
      </c>
      <c r="D209" s="515" t="s">
        <v>489</v>
      </c>
      <c r="E209" s="501" t="s">
        <v>866</v>
      </c>
    </row>
    <row r="210" spans="2:5" ht="15">
      <c r="B210" s="511" t="s">
        <v>600</v>
      </c>
      <c r="C210" s="498"/>
      <c r="D210" s="498"/>
      <c r="E210" s="498"/>
    </row>
    <row r="212" spans="2:5" ht="18">
      <c r="B212" s="498"/>
      <c r="C212" s="505" t="s">
        <v>465</v>
      </c>
      <c r="D212" s="498"/>
      <c r="E212" s="500" t="s">
        <v>867</v>
      </c>
    </row>
    <row r="213" spans="2:5" ht="15">
      <c r="B213" s="511" t="s">
        <v>467</v>
      </c>
      <c r="C213" s="498"/>
      <c r="D213" s="498"/>
      <c r="E213" s="498"/>
    </row>
    <row r="214" spans="2:5" ht="15">
      <c r="B214" s="511" t="s">
        <v>468</v>
      </c>
      <c r="C214" s="498"/>
      <c r="D214" s="498"/>
      <c r="E214" s="498"/>
    </row>
    <row r="215" spans="2:5" ht="15">
      <c r="B215" s="511" t="s">
        <v>469</v>
      </c>
      <c r="C215" s="498"/>
      <c r="D215" s="498"/>
      <c r="E215" s="498"/>
    </row>
    <row r="216" spans="2:5" ht="15">
      <c r="B216" s="511" t="s">
        <v>470</v>
      </c>
      <c r="C216" s="498"/>
      <c r="D216" s="498"/>
      <c r="E216" s="498"/>
    </row>
    <row r="217" spans="2:5" ht="15">
      <c r="B217" s="511" t="s">
        <v>471</v>
      </c>
      <c r="C217" s="498"/>
      <c r="D217" s="498"/>
      <c r="E217" s="498"/>
    </row>
    <row r="218" spans="2:5" ht="15">
      <c r="B218" s="511" t="s">
        <v>472</v>
      </c>
      <c r="C218" s="506" t="s">
        <v>473</v>
      </c>
      <c r="D218" s="498"/>
      <c r="E218" s="498"/>
    </row>
    <row r="219" spans="2:5" ht="15">
      <c r="B219" s="498"/>
      <c r="C219" s="506" t="s">
        <v>602</v>
      </c>
      <c r="D219" s="513" t="s">
        <v>476</v>
      </c>
      <c r="E219" s="501" t="s">
        <v>477</v>
      </c>
    </row>
    <row r="220" spans="2:5" ht="15">
      <c r="B220" s="511" t="s">
        <v>478</v>
      </c>
      <c r="C220" s="507" t="s">
        <v>475</v>
      </c>
      <c r="D220" s="498"/>
      <c r="E220" s="498"/>
    </row>
    <row r="221" spans="2:5">
      <c r="B221" s="511" t="s">
        <v>479</v>
      </c>
      <c r="C221" s="507" t="s">
        <v>480</v>
      </c>
      <c r="D221" s="514" t="s">
        <v>481</v>
      </c>
      <c r="E221" s="499" t="s">
        <v>482</v>
      </c>
    </row>
    <row r="222" spans="2:5" ht="15">
      <c r="B222" s="498"/>
      <c r="C222" s="498"/>
      <c r="D222" s="498"/>
      <c r="E222" s="499" t="s">
        <v>483</v>
      </c>
    </row>
    <row r="223" spans="2:5" ht="22.5">
      <c r="B223" s="512" t="s">
        <v>868</v>
      </c>
      <c r="C223" s="506" t="s">
        <v>869</v>
      </c>
      <c r="D223" s="515" t="s">
        <v>489</v>
      </c>
      <c r="E223" s="501" t="s">
        <v>870</v>
      </c>
    </row>
    <row r="224" spans="2:5" ht="22.5">
      <c r="B224" s="512" t="s">
        <v>871</v>
      </c>
      <c r="C224" s="506" t="s">
        <v>872</v>
      </c>
      <c r="D224" s="515" t="s">
        <v>489</v>
      </c>
      <c r="E224" s="501" t="s">
        <v>853</v>
      </c>
    </row>
    <row r="225" spans="2:5" ht="22.5">
      <c r="B225" s="512" t="s">
        <v>873</v>
      </c>
      <c r="C225" s="506" t="s">
        <v>874</v>
      </c>
      <c r="D225" s="515" t="s">
        <v>489</v>
      </c>
      <c r="E225" s="501" t="s">
        <v>875</v>
      </c>
    </row>
    <row r="226" spans="2:5" ht="22.5">
      <c r="B226" s="512" t="s">
        <v>876</v>
      </c>
      <c r="C226" s="506" t="s">
        <v>877</v>
      </c>
      <c r="D226" s="515" t="s">
        <v>489</v>
      </c>
      <c r="E226" s="501" t="s">
        <v>878</v>
      </c>
    </row>
    <row r="227" spans="2:5" ht="22.5">
      <c r="B227" s="512" t="s">
        <v>879</v>
      </c>
      <c r="C227" s="506" t="s">
        <v>880</v>
      </c>
      <c r="D227" s="515" t="s">
        <v>489</v>
      </c>
      <c r="E227" s="501" t="s">
        <v>881</v>
      </c>
    </row>
    <row r="228" spans="2:5" ht="15">
      <c r="B228" s="498"/>
      <c r="C228" s="506" t="s">
        <v>882</v>
      </c>
      <c r="D228" s="498"/>
      <c r="E228" s="498"/>
    </row>
    <row r="229" spans="2:5" ht="22.5">
      <c r="B229" s="512" t="s">
        <v>883</v>
      </c>
      <c r="C229" s="506" t="s">
        <v>884</v>
      </c>
      <c r="D229" s="515" t="s">
        <v>489</v>
      </c>
      <c r="E229" s="501" t="s">
        <v>885</v>
      </c>
    </row>
    <row r="230" spans="2:5" ht="15">
      <c r="B230" s="498"/>
      <c r="C230" s="506" t="s">
        <v>882</v>
      </c>
      <c r="D230" s="498"/>
      <c r="E230" s="498"/>
    </row>
    <row r="231" spans="2:5" ht="22.5">
      <c r="B231" s="512" t="s">
        <v>886</v>
      </c>
      <c r="C231" s="506" t="s">
        <v>887</v>
      </c>
      <c r="D231" s="515" t="s">
        <v>489</v>
      </c>
      <c r="E231" s="501" t="s">
        <v>888</v>
      </c>
    </row>
    <row r="232" spans="2:5" ht="22.5">
      <c r="B232" s="512" t="s">
        <v>889</v>
      </c>
      <c r="C232" s="506" t="s">
        <v>890</v>
      </c>
      <c r="D232" s="515" t="s">
        <v>489</v>
      </c>
      <c r="E232" s="501" t="s">
        <v>891</v>
      </c>
    </row>
    <row r="233" spans="2:5" ht="15">
      <c r="B233" s="498"/>
      <c r="C233" s="506" t="s">
        <v>882</v>
      </c>
      <c r="D233" s="498"/>
      <c r="E233" s="498"/>
    </row>
    <row r="234" spans="2:5" ht="22.5">
      <c r="B234" s="512" t="s">
        <v>892</v>
      </c>
      <c r="C234" s="506" t="s">
        <v>893</v>
      </c>
      <c r="D234" s="515" t="s">
        <v>489</v>
      </c>
      <c r="E234" s="501" t="s">
        <v>894</v>
      </c>
    </row>
    <row r="235" spans="2:5" ht="15">
      <c r="B235" s="498"/>
      <c r="C235" s="506" t="s">
        <v>882</v>
      </c>
      <c r="D235" s="498"/>
      <c r="E235" s="498"/>
    </row>
    <row r="236" spans="2:5" ht="22.5">
      <c r="B236" s="512" t="s">
        <v>895</v>
      </c>
      <c r="C236" s="506" t="s">
        <v>896</v>
      </c>
      <c r="D236" s="515" t="s">
        <v>489</v>
      </c>
      <c r="E236" s="501" t="s">
        <v>897</v>
      </c>
    </row>
    <row r="237" spans="2:5" ht="22.5">
      <c r="B237" s="512" t="s">
        <v>898</v>
      </c>
      <c r="C237" s="506" t="s">
        <v>899</v>
      </c>
      <c r="D237" s="515" t="s">
        <v>489</v>
      </c>
      <c r="E237" s="501" t="s">
        <v>900</v>
      </c>
    </row>
    <row r="238" spans="2:5" ht="15">
      <c r="B238" s="498"/>
      <c r="C238" s="506" t="s">
        <v>882</v>
      </c>
      <c r="D238" s="498"/>
      <c r="E238" s="498"/>
    </row>
    <row r="239" spans="2:5" ht="22.5">
      <c r="B239" s="512" t="s">
        <v>901</v>
      </c>
      <c r="C239" s="506" t="s">
        <v>902</v>
      </c>
      <c r="D239" s="515" t="s">
        <v>489</v>
      </c>
      <c r="E239" s="501" t="s">
        <v>903</v>
      </c>
    </row>
    <row r="240" spans="2:5" ht="22.5">
      <c r="B240" s="512" t="s">
        <v>904</v>
      </c>
      <c r="C240" s="506" t="s">
        <v>905</v>
      </c>
      <c r="D240" s="515" t="s">
        <v>489</v>
      </c>
      <c r="E240" s="501" t="s">
        <v>648</v>
      </c>
    </row>
    <row r="241" spans="2:5" ht="15">
      <c r="B241" s="498"/>
      <c r="C241" s="506" t="s">
        <v>882</v>
      </c>
      <c r="D241" s="498"/>
      <c r="E241" s="498"/>
    </row>
    <row r="242" spans="2:5" ht="22.5">
      <c r="B242" s="512" t="s">
        <v>906</v>
      </c>
      <c r="C242" s="506" t="s">
        <v>907</v>
      </c>
      <c r="D242" s="515" t="s">
        <v>489</v>
      </c>
      <c r="E242" s="501" t="s">
        <v>908</v>
      </c>
    </row>
    <row r="243" spans="2:5" ht="15">
      <c r="B243" s="498"/>
      <c r="C243" s="506" t="s">
        <v>838</v>
      </c>
      <c r="D243" s="498"/>
      <c r="E243" s="498"/>
    </row>
    <row r="244" spans="2:5" ht="22.5">
      <c r="B244" s="512" t="s">
        <v>909</v>
      </c>
      <c r="C244" s="506" t="s">
        <v>910</v>
      </c>
      <c r="D244" s="515" t="s">
        <v>489</v>
      </c>
      <c r="E244" s="501" t="s">
        <v>911</v>
      </c>
    </row>
    <row r="245" spans="2:5" ht="15">
      <c r="B245" s="498"/>
      <c r="C245" s="506" t="s">
        <v>882</v>
      </c>
      <c r="D245" s="498"/>
      <c r="E245" s="498"/>
    </row>
    <row r="246" spans="2:5" ht="22.5">
      <c r="B246" s="512" t="s">
        <v>912</v>
      </c>
      <c r="C246" s="506" t="s">
        <v>913</v>
      </c>
      <c r="D246" s="515" t="s">
        <v>489</v>
      </c>
      <c r="E246" s="501" t="s">
        <v>914</v>
      </c>
    </row>
    <row r="247" spans="2:5">
      <c r="B247" s="512" t="s">
        <v>915</v>
      </c>
      <c r="C247" s="506" t="s">
        <v>916</v>
      </c>
      <c r="D247" s="515" t="s">
        <v>489</v>
      </c>
      <c r="E247" s="501" t="s">
        <v>917</v>
      </c>
    </row>
    <row r="248" spans="2:5">
      <c r="B248" s="512" t="s">
        <v>918</v>
      </c>
      <c r="C248" s="506" t="s">
        <v>919</v>
      </c>
      <c r="D248" s="515" t="s">
        <v>489</v>
      </c>
      <c r="E248" s="501" t="s">
        <v>920</v>
      </c>
    </row>
    <row r="249" spans="2:5">
      <c r="B249" s="512" t="s">
        <v>921</v>
      </c>
      <c r="C249" s="506" t="s">
        <v>922</v>
      </c>
      <c r="D249" s="515" t="s">
        <v>489</v>
      </c>
      <c r="E249" s="501" t="s">
        <v>923</v>
      </c>
    </row>
    <row r="250" spans="2:5" ht="22.5">
      <c r="B250" s="512" t="s">
        <v>924</v>
      </c>
      <c r="C250" s="506" t="s">
        <v>925</v>
      </c>
      <c r="D250" s="515" t="s">
        <v>489</v>
      </c>
      <c r="E250" s="501" t="s">
        <v>926</v>
      </c>
    </row>
    <row r="251" spans="2:5" ht="15">
      <c r="B251" s="498"/>
      <c r="C251" s="506" t="s">
        <v>927</v>
      </c>
      <c r="D251" s="498"/>
      <c r="E251" s="498"/>
    </row>
    <row r="252" spans="2:5" ht="22.5">
      <c r="B252" s="512" t="s">
        <v>928</v>
      </c>
      <c r="C252" s="506" t="s">
        <v>929</v>
      </c>
      <c r="D252" s="515" t="s">
        <v>489</v>
      </c>
      <c r="E252" s="501" t="s">
        <v>930</v>
      </c>
    </row>
    <row r="253" spans="2:5" ht="15">
      <c r="B253" s="498"/>
      <c r="C253" s="506" t="s">
        <v>927</v>
      </c>
      <c r="D253" s="498"/>
      <c r="E253" s="498"/>
    </row>
    <row r="254" spans="2:5">
      <c r="B254" s="512" t="s">
        <v>931</v>
      </c>
      <c r="C254" s="506" t="s">
        <v>932</v>
      </c>
      <c r="D254" s="515" t="s">
        <v>489</v>
      </c>
      <c r="E254" s="501" t="s">
        <v>933</v>
      </c>
    </row>
    <row r="255" spans="2:5">
      <c r="B255" s="512" t="s">
        <v>934</v>
      </c>
      <c r="C255" s="506" t="s">
        <v>935</v>
      </c>
      <c r="D255" s="515" t="s">
        <v>489</v>
      </c>
      <c r="E255" s="501" t="s">
        <v>936</v>
      </c>
    </row>
    <row r="256" spans="2:5">
      <c r="B256" s="512" t="s">
        <v>937</v>
      </c>
      <c r="C256" s="506" t="s">
        <v>938</v>
      </c>
      <c r="D256" s="515" t="s">
        <v>489</v>
      </c>
      <c r="E256" s="501" t="s">
        <v>939</v>
      </c>
    </row>
    <row r="257" spans="2:5">
      <c r="B257" s="512" t="s">
        <v>940</v>
      </c>
      <c r="C257" s="506" t="s">
        <v>941</v>
      </c>
      <c r="D257" s="515" t="s">
        <v>489</v>
      </c>
      <c r="E257" s="501" t="s">
        <v>942</v>
      </c>
    </row>
    <row r="258" spans="2:5">
      <c r="B258" s="512" t="s">
        <v>943</v>
      </c>
      <c r="C258" s="506" t="s">
        <v>944</v>
      </c>
      <c r="D258" s="515" t="s">
        <v>489</v>
      </c>
      <c r="E258" s="501" t="s">
        <v>945</v>
      </c>
    </row>
    <row r="259" spans="2:5">
      <c r="B259" s="512" t="s">
        <v>946</v>
      </c>
      <c r="C259" s="506" t="s">
        <v>947</v>
      </c>
      <c r="D259" s="515" t="s">
        <v>489</v>
      </c>
      <c r="E259" s="501" t="s">
        <v>948</v>
      </c>
    </row>
    <row r="260" spans="2:5">
      <c r="B260" s="512" t="s">
        <v>949</v>
      </c>
      <c r="C260" s="506" t="s">
        <v>950</v>
      </c>
      <c r="D260" s="515" t="s">
        <v>489</v>
      </c>
      <c r="E260" s="501" t="s">
        <v>951</v>
      </c>
    </row>
    <row r="261" spans="2:5">
      <c r="B261" s="512" t="s">
        <v>952</v>
      </c>
      <c r="C261" s="506" t="s">
        <v>953</v>
      </c>
      <c r="D261" s="515" t="s">
        <v>489</v>
      </c>
      <c r="E261" s="501" t="s">
        <v>954</v>
      </c>
    </row>
    <row r="262" spans="2:5">
      <c r="B262" s="512" t="s">
        <v>955</v>
      </c>
      <c r="C262" s="506" t="s">
        <v>956</v>
      </c>
      <c r="D262" s="515" t="s">
        <v>669</v>
      </c>
      <c r="E262" s="501" t="s">
        <v>957</v>
      </c>
    </row>
    <row r="263" spans="2:5">
      <c r="B263" s="512" t="s">
        <v>958</v>
      </c>
      <c r="C263" s="506" t="s">
        <v>959</v>
      </c>
      <c r="D263" s="515" t="s">
        <v>669</v>
      </c>
      <c r="E263" s="501" t="s">
        <v>960</v>
      </c>
    </row>
    <row r="264" spans="2:5" ht="15">
      <c r="B264" s="498"/>
      <c r="C264" s="506" t="s">
        <v>961</v>
      </c>
      <c r="D264" s="498"/>
      <c r="E264" s="498"/>
    </row>
    <row r="265" spans="2:5">
      <c r="B265" s="512" t="s">
        <v>962</v>
      </c>
      <c r="C265" s="506" t="s">
        <v>963</v>
      </c>
      <c r="D265" s="515" t="s">
        <v>669</v>
      </c>
      <c r="E265" s="501" t="s">
        <v>964</v>
      </c>
    </row>
    <row r="266" spans="2:5">
      <c r="B266" s="512" t="s">
        <v>965</v>
      </c>
      <c r="C266" s="506" t="s">
        <v>966</v>
      </c>
      <c r="D266" s="515" t="s">
        <v>669</v>
      </c>
      <c r="E266" s="501" t="s">
        <v>967</v>
      </c>
    </row>
    <row r="267" spans="2:5" ht="15">
      <c r="B267" s="498"/>
      <c r="C267" s="506" t="s">
        <v>968</v>
      </c>
      <c r="D267" s="498"/>
      <c r="E267" s="498"/>
    </row>
    <row r="268" spans="2:5" ht="22.5">
      <c r="B268" s="512" t="s">
        <v>969</v>
      </c>
      <c r="C268" s="506" t="s">
        <v>970</v>
      </c>
      <c r="D268" s="515" t="s">
        <v>673</v>
      </c>
      <c r="E268" s="501" t="s">
        <v>971</v>
      </c>
    </row>
    <row r="269" spans="2:5" ht="15">
      <c r="B269" s="498"/>
      <c r="C269" s="506" t="s">
        <v>972</v>
      </c>
      <c r="D269" s="498"/>
      <c r="E269" s="498"/>
    </row>
    <row r="270" spans="2:5">
      <c r="B270" s="512" t="s">
        <v>973</v>
      </c>
      <c r="C270" s="506" t="s">
        <v>974</v>
      </c>
      <c r="D270" s="515" t="s">
        <v>489</v>
      </c>
      <c r="E270" s="501" t="s">
        <v>975</v>
      </c>
    </row>
    <row r="271" spans="2:5">
      <c r="B271" s="512" t="s">
        <v>976</v>
      </c>
      <c r="C271" s="506" t="s">
        <v>977</v>
      </c>
      <c r="D271" s="515" t="s">
        <v>489</v>
      </c>
      <c r="E271" s="501" t="s">
        <v>978</v>
      </c>
    </row>
    <row r="272" spans="2:5">
      <c r="B272" s="512" t="s">
        <v>979</v>
      </c>
      <c r="C272" s="506" t="s">
        <v>980</v>
      </c>
      <c r="D272" s="515" t="s">
        <v>489</v>
      </c>
      <c r="E272" s="501" t="s">
        <v>981</v>
      </c>
    </row>
    <row r="273" spans="2:5">
      <c r="B273" s="512" t="s">
        <v>982</v>
      </c>
      <c r="C273" s="506" t="s">
        <v>983</v>
      </c>
      <c r="D273" s="515" t="s">
        <v>489</v>
      </c>
      <c r="E273" s="501" t="s">
        <v>984</v>
      </c>
    </row>
    <row r="274" spans="2:5">
      <c r="B274" s="512" t="s">
        <v>985</v>
      </c>
      <c r="C274" s="506" t="s">
        <v>986</v>
      </c>
      <c r="D274" s="515" t="s">
        <v>669</v>
      </c>
      <c r="E274" s="501" t="s">
        <v>987</v>
      </c>
    </row>
    <row r="275" spans="2:5" ht="22.5">
      <c r="B275" s="512" t="s">
        <v>988</v>
      </c>
      <c r="C275" s="506" t="s">
        <v>989</v>
      </c>
      <c r="D275" s="515" t="s">
        <v>673</v>
      </c>
      <c r="E275" s="501" t="s">
        <v>990</v>
      </c>
    </row>
    <row r="276" spans="2:5" ht="22.5">
      <c r="B276" s="512" t="s">
        <v>991</v>
      </c>
      <c r="C276" s="506" t="s">
        <v>992</v>
      </c>
      <c r="D276" s="515" t="s">
        <v>673</v>
      </c>
      <c r="E276" s="501" t="s">
        <v>993</v>
      </c>
    </row>
    <row r="277" spans="2:5" ht="22.5">
      <c r="B277" s="512" t="s">
        <v>994</v>
      </c>
      <c r="C277" s="506" t="s">
        <v>995</v>
      </c>
      <c r="D277" s="515" t="s">
        <v>669</v>
      </c>
      <c r="E277" s="501" t="s">
        <v>996</v>
      </c>
    </row>
    <row r="278" spans="2:5" ht="15">
      <c r="B278" s="498"/>
      <c r="C278" s="506" t="s">
        <v>997</v>
      </c>
      <c r="D278" s="498"/>
      <c r="E278" s="498"/>
    </row>
    <row r="279" spans="2:5" ht="15">
      <c r="B279" s="511" t="s">
        <v>600</v>
      </c>
      <c r="C279" s="498"/>
      <c r="D279" s="498"/>
      <c r="E279" s="498"/>
    </row>
    <row r="281" spans="2:5" ht="18">
      <c r="B281" s="498"/>
      <c r="C281" s="505" t="s">
        <v>465</v>
      </c>
      <c r="D281" s="498"/>
      <c r="E281" s="500" t="s">
        <v>998</v>
      </c>
    </row>
    <row r="282" spans="2:5" ht="15">
      <c r="B282" s="511" t="s">
        <v>467</v>
      </c>
      <c r="C282" s="498"/>
      <c r="D282" s="498"/>
      <c r="E282" s="498"/>
    </row>
    <row r="283" spans="2:5" ht="15">
      <c r="B283" s="511" t="s">
        <v>468</v>
      </c>
      <c r="C283" s="498"/>
      <c r="D283" s="498"/>
      <c r="E283" s="498"/>
    </row>
    <row r="284" spans="2:5" ht="15">
      <c r="B284" s="511" t="s">
        <v>469</v>
      </c>
      <c r="C284" s="498"/>
      <c r="D284" s="498"/>
      <c r="E284" s="498"/>
    </row>
    <row r="285" spans="2:5" ht="15">
      <c r="B285" s="511" t="s">
        <v>470</v>
      </c>
      <c r="C285" s="498"/>
      <c r="D285" s="498"/>
      <c r="E285" s="498"/>
    </row>
    <row r="286" spans="2:5" ht="15">
      <c r="B286" s="511" t="s">
        <v>471</v>
      </c>
      <c r="C286" s="498"/>
      <c r="D286" s="498"/>
      <c r="E286" s="498"/>
    </row>
    <row r="287" spans="2:5" ht="15">
      <c r="B287" s="511" t="s">
        <v>472</v>
      </c>
      <c r="C287" s="506" t="s">
        <v>473</v>
      </c>
      <c r="D287" s="498"/>
      <c r="E287" s="498"/>
    </row>
    <row r="288" spans="2:5" ht="15">
      <c r="B288" s="498"/>
      <c r="C288" s="506" t="s">
        <v>602</v>
      </c>
      <c r="D288" s="513" t="s">
        <v>476</v>
      </c>
      <c r="E288" s="501" t="s">
        <v>477</v>
      </c>
    </row>
    <row r="289" spans="2:5" ht="15">
      <c r="B289" s="511" t="s">
        <v>478</v>
      </c>
      <c r="C289" s="507" t="s">
        <v>475</v>
      </c>
      <c r="D289" s="498"/>
      <c r="E289" s="498"/>
    </row>
    <row r="290" spans="2:5">
      <c r="B290" s="511" t="s">
        <v>479</v>
      </c>
      <c r="C290" s="507" t="s">
        <v>480</v>
      </c>
      <c r="D290" s="514" t="s">
        <v>481</v>
      </c>
      <c r="E290" s="499" t="s">
        <v>482</v>
      </c>
    </row>
    <row r="291" spans="2:5" ht="15">
      <c r="B291" s="498"/>
      <c r="C291" s="498"/>
      <c r="D291" s="498"/>
      <c r="E291" s="499" t="s">
        <v>483</v>
      </c>
    </row>
    <row r="292" spans="2:5" ht="22.5">
      <c r="B292" s="512" t="s">
        <v>999</v>
      </c>
      <c r="C292" s="506" t="s">
        <v>1000</v>
      </c>
      <c r="D292" s="515" t="s">
        <v>673</v>
      </c>
      <c r="E292" s="501" t="s">
        <v>1001</v>
      </c>
    </row>
    <row r="293" spans="2:5" ht="15">
      <c r="B293" s="498"/>
      <c r="C293" s="506" t="s">
        <v>997</v>
      </c>
      <c r="D293" s="498"/>
      <c r="E293" s="498"/>
    </row>
    <row r="294" spans="2:5">
      <c r="B294" s="512" t="s">
        <v>1002</v>
      </c>
      <c r="C294" s="506" t="s">
        <v>1003</v>
      </c>
      <c r="D294" s="515" t="s">
        <v>673</v>
      </c>
      <c r="E294" s="501" t="s">
        <v>1004</v>
      </c>
    </row>
    <row r="295" spans="2:5">
      <c r="B295" s="512" t="s">
        <v>1005</v>
      </c>
      <c r="C295" s="506" t="s">
        <v>1006</v>
      </c>
      <c r="D295" s="515" t="s">
        <v>673</v>
      </c>
      <c r="E295" s="501" t="s">
        <v>1007</v>
      </c>
    </row>
    <row r="296" spans="2:5" ht="22.5">
      <c r="B296" s="512" t="s">
        <v>1008</v>
      </c>
      <c r="C296" s="506" t="s">
        <v>1009</v>
      </c>
      <c r="D296" s="515" t="s">
        <v>1010</v>
      </c>
      <c r="E296" s="501" t="s">
        <v>1011</v>
      </c>
    </row>
    <row r="297" spans="2:5" ht="15">
      <c r="B297" s="498"/>
      <c r="C297" s="506" t="s">
        <v>1012</v>
      </c>
      <c r="D297" s="498"/>
      <c r="E297" s="498"/>
    </row>
    <row r="298" spans="2:5" ht="22.5">
      <c r="B298" s="512" t="s">
        <v>1013</v>
      </c>
      <c r="C298" s="506" t="s">
        <v>1014</v>
      </c>
      <c r="D298" s="515" t="s">
        <v>673</v>
      </c>
      <c r="E298" s="501" t="s">
        <v>1015</v>
      </c>
    </row>
    <row r="299" spans="2:5" ht="22.5">
      <c r="B299" s="512" t="s">
        <v>1016</v>
      </c>
      <c r="C299" s="506" t="s">
        <v>1017</v>
      </c>
      <c r="D299" s="515" t="s">
        <v>1018</v>
      </c>
      <c r="E299" s="503" t="s">
        <v>1019</v>
      </c>
    </row>
    <row r="300" spans="2:5" ht="22.5">
      <c r="B300" s="512" t="s">
        <v>1020</v>
      </c>
      <c r="C300" s="506" t="s">
        <v>1021</v>
      </c>
      <c r="D300" s="515" t="s">
        <v>489</v>
      </c>
      <c r="E300" s="503" t="s">
        <v>1022</v>
      </c>
    </row>
    <row r="301" spans="2:5" ht="15">
      <c r="B301" s="498"/>
      <c r="C301" s="506" t="s">
        <v>1023</v>
      </c>
      <c r="D301" s="498"/>
      <c r="E301" s="498"/>
    </row>
    <row r="302" spans="2:5" ht="22.5">
      <c r="B302" s="512" t="s">
        <v>1024</v>
      </c>
      <c r="C302" s="506" t="s">
        <v>1025</v>
      </c>
      <c r="D302" s="515" t="s">
        <v>489</v>
      </c>
      <c r="E302" s="503" t="s">
        <v>1026</v>
      </c>
    </row>
    <row r="303" spans="2:5" ht="15">
      <c r="B303" s="498"/>
      <c r="C303" s="506" t="s">
        <v>1023</v>
      </c>
      <c r="D303" s="498"/>
      <c r="E303" s="498"/>
    </row>
    <row r="304" spans="2:5" ht="22.5">
      <c r="B304" s="512" t="s">
        <v>1027</v>
      </c>
      <c r="C304" s="506" t="s">
        <v>1028</v>
      </c>
      <c r="D304" s="515" t="s">
        <v>489</v>
      </c>
      <c r="E304" s="503" t="s">
        <v>1029</v>
      </c>
    </row>
    <row r="305" spans="2:5" ht="15">
      <c r="B305" s="498"/>
      <c r="C305" s="506" t="s">
        <v>1023</v>
      </c>
      <c r="D305" s="498"/>
      <c r="E305" s="498"/>
    </row>
    <row r="306" spans="2:5" ht="22.5">
      <c r="B306" s="512" t="s">
        <v>1030</v>
      </c>
      <c r="C306" s="506" t="s">
        <v>1031</v>
      </c>
      <c r="D306" s="515" t="s">
        <v>489</v>
      </c>
      <c r="E306" s="503" t="s">
        <v>1032</v>
      </c>
    </row>
    <row r="307" spans="2:5" ht="15">
      <c r="B307" s="498"/>
      <c r="C307" s="506" t="s">
        <v>1023</v>
      </c>
      <c r="D307" s="498"/>
      <c r="E307" s="498"/>
    </row>
    <row r="308" spans="2:5">
      <c r="B308" s="512" t="s">
        <v>1033</v>
      </c>
      <c r="C308" s="506" t="s">
        <v>1034</v>
      </c>
      <c r="D308" s="515" t="s">
        <v>489</v>
      </c>
      <c r="E308" s="501" t="s">
        <v>1035</v>
      </c>
    </row>
    <row r="309" spans="2:5">
      <c r="B309" s="512" t="s">
        <v>1036</v>
      </c>
      <c r="C309" s="506" t="s">
        <v>1037</v>
      </c>
      <c r="D309" s="515" t="s">
        <v>512</v>
      </c>
      <c r="E309" s="501" t="s">
        <v>1038</v>
      </c>
    </row>
    <row r="310" spans="2:5">
      <c r="B310" s="512" t="s">
        <v>1039</v>
      </c>
      <c r="C310" s="506" t="s">
        <v>1040</v>
      </c>
      <c r="D310" s="515" t="s">
        <v>673</v>
      </c>
      <c r="E310" s="501" t="s">
        <v>1041</v>
      </c>
    </row>
    <row r="311" spans="2:5">
      <c r="B311" s="512" t="s">
        <v>1042</v>
      </c>
      <c r="C311" s="506" t="s">
        <v>1043</v>
      </c>
      <c r="D311" s="515" t="s">
        <v>307</v>
      </c>
      <c r="E311" s="501" t="s">
        <v>1044</v>
      </c>
    </row>
    <row r="312" spans="2:5">
      <c r="B312" s="512" t="s">
        <v>1045</v>
      </c>
      <c r="C312" s="506" t="s">
        <v>1046</v>
      </c>
      <c r="D312" s="515" t="s">
        <v>1047</v>
      </c>
      <c r="E312" s="503" t="s">
        <v>1048</v>
      </c>
    </row>
    <row r="313" spans="2:5">
      <c r="B313" s="512" t="s">
        <v>1049</v>
      </c>
      <c r="C313" s="506" t="s">
        <v>1050</v>
      </c>
      <c r="D313" s="515" t="s">
        <v>307</v>
      </c>
      <c r="E313" s="501" t="s">
        <v>1044</v>
      </c>
    </row>
    <row r="314" spans="2:5">
      <c r="B314" s="512" t="s">
        <v>1051</v>
      </c>
      <c r="C314" s="506" t="s">
        <v>1052</v>
      </c>
      <c r="D314" s="515" t="s">
        <v>1047</v>
      </c>
      <c r="E314" s="503" t="s">
        <v>1053</v>
      </c>
    </row>
    <row r="315" spans="2:5">
      <c r="B315" s="512" t="s">
        <v>1054</v>
      </c>
      <c r="C315" s="506" t="s">
        <v>1055</v>
      </c>
      <c r="D315" s="515" t="s">
        <v>307</v>
      </c>
      <c r="E315" s="501" t="s">
        <v>1056</v>
      </c>
    </row>
    <row r="316" spans="2:5">
      <c r="B316" s="512" t="s">
        <v>1057</v>
      </c>
      <c r="C316" s="506" t="s">
        <v>1058</v>
      </c>
      <c r="D316" s="515" t="s">
        <v>1047</v>
      </c>
      <c r="E316" s="503" t="s">
        <v>1059</v>
      </c>
    </row>
    <row r="317" spans="2:5">
      <c r="B317" s="512" t="s">
        <v>1060</v>
      </c>
      <c r="C317" s="506" t="s">
        <v>1061</v>
      </c>
      <c r="D317" s="515" t="s">
        <v>307</v>
      </c>
      <c r="E317" s="501" t="s">
        <v>1062</v>
      </c>
    </row>
    <row r="318" spans="2:5">
      <c r="B318" s="512" t="s">
        <v>1063</v>
      </c>
      <c r="C318" s="506" t="s">
        <v>1064</v>
      </c>
      <c r="D318" s="515" t="s">
        <v>1047</v>
      </c>
      <c r="E318" s="503" t="s">
        <v>1065</v>
      </c>
    </row>
    <row r="319" spans="2:5">
      <c r="B319" s="512" t="s">
        <v>1066</v>
      </c>
      <c r="C319" s="506" t="s">
        <v>1067</v>
      </c>
      <c r="D319" s="515" t="s">
        <v>307</v>
      </c>
      <c r="E319" s="501" t="s">
        <v>1068</v>
      </c>
    </row>
    <row r="320" spans="2:5">
      <c r="B320" s="512" t="s">
        <v>1069</v>
      </c>
      <c r="C320" s="506" t="s">
        <v>1070</v>
      </c>
      <c r="D320" s="515" t="s">
        <v>307</v>
      </c>
      <c r="E320" s="501" t="s">
        <v>1071</v>
      </c>
    </row>
    <row r="321" spans="2:5">
      <c r="B321" s="512" t="s">
        <v>1072</v>
      </c>
      <c r="C321" s="506" t="s">
        <v>1073</v>
      </c>
      <c r="D321" s="515" t="s">
        <v>1047</v>
      </c>
      <c r="E321" s="503" t="s">
        <v>1074</v>
      </c>
    </row>
    <row r="322" spans="2:5">
      <c r="B322" s="512" t="s">
        <v>1075</v>
      </c>
      <c r="C322" s="506" t="s">
        <v>1076</v>
      </c>
      <c r="D322" s="515" t="s">
        <v>307</v>
      </c>
      <c r="E322" s="501" t="s">
        <v>1077</v>
      </c>
    </row>
    <row r="323" spans="2:5">
      <c r="B323" s="512" t="s">
        <v>1078</v>
      </c>
      <c r="C323" s="506" t="s">
        <v>1079</v>
      </c>
      <c r="D323" s="515" t="s">
        <v>1047</v>
      </c>
      <c r="E323" s="503" t="s">
        <v>1080</v>
      </c>
    </row>
    <row r="324" spans="2:5">
      <c r="B324" s="512" t="s">
        <v>1081</v>
      </c>
      <c r="C324" s="506" t="s">
        <v>1082</v>
      </c>
      <c r="D324" s="515" t="s">
        <v>307</v>
      </c>
      <c r="E324" s="501" t="s">
        <v>1062</v>
      </c>
    </row>
    <row r="325" spans="2:5">
      <c r="B325" s="512" t="s">
        <v>1083</v>
      </c>
      <c r="C325" s="506" t="s">
        <v>1084</v>
      </c>
      <c r="D325" s="515" t="s">
        <v>1047</v>
      </c>
      <c r="E325" s="503" t="s">
        <v>1065</v>
      </c>
    </row>
    <row r="326" spans="2:5" ht="22.5">
      <c r="B326" s="512" t="s">
        <v>1085</v>
      </c>
      <c r="C326" s="506" t="s">
        <v>1086</v>
      </c>
      <c r="D326" s="515" t="s">
        <v>489</v>
      </c>
      <c r="E326" s="501" t="s">
        <v>1087</v>
      </c>
    </row>
    <row r="327" spans="2:5" ht="15">
      <c r="B327" s="498"/>
      <c r="C327" s="506" t="s">
        <v>1088</v>
      </c>
      <c r="D327" s="498"/>
      <c r="E327" s="498"/>
    </row>
    <row r="328" spans="2:5" ht="22.5">
      <c r="B328" s="512" t="s">
        <v>1089</v>
      </c>
      <c r="C328" s="506" t="s">
        <v>1090</v>
      </c>
      <c r="D328" s="515" t="s">
        <v>489</v>
      </c>
      <c r="E328" s="501" t="s">
        <v>1091</v>
      </c>
    </row>
    <row r="329" spans="2:5" ht="15">
      <c r="B329" s="498"/>
      <c r="C329" s="506" t="s">
        <v>1092</v>
      </c>
      <c r="D329" s="498"/>
      <c r="E329" s="498"/>
    </row>
    <row r="330" spans="2:5" ht="22.5">
      <c r="B330" s="512" t="s">
        <v>1093</v>
      </c>
      <c r="C330" s="506" t="s">
        <v>1094</v>
      </c>
      <c r="D330" s="515" t="s">
        <v>489</v>
      </c>
      <c r="E330" s="501" t="s">
        <v>1095</v>
      </c>
    </row>
    <row r="331" spans="2:5" ht="15">
      <c r="B331" s="498"/>
      <c r="C331" s="506" t="s">
        <v>1096</v>
      </c>
      <c r="D331" s="498"/>
      <c r="E331" s="498"/>
    </row>
    <row r="332" spans="2:5" ht="22.5">
      <c r="B332" s="512" t="s">
        <v>1097</v>
      </c>
      <c r="C332" s="506" t="s">
        <v>1094</v>
      </c>
      <c r="D332" s="515" t="s">
        <v>489</v>
      </c>
      <c r="E332" s="501" t="s">
        <v>1098</v>
      </c>
    </row>
    <row r="333" spans="2:5" ht="15">
      <c r="B333" s="498"/>
      <c r="C333" s="506" t="s">
        <v>1099</v>
      </c>
      <c r="D333" s="498"/>
      <c r="E333" s="498"/>
    </row>
    <row r="334" spans="2:5" ht="22.5">
      <c r="B334" s="512" t="s">
        <v>1100</v>
      </c>
      <c r="C334" s="506" t="s">
        <v>1101</v>
      </c>
      <c r="D334" s="515" t="s">
        <v>489</v>
      </c>
      <c r="E334" s="501" t="s">
        <v>813</v>
      </c>
    </row>
    <row r="335" spans="2:5" ht="15">
      <c r="B335" s="498"/>
      <c r="C335" s="506" t="s">
        <v>1102</v>
      </c>
      <c r="D335" s="498"/>
      <c r="E335" s="498"/>
    </row>
    <row r="336" spans="2:5" ht="22.5">
      <c r="B336" s="512" t="s">
        <v>1103</v>
      </c>
      <c r="C336" s="506" t="s">
        <v>1101</v>
      </c>
      <c r="D336" s="515" t="s">
        <v>489</v>
      </c>
      <c r="E336" s="501" t="s">
        <v>1104</v>
      </c>
    </row>
    <row r="337" spans="2:5" ht="15">
      <c r="B337" s="498"/>
      <c r="C337" s="506" t="s">
        <v>1105</v>
      </c>
      <c r="D337" s="498"/>
      <c r="E337" s="498"/>
    </row>
    <row r="338" spans="2:5">
      <c r="B338" s="512" t="s">
        <v>1106</v>
      </c>
      <c r="C338" s="506" t="s">
        <v>1107</v>
      </c>
      <c r="D338" s="515" t="s">
        <v>489</v>
      </c>
      <c r="E338" s="501" t="s">
        <v>1108</v>
      </c>
    </row>
    <row r="339" spans="2:5">
      <c r="B339" s="512" t="s">
        <v>1109</v>
      </c>
      <c r="C339" s="506" t="s">
        <v>1110</v>
      </c>
      <c r="D339" s="515" t="s">
        <v>489</v>
      </c>
      <c r="E339" s="501" t="s">
        <v>1111</v>
      </c>
    </row>
    <row r="340" spans="2:5">
      <c r="B340" s="512" t="s">
        <v>1112</v>
      </c>
      <c r="C340" s="506" t="s">
        <v>1113</v>
      </c>
      <c r="D340" s="515" t="s">
        <v>489</v>
      </c>
      <c r="E340" s="501" t="s">
        <v>1114</v>
      </c>
    </row>
    <row r="341" spans="2:5">
      <c r="B341" s="512" t="s">
        <v>1115</v>
      </c>
      <c r="C341" s="506" t="s">
        <v>1116</v>
      </c>
      <c r="D341" s="515" t="s">
        <v>489</v>
      </c>
      <c r="E341" s="501" t="s">
        <v>1117</v>
      </c>
    </row>
    <row r="342" spans="2:5">
      <c r="B342" s="512" t="s">
        <v>1118</v>
      </c>
      <c r="C342" s="506" t="s">
        <v>1119</v>
      </c>
      <c r="D342" s="515" t="s">
        <v>489</v>
      </c>
      <c r="E342" s="501" t="s">
        <v>1120</v>
      </c>
    </row>
    <row r="343" spans="2:5">
      <c r="B343" s="512" t="s">
        <v>1121</v>
      </c>
      <c r="C343" s="506" t="s">
        <v>1122</v>
      </c>
      <c r="D343" s="515" t="s">
        <v>489</v>
      </c>
      <c r="E343" s="501" t="s">
        <v>1123</v>
      </c>
    </row>
    <row r="344" spans="2:5">
      <c r="B344" s="512" t="s">
        <v>1124</v>
      </c>
      <c r="C344" s="506" t="s">
        <v>1125</v>
      </c>
      <c r="D344" s="515" t="s">
        <v>307</v>
      </c>
      <c r="E344" s="501" t="s">
        <v>1126</v>
      </c>
    </row>
    <row r="345" spans="2:5" ht="22.5">
      <c r="B345" s="512" t="s">
        <v>1127</v>
      </c>
      <c r="C345" s="506" t="s">
        <v>1128</v>
      </c>
      <c r="D345" s="515" t="s">
        <v>1047</v>
      </c>
      <c r="E345" s="501" t="s">
        <v>1129</v>
      </c>
    </row>
    <row r="346" spans="2:5" ht="22.5">
      <c r="B346" s="512" t="s">
        <v>1130</v>
      </c>
      <c r="C346" s="506" t="s">
        <v>1131</v>
      </c>
      <c r="D346" s="515" t="s">
        <v>489</v>
      </c>
      <c r="E346" s="503" t="s">
        <v>1132</v>
      </c>
    </row>
    <row r="347" spans="2:5" ht="15">
      <c r="B347" s="511" t="s">
        <v>600</v>
      </c>
      <c r="C347" s="498"/>
      <c r="D347" s="498"/>
      <c r="E347" s="498"/>
    </row>
    <row r="349" spans="2:5" ht="18">
      <c r="B349" s="498"/>
      <c r="C349" s="505" t="s">
        <v>465</v>
      </c>
      <c r="D349" s="498"/>
      <c r="E349" s="500" t="s">
        <v>1133</v>
      </c>
    </row>
    <row r="350" spans="2:5" ht="15">
      <c r="B350" s="511" t="s">
        <v>467</v>
      </c>
      <c r="C350" s="498"/>
      <c r="D350" s="498"/>
      <c r="E350" s="498"/>
    </row>
    <row r="351" spans="2:5" ht="15">
      <c r="B351" s="511" t="s">
        <v>468</v>
      </c>
      <c r="C351" s="498"/>
      <c r="D351" s="498"/>
      <c r="E351" s="498"/>
    </row>
    <row r="352" spans="2:5" ht="15">
      <c r="B352" s="511" t="s">
        <v>469</v>
      </c>
      <c r="C352" s="498"/>
      <c r="D352" s="498"/>
      <c r="E352" s="498"/>
    </row>
    <row r="353" spans="2:5" ht="15">
      <c r="B353" s="511" t="s">
        <v>470</v>
      </c>
      <c r="C353" s="498"/>
      <c r="D353" s="498"/>
      <c r="E353" s="498"/>
    </row>
    <row r="354" spans="2:5" ht="15">
      <c r="B354" s="511" t="s">
        <v>471</v>
      </c>
      <c r="C354" s="498"/>
      <c r="D354" s="498"/>
      <c r="E354" s="498"/>
    </row>
    <row r="355" spans="2:5" ht="15">
      <c r="B355" s="511" t="s">
        <v>472</v>
      </c>
      <c r="C355" s="506" t="s">
        <v>473</v>
      </c>
      <c r="D355" s="498"/>
      <c r="E355" s="498"/>
    </row>
    <row r="356" spans="2:5" ht="15">
      <c r="B356" s="498"/>
      <c r="C356" s="506" t="s">
        <v>602</v>
      </c>
      <c r="D356" s="513" t="s">
        <v>476</v>
      </c>
      <c r="E356" s="501" t="s">
        <v>477</v>
      </c>
    </row>
    <row r="357" spans="2:5" ht="15">
      <c r="B357" s="511" t="s">
        <v>478</v>
      </c>
      <c r="C357" s="507" t="s">
        <v>475</v>
      </c>
      <c r="D357" s="498"/>
      <c r="E357" s="498"/>
    </row>
    <row r="358" spans="2:5">
      <c r="B358" s="511" t="s">
        <v>479</v>
      </c>
      <c r="C358" s="507" t="s">
        <v>480</v>
      </c>
      <c r="D358" s="514" t="s">
        <v>481</v>
      </c>
      <c r="E358" s="499" t="s">
        <v>482</v>
      </c>
    </row>
    <row r="359" spans="2:5" ht="15">
      <c r="B359" s="498"/>
      <c r="C359" s="498"/>
      <c r="D359" s="498"/>
      <c r="E359" s="499" t="s">
        <v>483</v>
      </c>
    </row>
    <row r="360" spans="2:5" ht="15">
      <c r="B360" s="498"/>
      <c r="C360" s="506" t="s">
        <v>1134</v>
      </c>
      <c r="D360" s="498"/>
      <c r="E360" s="498"/>
    </row>
    <row r="361" spans="2:5">
      <c r="B361" s="512" t="s">
        <v>1135</v>
      </c>
      <c r="C361" s="506" t="s">
        <v>1136</v>
      </c>
      <c r="D361" s="515" t="s">
        <v>307</v>
      </c>
      <c r="E361" s="501" t="s">
        <v>486</v>
      </c>
    </row>
    <row r="362" spans="2:5">
      <c r="B362" s="512" t="s">
        <v>1137</v>
      </c>
      <c r="C362" s="506" t="s">
        <v>1138</v>
      </c>
      <c r="D362" s="515" t="s">
        <v>1047</v>
      </c>
      <c r="E362" s="502" t="s">
        <v>1139</v>
      </c>
    </row>
    <row r="363" spans="2:5">
      <c r="B363" s="512" t="s">
        <v>1140</v>
      </c>
      <c r="C363" s="506" t="s">
        <v>1141</v>
      </c>
      <c r="D363" s="515" t="s">
        <v>669</v>
      </c>
      <c r="E363" s="501" t="s">
        <v>1142</v>
      </c>
    </row>
    <row r="364" spans="2:5" ht="22.5">
      <c r="B364" s="512" t="s">
        <v>1143</v>
      </c>
      <c r="C364" s="506" t="s">
        <v>1144</v>
      </c>
      <c r="D364" s="515" t="s">
        <v>489</v>
      </c>
      <c r="E364" s="501" t="s">
        <v>1145</v>
      </c>
    </row>
    <row r="365" spans="2:5">
      <c r="B365" s="512" t="s">
        <v>1146</v>
      </c>
      <c r="C365" s="506" t="s">
        <v>1147</v>
      </c>
      <c r="D365" s="515" t="s">
        <v>489</v>
      </c>
      <c r="E365" s="501" t="s">
        <v>1148</v>
      </c>
    </row>
    <row r="366" spans="2:5">
      <c r="B366" s="512" t="s">
        <v>1149</v>
      </c>
      <c r="C366" s="506" t="s">
        <v>1150</v>
      </c>
      <c r="D366" s="515" t="s">
        <v>489</v>
      </c>
      <c r="E366" s="501" t="s">
        <v>540</v>
      </c>
    </row>
    <row r="367" spans="2:5">
      <c r="B367" s="512" t="s">
        <v>1151</v>
      </c>
      <c r="C367" s="506" t="s">
        <v>1152</v>
      </c>
      <c r="D367" s="515" t="s">
        <v>489</v>
      </c>
      <c r="E367" s="501" t="s">
        <v>528</v>
      </c>
    </row>
    <row r="368" spans="2:5">
      <c r="B368" s="512" t="s">
        <v>1153</v>
      </c>
      <c r="C368" s="506" t="s">
        <v>1154</v>
      </c>
      <c r="D368" s="515" t="s">
        <v>489</v>
      </c>
      <c r="E368" s="501" t="s">
        <v>1155</v>
      </c>
    </row>
    <row r="369" spans="2:5">
      <c r="B369" s="512" t="s">
        <v>1156</v>
      </c>
      <c r="C369" s="506" t="s">
        <v>1157</v>
      </c>
      <c r="D369" s="515" t="s">
        <v>489</v>
      </c>
      <c r="E369" s="501" t="s">
        <v>1158</v>
      </c>
    </row>
    <row r="370" spans="2:5" ht="22.5">
      <c r="B370" s="512" t="s">
        <v>1159</v>
      </c>
      <c r="C370" s="506" t="s">
        <v>1160</v>
      </c>
      <c r="D370" s="515" t="s">
        <v>489</v>
      </c>
      <c r="E370" s="501" t="s">
        <v>1161</v>
      </c>
    </row>
    <row r="371" spans="2:5">
      <c r="B371" s="512" t="s">
        <v>1162</v>
      </c>
      <c r="C371" s="506" t="s">
        <v>1163</v>
      </c>
      <c r="D371" s="515" t="s">
        <v>489</v>
      </c>
      <c r="E371" s="501" t="s">
        <v>540</v>
      </c>
    </row>
    <row r="372" spans="2:5">
      <c r="B372" s="512" t="s">
        <v>1164</v>
      </c>
      <c r="C372" s="506" t="s">
        <v>1165</v>
      </c>
      <c r="D372" s="515" t="s">
        <v>489</v>
      </c>
      <c r="E372" s="501" t="s">
        <v>1166</v>
      </c>
    </row>
    <row r="373" spans="2:5">
      <c r="B373" s="512" t="s">
        <v>1167</v>
      </c>
      <c r="C373" s="506" t="s">
        <v>1168</v>
      </c>
      <c r="D373" s="515" t="s">
        <v>489</v>
      </c>
      <c r="E373" s="501" t="s">
        <v>1169</v>
      </c>
    </row>
    <row r="374" spans="2:5">
      <c r="B374" s="512" t="s">
        <v>1170</v>
      </c>
      <c r="C374" s="506" t="s">
        <v>1171</v>
      </c>
      <c r="D374" s="515" t="s">
        <v>489</v>
      </c>
      <c r="E374" s="501" t="s">
        <v>1172</v>
      </c>
    </row>
    <row r="375" spans="2:5">
      <c r="B375" s="512" t="s">
        <v>1173</v>
      </c>
      <c r="C375" s="506" t="s">
        <v>1174</v>
      </c>
      <c r="D375" s="515" t="s">
        <v>489</v>
      </c>
      <c r="E375" s="501" t="s">
        <v>1175</v>
      </c>
    </row>
    <row r="376" spans="2:5">
      <c r="B376" s="512" t="s">
        <v>1176</v>
      </c>
      <c r="C376" s="506" t="s">
        <v>1177</v>
      </c>
      <c r="D376" s="515" t="s">
        <v>489</v>
      </c>
      <c r="E376" s="501" t="s">
        <v>1178</v>
      </c>
    </row>
    <row r="377" spans="2:5">
      <c r="B377" s="512" t="s">
        <v>1179</v>
      </c>
      <c r="C377" s="506" t="s">
        <v>1180</v>
      </c>
      <c r="D377" s="515" t="s">
        <v>489</v>
      </c>
      <c r="E377" s="501" t="s">
        <v>1181</v>
      </c>
    </row>
    <row r="378" spans="2:5" ht="22.5">
      <c r="B378" s="512" t="s">
        <v>1182</v>
      </c>
      <c r="C378" s="506" t="s">
        <v>1183</v>
      </c>
      <c r="D378" s="515" t="s">
        <v>489</v>
      </c>
      <c r="E378" s="501" t="s">
        <v>543</v>
      </c>
    </row>
    <row r="379" spans="2:5" ht="22.5">
      <c r="B379" s="512" t="s">
        <v>1184</v>
      </c>
      <c r="C379" s="506" t="s">
        <v>1185</v>
      </c>
      <c r="D379" s="515" t="s">
        <v>489</v>
      </c>
      <c r="E379" s="501" t="s">
        <v>1186</v>
      </c>
    </row>
    <row r="380" spans="2:5" ht="22.5">
      <c r="B380" s="512" t="s">
        <v>1187</v>
      </c>
      <c r="C380" s="506" t="s">
        <v>1188</v>
      </c>
      <c r="D380" s="515" t="s">
        <v>489</v>
      </c>
      <c r="E380" s="501" t="s">
        <v>1189</v>
      </c>
    </row>
    <row r="381" spans="2:5" ht="22.5">
      <c r="B381" s="512" t="s">
        <v>1190</v>
      </c>
      <c r="C381" s="506" t="s">
        <v>1191</v>
      </c>
      <c r="D381" s="515" t="s">
        <v>489</v>
      </c>
      <c r="E381" s="501" t="s">
        <v>1192</v>
      </c>
    </row>
    <row r="382" spans="2:5" ht="22.5">
      <c r="B382" s="512" t="s">
        <v>1193</v>
      </c>
      <c r="C382" s="506" t="s">
        <v>1194</v>
      </c>
      <c r="D382" s="515" t="s">
        <v>489</v>
      </c>
      <c r="E382" s="501" t="s">
        <v>1195</v>
      </c>
    </row>
    <row r="383" spans="2:5" ht="22.5">
      <c r="B383" s="512" t="s">
        <v>1196</v>
      </c>
      <c r="C383" s="506" t="s">
        <v>1197</v>
      </c>
      <c r="D383" s="515" t="s">
        <v>489</v>
      </c>
      <c r="E383" s="501" t="s">
        <v>1198</v>
      </c>
    </row>
    <row r="384" spans="2:5" ht="22.5">
      <c r="B384" s="512" t="s">
        <v>1199</v>
      </c>
      <c r="C384" s="506" t="s">
        <v>1200</v>
      </c>
      <c r="D384" s="515" t="s">
        <v>489</v>
      </c>
      <c r="E384" s="501" t="s">
        <v>1201</v>
      </c>
    </row>
    <row r="385" spans="2:5" ht="22.5">
      <c r="B385" s="512" t="s">
        <v>1202</v>
      </c>
      <c r="C385" s="506" t="s">
        <v>1203</v>
      </c>
      <c r="D385" s="515" t="s">
        <v>489</v>
      </c>
      <c r="E385" s="501" t="s">
        <v>1204</v>
      </c>
    </row>
    <row r="386" spans="2:5" ht="22.5">
      <c r="B386" s="512" t="s">
        <v>1205</v>
      </c>
      <c r="C386" s="506" t="s">
        <v>1206</v>
      </c>
      <c r="D386" s="515" t="s">
        <v>489</v>
      </c>
      <c r="E386" s="501" t="s">
        <v>1207</v>
      </c>
    </row>
    <row r="387" spans="2:5" ht="22.5">
      <c r="B387" s="512" t="s">
        <v>1208</v>
      </c>
      <c r="C387" s="506" t="s">
        <v>1209</v>
      </c>
      <c r="D387" s="515" t="s">
        <v>489</v>
      </c>
      <c r="E387" s="501" t="s">
        <v>1210</v>
      </c>
    </row>
    <row r="388" spans="2:5" ht="22.5">
      <c r="B388" s="512" t="s">
        <v>1211</v>
      </c>
      <c r="C388" s="506" t="s">
        <v>1212</v>
      </c>
      <c r="D388" s="515" t="s">
        <v>489</v>
      </c>
      <c r="E388" s="501" t="s">
        <v>1213</v>
      </c>
    </row>
    <row r="389" spans="2:5" ht="22.5">
      <c r="B389" s="512" t="s">
        <v>1214</v>
      </c>
      <c r="C389" s="506" t="s">
        <v>1215</v>
      </c>
      <c r="D389" s="515" t="s">
        <v>489</v>
      </c>
      <c r="E389" s="501" t="s">
        <v>1216</v>
      </c>
    </row>
    <row r="390" spans="2:5" ht="22.5">
      <c r="B390" s="512" t="s">
        <v>1217</v>
      </c>
      <c r="C390" s="506" t="s">
        <v>1218</v>
      </c>
      <c r="D390" s="515" t="s">
        <v>489</v>
      </c>
      <c r="E390" s="501" t="s">
        <v>1219</v>
      </c>
    </row>
    <row r="391" spans="2:5" ht="15">
      <c r="B391" s="498"/>
      <c r="C391" s="506" t="s">
        <v>789</v>
      </c>
      <c r="D391" s="498"/>
      <c r="E391" s="498"/>
    </row>
    <row r="392" spans="2:5" ht="22.5">
      <c r="B392" s="512" t="s">
        <v>1220</v>
      </c>
      <c r="C392" s="506" t="s">
        <v>1218</v>
      </c>
      <c r="D392" s="515" t="s">
        <v>489</v>
      </c>
      <c r="E392" s="500" t="s">
        <v>1221</v>
      </c>
    </row>
    <row r="393" spans="2:5" ht="15">
      <c r="B393" s="498"/>
      <c r="C393" s="506" t="s">
        <v>1222</v>
      </c>
      <c r="D393" s="498"/>
      <c r="E393" s="498"/>
    </row>
    <row r="394" spans="2:5" ht="22.5">
      <c r="B394" s="512" t="s">
        <v>1223</v>
      </c>
      <c r="C394" s="506" t="s">
        <v>1224</v>
      </c>
      <c r="D394" s="515" t="s">
        <v>489</v>
      </c>
      <c r="E394" s="501" t="s">
        <v>1225</v>
      </c>
    </row>
    <row r="395" spans="2:5" ht="22.5">
      <c r="B395" s="512" t="s">
        <v>1226</v>
      </c>
      <c r="C395" s="506" t="s">
        <v>1227</v>
      </c>
      <c r="D395" s="515" t="s">
        <v>489</v>
      </c>
      <c r="E395" s="501" t="s">
        <v>1228</v>
      </c>
    </row>
    <row r="396" spans="2:5" ht="22.5">
      <c r="B396" s="512" t="s">
        <v>1229</v>
      </c>
      <c r="C396" s="506" t="s">
        <v>1230</v>
      </c>
      <c r="D396" s="515" t="s">
        <v>489</v>
      </c>
      <c r="E396" s="501" t="s">
        <v>1231</v>
      </c>
    </row>
    <row r="397" spans="2:5">
      <c r="B397" s="512" t="s">
        <v>1232</v>
      </c>
      <c r="C397" s="506" t="s">
        <v>1233</v>
      </c>
      <c r="D397" s="515" t="s">
        <v>489</v>
      </c>
      <c r="E397" s="501" t="s">
        <v>1234</v>
      </c>
    </row>
    <row r="398" spans="2:5">
      <c r="B398" s="512" t="s">
        <v>1235</v>
      </c>
      <c r="C398" s="506" t="s">
        <v>1236</v>
      </c>
      <c r="D398" s="515" t="s">
        <v>489</v>
      </c>
      <c r="E398" s="501" t="s">
        <v>1237</v>
      </c>
    </row>
    <row r="399" spans="2:5">
      <c r="B399" s="512" t="s">
        <v>1238</v>
      </c>
      <c r="C399" s="506" t="s">
        <v>1239</v>
      </c>
      <c r="D399" s="515" t="s">
        <v>489</v>
      </c>
      <c r="E399" s="501" t="s">
        <v>1240</v>
      </c>
    </row>
    <row r="400" spans="2:5">
      <c r="B400" s="512" t="s">
        <v>1241</v>
      </c>
      <c r="C400" s="506" t="s">
        <v>1242</v>
      </c>
      <c r="D400" s="515" t="s">
        <v>489</v>
      </c>
      <c r="E400" s="501" t="s">
        <v>1243</v>
      </c>
    </row>
    <row r="401" spans="2:5">
      <c r="B401" s="512" t="s">
        <v>1244</v>
      </c>
      <c r="C401" s="506" t="s">
        <v>1245</v>
      </c>
      <c r="D401" s="515" t="s">
        <v>489</v>
      </c>
      <c r="E401" s="501" t="s">
        <v>1246</v>
      </c>
    </row>
    <row r="402" spans="2:5">
      <c r="B402" s="512" t="s">
        <v>1247</v>
      </c>
      <c r="C402" s="506" t="s">
        <v>1248</v>
      </c>
      <c r="D402" s="515" t="s">
        <v>489</v>
      </c>
      <c r="E402" s="501" t="s">
        <v>1249</v>
      </c>
    </row>
    <row r="403" spans="2:5">
      <c r="B403" s="512" t="s">
        <v>1250</v>
      </c>
      <c r="C403" s="506" t="s">
        <v>1251</v>
      </c>
      <c r="D403" s="515" t="s">
        <v>489</v>
      </c>
      <c r="E403" s="501" t="s">
        <v>1252</v>
      </c>
    </row>
    <row r="404" spans="2:5">
      <c r="B404" s="512" t="s">
        <v>1253</v>
      </c>
      <c r="C404" s="506" t="s">
        <v>1254</v>
      </c>
      <c r="D404" s="515" t="s">
        <v>489</v>
      </c>
      <c r="E404" s="501" t="s">
        <v>1255</v>
      </c>
    </row>
    <row r="405" spans="2:5">
      <c r="B405" s="512" t="s">
        <v>1256</v>
      </c>
      <c r="C405" s="506" t="s">
        <v>1257</v>
      </c>
      <c r="D405" s="515" t="s">
        <v>489</v>
      </c>
      <c r="E405" s="501" t="s">
        <v>1258</v>
      </c>
    </row>
    <row r="406" spans="2:5">
      <c r="B406" s="512" t="s">
        <v>1259</v>
      </c>
      <c r="C406" s="506" t="s">
        <v>1260</v>
      </c>
      <c r="D406" s="515" t="s">
        <v>489</v>
      </c>
      <c r="E406" s="501" t="s">
        <v>1261</v>
      </c>
    </row>
    <row r="407" spans="2:5">
      <c r="B407" s="512" t="s">
        <v>1262</v>
      </c>
      <c r="C407" s="506" t="s">
        <v>1263</v>
      </c>
      <c r="D407" s="515" t="s">
        <v>489</v>
      </c>
      <c r="E407" s="501" t="s">
        <v>1264</v>
      </c>
    </row>
    <row r="408" spans="2:5">
      <c r="B408" s="512" t="s">
        <v>1265</v>
      </c>
      <c r="C408" s="506" t="s">
        <v>1266</v>
      </c>
      <c r="D408" s="515" t="s">
        <v>489</v>
      </c>
      <c r="E408" s="501" t="s">
        <v>1267</v>
      </c>
    </row>
    <row r="409" spans="2:5">
      <c r="B409" s="512" t="s">
        <v>1268</v>
      </c>
      <c r="C409" s="506" t="s">
        <v>1269</v>
      </c>
      <c r="D409" s="515" t="s">
        <v>489</v>
      </c>
      <c r="E409" s="501" t="s">
        <v>1270</v>
      </c>
    </row>
    <row r="410" spans="2:5">
      <c r="B410" s="512" t="s">
        <v>1271</v>
      </c>
      <c r="C410" s="506" t="s">
        <v>1272</v>
      </c>
      <c r="D410" s="515" t="s">
        <v>489</v>
      </c>
      <c r="E410" s="501" t="s">
        <v>1273</v>
      </c>
    </row>
    <row r="411" spans="2:5" ht="15">
      <c r="B411" s="511" t="s">
        <v>600</v>
      </c>
      <c r="C411" s="498"/>
      <c r="D411" s="498"/>
      <c r="E411" s="498"/>
    </row>
    <row r="413" spans="2:5" ht="18">
      <c r="B413" s="498"/>
      <c r="C413" s="505" t="s">
        <v>465</v>
      </c>
      <c r="D413" s="498"/>
      <c r="E413" s="500" t="s">
        <v>1274</v>
      </c>
    </row>
    <row r="414" spans="2:5" ht="15">
      <c r="B414" s="511" t="s">
        <v>467</v>
      </c>
      <c r="C414" s="498"/>
      <c r="D414" s="498"/>
      <c r="E414" s="498"/>
    </row>
    <row r="415" spans="2:5" ht="15">
      <c r="B415" s="511" t="s">
        <v>468</v>
      </c>
      <c r="C415" s="498"/>
      <c r="D415" s="498"/>
      <c r="E415" s="498"/>
    </row>
    <row r="416" spans="2:5" ht="15">
      <c r="B416" s="511" t="s">
        <v>469</v>
      </c>
      <c r="C416" s="498"/>
      <c r="D416" s="498"/>
      <c r="E416" s="498"/>
    </row>
    <row r="417" spans="2:5" ht="15">
      <c r="B417" s="511" t="s">
        <v>470</v>
      </c>
      <c r="C417" s="498"/>
      <c r="D417" s="498"/>
      <c r="E417" s="498"/>
    </row>
    <row r="418" spans="2:5" ht="15">
      <c r="B418" s="511" t="s">
        <v>471</v>
      </c>
      <c r="C418" s="498"/>
      <c r="D418" s="498"/>
      <c r="E418" s="498"/>
    </row>
    <row r="419" spans="2:5" ht="15">
      <c r="B419" s="511" t="s">
        <v>472</v>
      </c>
      <c r="C419" s="506" t="s">
        <v>473</v>
      </c>
      <c r="D419" s="498"/>
      <c r="E419" s="498"/>
    </row>
    <row r="420" spans="2:5" ht="15">
      <c r="B420" s="498"/>
      <c r="C420" s="506" t="s">
        <v>602</v>
      </c>
      <c r="D420" s="513" t="s">
        <v>476</v>
      </c>
      <c r="E420" s="501" t="s">
        <v>477</v>
      </c>
    </row>
    <row r="421" spans="2:5" ht="15">
      <c r="B421" s="511" t="s">
        <v>478</v>
      </c>
      <c r="C421" s="507" t="s">
        <v>475</v>
      </c>
      <c r="D421" s="498"/>
      <c r="E421" s="498"/>
    </row>
    <row r="422" spans="2:5">
      <c r="B422" s="511" t="s">
        <v>479</v>
      </c>
      <c r="C422" s="507" t="s">
        <v>480</v>
      </c>
      <c r="D422" s="514" t="s">
        <v>481</v>
      </c>
      <c r="E422" s="499" t="s">
        <v>482</v>
      </c>
    </row>
    <row r="423" spans="2:5" ht="15">
      <c r="B423" s="498"/>
      <c r="C423" s="498"/>
      <c r="D423" s="498"/>
      <c r="E423" s="499" t="s">
        <v>483</v>
      </c>
    </row>
    <row r="424" spans="2:5">
      <c r="B424" s="512" t="s">
        <v>1275</v>
      </c>
      <c r="C424" s="506" t="s">
        <v>1276</v>
      </c>
      <c r="D424" s="515" t="s">
        <v>489</v>
      </c>
      <c r="E424" s="501" t="s">
        <v>1277</v>
      </c>
    </row>
    <row r="425" spans="2:5">
      <c r="B425" s="512" t="s">
        <v>1278</v>
      </c>
      <c r="C425" s="506" t="s">
        <v>1279</v>
      </c>
      <c r="D425" s="515" t="s">
        <v>489</v>
      </c>
      <c r="E425" s="500" t="s">
        <v>1280</v>
      </c>
    </row>
    <row r="426" spans="2:5" ht="22.5">
      <c r="B426" s="512" t="s">
        <v>1281</v>
      </c>
      <c r="C426" s="506" t="s">
        <v>1282</v>
      </c>
      <c r="D426" s="515" t="s">
        <v>489</v>
      </c>
      <c r="E426" s="501" t="s">
        <v>1283</v>
      </c>
    </row>
    <row r="427" spans="2:5" ht="15">
      <c r="B427" s="498"/>
      <c r="C427" s="506" t="s">
        <v>1284</v>
      </c>
      <c r="D427" s="498"/>
      <c r="E427" s="498"/>
    </row>
    <row r="428" spans="2:5" ht="22.5">
      <c r="B428" s="512" t="s">
        <v>1285</v>
      </c>
      <c r="C428" s="506" t="s">
        <v>1286</v>
      </c>
      <c r="D428" s="515" t="s">
        <v>489</v>
      </c>
      <c r="E428" s="501" t="s">
        <v>1287</v>
      </c>
    </row>
    <row r="429" spans="2:5" ht="15">
      <c r="B429" s="498"/>
      <c r="C429" s="506" t="s">
        <v>1284</v>
      </c>
      <c r="D429" s="498"/>
      <c r="E429" s="498"/>
    </row>
    <row r="430" spans="2:5" ht="22.5">
      <c r="B430" s="512" t="s">
        <v>1288</v>
      </c>
      <c r="C430" s="506" t="s">
        <v>1289</v>
      </c>
      <c r="D430" s="515" t="s">
        <v>489</v>
      </c>
      <c r="E430" s="501" t="s">
        <v>1290</v>
      </c>
    </row>
    <row r="431" spans="2:5" ht="22.5">
      <c r="B431" s="512" t="s">
        <v>1291</v>
      </c>
      <c r="C431" s="506" t="s">
        <v>1292</v>
      </c>
      <c r="D431" s="515" t="s">
        <v>489</v>
      </c>
      <c r="E431" s="501" t="s">
        <v>1293</v>
      </c>
    </row>
    <row r="432" spans="2:5" ht="22.5">
      <c r="B432" s="512" t="s">
        <v>1294</v>
      </c>
      <c r="C432" s="506" t="s">
        <v>1295</v>
      </c>
      <c r="D432" s="515" t="s">
        <v>489</v>
      </c>
      <c r="E432" s="501" t="s">
        <v>1296</v>
      </c>
    </row>
    <row r="433" spans="2:5" ht="22.5">
      <c r="B433" s="512" t="s">
        <v>1297</v>
      </c>
      <c r="C433" s="506" t="s">
        <v>1298</v>
      </c>
      <c r="D433" s="515" t="s">
        <v>489</v>
      </c>
      <c r="E433" s="501" t="s">
        <v>1299</v>
      </c>
    </row>
    <row r="434" spans="2:5" ht="22.5">
      <c r="B434" s="512" t="s">
        <v>1300</v>
      </c>
      <c r="C434" s="506" t="s">
        <v>1301</v>
      </c>
      <c r="D434" s="515" t="s">
        <v>489</v>
      </c>
      <c r="E434" s="501" t="s">
        <v>1302</v>
      </c>
    </row>
    <row r="435" spans="2:5" ht="22.5">
      <c r="B435" s="512" t="s">
        <v>1303</v>
      </c>
      <c r="C435" s="506" t="s">
        <v>1304</v>
      </c>
      <c r="D435" s="515" t="s">
        <v>489</v>
      </c>
      <c r="E435" s="501" t="s">
        <v>1305</v>
      </c>
    </row>
    <row r="436" spans="2:5" ht="22.5">
      <c r="B436" s="512" t="s">
        <v>1306</v>
      </c>
      <c r="C436" s="506" t="s">
        <v>1307</v>
      </c>
      <c r="D436" s="515" t="s">
        <v>489</v>
      </c>
      <c r="E436" s="501" t="s">
        <v>1308</v>
      </c>
    </row>
    <row r="437" spans="2:5" ht="22.5">
      <c r="B437" s="512" t="s">
        <v>1309</v>
      </c>
      <c r="C437" s="506" t="s">
        <v>1310</v>
      </c>
      <c r="D437" s="515" t="s">
        <v>489</v>
      </c>
      <c r="E437" s="501" t="s">
        <v>1311</v>
      </c>
    </row>
    <row r="438" spans="2:5">
      <c r="B438" s="512" t="s">
        <v>1312</v>
      </c>
      <c r="C438" s="506" t="s">
        <v>1313</v>
      </c>
      <c r="D438" s="515" t="s">
        <v>489</v>
      </c>
      <c r="E438" s="501" t="s">
        <v>1314</v>
      </c>
    </row>
    <row r="439" spans="2:5">
      <c r="B439" s="512" t="s">
        <v>1315</v>
      </c>
      <c r="C439" s="506" t="s">
        <v>1316</v>
      </c>
      <c r="D439" s="515" t="s">
        <v>489</v>
      </c>
      <c r="E439" s="501" t="s">
        <v>1317</v>
      </c>
    </row>
    <row r="440" spans="2:5">
      <c r="B440" s="512" t="s">
        <v>1318</v>
      </c>
      <c r="C440" s="506" t="s">
        <v>1319</v>
      </c>
      <c r="D440" s="515" t="s">
        <v>489</v>
      </c>
      <c r="E440" s="501" t="s">
        <v>1320</v>
      </c>
    </row>
    <row r="441" spans="2:5">
      <c r="B441" s="512" t="s">
        <v>1321</v>
      </c>
      <c r="C441" s="506" t="s">
        <v>1322</v>
      </c>
      <c r="D441" s="515" t="s">
        <v>489</v>
      </c>
      <c r="E441" s="501" t="s">
        <v>1323</v>
      </c>
    </row>
    <row r="442" spans="2:5" ht="22.5">
      <c r="B442" s="512" t="s">
        <v>1324</v>
      </c>
      <c r="C442" s="506" t="s">
        <v>1325</v>
      </c>
      <c r="D442" s="515" t="s">
        <v>489</v>
      </c>
      <c r="E442" s="502" t="s">
        <v>1326</v>
      </c>
    </row>
    <row r="443" spans="2:5" ht="15">
      <c r="B443" s="498"/>
      <c r="C443" s="506" t="s">
        <v>1327</v>
      </c>
      <c r="D443" s="498"/>
      <c r="E443" s="498"/>
    </row>
    <row r="444" spans="2:5" ht="22.5">
      <c r="B444" s="512" t="s">
        <v>1328</v>
      </c>
      <c r="C444" s="506" t="s">
        <v>1329</v>
      </c>
      <c r="D444" s="515" t="s">
        <v>1330</v>
      </c>
      <c r="E444" s="501" t="s">
        <v>1331</v>
      </c>
    </row>
    <row r="445" spans="2:5" ht="22.5">
      <c r="B445" s="498"/>
      <c r="C445" s="506" t="s">
        <v>1332</v>
      </c>
      <c r="D445" s="498"/>
      <c r="E445" s="498"/>
    </row>
    <row r="446" spans="2:5" ht="15">
      <c r="B446" s="498"/>
      <c r="C446" s="506" t="s">
        <v>1333</v>
      </c>
      <c r="D446" s="498"/>
      <c r="E446" s="498"/>
    </row>
    <row r="447" spans="2:5" ht="22.5">
      <c r="B447" s="512" t="s">
        <v>1334</v>
      </c>
      <c r="C447" s="506" t="s">
        <v>1335</v>
      </c>
      <c r="D447" s="515" t="s">
        <v>1330</v>
      </c>
      <c r="E447" s="501" t="s">
        <v>1336</v>
      </c>
    </row>
    <row r="448" spans="2:5" ht="15">
      <c r="B448" s="498"/>
      <c r="C448" s="506" t="s">
        <v>1337</v>
      </c>
      <c r="D448" s="498"/>
      <c r="E448" s="498"/>
    </row>
    <row r="449" spans="2:5" ht="22.5">
      <c r="B449" s="512" t="s">
        <v>1338</v>
      </c>
      <c r="C449" s="506" t="s">
        <v>1339</v>
      </c>
      <c r="D449" s="515" t="s">
        <v>489</v>
      </c>
      <c r="E449" s="501" t="s">
        <v>1340</v>
      </c>
    </row>
    <row r="450" spans="2:5" ht="15">
      <c r="B450" s="498"/>
      <c r="C450" s="506" t="s">
        <v>1341</v>
      </c>
      <c r="D450" s="498"/>
      <c r="E450" s="498"/>
    </row>
    <row r="451" spans="2:5">
      <c r="B451" s="512" t="s">
        <v>1342</v>
      </c>
      <c r="C451" s="506" t="s">
        <v>1343</v>
      </c>
      <c r="D451" s="515" t="s">
        <v>489</v>
      </c>
      <c r="E451" s="501" t="s">
        <v>1344</v>
      </c>
    </row>
    <row r="452" spans="2:5">
      <c r="B452" s="512" t="s">
        <v>1345</v>
      </c>
      <c r="C452" s="506" t="s">
        <v>1346</v>
      </c>
      <c r="D452" s="515" t="s">
        <v>307</v>
      </c>
      <c r="E452" s="501" t="s">
        <v>1347</v>
      </c>
    </row>
    <row r="453" spans="2:5">
      <c r="B453" s="512" t="s">
        <v>1348</v>
      </c>
      <c r="C453" s="506" t="s">
        <v>1349</v>
      </c>
      <c r="D453" s="515" t="s">
        <v>1047</v>
      </c>
      <c r="E453" s="503" t="s">
        <v>1350</v>
      </c>
    </row>
    <row r="454" spans="2:5" ht="22.5">
      <c r="B454" s="512" t="s">
        <v>1351</v>
      </c>
      <c r="C454" s="506" t="s">
        <v>1352</v>
      </c>
      <c r="D454" s="515" t="s">
        <v>489</v>
      </c>
      <c r="E454" s="503" t="s">
        <v>1353</v>
      </c>
    </row>
    <row r="455" spans="2:5" ht="22.5">
      <c r="B455" s="512" t="s">
        <v>1354</v>
      </c>
      <c r="C455" s="506" t="s">
        <v>1355</v>
      </c>
      <c r="D455" s="515" t="s">
        <v>489</v>
      </c>
      <c r="E455" s="503" t="s">
        <v>1356</v>
      </c>
    </row>
    <row r="456" spans="2:5" ht="15">
      <c r="B456" s="498"/>
      <c r="C456" s="506" t="s">
        <v>1357</v>
      </c>
      <c r="D456" s="498"/>
      <c r="E456" s="498"/>
    </row>
    <row r="457" spans="2:5" ht="22.5">
      <c r="B457" s="512" t="s">
        <v>1358</v>
      </c>
      <c r="C457" s="506" t="s">
        <v>1359</v>
      </c>
      <c r="D457" s="515" t="s">
        <v>489</v>
      </c>
      <c r="E457" s="503" t="s">
        <v>1360</v>
      </c>
    </row>
    <row r="458" spans="2:5" ht="15">
      <c r="B458" s="498"/>
      <c r="C458" s="506" t="s">
        <v>1357</v>
      </c>
      <c r="D458" s="498"/>
      <c r="E458" s="498"/>
    </row>
    <row r="459" spans="2:5" ht="22.5">
      <c r="B459" s="512" t="s">
        <v>1361</v>
      </c>
      <c r="C459" s="506" t="s">
        <v>1359</v>
      </c>
      <c r="D459" s="515" t="s">
        <v>489</v>
      </c>
      <c r="E459" s="503" t="s">
        <v>1362</v>
      </c>
    </row>
    <row r="460" spans="2:5" ht="22.5">
      <c r="B460" s="498"/>
      <c r="C460" s="506" t="s">
        <v>1363</v>
      </c>
      <c r="D460" s="498"/>
      <c r="E460" s="498"/>
    </row>
    <row r="461" spans="2:5" ht="15">
      <c r="B461" s="498"/>
      <c r="C461" s="506" t="s">
        <v>1364</v>
      </c>
      <c r="D461" s="498"/>
      <c r="E461" s="498"/>
    </row>
    <row r="462" spans="2:5" ht="22.5">
      <c r="B462" s="512" t="s">
        <v>1365</v>
      </c>
      <c r="C462" s="506" t="s">
        <v>1366</v>
      </c>
      <c r="D462" s="515" t="s">
        <v>489</v>
      </c>
      <c r="E462" s="503" t="s">
        <v>1367</v>
      </c>
    </row>
    <row r="463" spans="2:5" ht="15">
      <c r="B463" s="498"/>
      <c r="C463" s="506" t="s">
        <v>1357</v>
      </c>
      <c r="D463" s="498"/>
      <c r="E463" s="498"/>
    </row>
    <row r="464" spans="2:5" ht="22.5">
      <c r="B464" s="512" t="s">
        <v>1368</v>
      </c>
      <c r="C464" s="506" t="s">
        <v>1369</v>
      </c>
      <c r="D464" s="515" t="s">
        <v>489</v>
      </c>
      <c r="E464" s="503" t="s">
        <v>1370</v>
      </c>
    </row>
    <row r="465" spans="2:5" ht="22.5">
      <c r="B465" s="498"/>
      <c r="C465" s="506" t="s">
        <v>1371</v>
      </c>
      <c r="D465" s="498"/>
      <c r="E465" s="498"/>
    </row>
    <row r="466" spans="2:5">
      <c r="B466" s="512" t="s">
        <v>1372</v>
      </c>
      <c r="C466" s="506" t="s">
        <v>1373</v>
      </c>
      <c r="D466" s="515" t="s">
        <v>489</v>
      </c>
      <c r="E466" s="503" t="s">
        <v>1374</v>
      </c>
    </row>
    <row r="467" spans="2:5" ht="22.5">
      <c r="B467" s="512" t="s">
        <v>1375</v>
      </c>
      <c r="C467" s="506" t="s">
        <v>1376</v>
      </c>
      <c r="D467" s="515" t="s">
        <v>489</v>
      </c>
      <c r="E467" s="503" t="s">
        <v>1377</v>
      </c>
    </row>
    <row r="468" spans="2:5" ht="15">
      <c r="B468" s="498"/>
      <c r="C468" s="506" t="s">
        <v>1378</v>
      </c>
      <c r="D468" s="498"/>
      <c r="E468" s="498"/>
    </row>
    <row r="469" spans="2:5" ht="22.5">
      <c r="B469" s="512" t="s">
        <v>1379</v>
      </c>
      <c r="C469" s="506" t="s">
        <v>1380</v>
      </c>
      <c r="D469" s="515" t="s">
        <v>489</v>
      </c>
      <c r="E469" s="503" t="s">
        <v>1381</v>
      </c>
    </row>
    <row r="470" spans="2:5" ht="15">
      <c r="B470" s="498"/>
      <c r="C470" s="506" t="s">
        <v>1382</v>
      </c>
      <c r="D470" s="498"/>
      <c r="E470" s="498"/>
    </row>
    <row r="471" spans="2:5" ht="22.5">
      <c r="B471" s="512" t="s">
        <v>1383</v>
      </c>
      <c r="C471" s="506" t="s">
        <v>1384</v>
      </c>
      <c r="D471" s="515" t="s">
        <v>489</v>
      </c>
      <c r="E471" s="503" t="s">
        <v>1385</v>
      </c>
    </row>
    <row r="472" spans="2:5" ht="15">
      <c r="B472" s="498"/>
      <c r="C472" s="506" t="s">
        <v>1378</v>
      </c>
      <c r="D472" s="498"/>
      <c r="E472" s="498"/>
    </row>
    <row r="473" spans="2:5" ht="22.5">
      <c r="B473" s="512" t="s">
        <v>1386</v>
      </c>
      <c r="C473" s="506" t="s">
        <v>1387</v>
      </c>
      <c r="D473" s="515" t="s">
        <v>489</v>
      </c>
      <c r="E473" s="502" t="s">
        <v>1388</v>
      </c>
    </row>
    <row r="474" spans="2:5" ht="15">
      <c r="B474" s="498"/>
      <c r="C474" s="506" t="s">
        <v>1378</v>
      </c>
      <c r="D474" s="498"/>
      <c r="E474" s="498"/>
    </row>
    <row r="475" spans="2:5" ht="22.5">
      <c r="B475" s="512" t="s">
        <v>1389</v>
      </c>
      <c r="C475" s="506" t="s">
        <v>1390</v>
      </c>
      <c r="D475" s="515" t="s">
        <v>489</v>
      </c>
      <c r="E475" s="503" t="s">
        <v>1391</v>
      </c>
    </row>
    <row r="476" spans="2:5" ht="15">
      <c r="B476" s="498"/>
      <c r="C476" s="506" t="s">
        <v>1378</v>
      </c>
      <c r="D476" s="498"/>
      <c r="E476" s="498"/>
    </row>
    <row r="477" spans="2:5">
      <c r="B477" s="512" t="s">
        <v>1392</v>
      </c>
      <c r="C477" s="506" t="s">
        <v>1393</v>
      </c>
      <c r="D477" s="515" t="s">
        <v>489</v>
      </c>
      <c r="E477" s="503" t="s">
        <v>1394</v>
      </c>
    </row>
    <row r="478" spans="2:5">
      <c r="B478" s="512" t="s">
        <v>1395</v>
      </c>
      <c r="C478" s="506" t="s">
        <v>1396</v>
      </c>
      <c r="D478" s="515" t="s">
        <v>489</v>
      </c>
      <c r="E478" s="502" t="s">
        <v>1397</v>
      </c>
    </row>
    <row r="479" spans="2:5">
      <c r="B479" s="512" t="s">
        <v>1398</v>
      </c>
      <c r="C479" s="506" t="s">
        <v>1399</v>
      </c>
      <c r="D479" s="515" t="s">
        <v>489</v>
      </c>
      <c r="E479" s="503" t="s">
        <v>1400</v>
      </c>
    </row>
    <row r="480" spans="2:5">
      <c r="B480" s="512" t="s">
        <v>1401</v>
      </c>
      <c r="C480" s="506" t="s">
        <v>1402</v>
      </c>
      <c r="D480" s="515" t="s">
        <v>489</v>
      </c>
      <c r="E480" s="503" t="s">
        <v>1403</v>
      </c>
    </row>
    <row r="481" spans="2:5" ht="15">
      <c r="B481" s="511" t="s">
        <v>600</v>
      </c>
      <c r="C481" s="498"/>
      <c r="D481" s="498"/>
      <c r="E481" s="498"/>
    </row>
    <row r="483" spans="2:5" ht="18">
      <c r="B483" s="498"/>
      <c r="C483" s="505" t="s">
        <v>465</v>
      </c>
      <c r="D483" s="498"/>
      <c r="E483" s="500" t="s">
        <v>1404</v>
      </c>
    </row>
    <row r="484" spans="2:5" ht="15">
      <c r="B484" s="511" t="s">
        <v>467</v>
      </c>
      <c r="C484" s="498"/>
      <c r="D484" s="498"/>
      <c r="E484" s="498"/>
    </row>
    <row r="485" spans="2:5" ht="15">
      <c r="B485" s="511" t="s">
        <v>468</v>
      </c>
      <c r="C485" s="498"/>
      <c r="D485" s="498"/>
      <c r="E485" s="498"/>
    </row>
    <row r="486" spans="2:5" ht="15">
      <c r="B486" s="511" t="s">
        <v>469</v>
      </c>
      <c r="C486" s="498"/>
      <c r="D486" s="498"/>
      <c r="E486" s="498"/>
    </row>
    <row r="487" spans="2:5" ht="15">
      <c r="B487" s="511" t="s">
        <v>470</v>
      </c>
      <c r="C487" s="498"/>
      <c r="D487" s="498"/>
      <c r="E487" s="498"/>
    </row>
    <row r="488" spans="2:5" ht="15">
      <c r="B488" s="511" t="s">
        <v>471</v>
      </c>
      <c r="C488" s="498"/>
      <c r="D488" s="498"/>
      <c r="E488" s="498"/>
    </row>
    <row r="489" spans="2:5" ht="15">
      <c r="B489" s="511" t="s">
        <v>472</v>
      </c>
      <c r="C489" s="506" t="s">
        <v>473</v>
      </c>
      <c r="D489" s="498"/>
      <c r="E489" s="498"/>
    </row>
    <row r="490" spans="2:5" ht="15">
      <c r="B490" s="498"/>
      <c r="C490" s="506" t="s">
        <v>602</v>
      </c>
      <c r="D490" s="513" t="s">
        <v>476</v>
      </c>
      <c r="E490" s="501" t="s">
        <v>477</v>
      </c>
    </row>
    <row r="491" spans="2:5" ht="15">
      <c r="B491" s="511" t="s">
        <v>478</v>
      </c>
      <c r="C491" s="507" t="s">
        <v>475</v>
      </c>
      <c r="D491" s="498"/>
      <c r="E491" s="498"/>
    </row>
    <row r="492" spans="2:5">
      <c r="B492" s="511" t="s">
        <v>479</v>
      </c>
      <c r="C492" s="507" t="s">
        <v>480</v>
      </c>
      <c r="D492" s="514" t="s">
        <v>481</v>
      </c>
      <c r="E492" s="499" t="s">
        <v>482</v>
      </c>
    </row>
    <row r="493" spans="2:5" ht="15">
      <c r="B493" s="498"/>
      <c r="C493" s="498"/>
      <c r="D493" s="498"/>
      <c r="E493" s="499" t="s">
        <v>483</v>
      </c>
    </row>
    <row r="494" spans="2:5">
      <c r="B494" s="512" t="s">
        <v>1405</v>
      </c>
      <c r="C494" s="506" t="s">
        <v>1406</v>
      </c>
      <c r="D494" s="515" t="s">
        <v>489</v>
      </c>
      <c r="E494" s="503" t="s">
        <v>1407</v>
      </c>
    </row>
    <row r="495" spans="2:5">
      <c r="B495" s="512" t="s">
        <v>1408</v>
      </c>
      <c r="C495" s="506" t="s">
        <v>1409</v>
      </c>
      <c r="D495" s="515" t="s">
        <v>489</v>
      </c>
      <c r="E495" s="503" t="s">
        <v>1410</v>
      </c>
    </row>
    <row r="496" spans="2:5">
      <c r="B496" s="512" t="s">
        <v>1411</v>
      </c>
      <c r="C496" s="506" t="s">
        <v>1412</v>
      </c>
      <c r="D496" s="515" t="s">
        <v>489</v>
      </c>
      <c r="E496" s="503" t="s">
        <v>1413</v>
      </c>
    </row>
    <row r="497" spans="2:5">
      <c r="B497" s="512" t="s">
        <v>1414</v>
      </c>
      <c r="C497" s="506" t="s">
        <v>1415</v>
      </c>
      <c r="D497" s="515" t="s">
        <v>489</v>
      </c>
      <c r="E497" s="503" t="s">
        <v>1416</v>
      </c>
    </row>
    <row r="498" spans="2:5">
      <c r="B498" s="512" t="s">
        <v>1417</v>
      </c>
      <c r="C498" s="506" t="s">
        <v>1418</v>
      </c>
      <c r="D498" s="515" t="s">
        <v>489</v>
      </c>
      <c r="E498" s="503" t="s">
        <v>1419</v>
      </c>
    </row>
    <row r="499" spans="2:5">
      <c r="B499" s="512" t="s">
        <v>1420</v>
      </c>
      <c r="C499" s="506" t="s">
        <v>1421</v>
      </c>
      <c r="D499" s="515" t="s">
        <v>489</v>
      </c>
      <c r="E499" s="503" t="s">
        <v>1422</v>
      </c>
    </row>
    <row r="500" spans="2:5">
      <c r="B500" s="512" t="s">
        <v>1423</v>
      </c>
      <c r="C500" s="506" t="s">
        <v>1424</v>
      </c>
      <c r="D500" s="515" t="s">
        <v>489</v>
      </c>
      <c r="E500" s="503" t="s">
        <v>1425</v>
      </c>
    </row>
    <row r="501" spans="2:5">
      <c r="B501" s="512" t="s">
        <v>1426</v>
      </c>
      <c r="C501" s="506" t="s">
        <v>1427</v>
      </c>
      <c r="D501" s="515" t="s">
        <v>489</v>
      </c>
      <c r="E501" s="502" t="s">
        <v>1428</v>
      </c>
    </row>
    <row r="502" spans="2:5">
      <c r="B502" s="512" t="s">
        <v>1429</v>
      </c>
      <c r="C502" s="506" t="s">
        <v>1430</v>
      </c>
      <c r="D502" s="515" t="s">
        <v>489</v>
      </c>
      <c r="E502" s="503" t="s">
        <v>1431</v>
      </c>
    </row>
    <row r="503" spans="2:5">
      <c r="B503" s="512" t="s">
        <v>1432</v>
      </c>
      <c r="C503" s="506" t="s">
        <v>1433</v>
      </c>
      <c r="D503" s="515" t="s">
        <v>489</v>
      </c>
      <c r="E503" s="503" t="s">
        <v>1434</v>
      </c>
    </row>
    <row r="504" spans="2:5">
      <c r="B504" s="512" t="s">
        <v>1435</v>
      </c>
      <c r="C504" s="506" t="s">
        <v>1436</v>
      </c>
      <c r="D504" s="515" t="s">
        <v>489</v>
      </c>
      <c r="E504" s="503" t="s">
        <v>1437</v>
      </c>
    </row>
    <row r="505" spans="2:5">
      <c r="B505" s="512" t="s">
        <v>1438</v>
      </c>
      <c r="C505" s="506" t="s">
        <v>1439</v>
      </c>
      <c r="D505" s="515" t="s">
        <v>489</v>
      </c>
      <c r="E505" s="503" t="s">
        <v>1440</v>
      </c>
    </row>
    <row r="506" spans="2:5">
      <c r="B506" s="512" t="s">
        <v>1441</v>
      </c>
      <c r="C506" s="506" t="s">
        <v>1442</v>
      </c>
      <c r="D506" s="515" t="s">
        <v>489</v>
      </c>
      <c r="E506" s="503" t="s">
        <v>1443</v>
      </c>
    </row>
    <row r="507" spans="2:5">
      <c r="B507" s="512" t="s">
        <v>1444</v>
      </c>
      <c r="C507" s="506" t="s">
        <v>1445</v>
      </c>
      <c r="D507" s="515" t="s">
        <v>489</v>
      </c>
      <c r="E507" s="503" t="s">
        <v>1446</v>
      </c>
    </row>
    <row r="508" spans="2:5">
      <c r="B508" s="512" t="s">
        <v>1447</v>
      </c>
      <c r="C508" s="506" t="s">
        <v>1448</v>
      </c>
      <c r="D508" s="515" t="s">
        <v>489</v>
      </c>
      <c r="E508" s="503" t="s">
        <v>1449</v>
      </c>
    </row>
    <row r="509" spans="2:5">
      <c r="B509" s="512" t="s">
        <v>1450</v>
      </c>
      <c r="C509" s="506" t="s">
        <v>1451</v>
      </c>
      <c r="D509" s="515" t="s">
        <v>489</v>
      </c>
      <c r="E509" s="503" t="s">
        <v>1452</v>
      </c>
    </row>
    <row r="510" spans="2:5">
      <c r="B510" s="512" t="s">
        <v>1453</v>
      </c>
      <c r="C510" s="506" t="s">
        <v>1454</v>
      </c>
      <c r="D510" s="515" t="s">
        <v>489</v>
      </c>
      <c r="E510" s="503" t="s">
        <v>1455</v>
      </c>
    </row>
    <row r="511" spans="2:5">
      <c r="B511" s="512" t="s">
        <v>1456</v>
      </c>
      <c r="C511" s="506" t="s">
        <v>1457</v>
      </c>
      <c r="D511" s="515" t="s">
        <v>489</v>
      </c>
      <c r="E511" s="503" t="s">
        <v>1458</v>
      </c>
    </row>
    <row r="512" spans="2:5">
      <c r="B512" s="512" t="s">
        <v>1459</v>
      </c>
      <c r="C512" s="506" t="s">
        <v>1460</v>
      </c>
      <c r="D512" s="515" t="s">
        <v>489</v>
      </c>
      <c r="E512" s="503" t="s">
        <v>1461</v>
      </c>
    </row>
    <row r="513" spans="2:5">
      <c r="B513" s="512" t="s">
        <v>1462</v>
      </c>
      <c r="C513" s="506" t="s">
        <v>1463</v>
      </c>
      <c r="D513" s="515" t="s">
        <v>489</v>
      </c>
      <c r="E513" s="503" t="s">
        <v>1464</v>
      </c>
    </row>
    <row r="514" spans="2:5">
      <c r="B514" s="512" t="s">
        <v>1465</v>
      </c>
      <c r="C514" s="506" t="s">
        <v>1466</v>
      </c>
      <c r="D514" s="515" t="s">
        <v>489</v>
      </c>
      <c r="E514" s="503" t="s">
        <v>1467</v>
      </c>
    </row>
    <row r="515" spans="2:5">
      <c r="B515" s="512" t="s">
        <v>1468</v>
      </c>
      <c r="C515" s="506" t="s">
        <v>1469</v>
      </c>
      <c r="D515" s="515" t="s">
        <v>489</v>
      </c>
      <c r="E515" s="503" t="s">
        <v>1470</v>
      </c>
    </row>
    <row r="516" spans="2:5">
      <c r="B516" s="512" t="s">
        <v>1471</v>
      </c>
      <c r="C516" s="506" t="s">
        <v>1472</v>
      </c>
      <c r="D516" s="515" t="s">
        <v>489</v>
      </c>
      <c r="E516" s="503" t="s">
        <v>1473</v>
      </c>
    </row>
    <row r="517" spans="2:5">
      <c r="B517" s="512" t="s">
        <v>1474</v>
      </c>
      <c r="C517" s="506" t="s">
        <v>1475</v>
      </c>
      <c r="D517" s="515" t="s">
        <v>669</v>
      </c>
      <c r="E517" s="501" t="s">
        <v>1476</v>
      </c>
    </row>
    <row r="518" spans="2:5">
      <c r="B518" s="512" t="s">
        <v>1477</v>
      </c>
      <c r="C518" s="506" t="s">
        <v>1478</v>
      </c>
      <c r="D518" s="515" t="s">
        <v>669</v>
      </c>
      <c r="E518" s="501" t="s">
        <v>1479</v>
      </c>
    </row>
    <row r="519" spans="2:5">
      <c r="B519" s="512" t="s">
        <v>1480</v>
      </c>
      <c r="C519" s="506" t="s">
        <v>1481</v>
      </c>
      <c r="D519" s="515" t="s">
        <v>658</v>
      </c>
      <c r="E519" s="500" t="s">
        <v>1482</v>
      </c>
    </row>
    <row r="520" spans="2:5">
      <c r="B520" s="512" t="s">
        <v>1483</v>
      </c>
      <c r="C520" s="506" t="s">
        <v>1484</v>
      </c>
      <c r="D520" s="515" t="s">
        <v>658</v>
      </c>
      <c r="E520" s="500" t="s">
        <v>1485</v>
      </c>
    </row>
    <row r="521" spans="2:5">
      <c r="B521" s="512" t="s">
        <v>1486</v>
      </c>
      <c r="C521" s="506" t="s">
        <v>1487</v>
      </c>
      <c r="D521" s="515" t="s">
        <v>669</v>
      </c>
      <c r="E521" s="501" t="s">
        <v>1488</v>
      </c>
    </row>
    <row r="522" spans="2:5">
      <c r="B522" s="512" t="s">
        <v>1489</v>
      </c>
      <c r="C522" s="506" t="s">
        <v>1490</v>
      </c>
      <c r="D522" s="515" t="s">
        <v>658</v>
      </c>
      <c r="E522" s="500" t="s">
        <v>1491</v>
      </c>
    </row>
    <row r="523" spans="2:5">
      <c r="B523" s="512" t="s">
        <v>1492</v>
      </c>
      <c r="C523" s="506" t="s">
        <v>1493</v>
      </c>
      <c r="D523" s="515" t="s">
        <v>669</v>
      </c>
      <c r="E523" s="501" t="s">
        <v>1494</v>
      </c>
    </row>
    <row r="524" spans="2:5">
      <c r="B524" s="512" t="s">
        <v>1495</v>
      </c>
      <c r="C524" s="506" t="s">
        <v>1496</v>
      </c>
      <c r="D524" s="515" t="s">
        <v>669</v>
      </c>
      <c r="E524" s="501" t="s">
        <v>1497</v>
      </c>
    </row>
    <row r="525" spans="2:5">
      <c r="B525" s="512" t="s">
        <v>1498</v>
      </c>
      <c r="C525" s="506" t="s">
        <v>1499</v>
      </c>
      <c r="D525" s="515" t="s">
        <v>669</v>
      </c>
      <c r="E525" s="501" t="s">
        <v>1500</v>
      </c>
    </row>
    <row r="526" spans="2:5">
      <c r="B526" s="512" t="s">
        <v>1501</v>
      </c>
      <c r="C526" s="506" t="s">
        <v>1502</v>
      </c>
      <c r="D526" s="515" t="s">
        <v>669</v>
      </c>
      <c r="E526" s="501" t="s">
        <v>1503</v>
      </c>
    </row>
    <row r="527" spans="2:5">
      <c r="B527" s="512" t="s">
        <v>1504</v>
      </c>
      <c r="C527" s="506" t="s">
        <v>1505</v>
      </c>
      <c r="D527" s="515" t="s">
        <v>658</v>
      </c>
      <c r="E527" s="500" t="s">
        <v>1506</v>
      </c>
    </row>
    <row r="528" spans="2:5">
      <c r="B528" s="512" t="s">
        <v>1507</v>
      </c>
      <c r="C528" s="506" t="s">
        <v>1508</v>
      </c>
      <c r="D528" s="515" t="s">
        <v>669</v>
      </c>
      <c r="E528" s="501" t="s">
        <v>1509</v>
      </c>
    </row>
    <row r="529" spans="2:5">
      <c r="B529" s="512" t="s">
        <v>1510</v>
      </c>
      <c r="C529" s="506" t="s">
        <v>1511</v>
      </c>
      <c r="D529" s="515" t="s">
        <v>669</v>
      </c>
      <c r="E529" s="501" t="s">
        <v>1512</v>
      </c>
    </row>
    <row r="530" spans="2:5">
      <c r="B530" s="512" t="s">
        <v>1513</v>
      </c>
      <c r="C530" s="506" t="s">
        <v>1511</v>
      </c>
      <c r="D530" s="515" t="s">
        <v>658</v>
      </c>
      <c r="E530" s="500" t="s">
        <v>1514</v>
      </c>
    </row>
    <row r="531" spans="2:5">
      <c r="B531" s="512" t="s">
        <v>1515</v>
      </c>
      <c r="C531" s="506" t="s">
        <v>1516</v>
      </c>
      <c r="D531" s="515" t="s">
        <v>669</v>
      </c>
      <c r="E531" s="501" t="s">
        <v>1517</v>
      </c>
    </row>
    <row r="532" spans="2:5">
      <c r="B532" s="512" t="s">
        <v>1518</v>
      </c>
      <c r="C532" s="506" t="s">
        <v>1519</v>
      </c>
      <c r="D532" s="515" t="s">
        <v>669</v>
      </c>
      <c r="E532" s="501" t="s">
        <v>1520</v>
      </c>
    </row>
    <row r="533" spans="2:5">
      <c r="B533" s="512" t="s">
        <v>1521</v>
      </c>
      <c r="C533" s="506" t="s">
        <v>1522</v>
      </c>
      <c r="D533" s="515" t="s">
        <v>669</v>
      </c>
      <c r="E533" s="501" t="s">
        <v>1523</v>
      </c>
    </row>
    <row r="534" spans="2:5">
      <c r="B534" s="512" t="s">
        <v>1524</v>
      </c>
      <c r="C534" s="506" t="s">
        <v>1525</v>
      </c>
      <c r="D534" s="515" t="s">
        <v>669</v>
      </c>
      <c r="E534" s="501" t="s">
        <v>1526</v>
      </c>
    </row>
    <row r="535" spans="2:5" ht="22.5">
      <c r="B535" s="512" t="s">
        <v>1527</v>
      </c>
      <c r="C535" s="506" t="s">
        <v>1528</v>
      </c>
      <c r="D535" s="515" t="s">
        <v>512</v>
      </c>
      <c r="E535" s="501" t="s">
        <v>1529</v>
      </c>
    </row>
    <row r="536" spans="2:5" ht="22.5">
      <c r="B536" s="512" t="s">
        <v>1530</v>
      </c>
      <c r="C536" s="506" t="s">
        <v>1531</v>
      </c>
      <c r="D536" s="515" t="s">
        <v>512</v>
      </c>
      <c r="E536" s="501" t="s">
        <v>1532</v>
      </c>
    </row>
    <row r="537" spans="2:5" ht="22.5">
      <c r="B537" s="512" t="s">
        <v>1533</v>
      </c>
      <c r="C537" s="506" t="s">
        <v>1534</v>
      </c>
      <c r="D537" s="515" t="s">
        <v>512</v>
      </c>
      <c r="E537" s="501" t="s">
        <v>1535</v>
      </c>
    </row>
    <row r="538" spans="2:5" ht="22.5">
      <c r="B538" s="512" t="s">
        <v>1536</v>
      </c>
      <c r="C538" s="506" t="s">
        <v>1537</v>
      </c>
      <c r="D538" s="515" t="s">
        <v>512</v>
      </c>
      <c r="E538" s="501" t="s">
        <v>1538</v>
      </c>
    </row>
    <row r="539" spans="2:5" ht="22.5">
      <c r="B539" s="512" t="s">
        <v>1539</v>
      </c>
      <c r="C539" s="506" t="s">
        <v>1540</v>
      </c>
      <c r="D539" s="515" t="s">
        <v>512</v>
      </c>
      <c r="E539" s="501" t="s">
        <v>1541</v>
      </c>
    </row>
    <row r="540" spans="2:5" ht="15">
      <c r="B540" s="498"/>
      <c r="C540" s="506" t="s">
        <v>1542</v>
      </c>
      <c r="D540" s="498"/>
      <c r="E540" s="498"/>
    </row>
    <row r="541" spans="2:5" ht="22.5">
      <c r="B541" s="512" t="s">
        <v>1543</v>
      </c>
      <c r="C541" s="506" t="s">
        <v>1544</v>
      </c>
      <c r="D541" s="515" t="s">
        <v>512</v>
      </c>
      <c r="E541" s="501" t="s">
        <v>1545</v>
      </c>
    </row>
    <row r="542" spans="2:5" ht="15">
      <c r="B542" s="498"/>
      <c r="C542" s="506" t="s">
        <v>1546</v>
      </c>
      <c r="D542" s="498"/>
      <c r="E542" s="498"/>
    </row>
    <row r="543" spans="2:5" ht="22.5">
      <c r="B543" s="512" t="s">
        <v>1547</v>
      </c>
      <c r="C543" s="506" t="s">
        <v>1548</v>
      </c>
      <c r="D543" s="515" t="s">
        <v>512</v>
      </c>
      <c r="E543" s="501" t="s">
        <v>1549</v>
      </c>
    </row>
    <row r="544" spans="2:5" ht="15">
      <c r="B544" s="498"/>
      <c r="C544" s="506" t="s">
        <v>1542</v>
      </c>
      <c r="D544" s="498"/>
      <c r="E544" s="498"/>
    </row>
    <row r="545" spans="2:5" ht="15">
      <c r="B545" s="511" t="s">
        <v>600</v>
      </c>
      <c r="C545" s="498"/>
      <c r="D545" s="498"/>
      <c r="E545" s="498"/>
    </row>
    <row r="547" spans="2:5" ht="18">
      <c r="B547" s="498"/>
      <c r="C547" s="505" t="s">
        <v>465</v>
      </c>
      <c r="D547" s="498"/>
      <c r="E547" s="500" t="s">
        <v>1550</v>
      </c>
    </row>
    <row r="548" spans="2:5" ht="15">
      <c r="B548" s="511" t="s">
        <v>467</v>
      </c>
      <c r="C548" s="498"/>
      <c r="D548" s="498"/>
      <c r="E548" s="498"/>
    </row>
    <row r="549" spans="2:5" ht="15">
      <c r="B549" s="511" t="s">
        <v>468</v>
      </c>
      <c r="C549" s="498"/>
      <c r="D549" s="498"/>
      <c r="E549" s="498"/>
    </row>
    <row r="550" spans="2:5" ht="15">
      <c r="B550" s="511" t="s">
        <v>469</v>
      </c>
      <c r="C550" s="498"/>
      <c r="D550" s="498"/>
      <c r="E550" s="498"/>
    </row>
    <row r="551" spans="2:5" ht="15">
      <c r="B551" s="511" t="s">
        <v>470</v>
      </c>
      <c r="C551" s="498"/>
      <c r="D551" s="498"/>
      <c r="E551" s="498"/>
    </row>
    <row r="552" spans="2:5" ht="15">
      <c r="B552" s="511" t="s">
        <v>471</v>
      </c>
      <c r="C552" s="498"/>
      <c r="D552" s="498"/>
      <c r="E552" s="498"/>
    </row>
    <row r="553" spans="2:5" ht="15">
      <c r="B553" s="511" t="s">
        <v>472</v>
      </c>
      <c r="C553" s="506" t="s">
        <v>473</v>
      </c>
      <c r="D553" s="498"/>
      <c r="E553" s="498"/>
    </row>
    <row r="554" spans="2:5" ht="15">
      <c r="B554" s="498"/>
      <c r="C554" s="506" t="s">
        <v>602</v>
      </c>
      <c r="D554" s="513" t="s">
        <v>476</v>
      </c>
      <c r="E554" s="501" t="s">
        <v>477</v>
      </c>
    </row>
    <row r="555" spans="2:5" ht="15">
      <c r="B555" s="511" t="s">
        <v>478</v>
      </c>
      <c r="C555" s="507" t="s">
        <v>475</v>
      </c>
      <c r="D555" s="498"/>
      <c r="E555" s="498"/>
    </row>
    <row r="556" spans="2:5">
      <c r="B556" s="511" t="s">
        <v>479</v>
      </c>
      <c r="C556" s="507" t="s">
        <v>480</v>
      </c>
      <c r="D556" s="514" t="s">
        <v>481</v>
      </c>
      <c r="E556" s="499" t="s">
        <v>482</v>
      </c>
    </row>
    <row r="557" spans="2:5" ht="15">
      <c r="B557" s="498"/>
      <c r="C557" s="498"/>
      <c r="D557" s="498"/>
      <c r="E557" s="499" t="s">
        <v>483</v>
      </c>
    </row>
    <row r="558" spans="2:5">
      <c r="B558" s="512" t="s">
        <v>1551</v>
      </c>
      <c r="C558" s="506" t="s">
        <v>1552</v>
      </c>
      <c r="D558" s="515" t="s">
        <v>669</v>
      </c>
      <c r="E558" s="500" t="s">
        <v>1553</v>
      </c>
    </row>
    <row r="559" spans="2:5">
      <c r="B559" s="512" t="s">
        <v>1554</v>
      </c>
      <c r="C559" s="506" t="s">
        <v>1555</v>
      </c>
      <c r="D559" s="515" t="s">
        <v>669</v>
      </c>
      <c r="E559" s="500" t="s">
        <v>1556</v>
      </c>
    </row>
    <row r="560" spans="2:5">
      <c r="B560" s="512" t="s">
        <v>1557</v>
      </c>
      <c r="C560" s="506" t="s">
        <v>1558</v>
      </c>
      <c r="D560" s="515" t="s">
        <v>669</v>
      </c>
      <c r="E560" s="501" t="s">
        <v>1559</v>
      </c>
    </row>
    <row r="561" spans="2:5">
      <c r="B561" s="512" t="s">
        <v>1560</v>
      </c>
      <c r="C561" s="506" t="s">
        <v>1561</v>
      </c>
      <c r="D561" s="515" t="s">
        <v>669</v>
      </c>
      <c r="E561" s="501" t="s">
        <v>1562</v>
      </c>
    </row>
    <row r="562" spans="2:5" ht="22.5">
      <c r="B562" s="512" t="s">
        <v>1563</v>
      </c>
      <c r="C562" s="506" t="s">
        <v>1564</v>
      </c>
      <c r="D562" s="515" t="s">
        <v>669</v>
      </c>
      <c r="E562" s="500" t="s">
        <v>1565</v>
      </c>
    </row>
    <row r="563" spans="2:5" ht="15">
      <c r="B563" s="498"/>
      <c r="C563" s="506" t="s">
        <v>1566</v>
      </c>
      <c r="D563" s="498"/>
      <c r="E563" s="498"/>
    </row>
    <row r="564" spans="2:5">
      <c r="B564" s="512" t="s">
        <v>1567</v>
      </c>
      <c r="C564" s="506" t="s">
        <v>1568</v>
      </c>
      <c r="D564" s="515" t="s">
        <v>669</v>
      </c>
      <c r="E564" s="501" t="s">
        <v>585</v>
      </c>
    </row>
    <row r="565" spans="2:5">
      <c r="B565" s="512" t="s">
        <v>1569</v>
      </c>
      <c r="C565" s="506" t="s">
        <v>1570</v>
      </c>
      <c r="D565" s="515" t="s">
        <v>669</v>
      </c>
      <c r="E565" s="501" t="s">
        <v>1145</v>
      </c>
    </row>
    <row r="566" spans="2:5" ht="22.5">
      <c r="B566" s="512" t="s">
        <v>1571</v>
      </c>
      <c r="C566" s="506" t="s">
        <v>1572</v>
      </c>
      <c r="D566" s="515" t="s">
        <v>669</v>
      </c>
      <c r="E566" s="501" t="s">
        <v>1035</v>
      </c>
    </row>
    <row r="567" spans="2:5">
      <c r="B567" s="512" t="s">
        <v>1573</v>
      </c>
      <c r="C567" s="506" t="s">
        <v>1574</v>
      </c>
      <c r="D567" s="515" t="s">
        <v>669</v>
      </c>
      <c r="E567" s="501" t="s">
        <v>1575</v>
      </c>
    </row>
    <row r="568" spans="2:5">
      <c r="B568" s="512" t="s">
        <v>1576</v>
      </c>
      <c r="C568" s="506" t="s">
        <v>1577</v>
      </c>
      <c r="D568" s="515" t="s">
        <v>669</v>
      </c>
      <c r="E568" s="501" t="s">
        <v>1578</v>
      </c>
    </row>
    <row r="569" spans="2:5" ht="22.5">
      <c r="B569" s="512" t="s">
        <v>1579</v>
      </c>
      <c r="C569" s="506" t="s">
        <v>1580</v>
      </c>
      <c r="D569" s="515" t="s">
        <v>669</v>
      </c>
      <c r="E569" s="501" t="s">
        <v>996</v>
      </c>
    </row>
    <row r="570" spans="2:5" ht="15">
      <c r="B570" s="498"/>
      <c r="C570" s="506" t="s">
        <v>1581</v>
      </c>
      <c r="D570" s="498"/>
      <c r="E570" s="498"/>
    </row>
    <row r="571" spans="2:5">
      <c r="B571" s="512" t="s">
        <v>1582</v>
      </c>
      <c r="C571" s="506" t="s">
        <v>1583</v>
      </c>
      <c r="D571" s="515" t="s">
        <v>669</v>
      </c>
      <c r="E571" s="500" t="s">
        <v>633</v>
      </c>
    </row>
    <row r="572" spans="2:5">
      <c r="B572" s="512" t="s">
        <v>1584</v>
      </c>
      <c r="C572" s="506" t="s">
        <v>1585</v>
      </c>
      <c r="D572" s="515" t="s">
        <v>669</v>
      </c>
      <c r="E572" s="500" t="s">
        <v>1586</v>
      </c>
    </row>
    <row r="573" spans="2:5" ht="22.5">
      <c r="B573" s="512" t="s">
        <v>1587</v>
      </c>
      <c r="C573" s="506" t="s">
        <v>1588</v>
      </c>
      <c r="D573" s="515" t="s">
        <v>512</v>
      </c>
      <c r="E573" s="501" t="s">
        <v>1589</v>
      </c>
    </row>
    <row r="574" spans="2:5" ht="15">
      <c r="B574" s="498"/>
      <c r="C574" s="506" t="s">
        <v>1590</v>
      </c>
      <c r="D574" s="498"/>
      <c r="E574" s="498"/>
    </row>
    <row r="575" spans="2:5">
      <c r="B575" s="512" t="s">
        <v>1591</v>
      </c>
      <c r="C575" s="506" t="s">
        <v>1592</v>
      </c>
      <c r="D575" s="515" t="s">
        <v>512</v>
      </c>
      <c r="E575" s="501" t="s">
        <v>1593</v>
      </c>
    </row>
    <row r="576" spans="2:5">
      <c r="B576" s="512" t="s">
        <v>1594</v>
      </c>
      <c r="C576" s="506" t="s">
        <v>1595</v>
      </c>
      <c r="D576" s="515" t="s">
        <v>512</v>
      </c>
      <c r="E576" s="501" t="s">
        <v>1596</v>
      </c>
    </row>
    <row r="577" spans="2:5" ht="22.5">
      <c r="B577" s="512" t="s">
        <v>1597</v>
      </c>
      <c r="C577" s="506" t="s">
        <v>1598</v>
      </c>
      <c r="D577" s="515" t="s">
        <v>512</v>
      </c>
      <c r="E577" s="501" t="s">
        <v>1599</v>
      </c>
    </row>
    <row r="578" spans="2:5" ht="22.5">
      <c r="B578" s="512" t="s">
        <v>1600</v>
      </c>
      <c r="C578" s="506" t="s">
        <v>1601</v>
      </c>
      <c r="D578" s="515" t="s">
        <v>512</v>
      </c>
      <c r="E578" s="501" t="s">
        <v>1602</v>
      </c>
    </row>
    <row r="579" spans="2:5" ht="22.5">
      <c r="B579" s="512" t="s">
        <v>1603</v>
      </c>
      <c r="C579" s="506" t="s">
        <v>1604</v>
      </c>
      <c r="D579" s="515" t="s">
        <v>489</v>
      </c>
      <c r="E579" s="501" t="s">
        <v>1605</v>
      </c>
    </row>
    <row r="580" spans="2:5" ht="15">
      <c r="B580" s="498"/>
      <c r="C580" s="506" t="s">
        <v>1606</v>
      </c>
      <c r="D580" s="498"/>
      <c r="E580" s="498"/>
    </row>
    <row r="581" spans="2:5" ht="22.5">
      <c r="B581" s="512" t="s">
        <v>1607</v>
      </c>
      <c r="C581" s="506" t="s">
        <v>1604</v>
      </c>
      <c r="D581" s="515" t="s">
        <v>489</v>
      </c>
      <c r="E581" s="501" t="s">
        <v>1608</v>
      </c>
    </row>
    <row r="582" spans="2:5" ht="15">
      <c r="B582" s="498"/>
      <c r="C582" s="506" t="s">
        <v>1609</v>
      </c>
      <c r="D582" s="498"/>
      <c r="E582" s="498"/>
    </row>
    <row r="583" spans="2:5" ht="22.5">
      <c r="B583" s="512" t="s">
        <v>1610</v>
      </c>
      <c r="C583" s="506" t="s">
        <v>1604</v>
      </c>
      <c r="D583" s="515" t="s">
        <v>489</v>
      </c>
      <c r="E583" s="501" t="s">
        <v>1611</v>
      </c>
    </row>
    <row r="584" spans="2:5" ht="15">
      <c r="B584" s="498"/>
      <c r="C584" s="506" t="s">
        <v>1612</v>
      </c>
      <c r="D584" s="498"/>
      <c r="E584" s="498"/>
    </row>
    <row r="585" spans="2:5" ht="22.5">
      <c r="B585" s="512" t="s">
        <v>1613</v>
      </c>
      <c r="C585" s="506" t="s">
        <v>1604</v>
      </c>
      <c r="D585" s="515" t="s">
        <v>489</v>
      </c>
      <c r="E585" s="501" t="s">
        <v>1614</v>
      </c>
    </row>
    <row r="586" spans="2:5" ht="15">
      <c r="B586" s="498"/>
      <c r="C586" s="506" t="s">
        <v>1615</v>
      </c>
      <c r="D586" s="498"/>
      <c r="E586" s="498"/>
    </row>
    <row r="587" spans="2:5" ht="22.5">
      <c r="B587" s="512" t="s">
        <v>1616</v>
      </c>
      <c r="C587" s="506" t="s">
        <v>1604</v>
      </c>
      <c r="D587" s="515" t="s">
        <v>489</v>
      </c>
      <c r="E587" s="501" t="s">
        <v>1617</v>
      </c>
    </row>
    <row r="588" spans="2:5" ht="15">
      <c r="B588" s="498"/>
      <c r="C588" s="506" t="s">
        <v>1618</v>
      </c>
      <c r="D588" s="498"/>
      <c r="E588" s="498"/>
    </row>
    <row r="589" spans="2:5" ht="22.5">
      <c r="B589" s="512" t="s">
        <v>1619</v>
      </c>
      <c r="C589" s="506" t="s">
        <v>1604</v>
      </c>
      <c r="D589" s="515" t="s">
        <v>489</v>
      </c>
      <c r="E589" s="501" t="s">
        <v>1620</v>
      </c>
    </row>
    <row r="590" spans="2:5" ht="15">
      <c r="B590" s="498"/>
      <c r="C590" s="506" t="s">
        <v>1621</v>
      </c>
      <c r="D590" s="498"/>
      <c r="E590" s="498"/>
    </row>
    <row r="591" spans="2:5" ht="22.5">
      <c r="B591" s="512" t="s">
        <v>1622</v>
      </c>
      <c r="C591" s="506" t="s">
        <v>1604</v>
      </c>
      <c r="D591" s="515" t="s">
        <v>489</v>
      </c>
      <c r="E591" s="501" t="s">
        <v>1623</v>
      </c>
    </row>
    <row r="592" spans="2:5" ht="15">
      <c r="B592" s="498"/>
      <c r="C592" s="506" t="s">
        <v>1624</v>
      </c>
      <c r="D592" s="498"/>
      <c r="E592" s="498"/>
    </row>
    <row r="593" spans="2:5" ht="22.5">
      <c r="B593" s="512" t="s">
        <v>1625</v>
      </c>
      <c r="C593" s="506" t="s">
        <v>1604</v>
      </c>
      <c r="D593" s="515" t="s">
        <v>489</v>
      </c>
      <c r="E593" s="501" t="s">
        <v>1626</v>
      </c>
    </row>
    <row r="594" spans="2:5" ht="15">
      <c r="B594" s="498"/>
      <c r="C594" s="506" t="s">
        <v>1627</v>
      </c>
      <c r="D594" s="498"/>
      <c r="E594" s="498"/>
    </row>
    <row r="595" spans="2:5">
      <c r="B595" s="512" t="s">
        <v>1628</v>
      </c>
      <c r="C595" s="506" t="s">
        <v>1629</v>
      </c>
      <c r="D595" s="515" t="s">
        <v>307</v>
      </c>
      <c r="E595" s="501" t="s">
        <v>486</v>
      </c>
    </row>
    <row r="596" spans="2:5">
      <c r="B596" s="512" t="s">
        <v>1630</v>
      </c>
      <c r="C596" s="506" t="s">
        <v>1631</v>
      </c>
      <c r="D596" s="515" t="s">
        <v>1047</v>
      </c>
      <c r="E596" s="502" t="s">
        <v>1139</v>
      </c>
    </row>
    <row r="597" spans="2:5">
      <c r="B597" s="512" t="s">
        <v>1632</v>
      </c>
      <c r="C597" s="506" t="s">
        <v>1633</v>
      </c>
      <c r="D597" s="515" t="s">
        <v>307</v>
      </c>
      <c r="E597" s="501" t="s">
        <v>1634</v>
      </c>
    </row>
    <row r="598" spans="2:5">
      <c r="B598" s="512" t="s">
        <v>1635</v>
      </c>
      <c r="C598" s="506" t="s">
        <v>1636</v>
      </c>
      <c r="D598" s="515" t="s">
        <v>1047</v>
      </c>
      <c r="E598" s="502" t="s">
        <v>1637</v>
      </c>
    </row>
    <row r="599" spans="2:5">
      <c r="B599" s="512" t="s">
        <v>1638</v>
      </c>
      <c r="C599" s="506" t="s">
        <v>1639</v>
      </c>
      <c r="D599" s="515" t="s">
        <v>307</v>
      </c>
      <c r="E599" s="501" t="s">
        <v>1634</v>
      </c>
    </row>
    <row r="600" spans="2:5">
      <c r="B600" s="512" t="s">
        <v>1640</v>
      </c>
      <c r="C600" s="506" t="s">
        <v>1641</v>
      </c>
      <c r="D600" s="515" t="s">
        <v>1047</v>
      </c>
      <c r="E600" s="502" t="s">
        <v>1637</v>
      </c>
    </row>
    <row r="601" spans="2:5">
      <c r="B601" s="512" t="s">
        <v>1642</v>
      </c>
      <c r="C601" s="506" t="s">
        <v>1643</v>
      </c>
      <c r="D601" s="515" t="s">
        <v>307</v>
      </c>
      <c r="E601" s="501" t="s">
        <v>1644</v>
      </c>
    </row>
    <row r="602" spans="2:5">
      <c r="B602" s="512" t="s">
        <v>1645</v>
      </c>
      <c r="C602" s="506" t="s">
        <v>1646</v>
      </c>
      <c r="D602" s="515" t="s">
        <v>1047</v>
      </c>
      <c r="E602" s="503" t="s">
        <v>1647</v>
      </c>
    </row>
    <row r="603" spans="2:5">
      <c r="B603" s="512" t="s">
        <v>1648</v>
      </c>
      <c r="C603" s="506" t="s">
        <v>1649</v>
      </c>
      <c r="D603" s="515" t="s">
        <v>307</v>
      </c>
      <c r="E603" s="501" t="s">
        <v>1650</v>
      </c>
    </row>
    <row r="604" spans="2:5">
      <c r="B604" s="512" t="s">
        <v>1651</v>
      </c>
      <c r="C604" s="506" t="s">
        <v>1652</v>
      </c>
      <c r="D604" s="515" t="s">
        <v>1047</v>
      </c>
      <c r="E604" s="503" t="s">
        <v>1653</v>
      </c>
    </row>
    <row r="605" spans="2:5" ht="22.5">
      <c r="B605" s="512" t="s">
        <v>1654</v>
      </c>
      <c r="C605" s="506" t="s">
        <v>1655</v>
      </c>
      <c r="D605" s="515" t="s">
        <v>489</v>
      </c>
      <c r="E605" s="500" t="s">
        <v>1656</v>
      </c>
    </row>
    <row r="606" spans="2:5" ht="15">
      <c r="B606" s="498"/>
      <c r="C606" s="506" t="s">
        <v>1657</v>
      </c>
      <c r="D606" s="498"/>
      <c r="E606" s="498"/>
    </row>
    <row r="607" spans="2:5">
      <c r="B607" s="512" t="s">
        <v>1658</v>
      </c>
      <c r="C607" s="506" t="s">
        <v>1659</v>
      </c>
      <c r="D607" s="515" t="s">
        <v>489</v>
      </c>
      <c r="E607" s="501" t="s">
        <v>1660</v>
      </c>
    </row>
    <row r="608" spans="2:5">
      <c r="B608" s="512" t="s">
        <v>1661</v>
      </c>
      <c r="C608" s="506" t="s">
        <v>1662</v>
      </c>
      <c r="D608" s="515" t="s">
        <v>489</v>
      </c>
      <c r="E608" s="501" t="s">
        <v>1663</v>
      </c>
    </row>
    <row r="609" spans="2:5">
      <c r="B609" s="512" t="s">
        <v>1664</v>
      </c>
      <c r="C609" s="506" t="s">
        <v>1665</v>
      </c>
      <c r="D609" s="515" t="s">
        <v>489</v>
      </c>
      <c r="E609" s="500" t="s">
        <v>1666</v>
      </c>
    </row>
    <row r="610" spans="2:5">
      <c r="B610" s="512" t="s">
        <v>1667</v>
      </c>
      <c r="C610" s="506" t="s">
        <v>1668</v>
      </c>
      <c r="D610" s="515" t="s">
        <v>489</v>
      </c>
      <c r="E610" s="500" t="s">
        <v>1669</v>
      </c>
    </row>
    <row r="611" spans="2:5">
      <c r="B611" s="512" t="s">
        <v>1670</v>
      </c>
      <c r="C611" s="506" t="s">
        <v>1671</v>
      </c>
      <c r="D611" s="515" t="s">
        <v>489</v>
      </c>
      <c r="E611" s="501" t="s">
        <v>1672</v>
      </c>
    </row>
    <row r="612" spans="2:5">
      <c r="B612" s="512" t="s">
        <v>1673</v>
      </c>
      <c r="C612" s="506" t="s">
        <v>1674</v>
      </c>
      <c r="D612" s="515" t="s">
        <v>489</v>
      </c>
      <c r="E612" s="501" t="s">
        <v>1675</v>
      </c>
    </row>
    <row r="613" spans="2:5" ht="15">
      <c r="B613" s="511" t="s">
        <v>600</v>
      </c>
      <c r="C613" s="498"/>
      <c r="D613" s="498"/>
      <c r="E613" s="498"/>
    </row>
    <row r="615" spans="2:5" ht="18">
      <c r="B615" s="498"/>
      <c r="C615" s="505" t="s">
        <v>465</v>
      </c>
      <c r="D615" s="498"/>
      <c r="E615" s="500" t="s">
        <v>1676</v>
      </c>
    </row>
    <row r="616" spans="2:5" ht="15">
      <c r="B616" s="511" t="s">
        <v>467</v>
      </c>
      <c r="C616" s="498"/>
      <c r="D616" s="498"/>
      <c r="E616" s="498"/>
    </row>
    <row r="617" spans="2:5" ht="15">
      <c r="B617" s="511" t="s">
        <v>468</v>
      </c>
      <c r="C617" s="498"/>
      <c r="D617" s="498"/>
      <c r="E617" s="498"/>
    </row>
    <row r="618" spans="2:5" ht="15">
      <c r="B618" s="511" t="s">
        <v>469</v>
      </c>
      <c r="C618" s="498"/>
      <c r="D618" s="498"/>
      <c r="E618" s="498"/>
    </row>
    <row r="619" spans="2:5" ht="15">
      <c r="B619" s="511" t="s">
        <v>470</v>
      </c>
      <c r="C619" s="498"/>
      <c r="D619" s="498"/>
      <c r="E619" s="498"/>
    </row>
    <row r="620" spans="2:5" ht="15">
      <c r="B620" s="511" t="s">
        <v>471</v>
      </c>
      <c r="C620" s="498"/>
      <c r="D620" s="498"/>
      <c r="E620" s="498"/>
    </row>
    <row r="621" spans="2:5" ht="15">
      <c r="B621" s="511" t="s">
        <v>472</v>
      </c>
      <c r="C621" s="506" t="s">
        <v>473</v>
      </c>
      <c r="D621" s="498"/>
      <c r="E621" s="498"/>
    </row>
    <row r="622" spans="2:5" ht="15">
      <c r="B622" s="498"/>
      <c r="C622" s="506" t="s">
        <v>602</v>
      </c>
      <c r="D622" s="513" t="s">
        <v>476</v>
      </c>
      <c r="E622" s="501" t="s">
        <v>477</v>
      </c>
    </row>
    <row r="623" spans="2:5" ht="15">
      <c r="B623" s="511" t="s">
        <v>478</v>
      </c>
      <c r="C623" s="507" t="s">
        <v>475</v>
      </c>
      <c r="D623" s="498"/>
      <c r="E623" s="498"/>
    </row>
    <row r="624" spans="2:5">
      <c r="B624" s="511" t="s">
        <v>479</v>
      </c>
      <c r="C624" s="507" t="s">
        <v>480</v>
      </c>
      <c r="D624" s="514" t="s">
        <v>481</v>
      </c>
      <c r="E624" s="499" t="s">
        <v>482</v>
      </c>
    </row>
    <row r="625" spans="2:5" ht="15">
      <c r="B625" s="498"/>
      <c r="C625" s="498"/>
      <c r="D625" s="498"/>
      <c r="E625" s="499" t="s">
        <v>483</v>
      </c>
    </row>
    <row r="626" spans="2:5">
      <c r="B626" s="512" t="s">
        <v>1677</v>
      </c>
      <c r="C626" s="506" t="s">
        <v>1678</v>
      </c>
      <c r="D626" s="515" t="s">
        <v>489</v>
      </c>
      <c r="E626" s="500" t="s">
        <v>1679</v>
      </c>
    </row>
    <row r="627" spans="2:5">
      <c r="B627" s="512" t="s">
        <v>1680</v>
      </c>
      <c r="C627" s="506" t="s">
        <v>1681</v>
      </c>
      <c r="D627" s="515" t="s">
        <v>489</v>
      </c>
      <c r="E627" s="500" t="s">
        <v>1669</v>
      </c>
    </row>
    <row r="628" spans="2:5">
      <c r="B628" s="512" t="s">
        <v>1682</v>
      </c>
      <c r="C628" s="506" t="s">
        <v>1683</v>
      </c>
      <c r="D628" s="515" t="s">
        <v>489</v>
      </c>
      <c r="E628" s="501" t="s">
        <v>1684</v>
      </c>
    </row>
    <row r="629" spans="2:5">
      <c r="B629" s="512" t="s">
        <v>1685</v>
      </c>
      <c r="C629" s="506" t="s">
        <v>1686</v>
      </c>
      <c r="D629" s="515" t="s">
        <v>489</v>
      </c>
      <c r="E629" s="501" t="s">
        <v>1169</v>
      </c>
    </row>
    <row r="630" spans="2:5" ht="22.5">
      <c r="B630" s="512" t="s">
        <v>1687</v>
      </c>
      <c r="C630" s="506" t="s">
        <v>1688</v>
      </c>
      <c r="D630" s="515" t="s">
        <v>489</v>
      </c>
      <c r="E630" s="500" t="s">
        <v>1689</v>
      </c>
    </row>
    <row r="631" spans="2:5" ht="15">
      <c r="B631" s="498"/>
      <c r="C631" s="506" t="s">
        <v>1690</v>
      </c>
      <c r="D631" s="498"/>
      <c r="E631" s="498"/>
    </row>
    <row r="632" spans="2:5" ht="22.5">
      <c r="B632" s="512" t="s">
        <v>1691</v>
      </c>
      <c r="C632" s="506" t="s">
        <v>1692</v>
      </c>
      <c r="D632" s="515" t="s">
        <v>489</v>
      </c>
      <c r="E632" s="501" t="s">
        <v>1693</v>
      </c>
    </row>
    <row r="633" spans="2:5" ht="15">
      <c r="B633" s="498"/>
      <c r="C633" s="506" t="s">
        <v>1694</v>
      </c>
      <c r="D633" s="498"/>
      <c r="E633" s="498"/>
    </row>
    <row r="634" spans="2:5" ht="22.5">
      <c r="B634" s="512" t="s">
        <v>1695</v>
      </c>
      <c r="C634" s="506" t="s">
        <v>1696</v>
      </c>
      <c r="D634" s="515" t="s">
        <v>669</v>
      </c>
      <c r="E634" s="501" t="s">
        <v>1697</v>
      </c>
    </row>
    <row r="635" spans="2:5" ht="22.5">
      <c r="B635" s="512" t="s">
        <v>1698</v>
      </c>
      <c r="C635" s="506" t="s">
        <v>1699</v>
      </c>
      <c r="D635" s="515" t="s">
        <v>669</v>
      </c>
      <c r="E635" s="501" t="s">
        <v>1700</v>
      </c>
    </row>
    <row r="636" spans="2:5" ht="15">
      <c r="B636" s="498"/>
      <c r="C636" s="506" t="s">
        <v>1701</v>
      </c>
      <c r="D636" s="498"/>
      <c r="E636" s="498"/>
    </row>
    <row r="637" spans="2:5" ht="22.5">
      <c r="B637" s="512" t="s">
        <v>1702</v>
      </c>
      <c r="C637" s="506" t="s">
        <v>1703</v>
      </c>
      <c r="D637" s="515" t="s">
        <v>669</v>
      </c>
      <c r="E637" s="501" t="s">
        <v>1704</v>
      </c>
    </row>
    <row r="638" spans="2:5" ht="15">
      <c r="B638" s="498"/>
      <c r="C638" s="506" t="s">
        <v>1705</v>
      </c>
      <c r="D638" s="498"/>
      <c r="E638" s="498"/>
    </row>
    <row r="639" spans="2:5" ht="22.5">
      <c r="B639" s="512" t="s">
        <v>1706</v>
      </c>
      <c r="C639" s="506" t="s">
        <v>1707</v>
      </c>
      <c r="D639" s="515" t="s">
        <v>669</v>
      </c>
      <c r="E639" s="501" t="s">
        <v>1708</v>
      </c>
    </row>
    <row r="640" spans="2:5" ht="15">
      <c r="B640" s="498"/>
      <c r="C640" s="506" t="s">
        <v>1709</v>
      </c>
      <c r="D640" s="498"/>
      <c r="E640" s="498"/>
    </row>
    <row r="641" spans="2:5">
      <c r="B641" s="512" t="s">
        <v>1710</v>
      </c>
      <c r="C641" s="506" t="s">
        <v>1711</v>
      </c>
      <c r="D641" s="515" t="s">
        <v>307</v>
      </c>
      <c r="E641" s="501" t="s">
        <v>1712</v>
      </c>
    </row>
    <row r="642" spans="2:5">
      <c r="B642" s="512" t="s">
        <v>1713</v>
      </c>
      <c r="C642" s="506" t="s">
        <v>1714</v>
      </c>
      <c r="D642" s="515" t="s">
        <v>1047</v>
      </c>
      <c r="E642" s="503" t="s">
        <v>1715</v>
      </c>
    </row>
    <row r="643" spans="2:5">
      <c r="B643" s="512" t="s">
        <v>1716</v>
      </c>
      <c r="C643" s="506" t="s">
        <v>1717</v>
      </c>
      <c r="D643" s="515" t="s">
        <v>489</v>
      </c>
      <c r="E643" s="501" t="s">
        <v>1718</v>
      </c>
    </row>
    <row r="644" spans="2:5">
      <c r="B644" s="512" t="s">
        <v>1719</v>
      </c>
      <c r="C644" s="506" t="s">
        <v>1720</v>
      </c>
      <c r="D644" s="515" t="s">
        <v>489</v>
      </c>
      <c r="E644" s="501" t="s">
        <v>1721</v>
      </c>
    </row>
    <row r="645" spans="2:5">
      <c r="B645" s="512" t="s">
        <v>1722</v>
      </c>
      <c r="C645" s="506" t="s">
        <v>1723</v>
      </c>
      <c r="D645" s="515" t="s">
        <v>489</v>
      </c>
      <c r="E645" s="501" t="s">
        <v>1724</v>
      </c>
    </row>
    <row r="646" spans="2:5">
      <c r="B646" s="512" t="s">
        <v>1725</v>
      </c>
      <c r="C646" s="506" t="s">
        <v>1726</v>
      </c>
      <c r="D646" s="515" t="s">
        <v>307</v>
      </c>
      <c r="E646" s="501" t="s">
        <v>1044</v>
      </c>
    </row>
    <row r="647" spans="2:5">
      <c r="B647" s="512" t="s">
        <v>1727</v>
      </c>
      <c r="C647" s="506" t="s">
        <v>1728</v>
      </c>
      <c r="D647" s="515" t="s">
        <v>1047</v>
      </c>
      <c r="E647" s="503" t="s">
        <v>1048</v>
      </c>
    </row>
    <row r="648" spans="2:5">
      <c r="B648" s="512" t="s">
        <v>1729</v>
      </c>
      <c r="C648" s="506" t="s">
        <v>1730</v>
      </c>
      <c r="D648" s="515" t="s">
        <v>307</v>
      </c>
      <c r="E648" s="501" t="s">
        <v>1731</v>
      </c>
    </row>
    <row r="649" spans="2:5">
      <c r="B649" s="512" t="s">
        <v>1732</v>
      </c>
      <c r="C649" s="506" t="s">
        <v>1733</v>
      </c>
      <c r="D649" s="515" t="s">
        <v>1047</v>
      </c>
      <c r="E649" s="503" t="s">
        <v>1734</v>
      </c>
    </row>
    <row r="650" spans="2:5">
      <c r="B650" s="512" t="s">
        <v>1735</v>
      </c>
      <c r="C650" s="506" t="s">
        <v>1736</v>
      </c>
      <c r="D650" s="515" t="s">
        <v>307</v>
      </c>
      <c r="E650" s="501" t="s">
        <v>1044</v>
      </c>
    </row>
    <row r="651" spans="2:5">
      <c r="B651" s="512" t="s">
        <v>1737</v>
      </c>
      <c r="C651" s="506" t="s">
        <v>1738</v>
      </c>
      <c r="D651" s="515" t="s">
        <v>307</v>
      </c>
      <c r="E651" s="501" t="s">
        <v>1739</v>
      </c>
    </row>
    <row r="652" spans="2:5">
      <c r="B652" s="512" t="s">
        <v>1740</v>
      </c>
      <c r="C652" s="506" t="s">
        <v>1741</v>
      </c>
      <c r="D652" s="515" t="s">
        <v>307</v>
      </c>
      <c r="E652" s="501" t="s">
        <v>1044</v>
      </c>
    </row>
    <row r="653" spans="2:5">
      <c r="B653" s="512" t="s">
        <v>1742</v>
      </c>
      <c r="C653" s="506" t="s">
        <v>1743</v>
      </c>
      <c r="D653" s="515" t="s">
        <v>1047</v>
      </c>
      <c r="E653" s="502" t="s">
        <v>1744</v>
      </c>
    </row>
    <row r="654" spans="2:5">
      <c r="B654" s="512" t="s">
        <v>1745</v>
      </c>
      <c r="C654" s="506" t="s">
        <v>1746</v>
      </c>
      <c r="D654" s="515" t="s">
        <v>307</v>
      </c>
      <c r="E654" s="501" t="s">
        <v>1747</v>
      </c>
    </row>
    <row r="655" spans="2:5">
      <c r="B655" s="512" t="s">
        <v>1748</v>
      </c>
      <c r="C655" s="506" t="s">
        <v>1749</v>
      </c>
      <c r="D655" s="515" t="s">
        <v>1047</v>
      </c>
      <c r="E655" s="503" t="s">
        <v>1750</v>
      </c>
    </row>
    <row r="656" spans="2:5">
      <c r="B656" s="512" t="s">
        <v>1751</v>
      </c>
      <c r="C656" s="506" t="s">
        <v>1752</v>
      </c>
      <c r="D656" s="515" t="s">
        <v>307</v>
      </c>
      <c r="E656" s="501" t="s">
        <v>1753</v>
      </c>
    </row>
    <row r="657" spans="2:5">
      <c r="B657" s="512" t="s">
        <v>1754</v>
      </c>
      <c r="C657" s="506" t="s">
        <v>1755</v>
      </c>
      <c r="D657" s="515" t="s">
        <v>1047</v>
      </c>
      <c r="E657" s="503" t="s">
        <v>1756</v>
      </c>
    </row>
    <row r="658" spans="2:5">
      <c r="B658" s="512" t="s">
        <v>1757</v>
      </c>
      <c r="C658" s="506" t="s">
        <v>1758</v>
      </c>
      <c r="D658" s="515" t="s">
        <v>307</v>
      </c>
      <c r="E658" s="501" t="s">
        <v>1759</v>
      </c>
    </row>
    <row r="659" spans="2:5">
      <c r="B659" s="512" t="s">
        <v>1760</v>
      </c>
      <c r="C659" s="506" t="s">
        <v>1761</v>
      </c>
      <c r="D659" s="515" t="s">
        <v>1047</v>
      </c>
      <c r="E659" s="502" t="s">
        <v>1762</v>
      </c>
    </row>
    <row r="660" spans="2:5">
      <c r="B660" s="512" t="s">
        <v>1763</v>
      </c>
      <c r="C660" s="506" t="s">
        <v>1764</v>
      </c>
      <c r="D660" s="515" t="s">
        <v>1047</v>
      </c>
      <c r="E660" s="503" t="s">
        <v>1765</v>
      </c>
    </row>
    <row r="661" spans="2:5">
      <c r="B661" s="512" t="s">
        <v>1766</v>
      </c>
      <c r="C661" s="506" t="s">
        <v>1767</v>
      </c>
      <c r="D661" s="515" t="s">
        <v>307</v>
      </c>
      <c r="E661" s="501" t="s">
        <v>1768</v>
      </c>
    </row>
    <row r="662" spans="2:5">
      <c r="B662" s="512" t="s">
        <v>1769</v>
      </c>
      <c r="C662" s="506" t="s">
        <v>1770</v>
      </c>
      <c r="D662" s="515" t="s">
        <v>1047</v>
      </c>
      <c r="E662" s="503" t="s">
        <v>1771</v>
      </c>
    </row>
    <row r="663" spans="2:5">
      <c r="B663" s="512" t="s">
        <v>1772</v>
      </c>
      <c r="C663" s="506" t="s">
        <v>1773</v>
      </c>
      <c r="D663" s="515" t="s">
        <v>307</v>
      </c>
      <c r="E663" s="501" t="s">
        <v>1774</v>
      </c>
    </row>
    <row r="664" spans="2:5">
      <c r="B664" s="512" t="s">
        <v>1775</v>
      </c>
      <c r="C664" s="506" t="s">
        <v>1776</v>
      </c>
      <c r="D664" s="515" t="s">
        <v>1047</v>
      </c>
      <c r="E664" s="503" t="s">
        <v>1777</v>
      </c>
    </row>
    <row r="665" spans="2:5">
      <c r="B665" s="512" t="s">
        <v>1778</v>
      </c>
      <c r="C665" s="506" t="s">
        <v>1779</v>
      </c>
      <c r="D665" s="515" t="s">
        <v>307</v>
      </c>
      <c r="E665" s="501" t="s">
        <v>1780</v>
      </c>
    </row>
    <row r="666" spans="2:5">
      <c r="B666" s="512" t="s">
        <v>1781</v>
      </c>
      <c r="C666" s="506" t="s">
        <v>1782</v>
      </c>
      <c r="D666" s="515" t="s">
        <v>1047</v>
      </c>
      <c r="E666" s="503" t="s">
        <v>1783</v>
      </c>
    </row>
    <row r="667" spans="2:5">
      <c r="B667" s="512" t="s">
        <v>1784</v>
      </c>
      <c r="C667" s="506" t="s">
        <v>1785</v>
      </c>
      <c r="D667" s="515" t="s">
        <v>489</v>
      </c>
      <c r="E667" s="501" t="s">
        <v>1786</v>
      </c>
    </row>
    <row r="668" spans="2:5">
      <c r="B668" s="512" t="s">
        <v>1787</v>
      </c>
      <c r="C668" s="506" t="s">
        <v>1788</v>
      </c>
      <c r="D668" s="515" t="s">
        <v>1047</v>
      </c>
      <c r="E668" s="503" t="s">
        <v>1789</v>
      </c>
    </row>
    <row r="669" spans="2:5">
      <c r="B669" s="512" t="s">
        <v>1790</v>
      </c>
      <c r="C669" s="506" t="s">
        <v>1791</v>
      </c>
      <c r="D669" s="515" t="s">
        <v>307</v>
      </c>
      <c r="E669" s="501" t="s">
        <v>1792</v>
      </c>
    </row>
    <row r="670" spans="2:5">
      <c r="B670" s="512" t="s">
        <v>1793</v>
      </c>
      <c r="C670" s="506" t="s">
        <v>1794</v>
      </c>
      <c r="D670" s="515" t="s">
        <v>489</v>
      </c>
      <c r="E670" s="501" t="s">
        <v>1795</v>
      </c>
    </row>
    <row r="671" spans="2:5">
      <c r="B671" s="512" t="s">
        <v>1796</v>
      </c>
      <c r="C671" s="506" t="s">
        <v>1797</v>
      </c>
      <c r="D671" s="515" t="s">
        <v>489</v>
      </c>
      <c r="E671" s="501" t="s">
        <v>1798</v>
      </c>
    </row>
    <row r="672" spans="2:5">
      <c r="B672" s="512" t="s">
        <v>1799</v>
      </c>
      <c r="C672" s="506" t="s">
        <v>1800</v>
      </c>
      <c r="D672" s="515" t="s">
        <v>489</v>
      </c>
      <c r="E672" s="501" t="s">
        <v>1801</v>
      </c>
    </row>
    <row r="673" spans="2:5" ht="22.5">
      <c r="B673" s="512" t="s">
        <v>1802</v>
      </c>
      <c r="C673" s="506" t="s">
        <v>1803</v>
      </c>
      <c r="D673" s="515" t="s">
        <v>489</v>
      </c>
      <c r="E673" s="501" t="s">
        <v>1804</v>
      </c>
    </row>
    <row r="674" spans="2:5" ht="15">
      <c r="B674" s="498"/>
      <c r="C674" s="506" t="s">
        <v>1805</v>
      </c>
      <c r="D674" s="498"/>
      <c r="E674" s="498"/>
    </row>
    <row r="675" spans="2:5" ht="22.5">
      <c r="B675" s="512" t="s">
        <v>1806</v>
      </c>
      <c r="C675" s="506" t="s">
        <v>1807</v>
      </c>
      <c r="D675" s="515" t="s">
        <v>489</v>
      </c>
      <c r="E675" s="501" t="s">
        <v>1808</v>
      </c>
    </row>
    <row r="676" spans="2:5" ht="15">
      <c r="B676" s="498"/>
      <c r="C676" s="506" t="s">
        <v>1809</v>
      </c>
      <c r="D676" s="498"/>
      <c r="E676" s="498"/>
    </row>
    <row r="677" spans="2:5">
      <c r="B677" s="512" t="s">
        <v>1810</v>
      </c>
      <c r="C677" s="506" t="s">
        <v>1811</v>
      </c>
      <c r="D677" s="515" t="s">
        <v>489</v>
      </c>
      <c r="E677" s="501" t="s">
        <v>1812</v>
      </c>
    </row>
    <row r="678" spans="2:5">
      <c r="B678" s="512" t="s">
        <v>1813</v>
      </c>
      <c r="C678" s="506" t="s">
        <v>1814</v>
      </c>
      <c r="D678" s="515" t="s">
        <v>489</v>
      </c>
      <c r="E678" s="501" t="s">
        <v>1815</v>
      </c>
    </row>
    <row r="679" spans="2:5" ht="15">
      <c r="B679" s="511" t="s">
        <v>600</v>
      </c>
      <c r="C679" s="498"/>
      <c r="D679" s="498"/>
      <c r="E679" s="498"/>
    </row>
    <row r="681" spans="2:5" ht="18">
      <c r="B681" s="498"/>
      <c r="C681" s="505" t="s">
        <v>465</v>
      </c>
      <c r="D681" s="498"/>
      <c r="E681" s="500" t="s">
        <v>1816</v>
      </c>
    </row>
    <row r="682" spans="2:5" ht="15">
      <c r="B682" s="511" t="s">
        <v>467</v>
      </c>
      <c r="C682" s="498"/>
      <c r="D682" s="498"/>
      <c r="E682" s="498"/>
    </row>
    <row r="683" spans="2:5" ht="15">
      <c r="B683" s="511" t="s">
        <v>468</v>
      </c>
      <c r="C683" s="498"/>
      <c r="D683" s="498"/>
      <c r="E683" s="498"/>
    </row>
    <row r="684" spans="2:5" ht="15">
      <c r="B684" s="511" t="s">
        <v>469</v>
      </c>
      <c r="C684" s="498"/>
      <c r="D684" s="498"/>
      <c r="E684" s="498"/>
    </row>
    <row r="685" spans="2:5" ht="15">
      <c r="B685" s="511" t="s">
        <v>470</v>
      </c>
      <c r="C685" s="498"/>
      <c r="D685" s="498"/>
      <c r="E685" s="498"/>
    </row>
    <row r="686" spans="2:5" ht="15">
      <c r="B686" s="511" t="s">
        <v>471</v>
      </c>
      <c r="C686" s="498"/>
      <c r="D686" s="498"/>
      <c r="E686" s="498"/>
    </row>
    <row r="687" spans="2:5" ht="15">
      <c r="B687" s="511" t="s">
        <v>472</v>
      </c>
      <c r="C687" s="506" t="s">
        <v>473</v>
      </c>
      <c r="D687" s="498"/>
      <c r="E687" s="498"/>
    </row>
    <row r="688" spans="2:5" ht="15">
      <c r="B688" s="498"/>
      <c r="C688" s="506" t="s">
        <v>602</v>
      </c>
      <c r="D688" s="513" t="s">
        <v>476</v>
      </c>
      <c r="E688" s="501" t="s">
        <v>477</v>
      </c>
    </row>
    <row r="689" spans="2:5" ht="15">
      <c r="B689" s="511" t="s">
        <v>478</v>
      </c>
      <c r="C689" s="507" t="s">
        <v>475</v>
      </c>
      <c r="D689" s="498"/>
      <c r="E689" s="498"/>
    </row>
    <row r="690" spans="2:5">
      <c r="B690" s="511" t="s">
        <v>479</v>
      </c>
      <c r="C690" s="507" t="s">
        <v>480</v>
      </c>
      <c r="D690" s="514" t="s">
        <v>481</v>
      </c>
      <c r="E690" s="499" t="s">
        <v>482</v>
      </c>
    </row>
    <row r="691" spans="2:5" ht="15">
      <c r="B691" s="498"/>
      <c r="C691" s="498"/>
      <c r="D691" s="498"/>
      <c r="E691" s="499" t="s">
        <v>483</v>
      </c>
    </row>
    <row r="692" spans="2:5">
      <c r="B692" s="512" t="s">
        <v>1817</v>
      </c>
      <c r="C692" s="506" t="s">
        <v>1818</v>
      </c>
      <c r="D692" s="515" t="s">
        <v>489</v>
      </c>
      <c r="E692" s="501" t="s">
        <v>1819</v>
      </c>
    </row>
    <row r="693" spans="2:5">
      <c r="B693" s="512" t="s">
        <v>1820</v>
      </c>
      <c r="C693" s="506" t="s">
        <v>1821</v>
      </c>
      <c r="D693" s="515" t="s">
        <v>489</v>
      </c>
      <c r="E693" s="501" t="s">
        <v>1822</v>
      </c>
    </row>
    <row r="694" spans="2:5">
      <c r="B694" s="512" t="s">
        <v>1823</v>
      </c>
      <c r="C694" s="506" t="s">
        <v>1824</v>
      </c>
      <c r="D694" s="515" t="s">
        <v>489</v>
      </c>
      <c r="E694" s="501" t="s">
        <v>1825</v>
      </c>
    </row>
    <row r="695" spans="2:5">
      <c r="B695" s="512" t="s">
        <v>1826</v>
      </c>
      <c r="C695" s="506" t="s">
        <v>1827</v>
      </c>
      <c r="D695" s="515" t="s">
        <v>489</v>
      </c>
      <c r="E695" s="501" t="s">
        <v>1828</v>
      </c>
    </row>
    <row r="696" spans="2:5" ht="22.5">
      <c r="B696" s="512" t="s">
        <v>1829</v>
      </c>
      <c r="C696" s="506" t="s">
        <v>1830</v>
      </c>
      <c r="D696" s="515" t="s">
        <v>489</v>
      </c>
      <c r="E696" s="501" t="s">
        <v>1831</v>
      </c>
    </row>
    <row r="697" spans="2:5" ht="22.5">
      <c r="B697" s="498"/>
      <c r="C697" s="506" t="s">
        <v>1832</v>
      </c>
      <c r="D697" s="498"/>
      <c r="E697" s="498"/>
    </row>
    <row r="698" spans="2:5" ht="15">
      <c r="B698" s="498"/>
      <c r="C698" s="506" t="s">
        <v>1833</v>
      </c>
      <c r="D698" s="498"/>
      <c r="E698" s="498"/>
    </row>
    <row r="699" spans="2:5">
      <c r="B699" s="512" t="s">
        <v>1834</v>
      </c>
      <c r="C699" s="506" t="s">
        <v>1835</v>
      </c>
      <c r="D699" s="515" t="s">
        <v>494</v>
      </c>
      <c r="E699" s="501" t="s">
        <v>1836</v>
      </c>
    </row>
    <row r="700" spans="2:5" ht="22.5">
      <c r="B700" s="512" t="s">
        <v>1837</v>
      </c>
      <c r="C700" s="506" t="s">
        <v>1838</v>
      </c>
      <c r="D700" s="515" t="s">
        <v>489</v>
      </c>
      <c r="E700" s="501" t="s">
        <v>1839</v>
      </c>
    </row>
    <row r="701" spans="2:5" ht="15">
      <c r="B701" s="498"/>
      <c r="C701" s="506" t="s">
        <v>1840</v>
      </c>
      <c r="D701" s="498"/>
      <c r="E701" s="498"/>
    </row>
    <row r="702" spans="2:5" ht="22.5">
      <c r="B702" s="512" t="s">
        <v>1841</v>
      </c>
      <c r="C702" s="506" t="s">
        <v>1838</v>
      </c>
      <c r="D702" s="515" t="s">
        <v>489</v>
      </c>
      <c r="E702" s="501" t="s">
        <v>1842</v>
      </c>
    </row>
    <row r="703" spans="2:5" ht="15">
      <c r="B703" s="498"/>
      <c r="C703" s="506" t="s">
        <v>1843</v>
      </c>
      <c r="D703" s="498"/>
      <c r="E703" s="498"/>
    </row>
    <row r="704" spans="2:5" ht="22.5">
      <c r="B704" s="512" t="s">
        <v>1844</v>
      </c>
      <c r="C704" s="506" t="s">
        <v>1838</v>
      </c>
      <c r="D704" s="515" t="s">
        <v>489</v>
      </c>
      <c r="E704" s="501" t="s">
        <v>1845</v>
      </c>
    </row>
    <row r="705" spans="2:5" ht="15">
      <c r="B705" s="498"/>
      <c r="C705" s="506" t="s">
        <v>1846</v>
      </c>
      <c r="D705" s="498"/>
      <c r="E705" s="498"/>
    </row>
    <row r="706" spans="2:5" ht="22.5">
      <c r="B706" s="512" t="s">
        <v>1847</v>
      </c>
      <c r="C706" s="506" t="s">
        <v>1838</v>
      </c>
      <c r="D706" s="515" t="s">
        <v>489</v>
      </c>
      <c r="E706" s="501" t="s">
        <v>1848</v>
      </c>
    </row>
    <row r="707" spans="2:5" ht="15">
      <c r="B707" s="498"/>
      <c r="C707" s="506" t="s">
        <v>1849</v>
      </c>
      <c r="D707" s="498"/>
      <c r="E707" s="498"/>
    </row>
    <row r="708" spans="2:5" ht="22.5">
      <c r="B708" s="512" t="s">
        <v>1850</v>
      </c>
      <c r="C708" s="506" t="s">
        <v>1851</v>
      </c>
      <c r="D708" s="515" t="s">
        <v>489</v>
      </c>
      <c r="E708" s="501" t="s">
        <v>1852</v>
      </c>
    </row>
    <row r="709" spans="2:5" ht="15">
      <c r="B709" s="498"/>
      <c r="C709" s="506" t="s">
        <v>1853</v>
      </c>
      <c r="D709" s="498"/>
      <c r="E709" s="498"/>
    </row>
    <row r="710" spans="2:5" ht="22.5">
      <c r="B710" s="512" t="s">
        <v>1854</v>
      </c>
      <c r="C710" s="506" t="s">
        <v>1855</v>
      </c>
      <c r="D710" s="515" t="s">
        <v>489</v>
      </c>
      <c r="E710" s="501" t="s">
        <v>1856</v>
      </c>
    </row>
    <row r="711" spans="2:5" ht="15">
      <c r="B711" s="498"/>
      <c r="C711" s="506" t="s">
        <v>1857</v>
      </c>
      <c r="D711" s="498"/>
      <c r="E711" s="498"/>
    </row>
    <row r="712" spans="2:5" ht="22.5">
      <c r="B712" s="512" t="s">
        <v>1858</v>
      </c>
      <c r="C712" s="506" t="s">
        <v>1859</v>
      </c>
      <c r="D712" s="515" t="s">
        <v>658</v>
      </c>
      <c r="E712" s="501" t="s">
        <v>1860</v>
      </c>
    </row>
    <row r="713" spans="2:5" ht="15">
      <c r="B713" s="498"/>
      <c r="C713" s="506" t="s">
        <v>1861</v>
      </c>
      <c r="D713" s="498"/>
      <c r="E713" s="498"/>
    </row>
    <row r="714" spans="2:5" ht="22.5">
      <c r="B714" s="512" t="s">
        <v>1862</v>
      </c>
      <c r="C714" s="506" t="s">
        <v>1863</v>
      </c>
      <c r="D714" s="515" t="s">
        <v>658</v>
      </c>
      <c r="E714" s="501" t="s">
        <v>1864</v>
      </c>
    </row>
    <row r="715" spans="2:5" ht="15">
      <c r="B715" s="498"/>
      <c r="C715" s="506" t="s">
        <v>1861</v>
      </c>
      <c r="D715" s="498"/>
      <c r="E715" s="498"/>
    </row>
    <row r="716" spans="2:5">
      <c r="B716" s="512" t="s">
        <v>1865</v>
      </c>
      <c r="C716" s="506" t="s">
        <v>1866</v>
      </c>
      <c r="D716" s="515" t="s">
        <v>494</v>
      </c>
      <c r="E716" s="501" t="s">
        <v>1867</v>
      </c>
    </row>
    <row r="717" spans="2:5">
      <c r="B717" s="512" t="s">
        <v>1868</v>
      </c>
      <c r="C717" s="506" t="s">
        <v>1869</v>
      </c>
      <c r="D717" s="515" t="s">
        <v>489</v>
      </c>
      <c r="E717" s="501" t="s">
        <v>1870</v>
      </c>
    </row>
    <row r="718" spans="2:5">
      <c r="B718" s="512" t="s">
        <v>1871</v>
      </c>
      <c r="C718" s="506" t="s">
        <v>1872</v>
      </c>
      <c r="D718" s="515" t="s">
        <v>489</v>
      </c>
      <c r="E718" s="501" t="s">
        <v>1873</v>
      </c>
    </row>
    <row r="719" spans="2:5">
      <c r="B719" s="512" t="s">
        <v>1874</v>
      </c>
      <c r="C719" s="506" t="s">
        <v>1875</v>
      </c>
      <c r="D719" s="515" t="s">
        <v>1876</v>
      </c>
      <c r="E719" s="503" t="s">
        <v>1877</v>
      </c>
    </row>
    <row r="720" spans="2:5">
      <c r="B720" s="512" t="s">
        <v>1878</v>
      </c>
      <c r="C720" s="506" t="s">
        <v>1879</v>
      </c>
      <c r="D720" s="515" t="s">
        <v>1876</v>
      </c>
      <c r="E720" s="503" t="s">
        <v>1880</v>
      </c>
    </row>
    <row r="721" spans="2:5">
      <c r="B721" s="512" t="s">
        <v>1881</v>
      </c>
      <c r="C721" s="506" t="s">
        <v>1882</v>
      </c>
      <c r="D721" s="515" t="s">
        <v>489</v>
      </c>
      <c r="E721" s="501" t="s">
        <v>1883</v>
      </c>
    </row>
    <row r="722" spans="2:5">
      <c r="B722" s="512" t="s">
        <v>1884</v>
      </c>
      <c r="C722" s="506" t="s">
        <v>1885</v>
      </c>
      <c r="D722" s="515" t="s">
        <v>489</v>
      </c>
      <c r="E722" s="501" t="s">
        <v>1886</v>
      </c>
    </row>
    <row r="723" spans="2:5">
      <c r="B723" s="512" t="s">
        <v>1887</v>
      </c>
      <c r="C723" s="506" t="s">
        <v>1888</v>
      </c>
      <c r="D723" s="515" t="s">
        <v>489</v>
      </c>
      <c r="E723" s="501" t="s">
        <v>1889</v>
      </c>
    </row>
    <row r="724" spans="2:5" ht="22.5">
      <c r="B724" s="512" t="s">
        <v>1890</v>
      </c>
      <c r="C724" s="506" t="s">
        <v>1891</v>
      </c>
      <c r="D724" s="515" t="s">
        <v>489</v>
      </c>
      <c r="E724" s="501" t="s">
        <v>1892</v>
      </c>
    </row>
    <row r="725" spans="2:5" ht="22.5">
      <c r="B725" s="512" t="s">
        <v>1893</v>
      </c>
      <c r="C725" s="506" t="s">
        <v>1894</v>
      </c>
      <c r="D725" s="515" t="s">
        <v>489</v>
      </c>
      <c r="E725" s="501" t="s">
        <v>1895</v>
      </c>
    </row>
    <row r="726" spans="2:5" ht="22.5">
      <c r="B726" s="512" t="s">
        <v>1896</v>
      </c>
      <c r="C726" s="506" t="s">
        <v>1897</v>
      </c>
      <c r="D726" s="515" t="s">
        <v>489</v>
      </c>
      <c r="E726" s="501" t="s">
        <v>1898</v>
      </c>
    </row>
    <row r="727" spans="2:5" ht="22.5">
      <c r="B727" s="512" t="s">
        <v>1899</v>
      </c>
      <c r="C727" s="506" t="s">
        <v>1900</v>
      </c>
      <c r="D727" s="515" t="s">
        <v>489</v>
      </c>
      <c r="E727" s="501" t="s">
        <v>1901</v>
      </c>
    </row>
    <row r="728" spans="2:5" ht="15">
      <c r="B728" s="498"/>
      <c r="C728" s="506" t="s">
        <v>1902</v>
      </c>
      <c r="D728" s="498"/>
      <c r="E728" s="498"/>
    </row>
    <row r="729" spans="2:5" ht="22.5">
      <c r="B729" s="512" t="s">
        <v>1903</v>
      </c>
      <c r="C729" s="506" t="s">
        <v>1904</v>
      </c>
      <c r="D729" s="515" t="s">
        <v>489</v>
      </c>
      <c r="E729" s="501" t="s">
        <v>1905</v>
      </c>
    </row>
    <row r="730" spans="2:5" ht="22.5">
      <c r="B730" s="512" t="s">
        <v>1906</v>
      </c>
      <c r="C730" s="506" t="s">
        <v>1907</v>
      </c>
      <c r="D730" s="515" t="s">
        <v>489</v>
      </c>
      <c r="E730" s="501" t="s">
        <v>1908</v>
      </c>
    </row>
    <row r="731" spans="2:5" ht="22.5">
      <c r="B731" s="512" t="s">
        <v>1909</v>
      </c>
      <c r="C731" s="506" t="s">
        <v>1910</v>
      </c>
      <c r="D731" s="515" t="s">
        <v>489</v>
      </c>
      <c r="E731" s="501" t="s">
        <v>1911</v>
      </c>
    </row>
    <row r="732" spans="2:5" ht="15">
      <c r="B732" s="498"/>
      <c r="C732" s="506" t="s">
        <v>1833</v>
      </c>
      <c r="D732" s="498"/>
      <c r="E732" s="498"/>
    </row>
    <row r="733" spans="2:5" ht="22.5">
      <c r="B733" s="512" t="s">
        <v>1912</v>
      </c>
      <c r="C733" s="506" t="s">
        <v>1913</v>
      </c>
      <c r="D733" s="515" t="s">
        <v>489</v>
      </c>
      <c r="E733" s="501" t="s">
        <v>1914</v>
      </c>
    </row>
    <row r="734" spans="2:5" ht="15">
      <c r="B734" s="498"/>
      <c r="C734" s="506" t="s">
        <v>1833</v>
      </c>
      <c r="D734" s="498"/>
      <c r="E734" s="498"/>
    </row>
    <row r="735" spans="2:5" ht="22.5">
      <c r="B735" s="512" t="s">
        <v>1915</v>
      </c>
      <c r="C735" s="506" t="s">
        <v>1916</v>
      </c>
      <c r="D735" s="515" t="s">
        <v>489</v>
      </c>
      <c r="E735" s="501" t="s">
        <v>1917</v>
      </c>
    </row>
    <row r="736" spans="2:5" ht="15">
      <c r="B736" s="498"/>
      <c r="C736" s="506" t="s">
        <v>1833</v>
      </c>
      <c r="D736" s="498"/>
      <c r="E736" s="498"/>
    </row>
    <row r="737" spans="2:5" ht="22.5">
      <c r="B737" s="512" t="s">
        <v>1918</v>
      </c>
      <c r="C737" s="506" t="s">
        <v>1919</v>
      </c>
      <c r="D737" s="515" t="s">
        <v>489</v>
      </c>
      <c r="E737" s="501" t="s">
        <v>1920</v>
      </c>
    </row>
    <row r="738" spans="2:5" ht="15">
      <c r="B738" s="498"/>
      <c r="C738" s="506" t="s">
        <v>1833</v>
      </c>
      <c r="D738" s="498"/>
      <c r="E738" s="498"/>
    </row>
    <row r="739" spans="2:5" ht="22.5">
      <c r="B739" s="512" t="s">
        <v>1921</v>
      </c>
      <c r="C739" s="506" t="s">
        <v>1922</v>
      </c>
      <c r="D739" s="515" t="s">
        <v>489</v>
      </c>
      <c r="E739" s="501" t="s">
        <v>1923</v>
      </c>
    </row>
    <row r="740" spans="2:5" ht="22.5">
      <c r="B740" s="512" t="s">
        <v>1924</v>
      </c>
      <c r="C740" s="506" t="s">
        <v>1925</v>
      </c>
      <c r="D740" s="515" t="s">
        <v>489</v>
      </c>
      <c r="E740" s="501" t="s">
        <v>1926</v>
      </c>
    </row>
    <row r="741" spans="2:5" ht="22.5">
      <c r="B741" s="512" t="s">
        <v>1927</v>
      </c>
      <c r="C741" s="506" t="s">
        <v>1928</v>
      </c>
      <c r="D741" s="515" t="s">
        <v>489</v>
      </c>
      <c r="E741" s="501" t="s">
        <v>1929</v>
      </c>
    </row>
    <row r="742" spans="2:5" ht="22.5">
      <c r="B742" s="512" t="s">
        <v>1930</v>
      </c>
      <c r="C742" s="506" t="s">
        <v>1931</v>
      </c>
      <c r="D742" s="515" t="s">
        <v>489</v>
      </c>
      <c r="E742" s="501" t="s">
        <v>1932</v>
      </c>
    </row>
    <row r="743" spans="2:5">
      <c r="B743" s="512" t="s">
        <v>1933</v>
      </c>
      <c r="C743" s="506" t="s">
        <v>1934</v>
      </c>
      <c r="D743" s="515" t="s">
        <v>669</v>
      </c>
      <c r="E743" s="501" t="s">
        <v>1935</v>
      </c>
    </row>
    <row r="744" spans="2:5" ht="22.5">
      <c r="B744" s="512" t="s">
        <v>1936</v>
      </c>
      <c r="C744" s="506" t="s">
        <v>1937</v>
      </c>
      <c r="D744" s="515" t="s">
        <v>658</v>
      </c>
      <c r="E744" s="501" t="s">
        <v>1938</v>
      </c>
    </row>
    <row r="745" spans="2:5" ht="22.5">
      <c r="B745" s="512" t="s">
        <v>1939</v>
      </c>
      <c r="C745" s="506" t="s">
        <v>1940</v>
      </c>
      <c r="D745" s="515" t="s">
        <v>658</v>
      </c>
      <c r="E745" s="501" t="s">
        <v>1941</v>
      </c>
    </row>
    <row r="746" spans="2:5">
      <c r="B746" s="512" t="s">
        <v>1942</v>
      </c>
      <c r="C746" s="506" t="s">
        <v>1943</v>
      </c>
      <c r="D746" s="515" t="s">
        <v>658</v>
      </c>
      <c r="E746" s="501" t="s">
        <v>1944</v>
      </c>
    </row>
    <row r="747" spans="2:5">
      <c r="B747" s="512" t="s">
        <v>1945</v>
      </c>
      <c r="C747" s="506" t="s">
        <v>1946</v>
      </c>
      <c r="D747" s="515" t="s">
        <v>658</v>
      </c>
      <c r="E747" s="501" t="s">
        <v>1947</v>
      </c>
    </row>
    <row r="748" spans="2:5" ht="15">
      <c r="B748" s="511" t="s">
        <v>600</v>
      </c>
      <c r="C748" s="498"/>
      <c r="D748" s="498"/>
      <c r="E748" s="498"/>
    </row>
    <row r="750" spans="2:5" ht="18">
      <c r="B750" s="498"/>
      <c r="C750" s="505" t="s">
        <v>465</v>
      </c>
      <c r="D750" s="498"/>
      <c r="E750" s="500" t="s">
        <v>1948</v>
      </c>
    </row>
    <row r="751" spans="2:5" ht="15">
      <c r="B751" s="511" t="s">
        <v>467</v>
      </c>
      <c r="C751" s="498"/>
      <c r="D751" s="498"/>
      <c r="E751" s="498"/>
    </row>
    <row r="752" spans="2:5" ht="15">
      <c r="B752" s="511" t="s">
        <v>468</v>
      </c>
      <c r="C752" s="498"/>
      <c r="D752" s="498"/>
      <c r="E752" s="498"/>
    </row>
    <row r="753" spans="2:5" ht="15">
      <c r="B753" s="511" t="s">
        <v>469</v>
      </c>
      <c r="C753" s="498"/>
      <c r="D753" s="498"/>
      <c r="E753" s="498"/>
    </row>
    <row r="754" spans="2:5" ht="15">
      <c r="B754" s="511" t="s">
        <v>470</v>
      </c>
      <c r="C754" s="498"/>
      <c r="D754" s="498"/>
      <c r="E754" s="498"/>
    </row>
    <row r="755" spans="2:5" ht="15">
      <c r="B755" s="511" t="s">
        <v>471</v>
      </c>
      <c r="C755" s="498"/>
      <c r="D755" s="498"/>
      <c r="E755" s="498"/>
    </row>
    <row r="756" spans="2:5" ht="15">
      <c r="B756" s="511" t="s">
        <v>472</v>
      </c>
      <c r="C756" s="506" t="s">
        <v>473</v>
      </c>
      <c r="D756" s="498"/>
      <c r="E756" s="498"/>
    </row>
    <row r="757" spans="2:5" ht="15">
      <c r="B757" s="498"/>
      <c r="C757" s="506" t="s">
        <v>602</v>
      </c>
      <c r="D757" s="513" t="s">
        <v>476</v>
      </c>
      <c r="E757" s="501" t="s">
        <v>477</v>
      </c>
    </row>
    <row r="758" spans="2:5" ht="15">
      <c r="B758" s="511" t="s">
        <v>478</v>
      </c>
      <c r="C758" s="507" t="s">
        <v>475</v>
      </c>
      <c r="D758" s="498"/>
      <c r="E758" s="498"/>
    </row>
    <row r="759" spans="2:5">
      <c r="B759" s="511" t="s">
        <v>479</v>
      </c>
      <c r="C759" s="507" t="s">
        <v>480</v>
      </c>
      <c r="D759" s="514" t="s">
        <v>481</v>
      </c>
      <c r="E759" s="499" t="s">
        <v>482</v>
      </c>
    </row>
    <row r="760" spans="2:5" ht="15">
      <c r="B760" s="498"/>
      <c r="C760" s="498"/>
      <c r="D760" s="498"/>
      <c r="E760" s="499" t="s">
        <v>483</v>
      </c>
    </row>
    <row r="761" spans="2:5">
      <c r="B761" s="512" t="s">
        <v>1949</v>
      </c>
      <c r="C761" s="506" t="s">
        <v>1950</v>
      </c>
      <c r="D761" s="515" t="s">
        <v>658</v>
      </c>
      <c r="E761" s="501" t="s">
        <v>1951</v>
      </c>
    </row>
    <row r="762" spans="2:5">
      <c r="B762" s="512" t="s">
        <v>1952</v>
      </c>
      <c r="C762" s="506" t="s">
        <v>1953</v>
      </c>
      <c r="D762" s="515" t="s">
        <v>658</v>
      </c>
      <c r="E762" s="501" t="s">
        <v>1954</v>
      </c>
    </row>
    <row r="763" spans="2:5">
      <c r="B763" s="512" t="s">
        <v>1955</v>
      </c>
      <c r="C763" s="506" t="s">
        <v>1956</v>
      </c>
      <c r="D763" s="515" t="s">
        <v>658</v>
      </c>
      <c r="E763" s="501" t="s">
        <v>1957</v>
      </c>
    </row>
    <row r="764" spans="2:5">
      <c r="B764" s="512" t="s">
        <v>1958</v>
      </c>
      <c r="C764" s="506" t="s">
        <v>1959</v>
      </c>
      <c r="D764" s="515" t="s">
        <v>658</v>
      </c>
      <c r="E764" s="501" t="s">
        <v>1960</v>
      </c>
    </row>
    <row r="765" spans="2:5">
      <c r="B765" s="512" t="s">
        <v>1961</v>
      </c>
      <c r="C765" s="506" t="s">
        <v>1962</v>
      </c>
      <c r="D765" s="515" t="s">
        <v>658</v>
      </c>
      <c r="E765" s="501" t="s">
        <v>1963</v>
      </c>
    </row>
    <row r="766" spans="2:5">
      <c r="B766" s="512" t="s">
        <v>1964</v>
      </c>
      <c r="C766" s="506" t="s">
        <v>1965</v>
      </c>
      <c r="D766" s="515" t="s">
        <v>658</v>
      </c>
      <c r="E766" s="501" t="s">
        <v>1966</v>
      </c>
    </row>
    <row r="767" spans="2:5" ht="22.5">
      <c r="B767" s="512" t="s">
        <v>1967</v>
      </c>
      <c r="C767" s="506" t="s">
        <v>1968</v>
      </c>
      <c r="D767" s="515" t="s">
        <v>658</v>
      </c>
      <c r="E767" s="501" t="s">
        <v>1969</v>
      </c>
    </row>
    <row r="768" spans="2:5">
      <c r="B768" s="512" t="s">
        <v>1970</v>
      </c>
      <c r="C768" s="506" t="s">
        <v>1971</v>
      </c>
      <c r="D768" s="515" t="s">
        <v>494</v>
      </c>
      <c r="E768" s="501" t="s">
        <v>1972</v>
      </c>
    </row>
    <row r="769" spans="2:5">
      <c r="B769" s="512" t="s">
        <v>1973</v>
      </c>
      <c r="C769" s="506" t="s">
        <v>1974</v>
      </c>
      <c r="D769" s="515" t="s">
        <v>489</v>
      </c>
      <c r="E769" s="501" t="s">
        <v>1975</v>
      </c>
    </row>
    <row r="770" spans="2:5">
      <c r="B770" s="512" t="s">
        <v>1976</v>
      </c>
      <c r="C770" s="506" t="s">
        <v>1977</v>
      </c>
      <c r="D770" s="515" t="s">
        <v>489</v>
      </c>
      <c r="E770" s="501" t="s">
        <v>1978</v>
      </c>
    </row>
    <row r="771" spans="2:5">
      <c r="B771" s="512" t="s">
        <v>1979</v>
      </c>
      <c r="C771" s="506" t="s">
        <v>1980</v>
      </c>
      <c r="D771" s="515" t="s">
        <v>489</v>
      </c>
      <c r="E771" s="501" t="s">
        <v>1981</v>
      </c>
    </row>
    <row r="772" spans="2:5">
      <c r="B772" s="512" t="s">
        <v>1982</v>
      </c>
      <c r="C772" s="506" t="s">
        <v>1983</v>
      </c>
      <c r="D772" s="515" t="s">
        <v>489</v>
      </c>
      <c r="E772" s="501" t="s">
        <v>1984</v>
      </c>
    </row>
    <row r="773" spans="2:5">
      <c r="B773" s="512" t="s">
        <v>1985</v>
      </c>
      <c r="C773" s="506" t="s">
        <v>1986</v>
      </c>
      <c r="D773" s="515" t="s">
        <v>489</v>
      </c>
      <c r="E773" s="501" t="s">
        <v>1987</v>
      </c>
    </row>
    <row r="774" spans="2:5" ht="22.5">
      <c r="B774" s="512" t="s">
        <v>1988</v>
      </c>
      <c r="C774" s="506" t="s">
        <v>1989</v>
      </c>
      <c r="D774" s="515" t="s">
        <v>489</v>
      </c>
      <c r="E774" s="503" t="s">
        <v>1990</v>
      </c>
    </row>
    <row r="775" spans="2:5" ht="22.5">
      <c r="B775" s="512" t="s">
        <v>1991</v>
      </c>
      <c r="C775" s="506" t="s">
        <v>1992</v>
      </c>
      <c r="D775" s="515" t="s">
        <v>1993</v>
      </c>
      <c r="E775" s="501" t="s">
        <v>1994</v>
      </c>
    </row>
    <row r="776" spans="2:5" ht="22.5">
      <c r="B776" s="498"/>
      <c r="C776" s="506" t="s">
        <v>1995</v>
      </c>
      <c r="D776" s="498"/>
      <c r="E776" s="498"/>
    </row>
    <row r="777" spans="2:5" ht="15">
      <c r="B777" s="498"/>
      <c r="C777" s="506" t="s">
        <v>1996</v>
      </c>
      <c r="D777" s="498"/>
      <c r="E777" s="498"/>
    </row>
    <row r="778" spans="2:5" ht="22.5">
      <c r="B778" s="512" t="s">
        <v>1997</v>
      </c>
      <c r="C778" s="506" t="s">
        <v>1998</v>
      </c>
      <c r="D778" s="515" t="s">
        <v>1993</v>
      </c>
      <c r="E778" s="501" t="s">
        <v>1999</v>
      </c>
    </row>
    <row r="779" spans="2:5" ht="22.5">
      <c r="B779" s="498"/>
      <c r="C779" s="506" t="s">
        <v>2000</v>
      </c>
      <c r="D779" s="498"/>
      <c r="E779" s="498"/>
    </row>
    <row r="780" spans="2:5" ht="22.5">
      <c r="B780" s="512" t="s">
        <v>2001</v>
      </c>
      <c r="C780" s="506" t="s">
        <v>2002</v>
      </c>
      <c r="D780" s="515" t="s">
        <v>1993</v>
      </c>
      <c r="E780" s="501" t="s">
        <v>2003</v>
      </c>
    </row>
    <row r="781" spans="2:5" ht="22.5">
      <c r="B781" s="498"/>
      <c r="C781" s="506" t="s">
        <v>1995</v>
      </c>
      <c r="D781" s="498"/>
      <c r="E781" s="498"/>
    </row>
    <row r="782" spans="2:5" ht="15">
      <c r="B782" s="498"/>
      <c r="C782" s="506" t="s">
        <v>1996</v>
      </c>
      <c r="D782" s="498"/>
      <c r="E782" s="498"/>
    </row>
    <row r="783" spans="2:5" ht="22.5">
      <c r="B783" s="512" t="s">
        <v>2004</v>
      </c>
      <c r="C783" s="506" t="s">
        <v>2002</v>
      </c>
      <c r="D783" s="515" t="s">
        <v>1993</v>
      </c>
      <c r="E783" s="501" t="s">
        <v>2005</v>
      </c>
    </row>
    <row r="784" spans="2:5" ht="22.5">
      <c r="B784" s="498"/>
      <c r="C784" s="506" t="s">
        <v>2000</v>
      </c>
      <c r="D784" s="498"/>
      <c r="E784" s="498"/>
    </row>
    <row r="785" spans="2:5" ht="22.5">
      <c r="B785" s="512" t="s">
        <v>2006</v>
      </c>
      <c r="C785" s="506" t="s">
        <v>2007</v>
      </c>
      <c r="D785" s="515" t="s">
        <v>1993</v>
      </c>
      <c r="E785" s="501" t="s">
        <v>2008</v>
      </c>
    </row>
    <row r="786" spans="2:5" ht="15">
      <c r="B786" s="498"/>
      <c r="C786" s="506" t="s">
        <v>2009</v>
      </c>
      <c r="D786" s="498"/>
      <c r="E786" s="498"/>
    </row>
    <row r="787" spans="2:5" ht="22.5">
      <c r="B787" s="512" t="s">
        <v>2010</v>
      </c>
      <c r="C787" s="506" t="s">
        <v>2011</v>
      </c>
      <c r="D787" s="515" t="s">
        <v>1993</v>
      </c>
      <c r="E787" s="501" t="s">
        <v>2012</v>
      </c>
    </row>
    <row r="788" spans="2:5" ht="22.5">
      <c r="B788" s="498"/>
      <c r="C788" s="506" t="s">
        <v>2013</v>
      </c>
      <c r="D788" s="498"/>
      <c r="E788" s="498"/>
    </row>
    <row r="789" spans="2:5" ht="15">
      <c r="B789" s="498"/>
      <c r="C789" s="506" t="s">
        <v>1996</v>
      </c>
      <c r="D789" s="498"/>
      <c r="E789" s="498"/>
    </row>
    <row r="790" spans="2:5" ht="22.5">
      <c r="B790" s="512" t="s">
        <v>2014</v>
      </c>
      <c r="C790" s="506" t="s">
        <v>2015</v>
      </c>
      <c r="D790" s="515" t="s">
        <v>1993</v>
      </c>
      <c r="E790" s="501" t="s">
        <v>2016</v>
      </c>
    </row>
    <row r="791" spans="2:5" ht="22.5">
      <c r="B791" s="498"/>
      <c r="C791" s="506" t="s">
        <v>2017</v>
      </c>
      <c r="D791" s="498"/>
      <c r="E791" s="498"/>
    </row>
    <row r="792" spans="2:5" ht="22.5">
      <c r="B792" s="512" t="s">
        <v>2018</v>
      </c>
      <c r="C792" s="506" t="s">
        <v>2019</v>
      </c>
      <c r="D792" s="515" t="s">
        <v>489</v>
      </c>
      <c r="E792" s="502" t="s">
        <v>2020</v>
      </c>
    </row>
    <row r="793" spans="2:5" ht="15">
      <c r="B793" s="498"/>
      <c r="C793" s="506" t="s">
        <v>2021</v>
      </c>
      <c r="D793" s="498"/>
      <c r="E793" s="498"/>
    </row>
    <row r="794" spans="2:5" ht="22.5">
      <c r="B794" s="512" t="s">
        <v>2022</v>
      </c>
      <c r="C794" s="506" t="s">
        <v>2023</v>
      </c>
      <c r="D794" s="515" t="s">
        <v>489</v>
      </c>
      <c r="E794" s="503" t="s">
        <v>2024</v>
      </c>
    </row>
    <row r="795" spans="2:5" ht="15">
      <c r="B795" s="498"/>
      <c r="C795" s="506" t="s">
        <v>2025</v>
      </c>
      <c r="D795" s="498"/>
      <c r="E795" s="498"/>
    </row>
    <row r="796" spans="2:5" ht="22.5">
      <c r="B796" s="512" t="s">
        <v>2026</v>
      </c>
      <c r="C796" s="506" t="s">
        <v>2027</v>
      </c>
      <c r="D796" s="515" t="s">
        <v>489</v>
      </c>
      <c r="E796" s="502" t="s">
        <v>2028</v>
      </c>
    </row>
    <row r="797" spans="2:5" ht="15">
      <c r="B797" s="498"/>
      <c r="C797" s="506" t="s">
        <v>2029</v>
      </c>
      <c r="D797" s="498"/>
      <c r="E797" s="498"/>
    </row>
    <row r="798" spans="2:5" ht="22.5">
      <c r="B798" s="512" t="s">
        <v>2030</v>
      </c>
      <c r="C798" s="506" t="s">
        <v>2031</v>
      </c>
      <c r="D798" s="515" t="s">
        <v>489</v>
      </c>
      <c r="E798" s="503" t="s">
        <v>2032</v>
      </c>
    </row>
    <row r="799" spans="2:5" ht="15">
      <c r="B799" s="498"/>
      <c r="C799" s="506" t="s">
        <v>2033</v>
      </c>
      <c r="D799" s="498"/>
      <c r="E799" s="498"/>
    </row>
    <row r="800" spans="2:5" ht="22.5">
      <c r="B800" s="512" t="s">
        <v>2034</v>
      </c>
      <c r="C800" s="506" t="s">
        <v>2035</v>
      </c>
      <c r="D800" s="515" t="s">
        <v>489</v>
      </c>
      <c r="E800" s="503" t="s">
        <v>2036</v>
      </c>
    </row>
    <row r="801" spans="2:5" ht="15">
      <c r="B801" s="498"/>
      <c r="C801" s="506" t="s">
        <v>2037</v>
      </c>
      <c r="D801" s="498"/>
      <c r="E801" s="498"/>
    </row>
    <row r="802" spans="2:5" ht="22.5">
      <c r="B802" s="512" t="s">
        <v>2038</v>
      </c>
      <c r="C802" s="506" t="s">
        <v>2039</v>
      </c>
      <c r="D802" s="515" t="s">
        <v>489</v>
      </c>
      <c r="E802" s="503" t="s">
        <v>2040</v>
      </c>
    </row>
    <row r="803" spans="2:5" ht="15">
      <c r="B803" s="498"/>
      <c r="C803" s="506" t="s">
        <v>2041</v>
      </c>
      <c r="D803" s="498"/>
      <c r="E803" s="498"/>
    </row>
    <row r="804" spans="2:5" ht="22.5">
      <c r="B804" s="512" t="s">
        <v>2042</v>
      </c>
      <c r="C804" s="506" t="s">
        <v>2043</v>
      </c>
      <c r="D804" s="515" t="s">
        <v>489</v>
      </c>
      <c r="E804" s="503" t="s">
        <v>2044</v>
      </c>
    </row>
    <row r="805" spans="2:5" ht="15">
      <c r="B805" s="498"/>
      <c r="C805" s="506" t="s">
        <v>2045</v>
      </c>
      <c r="D805" s="498"/>
      <c r="E805" s="498"/>
    </row>
    <row r="806" spans="2:5">
      <c r="B806" s="512" t="s">
        <v>2046</v>
      </c>
      <c r="C806" s="506" t="s">
        <v>2047</v>
      </c>
      <c r="D806" s="515" t="s">
        <v>307</v>
      </c>
      <c r="E806" s="501" t="s">
        <v>2048</v>
      </c>
    </row>
    <row r="807" spans="2:5">
      <c r="B807" s="512" t="s">
        <v>2049</v>
      </c>
      <c r="C807" s="506" t="s">
        <v>2050</v>
      </c>
      <c r="D807" s="515" t="s">
        <v>1047</v>
      </c>
      <c r="E807" s="503" t="s">
        <v>2051</v>
      </c>
    </row>
    <row r="808" spans="2:5">
      <c r="B808" s="512" t="s">
        <v>2052</v>
      </c>
      <c r="C808" s="506" t="s">
        <v>2053</v>
      </c>
      <c r="D808" s="515" t="s">
        <v>2054</v>
      </c>
      <c r="E808" s="501" t="s">
        <v>2055</v>
      </c>
    </row>
    <row r="809" spans="2:5">
      <c r="B809" s="512" t="s">
        <v>2056</v>
      </c>
      <c r="C809" s="506" t="s">
        <v>2057</v>
      </c>
      <c r="D809" s="515" t="s">
        <v>489</v>
      </c>
      <c r="E809" s="500" t="s">
        <v>1553</v>
      </c>
    </row>
    <row r="810" spans="2:5">
      <c r="B810" s="512" t="s">
        <v>2058</v>
      </c>
      <c r="C810" s="506" t="s">
        <v>2059</v>
      </c>
      <c r="D810" s="515" t="s">
        <v>489</v>
      </c>
      <c r="E810" s="500" t="s">
        <v>2060</v>
      </c>
    </row>
    <row r="811" spans="2:5">
      <c r="B811" s="512" t="s">
        <v>2061</v>
      </c>
      <c r="C811" s="506" t="s">
        <v>2062</v>
      </c>
      <c r="D811" s="515" t="s">
        <v>489</v>
      </c>
      <c r="E811" s="500" t="s">
        <v>1679</v>
      </c>
    </row>
    <row r="812" spans="2:5">
      <c r="B812" s="512" t="s">
        <v>2063</v>
      </c>
      <c r="C812" s="506" t="s">
        <v>2064</v>
      </c>
      <c r="D812" s="515" t="s">
        <v>489</v>
      </c>
      <c r="E812" s="500" t="s">
        <v>1485</v>
      </c>
    </row>
    <row r="813" spans="2:5">
      <c r="B813" s="512" t="s">
        <v>2065</v>
      </c>
      <c r="C813" s="506" t="s">
        <v>2066</v>
      </c>
      <c r="D813" s="515" t="s">
        <v>489</v>
      </c>
      <c r="E813" s="500" t="s">
        <v>2067</v>
      </c>
    </row>
    <row r="814" spans="2:5" ht="22.5">
      <c r="B814" s="512" t="s">
        <v>2068</v>
      </c>
      <c r="C814" s="506" t="s">
        <v>2069</v>
      </c>
      <c r="D814" s="515" t="s">
        <v>489</v>
      </c>
      <c r="E814" s="500" t="s">
        <v>2070</v>
      </c>
    </row>
    <row r="815" spans="2:5" ht="15">
      <c r="B815" s="498"/>
      <c r="C815" s="506" t="s">
        <v>2071</v>
      </c>
      <c r="D815" s="498"/>
      <c r="E815" s="498"/>
    </row>
    <row r="816" spans="2:5" ht="22.5">
      <c r="B816" s="512" t="s">
        <v>2072</v>
      </c>
      <c r="C816" s="506" t="s">
        <v>2073</v>
      </c>
      <c r="D816" s="515" t="s">
        <v>489</v>
      </c>
      <c r="E816" s="501" t="s">
        <v>2074</v>
      </c>
    </row>
    <row r="817" spans="2:5" ht="15">
      <c r="B817" s="498"/>
      <c r="C817" s="508" t="s">
        <v>2075</v>
      </c>
      <c r="D817" s="498"/>
      <c r="E817" s="498"/>
    </row>
    <row r="818" spans="2:5" ht="22.5">
      <c r="B818" s="512" t="s">
        <v>2076</v>
      </c>
      <c r="C818" s="506" t="s">
        <v>2077</v>
      </c>
      <c r="D818" s="515" t="s">
        <v>489</v>
      </c>
      <c r="E818" s="501" t="s">
        <v>1675</v>
      </c>
    </row>
    <row r="819" spans="2:5" ht="15">
      <c r="B819" s="511" t="s">
        <v>600</v>
      </c>
      <c r="C819" s="498"/>
      <c r="D819" s="498"/>
      <c r="E819" s="498"/>
    </row>
    <row r="821" spans="2:5" ht="18">
      <c r="B821" s="498"/>
      <c r="C821" s="505" t="s">
        <v>465</v>
      </c>
      <c r="D821" s="498"/>
      <c r="E821" s="500" t="s">
        <v>2078</v>
      </c>
    </row>
    <row r="822" spans="2:5" ht="15">
      <c r="B822" s="511" t="s">
        <v>467</v>
      </c>
      <c r="C822" s="498"/>
      <c r="D822" s="498"/>
      <c r="E822" s="498"/>
    </row>
    <row r="823" spans="2:5" ht="15">
      <c r="B823" s="511" t="s">
        <v>468</v>
      </c>
      <c r="C823" s="498"/>
      <c r="D823" s="498"/>
      <c r="E823" s="498"/>
    </row>
    <row r="824" spans="2:5" ht="15">
      <c r="B824" s="511" t="s">
        <v>469</v>
      </c>
      <c r="C824" s="498"/>
      <c r="D824" s="498"/>
      <c r="E824" s="498"/>
    </row>
    <row r="825" spans="2:5" ht="15">
      <c r="B825" s="511" t="s">
        <v>470</v>
      </c>
      <c r="C825" s="498"/>
      <c r="D825" s="498"/>
      <c r="E825" s="498"/>
    </row>
    <row r="826" spans="2:5" ht="15">
      <c r="B826" s="511" t="s">
        <v>471</v>
      </c>
      <c r="C826" s="498"/>
      <c r="D826" s="498"/>
      <c r="E826" s="498"/>
    </row>
    <row r="827" spans="2:5" ht="15">
      <c r="B827" s="511" t="s">
        <v>472</v>
      </c>
      <c r="C827" s="506" t="s">
        <v>473</v>
      </c>
      <c r="D827" s="498"/>
      <c r="E827" s="498"/>
    </row>
    <row r="828" spans="2:5" ht="15">
      <c r="B828" s="498"/>
      <c r="C828" s="506" t="s">
        <v>602</v>
      </c>
      <c r="D828" s="513" t="s">
        <v>476</v>
      </c>
      <c r="E828" s="501" t="s">
        <v>477</v>
      </c>
    </row>
    <row r="829" spans="2:5" ht="15">
      <c r="B829" s="511" t="s">
        <v>478</v>
      </c>
      <c r="C829" s="507" t="s">
        <v>475</v>
      </c>
      <c r="D829" s="498"/>
      <c r="E829" s="498"/>
    </row>
    <row r="830" spans="2:5">
      <c r="B830" s="511" t="s">
        <v>479</v>
      </c>
      <c r="C830" s="507" t="s">
        <v>480</v>
      </c>
      <c r="D830" s="514" t="s">
        <v>481</v>
      </c>
      <c r="E830" s="499" t="s">
        <v>482</v>
      </c>
    </row>
    <row r="831" spans="2:5" ht="15">
      <c r="B831" s="498"/>
      <c r="C831" s="498"/>
      <c r="D831" s="498"/>
      <c r="E831" s="499" t="s">
        <v>483</v>
      </c>
    </row>
    <row r="832" spans="2:5" ht="15">
      <c r="B832" s="498"/>
      <c r="C832" s="508" t="s">
        <v>2075</v>
      </c>
      <c r="D832" s="498"/>
      <c r="E832" s="498"/>
    </row>
    <row r="833" spans="2:5" ht="22.5">
      <c r="B833" s="512" t="s">
        <v>2079</v>
      </c>
      <c r="C833" s="506" t="s">
        <v>2080</v>
      </c>
      <c r="D833" s="515" t="s">
        <v>489</v>
      </c>
      <c r="E833" s="501" t="s">
        <v>612</v>
      </c>
    </row>
    <row r="834" spans="2:5" ht="15">
      <c r="B834" s="498"/>
      <c r="C834" s="508" t="s">
        <v>2075</v>
      </c>
      <c r="D834" s="498"/>
      <c r="E834" s="498"/>
    </row>
    <row r="835" spans="2:5">
      <c r="B835" s="512" t="s">
        <v>2081</v>
      </c>
      <c r="C835" s="506" t="s">
        <v>2082</v>
      </c>
      <c r="D835" s="515" t="s">
        <v>489</v>
      </c>
      <c r="E835" s="501" t="s">
        <v>1091</v>
      </c>
    </row>
    <row r="836" spans="2:5">
      <c r="B836" s="512" t="s">
        <v>2083</v>
      </c>
      <c r="C836" s="506" t="s">
        <v>2084</v>
      </c>
      <c r="D836" s="515" t="s">
        <v>489</v>
      </c>
      <c r="E836" s="501" t="s">
        <v>2085</v>
      </c>
    </row>
    <row r="837" spans="2:5">
      <c r="B837" s="512" t="s">
        <v>2086</v>
      </c>
      <c r="C837" s="506" t="s">
        <v>2087</v>
      </c>
      <c r="D837" s="515" t="s">
        <v>489</v>
      </c>
      <c r="E837" s="501" t="s">
        <v>2088</v>
      </c>
    </row>
    <row r="838" spans="2:5">
      <c r="B838" s="512" t="s">
        <v>2089</v>
      </c>
      <c r="C838" s="506" t="s">
        <v>2090</v>
      </c>
      <c r="D838" s="515" t="s">
        <v>489</v>
      </c>
      <c r="E838" s="501" t="s">
        <v>2091</v>
      </c>
    </row>
    <row r="839" spans="2:5">
      <c r="B839" s="512" t="s">
        <v>2092</v>
      </c>
      <c r="C839" s="506" t="s">
        <v>2093</v>
      </c>
      <c r="D839" s="515" t="s">
        <v>489</v>
      </c>
      <c r="E839" s="501" t="s">
        <v>2094</v>
      </c>
    </row>
    <row r="840" spans="2:5">
      <c r="B840" s="512" t="s">
        <v>2095</v>
      </c>
      <c r="C840" s="506" t="s">
        <v>2096</v>
      </c>
      <c r="D840" s="515" t="s">
        <v>489</v>
      </c>
      <c r="E840" s="501" t="s">
        <v>2097</v>
      </c>
    </row>
    <row r="841" spans="2:5">
      <c r="B841" s="512" t="s">
        <v>2098</v>
      </c>
      <c r="C841" s="506" t="s">
        <v>2099</v>
      </c>
      <c r="D841" s="515" t="s">
        <v>489</v>
      </c>
      <c r="E841" s="501" t="s">
        <v>2100</v>
      </c>
    </row>
    <row r="842" spans="2:5">
      <c r="B842" s="512" t="s">
        <v>2101</v>
      </c>
      <c r="C842" s="506" t="s">
        <v>2102</v>
      </c>
      <c r="D842" s="515" t="s">
        <v>489</v>
      </c>
      <c r="E842" s="501" t="s">
        <v>2103</v>
      </c>
    </row>
    <row r="843" spans="2:5">
      <c r="B843" s="512" t="s">
        <v>2104</v>
      </c>
      <c r="C843" s="506" t="s">
        <v>2105</v>
      </c>
      <c r="D843" s="515" t="s">
        <v>489</v>
      </c>
      <c r="E843" s="501" t="s">
        <v>2106</v>
      </c>
    </row>
    <row r="844" spans="2:5">
      <c r="B844" s="512" t="s">
        <v>2107</v>
      </c>
      <c r="C844" s="506" t="s">
        <v>2108</v>
      </c>
      <c r="D844" s="515" t="s">
        <v>489</v>
      </c>
      <c r="E844" s="501" t="s">
        <v>2109</v>
      </c>
    </row>
    <row r="845" spans="2:5">
      <c r="B845" s="512" t="s">
        <v>2110</v>
      </c>
      <c r="C845" s="506" t="s">
        <v>2111</v>
      </c>
      <c r="D845" s="515" t="s">
        <v>489</v>
      </c>
      <c r="E845" s="501" t="s">
        <v>2112</v>
      </c>
    </row>
    <row r="846" spans="2:5">
      <c r="B846" s="512" t="s">
        <v>2113</v>
      </c>
      <c r="C846" s="506" t="s">
        <v>2114</v>
      </c>
      <c r="D846" s="515" t="s">
        <v>489</v>
      </c>
      <c r="E846" s="501" t="s">
        <v>1126</v>
      </c>
    </row>
    <row r="847" spans="2:5">
      <c r="B847" s="512" t="s">
        <v>2115</v>
      </c>
      <c r="C847" s="506" t="s">
        <v>2116</v>
      </c>
      <c r="D847" s="515" t="s">
        <v>489</v>
      </c>
      <c r="E847" s="501" t="s">
        <v>2117</v>
      </c>
    </row>
    <row r="848" spans="2:5">
      <c r="B848" s="512" t="s">
        <v>2118</v>
      </c>
      <c r="C848" s="506" t="s">
        <v>2119</v>
      </c>
      <c r="D848" s="515" t="s">
        <v>489</v>
      </c>
      <c r="E848" s="501" t="s">
        <v>2120</v>
      </c>
    </row>
    <row r="849" spans="2:5">
      <c r="B849" s="512" t="s">
        <v>2121</v>
      </c>
      <c r="C849" s="506" t="s">
        <v>2122</v>
      </c>
      <c r="D849" s="515" t="s">
        <v>489</v>
      </c>
      <c r="E849" s="501" t="s">
        <v>677</v>
      </c>
    </row>
    <row r="850" spans="2:5">
      <c r="B850" s="512" t="s">
        <v>2123</v>
      </c>
      <c r="C850" s="506" t="s">
        <v>2124</v>
      </c>
      <c r="D850" s="515" t="s">
        <v>489</v>
      </c>
      <c r="E850" s="501" t="s">
        <v>2125</v>
      </c>
    </row>
    <row r="851" spans="2:5">
      <c r="B851" s="512" t="s">
        <v>2126</v>
      </c>
      <c r="C851" s="506" t="s">
        <v>2127</v>
      </c>
      <c r="D851" s="515" t="s">
        <v>489</v>
      </c>
      <c r="E851" s="501" t="s">
        <v>677</v>
      </c>
    </row>
    <row r="852" spans="2:5">
      <c r="B852" s="512" t="s">
        <v>2128</v>
      </c>
      <c r="C852" s="506" t="s">
        <v>2129</v>
      </c>
      <c r="D852" s="515" t="s">
        <v>489</v>
      </c>
      <c r="E852" s="501" t="s">
        <v>2130</v>
      </c>
    </row>
    <row r="853" spans="2:5">
      <c r="B853" s="512" t="s">
        <v>2131</v>
      </c>
      <c r="C853" s="506" t="s">
        <v>2132</v>
      </c>
      <c r="D853" s="515" t="s">
        <v>489</v>
      </c>
      <c r="E853" s="501" t="s">
        <v>2133</v>
      </c>
    </row>
    <row r="854" spans="2:5">
      <c r="B854" s="512" t="s">
        <v>2134</v>
      </c>
      <c r="C854" s="506" t="s">
        <v>2135</v>
      </c>
      <c r="D854" s="515" t="s">
        <v>489</v>
      </c>
      <c r="E854" s="501" t="s">
        <v>2088</v>
      </c>
    </row>
    <row r="855" spans="2:5">
      <c r="B855" s="512" t="s">
        <v>2136</v>
      </c>
      <c r="C855" s="506" t="s">
        <v>2137</v>
      </c>
      <c r="D855" s="515" t="s">
        <v>489</v>
      </c>
      <c r="E855" s="501" t="s">
        <v>819</v>
      </c>
    </row>
    <row r="856" spans="2:5">
      <c r="B856" s="512" t="s">
        <v>2138</v>
      </c>
      <c r="C856" s="506" t="s">
        <v>2139</v>
      </c>
      <c r="D856" s="515" t="s">
        <v>489</v>
      </c>
      <c r="E856" s="501" t="s">
        <v>2140</v>
      </c>
    </row>
    <row r="857" spans="2:5">
      <c r="B857" s="512" t="s">
        <v>2141</v>
      </c>
      <c r="C857" s="506" t="s">
        <v>2142</v>
      </c>
      <c r="D857" s="515" t="s">
        <v>489</v>
      </c>
      <c r="E857" s="501" t="s">
        <v>2143</v>
      </c>
    </row>
    <row r="858" spans="2:5">
      <c r="B858" s="512" t="s">
        <v>2144</v>
      </c>
      <c r="C858" s="506" t="s">
        <v>2145</v>
      </c>
      <c r="D858" s="515" t="s">
        <v>494</v>
      </c>
      <c r="E858" s="501" t="s">
        <v>2146</v>
      </c>
    </row>
    <row r="859" spans="2:5">
      <c r="B859" s="512" t="s">
        <v>2147</v>
      </c>
      <c r="C859" s="506" t="s">
        <v>2148</v>
      </c>
      <c r="D859" s="515" t="s">
        <v>494</v>
      </c>
      <c r="E859" s="501" t="s">
        <v>2149</v>
      </c>
    </row>
    <row r="860" spans="2:5" ht="22.5">
      <c r="B860" s="512" t="s">
        <v>2150</v>
      </c>
      <c r="C860" s="506" t="s">
        <v>2151</v>
      </c>
      <c r="D860" s="515" t="s">
        <v>494</v>
      </c>
      <c r="E860" s="501" t="s">
        <v>2152</v>
      </c>
    </row>
    <row r="861" spans="2:5" ht="15">
      <c r="B861" s="498"/>
      <c r="C861" s="506" t="s">
        <v>2153</v>
      </c>
      <c r="D861" s="498"/>
      <c r="E861" s="498"/>
    </row>
    <row r="862" spans="2:5">
      <c r="B862" s="512" t="s">
        <v>2154</v>
      </c>
      <c r="C862" s="506" t="s">
        <v>2155</v>
      </c>
      <c r="D862" s="515" t="s">
        <v>489</v>
      </c>
      <c r="E862" s="501" t="s">
        <v>2156</v>
      </c>
    </row>
    <row r="863" spans="2:5">
      <c r="B863" s="512" t="s">
        <v>2157</v>
      </c>
      <c r="C863" s="506" t="s">
        <v>2158</v>
      </c>
      <c r="D863" s="515" t="s">
        <v>489</v>
      </c>
      <c r="E863" s="501" t="s">
        <v>2159</v>
      </c>
    </row>
    <row r="864" spans="2:5" ht="22.5">
      <c r="B864" s="512" t="s">
        <v>2160</v>
      </c>
      <c r="C864" s="506" t="s">
        <v>2161</v>
      </c>
      <c r="D864" s="515" t="s">
        <v>489</v>
      </c>
      <c r="E864" s="501" t="s">
        <v>2162</v>
      </c>
    </row>
    <row r="865" spans="2:5">
      <c r="B865" s="512" t="s">
        <v>2163</v>
      </c>
      <c r="C865" s="506" t="s">
        <v>2164</v>
      </c>
      <c r="D865" s="515" t="s">
        <v>489</v>
      </c>
      <c r="E865" s="501" t="s">
        <v>2165</v>
      </c>
    </row>
    <row r="866" spans="2:5">
      <c r="B866" s="512" t="s">
        <v>2166</v>
      </c>
      <c r="C866" s="506" t="s">
        <v>2167</v>
      </c>
      <c r="D866" s="515" t="s">
        <v>489</v>
      </c>
      <c r="E866" s="501" t="s">
        <v>2168</v>
      </c>
    </row>
    <row r="867" spans="2:5">
      <c r="B867" s="512" t="s">
        <v>2169</v>
      </c>
      <c r="C867" s="506" t="s">
        <v>2170</v>
      </c>
      <c r="D867" s="515" t="s">
        <v>489</v>
      </c>
      <c r="E867" s="501" t="s">
        <v>2171</v>
      </c>
    </row>
    <row r="868" spans="2:5">
      <c r="B868" s="512" t="s">
        <v>2172</v>
      </c>
      <c r="C868" s="506" t="s">
        <v>2173</v>
      </c>
      <c r="D868" s="515" t="s">
        <v>489</v>
      </c>
      <c r="E868" s="501" t="s">
        <v>2174</v>
      </c>
    </row>
    <row r="869" spans="2:5">
      <c r="B869" s="512" t="s">
        <v>2175</v>
      </c>
      <c r="C869" s="506" t="s">
        <v>2176</v>
      </c>
      <c r="D869" s="515" t="s">
        <v>489</v>
      </c>
      <c r="E869" s="501" t="s">
        <v>2177</v>
      </c>
    </row>
    <row r="870" spans="2:5">
      <c r="B870" s="512" t="s">
        <v>2178</v>
      </c>
      <c r="C870" s="506" t="s">
        <v>2179</v>
      </c>
      <c r="D870" s="515" t="s">
        <v>489</v>
      </c>
      <c r="E870" s="501" t="s">
        <v>2180</v>
      </c>
    </row>
    <row r="871" spans="2:5">
      <c r="B871" s="512" t="s">
        <v>2181</v>
      </c>
      <c r="C871" s="506" t="s">
        <v>2182</v>
      </c>
      <c r="D871" s="515" t="s">
        <v>489</v>
      </c>
      <c r="E871" s="501" t="s">
        <v>2183</v>
      </c>
    </row>
    <row r="872" spans="2:5">
      <c r="B872" s="512" t="s">
        <v>2184</v>
      </c>
      <c r="C872" s="506" t="s">
        <v>2185</v>
      </c>
      <c r="D872" s="515" t="s">
        <v>489</v>
      </c>
      <c r="E872" s="501" t="s">
        <v>2186</v>
      </c>
    </row>
    <row r="873" spans="2:5" ht="22.5">
      <c r="B873" s="512" t="s">
        <v>2187</v>
      </c>
      <c r="C873" s="506" t="s">
        <v>2188</v>
      </c>
      <c r="D873" s="515" t="s">
        <v>489</v>
      </c>
      <c r="E873" s="501" t="s">
        <v>2189</v>
      </c>
    </row>
    <row r="874" spans="2:5" ht="22.5">
      <c r="B874" s="512" t="s">
        <v>2190</v>
      </c>
      <c r="C874" s="506" t="s">
        <v>2191</v>
      </c>
      <c r="D874" s="515" t="s">
        <v>489</v>
      </c>
      <c r="E874" s="501" t="s">
        <v>2192</v>
      </c>
    </row>
    <row r="875" spans="2:5" ht="22.5">
      <c r="B875" s="512" t="s">
        <v>2193</v>
      </c>
      <c r="C875" s="506" t="s">
        <v>2194</v>
      </c>
      <c r="D875" s="515" t="s">
        <v>489</v>
      </c>
      <c r="E875" s="501" t="s">
        <v>2183</v>
      </c>
    </row>
    <row r="876" spans="2:5" ht="22.5">
      <c r="B876" s="512" t="s">
        <v>2195</v>
      </c>
      <c r="C876" s="506" t="s">
        <v>2196</v>
      </c>
      <c r="D876" s="515" t="s">
        <v>494</v>
      </c>
      <c r="E876" s="501" t="s">
        <v>2197</v>
      </c>
    </row>
    <row r="877" spans="2:5" ht="22.5">
      <c r="B877" s="512" t="s">
        <v>2198</v>
      </c>
      <c r="C877" s="506" t="s">
        <v>2199</v>
      </c>
      <c r="D877" s="515" t="s">
        <v>494</v>
      </c>
      <c r="E877" s="501" t="s">
        <v>2200</v>
      </c>
    </row>
    <row r="878" spans="2:5">
      <c r="B878" s="512" t="s">
        <v>2201</v>
      </c>
      <c r="C878" s="506" t="s">
        <v>2202</v>
      </c>
      <c r="D878" s="515" t="s">
        <v>494</v>
      </c>
      <c r="E878" s="501" t="s">
        <v>2203</v>
      </c>
    </row>
    <row r="879" spans="2:5">
      <c r="B879" s="512" t="s">
        <v>2204</v>
      </c>
      <c r="C879" s="506" t="s">
        <v>2205</v>
      </c>
      <c r="D879" s="515" t="s">
        <v>489</v>
      </c>
      <c r="E879" s="501" t="s">
        <v>2206</v>
      </c>
    </row>
    <row r="880" spans="2:5">
      <c r="B880" s="512" t="s">
        <v>2207</v>
      </c>
      <c r="C880" s="506" t="s">
        <v>2208</v>
      </c>
      <c r="D880" s="515" t="s">
        <v>489</v>
      </c>
      <c r="E880" s="501" t="s">
        <v>2209</v>
      </c>
    </row>
    <row r="881" spans="2:5">
      <c r="B881" s="512" t="s">
        <v>2210</v>
      </c>
      <c r="C881" s="506" t="s">
        <v>2211</v>
      </c>
      <c r="D881" s="515" t="s">
        <v>489</v>
      </c>
      <c r="E881" s="501" t="s">
        <v>2212</v>
      </c>
    </row>
    <row r="882" spans="2:5">
      <c r="B882" s="512" t="s">
        <v>2213</v>
      </c>
      <c r="C882" s="506" t="s">
        <v>2214</v>
      </c>
      <c r="D882" s="515" t="s">
        <v>489</v>
      </c>
      <c r="E882" s="501" t="s">
        <v>567</v>
      </c>
    </row>
    <row r="883" spans="2:5" ht="15">
      <c r="B883" s="511" t="s">
        <v>600</v>
      </c>
      <c r="C883" s="498"/>
      <c r="D883" s="498"/>
      <c r="E883" s="498"/>
    </row>
    <row r="885" spans="2:5" ht="18">
      <c r="B885" s="498"/>
      <c r="C885" s="505" t="s">
        <v>465</v>
      </c>
      <c r="D885" s="498"/>
      <c r="E885" s="500" t="s">
        <v>2215</v>
      </c>
    </row>
    <row r="886" spans="2:5" ht="15">
      <c r="B886" s="511" t="s">
        <v>467</v>
      </c>
      <c r="C886" s="498"/>
      <c r="D886" s="498"/>
      <c r="E886" s="498"/>
    </row>
    <row r="887" spans="2:5" ht="15">
      <c r="B887" s="511" t="s">
        <v>468</v>
      </c>
      <c r="C887" s="498"/>
      <c r="D887" s="498"/>
      <c r="E887" s="498"/>
    </row>
    <row r="888" spans="2:5" ht="15">
      <c r="B888" s="511" t="s">
        <v>469</v>
      </c>
      <c r="C888" s="498"/>
      <c r="D888" s="498"/>
      <c r="E888" s="498"/>
    </row>
    <row r="889" spans="2:5" ht="15">
      <c r="B889" s="511" t="s">
        <v>470</v>
      </c>
      <c r="C889" s="498"/>
      <c r="D889" s="498"/>
      <c r="E889" s="498"/>
    </row>
    <row r="890" spans="2:5" ht="15">
      <c r="B890" s="511" t="s">
        <v>471</v>
      </c>
      <c r="C890" s="498"/>
      <c r="D890" s="498"/>
      <c r="E890" s="498"/>
    </row>
    <row r="891" spans="2:5" ht="15">
      <c r="B891" s="511" t="s">
        <v>472</v>
      </c>
      <c r="C891" s="506" t="s">
        <v>473</v>
      </c>
      <c r="D891" s="498"/>
      <c r="E891" s="498"/>
    </row>
    <row r="892" spans="2:5" ht="15">
      <c r="B892" s="498"/>
      <c r="C892" s="506" t="s">
        <v>602</v>
      </c>
      <c r="D892" s="513" t="s">
        <v>476</v>
      </c>
      <c r="E892" s="501" t="s">
        <v>477</v>
      </c>
    </row>
    <row r="893" spans="2:5" ht="15">
      <c r="B893" s="511" t="s">
        <v>478</v>
      </c>
      <c r="C893" s="507" t="s">
        <v>475</v>
      </c>
      <c r="D893" s="498"/>
      <c r="E893" s="498"/>
    </row>
    <row r="894" spans="2:5">
      <c r="B894" s="511" t="s">
        <v>479</v>
      </c>
      <c r="C894" s="507" t="s">
        <v>480</v>
      </c>
      <c r="D894" s="514" t="s">
        <v>481</v>
      </c>
      <c r="E894" s="499" t="s">
        <v>482</v>
      </c>
    </row>
    <row r="895" spans="2:5" ht="15">
      <c r="B895" s="498"/>
      <c r="C895" s="498"/>
      <c r="D895" s="498"/>
      <c r="E895" s="499" t="s">
        <v>483</v>
      </c>
    </row>
    <row r="896" spans="2:5" ht="22.5">
      <c r="B896" s="512" t="s">
        <v>2216</v>
      </c>
      <c r="C896" s="506" t="s">
        <v>2217</v>
      </c>
      <c r="D896" s="515" t="s">
        <v>494</v>
      </c>
      <c r="E896" s="501" t="s">
        <v>2218</v>
      </c>
    </row>
    <row r="897" spans="2:5" ht="15">
      <c r="B897" s="498"/>
      <c r="C897" s="506" t="s">
        <v>2219</v>
      </c>
      <c r="D897" s="498"/>
      <c r="E897" s="498"/>
    </row>
    <row r="898" spans="2:5" ht="22.5">
      <c r="B898" s="512" t="s">
        <v>2220</v>
      </c>
      <c r="C898" s="506" t="s">
        <v>2217</v>
      </c>
      <c r="D898" s="515" t="s">
        <v>494</v>
      </c>
      <c r="E898" s="501" t="s">
        <v>2221</v>
      </c>
    </row>
    <row r="899" spans="2:5" ht="15">
      <c r="B899" s="498"/>
      <c r="C899" s="506" t="s">
        <v>2222</v>
      </c>
      <c r="D899" s="498"/>
      <c r="E899" s="498"/>
    </row>
    <row r="900" spans="2:5">
      <c r="B900" s="512" t="s">
        <v>2223</v>
      </c>
      <c r="C900" s="506" t="s">
        <v>2224</v>
      </c>
      <c r="D900" s="515" t="s">
        <v>494</v>
      </c>
      <c r="E900" s="501" t="s">
        <v>2225</v>
      </c>
    </row>
    <row r="901" spans="2:5" ht="15">
      <c r="B901" s="498"/>
      <c r="C901" s="506" t="s">
        <v>2226</v>
      </c>
      <c r="D901" s="498"/>
      <c r="E901" s="498"/>
    </row>
    <row r="902" spans="2:5">
      <c r="B902" s="512" t="s">
        <v>2227</v>
      </c>
      <c r="C902" s="506" t="s">
        <v>2224</v>
      </c>
      <c r="D902" s="515" t="s">
        <v>494</v>
      </c>
      <c r="E902" s="501" t="s">
        <v>2228</v>
      </c>
    </row>
    <row r="903" spans="2:5" ht="15">
      <c r="B903" s="498"/>
      <c r="C903" s="506" t="s">
        <v>2229</v>
      </c>
      <c r="D903" s="498"/>
      <c r="E903" s="498"/>
    </row>
    <row r="904" spans="2:5" ht="22.5">
      <c r="B904" s="512" t="s">
        <v>2230</v>
      </c>
      <c r="C904" s="506" t="s">
        <v>2231</v>
      </c>
      <c r="D904" s="515" t="s">
        <v>494</v>
      </c>
      <c r="E904" s="501" t="s">
        <v>2232</v>
      </c>
    </row>
    <row r="905" spans="2:5" ht="22.5">
      <c r="B905" s="498"/>
      <c r="C905" s="506" t="s">
        <v>2233</v>
      </c>
      <c r="D905" s="498"/>
      <c r="E905" s="498"/>
    </row>
    <row r="906" spans="2:5" ht="22.5">
      <c r="B906" s="512" t="s">
        <v>2234</v>
      </c>
      <c r="C906" s="506" t="s">
        <v>2231</v>
      </c>
      <c r="D906" s="515" t="s">
        <v>494</v>
      </c>
      <c r="E906" s="501" t="s">
        <v>2235</v>
      </c>
    </row>
    <row r="907" spans="2:5" ht="22.5">
      <c r="B907" s="498"/>
      <c r="C907" s="506" t="s">
        <v>2236</v>
      </c>
      <c r="D907" s="498"/>
      <c r="E907" s="498"/>
    </row>
    <row r="908" spans="2:5" ht="22.5">
      <c r="B908" s="512" t="s">
        <v>2237</v>
      </c>
      <c r="C908" s="506" t="s">
        <v>2238</v>
      </c>
      <c r="D908" s="515" t="s">
        <v>494</v>
      </c>
      <c r="E908" s="501" t="s">
        <v>2239</v>
      </c>
    </row>
    <row r="909" spans="2:5" ht="15">
      <c r="B909" s="498"/>
      <c r="C909" s="506" t="s">
        <v>2240</v>
      </c>
      <c r="D909" s="498"/>
      <c r="E909" s="498"/>
    </row>
    <row r="910" spans="2:5">
      <c r="B910" s="512" t="s">
        <v>2241</v>
      </c>
      <c r="C910" s="506" t="s">
        <v>2242</v>
      </c>
      <c r="D910" s="515" t="s">
        <v>494</v>
      </c>
      <c r="E910" s="501" t="s">
        <v>2232</v>
      </c>
    </row>
    <row r="911" spans="2:5" ht="22.5">
      <c r="B911" s="498"/>
      <c r="C911" s="506" t="s">
        <v>2243</v>
      </c>
      <c r="D911" s="498"/>
      <c r="E911" s="498"/>
    </row>
    <row r="912" spans="2:5" ht="15">
      <c r="B912" s="498"/>
      <c r="C912" s="506" t="s">
        <v>2244</v>
      </c>
      <c r="D912" s="498"/>
      <c r="E912" s="498"/>
    </row>
    <row r="913" spans="2:5">
      <c r="B913" s="512" t="s">
        <v>2245</v>
      </c>
      <c r="C913" s="506" t="s">
        <v>2242</v>
      </c>
      <c r="D913" s="515" t="s">
        <v>494</v>
      </c>
      <c r="E913" s="501" t="s">
        <v>2246</v>
      </c>
    </row>
    <row r="914" spans="2:5" ht="22.5">
      <c r="B914" s="498"/>
      <c r="C914" s="506" t="s">
        <v>2247</v>
      </c>
      <c r="D914" s="498"/>
      <c r="E914" s="498"/>
    </row>
    <row r="915" spans="2:5" ht="15">
      <c r="B915" s="498"/>
      <c r="C915" s="506" t="s">
        <v>2248</v>
      </c>
      <c r="D915" s="498"/>
      <c r="E915" s="498"/>
    </row>
    <row r="916" spans="2:5">
      <c r="B916" s="512" t="s">
        <v>2249</v>
      </c>
      <c r="C916" s="506" t="s">
        <v>2242</v>
      </c>
      <c r="D916" s="515" t="s">
        <v>494</v>
      </c>
      <c r="E916" s="501" t="s">
        <v>2250</v>
      </c>
    </row>
    <row r="917" spans="2:5" ht="22.5">
      <c r="B917" s="498"/>
      <c r="C917" s="506" t="s">
        <v>2247</v>
      </c>
      <c r="D917" s="498"/>
      <c r="E917" s="498"/>
    </row>
    <row r="918" spans="2:5" ht="15">
      <c r="B918" s="498"/>
      <c r="C918" s="506" t="s">
        <v>2244</v>
      </c>
      <c r="D918" s="498"/>
      <c r="E918" s="498"/>
    </row>
    <row r="919" spans="2:5">
      <c r="B919" s="512" t="s">
        <v>2251</v>
      </c>
      <c r="C919" s="506" t="s">
        <v>2242</v>
      </c>
      <c r="D919" s="515" t="s">
        <v>494</v>
      </c>
      <c r="E919" s="501" t="s">
        <v>2252</v>
      </c>
    </row>
    <row r="920" spans="2:5" ht="22.5">
      <c r="B920" s="498"/>
      <c r="C920" s="506" t="s">
        <v>2253</v>
      </c>
      <c r="D920" s="498"/>
      <c r="E920" s="498"/>
    </row>
    <row r="921" spans="2:5" ht="15">
      <c r="B921" s="498"/>
      <c r="C921" s="506" t="s">
        <v>2248</v>
      </c>
      <c r="D921" s="498"/>
      <c r="E921" s="498"/>
    </row>
    <row r="922" spans="2:5">
      <c r="B922" s="512" t="s">
        <v>2254</v>
      </c>
      <c r="C922" s="506" t="s">
        <v>2242</v>
      </c>
      <c r="D922" s="515" t="s">
        <v>494</v>
      </c>
      <c r="E922" s="501" t="s">
        <v>2246</v>
      </c>
    </row>
    <row r="923" spans="2:5" ht="22.5">
      <c r="B923" s="498"/>
      <c r="C923" s="506" t="s">
        <v>2253</v>
      </c>
      <c r="D923" s="498"/>
      <c r="E923" s="498"/>
    </row>
    <row r="924" spans="2:5" ht="15">
      <c r="B924" s="498"/>
      <c r="C924" s="506" t="s">
        <v>2244</v>
      </c>
      <c r="D924" s="498"/>
      <c r="E924" s="498"/>
    </row>
    <row r="925" spans="2:5" ht="22.5">
      <c r="B925" s="512" t="s">
        <v>2255</v>
      </c>
      <c r="C925" s="506" t="s">
        <v>2256</v>
      </c>
      <c r="D925" s="515" t="s">
        <v>494</v>
      </c>
      <c r="E925" s="501" t="s">
        <v>2257</v>
      </c>
    </row>
    <row r="926" spans="2:5" ht="15">
      <c r="B926" s="498"/>
      <c r="C926" s="506" t="s">
        <v>2258</v>
      </c>
      <c r="D926" s="498"/>
      <c r="E926" s="498"/>
    </row>
    <row r="927" spans="2:5" ht="22.5">
      <c r="B927" s="512" t="s">
        <v>2259</v>
      </c>
      <c r="C927" s="506" t="s">
        <v>2256</v>
      </c>
      <c r="D927" s="515" t="s">
        <v>494</v>
      </c>
      <c r="E927" s="501" t="s">
        <v>2260</v>
      </c>
    </row>
    <row r="928" spans="2:5" ht="15">
      <c r="B928" s="498"/>
      <c r="C928" s="506" t="s">
        <v>2240</v>
      </c>
      <c r="D928" s="498"/>
      <c r="E928" s="498"/>
    </row>
    <row r="929" spans="2:5" ht="22.5">
      <c r="B929" s="512" t="s">
        <v>2261</v>
      </c>
      <c r="C929" s="506" t="s">
        <v>2256</v>
      </c>
      <c r="D929" s="515" t="s">
        <v>494</v>
      </c>
      <c r="E929" s="501" t="s">
        <v>2262</v>
      </c>
    </row>
    <row r="930" spans="2:5" ht="15">
      <c r="B930" s="498"/>
      <c r="C930" s="506" t="s">
        <v>2263</v>
      </c>
      <c r="D930" s="498"/>
      <c r="E930" s="498"/>
    </row>
    <row r="931" spans="2:5" ht="22.5">
      <c r="B931" s="512" t="s">
        <v>2264</v>
      </c>
      <c r="C931" s="506" t="s">
        <v>2256</v>
      </c>
      <c r="D931" s="515" t="s">
        <v>489</v>
      </c>
      <c r="E931" s="501" t="s">
        <v>2265</v>
      </c>
    </row>
    <row r="932" spans="2:5" ht="15">
      <c r="B932" s="498"/>
      <c r="C932" s="506" t="s">
        <v>2263</v>
      </c>
      <c r="D932" s="498"/>
      <c r="E932" s="498"/>
    </row>
    <row r="933" spans="2:5" ht="22.5">
      <c r="B933" s="512" t="s">
        <v>2266</v>
      </c>
      <c r="C933" s="506" t="s">
        <v>2267</v>
      </c>
      <c r="D933" s="515" t="s">
        <v>494</v>
      </c>
      <c r="E933" s="501" t="s">
        <v>2268</v>
      </c>
    </row>
    <row r="934" spans="2:5" ht="15">
      <c r="B934" s="498"/>
      <c r="C934" s="506" t="s">
        <v>2269</v>
      </c>
      <c r="D934" s="498"/>
      <c r="E934" s="498"/>
    </row>
    <row r="935" spans="2:5" ht="22.5">
      <c r="B935" s="512" t="s">
        <v>2270</v>
      </c>
      <c r="C935" s="506" t="s">
        <v>2267</v>
      </c>
      <c r="D935" s="515" t="s">
        <v>494</v>
      </c>
      <c r="E935" s="501" t="s">
        <v>2271</v>
      </c>
    </row>
    <row r="936" spans="2:5" ht="15">
      <c r="B936" s="498"/>
      <c r="C936" s="506" t="s">
        <v>2272</v>
      </c>
      <c r="D936" s="498"/>
      <c r="E936" s="498"/>
    </row>
    <row r="937" spans="2:5" ht="22.5">
      <c r="B937" s="512" t="s">
        <v>2273</v>
      </c>
      <c r="C937" s="506" t="s">
        <v>2267</v>
      </c>
      <c r="D937" s="515" t="s">
        <v>494</v>
      </c>
      <c r="E937" s="501" t="s">
        <v>2274</v>
      </c>
    </row>
    <row r="938" spans="2:5" ht="15">
      <c r="B938" s="498"/>
      <c r="C938" s="506" t="s">
        <v>2275</v>
      </c>
      <c r="D938" s="498"/>
      <c r="E938" s="498"/>
    </row>
    <row r="939" spans="2:5" ht="22.5">
      <c r="B939" s="512" t="s">
        <v>2276</v>
      </c>
      <c r="C939" s="506" t="s">
        <v>2267</v>
      </c>
      <c r="D939" s="515" t="s">
        <v>494</v>
      </c>
      <c r="E939" s="501" t="s">
        <v>2262</v>
      </c>
    </row>
    <row r="940" spans="2:5" ht="15">
      <c r="B940" s="498"/>
      <c r="C940" s="506" t="s">
        <v>2277</v>
      </c>
      <c r="D940" s="498"/>
      <c r="E940" s="498"/>
    </row>
    <row r="941" spans="2:5" ht="22.5">
      <c r="B941" s="512" t="s">
        <v>2278</v>
      </c>
      <c r="C941" s="506" t="s">
        <v>2279</v>
      </c>
      <c r="D941" s="515" t="s">
        <v>489</v>
      </c>
      <c r="E941" s="501" t="s">
        <v>1984</v>
      </c>
    </row>
    <row r="942" spans="2:5" ht="15">
      <c r="B942" s="498"/>
      <c r="C942" s="506" t="s">
        <v>759</v>
      </c>
      <c r="D942" s="498"/>
      <c r="E942" s="498"/>
    </row>
    <row r="943" spans="2:5">
      <c r="B943" s="512" t="s">
        <v>2280</v>
      </c>
      <c r="C943" s="506" t="s">
        <v>2281</v>
      </c>
      <c r="D943" s="515" t="s">
        <v>489</v>
      </c>
      <c r="E943" s="501" t="s">
        <v>2282</v>
      </c>
    </row>
    <row r="944" spans="2:5">
      <c r="B944" s="512" t="s">
        <v>2283</v>
      </c>
      <c r="C944" s="506" t="s">
        <v>2284</v>
      </c>
      <c r="D944" s="515" t="s">
        <v>489</v>
      </c>
      <c r="E944" s="501" t="s">
        <v>2285</v>
      </c>
    </row>
    <row r="945" spans="2:5" ht="22.5">
      <c r="B945" s="512" t="s">
        <v>2286</v>
      </c>
      <c r="C945" s="506" t="s">
        <v>2287</v>
      </c>
      <c r="D945" s="515" t="s">
        <v>489</v>
      </c>
      <c r="E945" s="502" t="s">
        <v>2288</v>
      </c>
    </row>
    <row r="946" spans="2:5" ht="22.5">
      <c r="B946" s="498"/>
      <c r="C946" s="506" t="s">
        <v>2289</v>
      </c>
      <c r="D946" s="498"/>
      <c r="E946" s="498"/>
    </row>
    <row r="947" spans="2:5" ht="15">
      <c r="B947" s="498"/>
      <c r="C947" s="506" t="s">
        <v>2290</v>
      </c>
      <c r="D947" s="498"/>
      <c r="E947" s="498"/>
    </row>
    <row r="948" spans="2:5" ht="22.5">
      <c r="B948" s="512" t="s">
        <v>2291</v>
      </c>
      <c r="C948" s="506" t="s">
        <v>2292</v>
      </c>
      <c r="D948" s="515" t="s">
        <v>489</v>
      </c>
      <c r="E948" s="503" t="s">
        <v>2293</v>
      </c>
    </row>
    <row r="949" spans="2:5" ht="22.5">
      <c r="B949" s="498"/>
      <c r="C949" s="506" t="s">
        <v>2294</v>
      </c>
      <c r="D949" s="498"/>
      <c r="E949" s="498"/>
    </row>
    <row r="950" spans="2:5" ht="15">
      <c r="B950" s="498"/>
      <c r="C950" s="506" t="s">
        <v>2295</v>
      </c>
      <c r="D950" s="498"/>
      <c r="E950" s="498"/>
    </row>
    <row r="951" spans="2:5" ht="22.5">
      <c r="B951" s="512" t="s">
        <v>2296</v>
      </c>
      <c r="C951" s="506" t="s">
        <v>2297</v>
      </c>
      <c r="D951" s="515" t="s">
        <v>489</v>
      </c>
      <c r="E951" s="501" t="s">
        <v>2298</v>
      </c>
    </row>
    <row r="952" spans="2:5" ht="22.5">
      <c r="B952" s="498"/>
      <c r="C952" s="506" t="s">
        <v>2299</v>
      </c>
      <c r="D952" s="498"/>
      <c r="E952" s="498"/>
    </row>
    <row r="953" spans="2:5" ht="22.5">
      <c r="B953" s="512" t="s">
        <v>2300</v>
      </c>
      <c r="C953" s="506" t="s">
        <v>2301</v>
      </c>
      <c r="D953" s="515" t="s">
        <v>489</v>
      </c>
      <c r="E953" s="503" t="s">
        <v>2302</v>
      </c>
    </row>
    <row r="954" spans="2:5" ht="22.5">
      <c r="B954" s="498"/>
      <c r="C954" s="506" t="s">
        <v>2303</v>
      </c>
      <c r="D954" s="498"/>
      <c r="E954" s="498"/>
    </row>
    <row r="955" spans="2:5" ht="22.5">
      <c r="B955" s="512" t="s">
        <v>2304</v>
      </c>
      <c r="C955" s="506" t="s">
        <v>2305</v>
      </c>
      <c r="D955" s="515" t="s">
        <v>489</v>
      </c>
      <c r="E955" s="501" t="s">
        <v>2306</v>
      </c>
    </row>
    <row r="956" spans="2:5" ht="15">
      <c r="B956" s="498"/>
      <c r="C956" s="506" t="s">
        <v>2307</v>
      </c>
      <c r="D956" s="498"/>
      <c r="E956" s="498"/>
    </row>
    <row r="957" spans="2:5" ht="22.5">
      <c r="B957" s="512" t="s">
        <v>2308</v>
      </c>
      <c r="C957" s="506" t="s">
        <v>2309</v>
      </c>
      <c r="D957" s="515" t="s">
        <v>489</v>
      </c>
      <c r="E957" s="501" t="s">
        <v>2310</v>
      </c>
    </row>
    <row r="958" spans="2:5" ht="22.5">
      <c r="B958" s="498"/>
      <c r="C958" s="506" t="s">
        <v>2311</v>
      </c>
      <c r="D958" s="498"/>
      <c r="E958" s="498"/>
    </row>
    <row r="959" spans="2:5" ht="15">
      <c r="B959" s="498"/>
      <c r="C959" s="506" t="s">
        <v>2312</v>
      </c>
      <c r="D959" s="498"/>
      <c r="E959" s="498"/>
    </row>
    <row r="960" spans="2:5" ht="15">
      <c r="B960" s="511" t="s">
        <v>600</v>
      </c>
      <c r="C960" s="498"/>
      <c r="D960" s="498"/>
      <c r="E960" s="498"/>
    </row>
    <row r="962" spans="2:5" ht="18">
      <c r="B962" s="498"/>
      <c r="C962" s="505" t="s">
        <v>465</v>
      </c>
      <c r="D962" s="498"/>
      <c r="E962" s="500" t="s">
        <v>2313</v>
      </c>
    </row>
    <row r="963" spans="2:5" ht="15">
      <c r="B963" s="511" t="s">
        <v>467</v>
      </c>
      <c r="C963" s="498"/>
      <c r="D963" s="498"/>
      <c r="E963" s="498"/>
    </row>
    <row r="964" spans="2:5" ht="15">
      <c r="B964" s="511" t="s">
        <v>468</v>
      </c>
      <c r="C964" s="498"/>
      <c r="D964" s="498"/>
      <c r="E964" s="498"/>
    </row>
    <row r="965" spans="2:5" ht="15">
      <c r="B965" s="511" t="s">
        <v>469</v>
      </c>
      <c r="C965" s="498"/>
      <c r="D965" s="498"/>
      <c r="E965" s="498"/>
    </row>
    <row r="966" spans="2:5" ht="15">
      <c r="B966" s="511" t="s">
        <v>470</v>
      </c>
      <c r="C966" s="498"/>
      <c r="D966" s="498"/>
      <c r="E966" s="498"/>
    </row>
    <row r="967" spans="2:5" ht="15">
      <c r="B967" s="511" t="s">
        <v>471</v>
      </c>
      <c r="C967" s="498"/>
      <c r="D967" s="498"/>
      <c r="E967" s="498"/>
    </row>
    <row r="968" spans="2:5" ht="15">
      <c r="B968" s="511" t="s">
        <v>472</v>
      </c>
      <c r="C968" s="506" t="s">
        <v>473</v>
      </c>
      <c r="D968" s="498"/>
      <c r="E968" s="498"/>
    </row>
    <row r="969" spans="2:5" ht="15">
      <c r="B969" s="498"/>
      <c r="C969" s="506" t="s">
        <v>602</v>
      </c>
      <c r="D969" s="513" t="s">
        <v>476</v>
      </c>
      <c r="E969" s="501" t="s">
        <v>477</v>
      </c>
    </row>
    <row r="970" spans="2:5" ht="15">
      <c r="B970" s="511" t="s">
        <v>478</v>
      </c>
      <c r="C970" s="507" t="s">
        <v>475</v>
      </c>
      <c r="D970" s="498"/>
      <c r="E970" s="498"/>
    </row>
    <row r="971" spans="2:5">
      <c r="B971" s="511" t="s">
        <v>479</v>
      </c>
      <c r="C971" s="507" t="s">
        <v>480</v>
      </c>
      <c r="D971" s="514" t="s">
        <v>481</v>
      </c>
      <c r="E971" s="499" t="s">
        <v>482</v>
      </c>
    </row>
    <row r="972" spans="2:5" ht="15">
      <c r="B972" s="498"/>
      <c r="C972" s="498"/>
      <c r="D972" s="498"/>
      <c r="E972" s="499" t="s">
        <v>483</v>
      </c>
    </row>
    <row r="973" spans="2:5" ht="22.5">
      <c r="B973" s="512" t="s">
        <v>2314</v>
      </c>
      <c r="C973" s="506" t="s">
        <v>2315</v>
      </c>
      <c r="D973" s="515" t="s">
        <v>489</v>
      </c>
      <c r="E973" s="501" t="s">
        <v>2316</v>
      </c>
    </row>
    <row r="974" spans="2:5" ht="22.5">
      <c r="B974" s="498"/>
      <c r="C974" s="506" t="s">
        <v>2317</v>
      </c>
      <c r="D974" s="498"/>
      <c r="E974" s="498"/>
    </row>
    <row r="975" spans="2:5" ht="22.5">
      <c r="B975" s="512" t="s">
        <v>2318</v>
      </c>
      <c r="C975" s="506" t="s">
        <v>2319</v>
      </c>
      <c r="D975" s="515" t="s">
        <v>489</v>
      </c>
      <c r="E975" s="501" t="s">
        <v>2320</v>
      </c>
    </row>
    <row r="976" spans="2:5" ht="22.5">
      <c r="B976" s="498"/>
      <c r="C976" s="506" t="s">
        <v>2321</v>
      </c>
      <c r="D976" s="498"/>
      <c r="E976" s="498"/>
    </row>
    <row r="977" spans="2:5" ht="22.5">
      <c r="B977" s="512" t="s">
        <v>2322</v>
      </c>
      <c r="C977" s="506" t="s">
        <v>2323</v>
      </c>
      <c r="D977" s="515" t="s">
        <v>489</v>
      </c>
      <c r="E977" s="502" t="s">
        <v>2324</v>
      </c>
    </row>
    <row r="978" spans="2:5" ht="22.5">
      <c r="B978" s="498"/>
      <c r="C978" s="506" t="s">
        <v>2325</v>
      </c>
      <c r="D978" s="498"/>
      <c r="E978" s="498"/>
    </row>
    <row r="979" spans="2:5" ht="15">
      <c r="B979" s="498"/>
      <c r="C979" s="506" t="s">
        <v>2295</v>
      </c>
      <c r="D979" s="498"/>
      <c r="E979" s="498"/>
    </row>
    <row r="980" spans="2:5" ht="22.5">
      <c r="B980" s="512" t="s">
        <v>2326</v>
      </c>
      <c r="C980" s="506" t="s">
        <v>2327</v>
      </c>
      <c r="D980" s="515" t="s">
        <v>489</v>
      </c>
      <c r="E980" s="503" t="s">
        <v>2328</v>
      </c>
    </row>
    <row r="981" spans="2:5" ht="22.5">
      <c r="B981" s="498"/>
      <c r="C981" s="506" t="s">
        <v>2329</v>
      </c>
      <c r="D981" s="498"/>
      <c r="E981" s="498"/>
    </row>
    <row r="982" spans="2:5" ht="15">
      <c r="B982" s="498"/>
      <c r="C982" s="506" t="s">
        <v>2295</v>
      </c>
      <c r="D982" s="498"/>
      <c r="E982" s="498"/>
    </row>
    <row r="983" spans="2:5" ht="22.5">
      <c r="B983" s="512" t="s">
        <v>2330</v>
      </c>
      <c r="C983" s="506" t="s">
        <v>2331</v>
      </c>
      <c r="D983" s="515" t="s">
        <v>489</v>
      </c>
      <c r="E983" s="503" t="s">
        <v>2332</v>
      </c>
    </row>
    <row r="984" spans="2:5" ht="22.5">
      <c r="B984" s="498"/>
      <c r="C984" s="506" t="s">
        <v>2333</v>
      </c>
      <c r="D984" s="498"/>
      <c r="E984" s="498"/>
    </row>
    <row r="985" spans="2:5" ht="15">
      <c r="B985" s="498"/>
      <c r="C985" s="506" t="s">
        <v>2334</v>
      </c>
      <c r="D985" s="498"/>
      <c r="E985" s="498"/>
    </row>
    <row r="986" spans="2:5" ht="22.5">
      <c r="B986" s="512" t="s">
        <v>2335</v>
      </c>
      <c r="C986" s="506" t="s">
        <v>2336</v>
      </c>
      <c r="D986" s="515" t="s">
        <v>489</v>
      </c>
      <c r="E986" s="503" t="s">
        <v>2337</v>
      </c>
    </row>
    <row r="987" spans="2:5" ht="22.5">
      <c r="B987" s="498"/>
      <c r="C987" s="506" t="s">
        <v>2338</v>
      </c>
      <c r="D987" s="498"/>
      <c r="E987" s="498"/>
    </row>
    <row r="988" spans="2:5">
      <c r="B988" s="512" t="s">
        <v>2339</v>
      </c>
      <c r="C988" s="506" t="s">
        <v>2340</v>
      </c>
      <c r="D988" s="515" t="s">
        <v>489</v>
      </c>
      <c r="E988" s="503" t="s">
        <v>2341</v>
      </c>
    </row>
    <row r="989" spans="2:5">
      <c r="B989" s="512" t="s">
        <v>2342</v>
      </c>
      <c r="C989" s="506" t="s">
        <v>2343</v>
      </c>
      <c r="D989" s="515" t="s">
        <v>489</v>
      </c>
      <c r="E989" s="503" t="s">
        <v>2344</v>
      </c>
    </row>
    <row r="990" spans="2:5" ht="22.5">
      <c r="B990" s="512" t="s">
        <v>2345</v>
      </c>
      <c r="C990" s="506" t="s">
        <v>2346</v>
      </c>
      <c r="D990" s="515" t="s">
        <v>489</v>
      </c>
      <c r="E990" s="503" t="s">
        <v>2347</v>
      </c>
    </row>
    <row r="991" spans="2:5" ht="22.5">
      <c r="B991" s="498"/>
      <c r="C991" s="506" t="s">
        <v>2348</v>
      </c>
      <c r="D991" s="498"/>
      <c r="E991" s="498"/>
    </row>
    <row r="992" spans="2:5" ht="15">
      <c r="B992" s="498"/>
      <c r="C992" s="506" t="s">
        <v>2349</v>
      </c>
      <c r="D992" s="498"/>
      <c r="E992" s="498"/>
    </row>
    <row r="993" spans="2:5" ht="22.5">
      <c r="B993" s="512" t="s">
        <v>2350</v>
      </c>
      <c r="C993" s="506" t="s">
        <v>2346</v>
      </c>
      <c r="D993" s="515" t="s">
        <v>489</v>
      </c>
      <c r="E993" s="503" t="s">
        <v>2351</v>
      </c>
    </row>
    <row r="994" spans="2:5" ht="22.5">
      <c r="B994" s="498"/>
      <c r="C994" s="506" t="s">
        <v>2352</v>
      </c>
      <c r="D994" s="498"/>
      <c r="E994" s="498"/>
    </row>
    <row r="995" spans="2:5" ht="15">
      <c r="B995" s="498"/>
      <c r="C995" s="506" t="s">
        <v>2353</v>
      </c>
      <c r="D995" s="498"/>
      <c r="E995" s="498"/>
    </row>
    <row r="996" spans="2:5" ht="22.5">
      <c r="B996" s="512" t="s">
        <v>2354</v>
      </c>
      <c r="C996" s="506" t="s">
        <v>2346</v>
      </c>
      <c r="D996" s="515" t="s">
        <v>489</v>
      </c>
      <c r="E996" s="503" t="s">
        <v>2355</v>
      </c>
    </row>
    <row r="997" spans="2:5" ht="22.5">
      <c r="B997" s="498"/>
      <c r="C997" s="506" t="s">
        <v>2356</v>
      </c>
      <c r="D997" s="498"/>
      <c r="E997" s="498"/>
    </row>
    <row r="998" spans="2:5" ht="15">
      <c r="B998" s="498"/>
      <c r="C998" s="506" t="s">
        <v>2357</v>
      </c>
      <c r="D998" s="498"/>
      <c r="E998" s="498"/>
    </row>
    <row r="999" spans="2:5" ht="22.5">
      <c r="B999" s="512" t="s">
        <v>2358</v>
      </c>
      <c r="C999" s="506" t="s">
        <v>2346</v>
      </c>
      <c r="D999" s="515" t="s">
        <v>489</v>
      </c>
      <c r="E999" s="503" t="s">
        <v>2359</v>
      </c>
    </row>
    <row r="1000" spans="2:5" ht="22.5">
      <c r="B1000" s="498"/>
      <c r="C1000" s="506" t="s">
        <v>2360</v>
      </c>
      <c r="D1000" s="498"/>
      <c r="E1000" s="498"/>
    </row>
    <row r="1001" spans="2:5" ht="15">
      <c r="B1001" s="498"/>
      <c r="C1001" s="506" t="s">
        <v>2361</v>
      </c>
      <c r="D1001" s="498"/>
      <c r="E1001" s="498"/>
    </row>
    <row r="1002" spans="2:5" ht="22.5">
      <c r="B1002" s="512" t="s">
        <v>2362</v>
      </c>
      <c r="C1002" s="506" t="s">
        <v>2363</v>
      </c>
      <c r="D1002" s="515" t="s">
        <v>489</v>
      </c>
      <c r="E1002" s="503" t="s">
        <v>2364</v>
      </c>
    </row>
    <row r="1003" spans="2:5" ht="22.5">
      <c r="B1003" s="498"/>
      <c r="C1003" s="506" t="s">
        <v>2365</v>
      </c>
      <c r="D1003" s="498"/>
      <c r="E1003" s="498"/>
    </row>
    <row r="1004" spans="2:5" ht="15">
      <c r="B1004" s="498"/>
      <c r="C1004" s="506" t="s">
        <v>2366</v>
      </c>
      <c r="D1004" s="498"/>
      <c r="E1004" s="498"/>
    </row>
    <row r="1005" spans="2:5" ht="22.5">
      <c r="B1005" s="512" t="s">
        <v>2367</v>
      </c>
      <c r="C1005" s="506" t="s">
        <v>2363</v>
      </c>
      <c r="D1005" s="515" t="s">
        <v>489</v>
      </c>
      <c r="E1005" s="503" t="s">
        <v>2368</v>
      </c>
    </row>
    <row r="1006" spans="2:5" ht="22.5">
      <c r="B1006" s="498"/>
      <c r="C1006" s="506" t="s">
        <v>2369</v>
      </c>
      <c r="D1006" s="498"/>
      <c r="E1006" s="498"/>
    </row>
    <row r="1007" spans="2:5" ht="15">
      <c r="B1007" s="498"/>
      <c r="C1007" s="506" t="s">
        <v>2370</v>
      </c>
      <c r="D1007" s="498"/>
      <c r="E1007" s="498"/>
    </row>
    <row r="1008" spans="2:5" ht="22.5">
      <c r="B1008" s="512" t="s">
        <v>2371</v>
      </c>
      <c r="C1008" s="506" t="s">
        <v>2363</v>
      </c>
      <c r="D1008" s="515" t="s">
        <v>489</v>
      </c>
      <c r="E1008" s="502" t="s">
        <v>2372</v>
      </c>
    </row>
    <row r="1009" spans="2:5" ht="22.5">
      <c r="B1009" s="498"/>
      <c r="C1009" s="506" t="s">
        <v>2373</v>
      </c>
      <c r="D1009" s="498"/>
      <c r="E1009" s="498"/>
    </row>
    <row r="1010" spans="2:5" ht="15">
      <c r="B1010" s="498"/>
      <c r="C1010" s="506" t="s">
        <v>2374</v>
      </c>
      <c r="D1010" s="498"/>
      <c r="E1010" s="498"/>
    </row>
    <row r="1011" spans="2:5" ht="22.5">
      <c r="B1011" s="512" t="s">
        <v>2375</v>
      </c>
      <c r="C1011" s="506" t="s">
        <v>2376</v>
      </c>
      <c r="D1011" s="515" t="s">
        <v>489</v>
      </c>
      <c r="E1011" s="502" t="s">
        <v>2377</v>
      </c>
    </row>
    <row r="1012" spans="2:5" ht="22.5">
      <c r="B1012" s="498"/>
      <c r="C1012" s="506" t="s">
        <v>2378</v>
      </c>
      <c r="D1012" s="498"/>
      <c r="E1012" s="498"/>
    </row>
    <row r="1013" spans="2:5" ht="22.5">
      <c r="B1013" s="512" t="s">
        <v>2379</v>
      </c>
      <c r="C1013" s="506" t="s">
        <v>2380</v>
      </c>
      <c r="D1013" s="515" t="s">
        <v>489</v>
      </c>
      <c r="E1013" s="503" t="s">
        <v>2381</v>
      </c>
    </row>
    <row r="1014" spans="2:5" ht="22.5">
      <c r="B1014" s="498"/>
      <c r="C1014" s="506" t="s">
        <v>2382</v>
      </c>
      <c r="D1014" s="498"/>
      <c r="E1014" s="498"/>
    </row>
    <row r="1015" spans="2:5" ht="15">
      <c r="B1015" s="498"/>
      <c r="C1015" s="506" t="s">
        <v>2383</v>
      </c>
      <c r="D1015" s="498"/>
      <c r="E1015" s="498"/>
    </row>
    <row r="1016" spans="2:5" ht="22.5">
      <c r="B1016" s="512" t="s">
        <v>2384</v>
      </c>
      <c r="C1016" s="506" t="s">
        <v>2385</v>
      </c>
      <c r="D1016" s="515" t="s">
        <v>489</v>
      </c>
      <c r="E1016" s="502" t="s">
        <v>2386</v>
      </c>
    </row>
    <row r="1017" spans="2:5" ht="22.5">
      <c r="B1017" s="498"/>
      <c r="C1017" s="506" t="s">
        <v>2387</v>
      </c>
      <c r="D1017" s="498"/>
      <c r="E1017" s="498"/>
    </row>
    <row r="1018" spans="2:5" ht="15">
      <c r="B1018" s="498"/>
      <c r="C1018" s="506" t="s">
        <v>2295</v>
      </c>
      <c r="D1018" s="498"/>
      <c r="E1018" s="498"/>
    </row>
    <row r="1019" spans="2:5" ht="22.5">
      <c r="B1019" s="512" t="s">
        <v>2388</v>
      </c>
      <c r="C1019" s="506" t="s">
        <v>2389</v>
      </c>
      <c r="D1019" s="515" t="s">
        <v>489</v>
      </c>
      <c r="E1019" s="503" t="s">
        <v>2390</v>
      </c>
    </row>
    <row r="1020" spans="2:5" ht="22.5">
      <c r="B1020" s="498"/>
      <c r="C1020" s="506" t="s">
        <v>2391</v>
      </c>
      <c r="D1020" s="498"/>
      <c r="E1020" s="498"/>
    </row>
    <row r="1021" spans="2:5" ht="15">
      <c r="B1021" s="498"/>
      <c r="C1021" s="506" t="s">
        <v>2392</v>
      </c>
      <c r="D1021" s="498"/>
      <c r="E1021" s="498"/>
    </row>
    <row r="1022" spans="2:5" ht="22.5">
      <c r="B1022" s="512" t="s">
        <v>2393</v>
      </c>
      <c r="C1022" s="506" t="s">
        <v>2394</v>
      </c>
      <c r="D1022" s="515" t="s">
        <v>489</v>
      </c>
      <c r="E1022" s="502" t="s">
        <v>2395</v>
      </c>
    </row>
    <row r="1023" spans="2:5" ht="22.5">
      <c r="B1023" s="498"/>
      <c r="C1023" s="506" t="s">
        <v>2396</v>
      </c>
      <c r="D1023" s="498"/>
      <c r="E1023" s="498"/>
    </row>
    <row r="1024" spans="2:5" ht="22.5">
      <c r="B1024" s="512" t="s">
        <v>2397</v>
      </c>
      <c r="C1024" s="506" t="s">
        <v>2398</v>
      </c>
      <c r="D1024" s="515" t="s">
        <v>489</v>
      </c>
      <c r="E1024" s="503" t="s">
        <v>2399</v>
      </c>
    </row>
    <row r="1025" spans="2:5" ht="22.5">
      <c r="B1025" s="498"/>
      <c r="C1025" s="506" t="s">
        <v>2400</v>
      </c>
      <c r="D1025" s="498"/>
      <c r="E1025" s="498"/>
    </row>
    <row r="1026" spans="2:5" ht="15">
      <c r="B1026" s="498"/>
      <c r="C1026" s="506" t="s">
        <v>2401</v>
      </c>
      <c r="D1026" s="498"/>
      <c r="E1026" s="498"/>
    </row>
    <row r="1027" spans="2:5" ht="22.5">
      <c r="B1027" s="512" t="s">
        <v>2402</v>
      </c>
      <c r="C1027" s="506" t="s">
        <v>2403</v>
      </c>
      <c r="D1027" s="515" t="s">
        <v>489</v>
      </c>
      <c r="E1027" s="502" t="s">
        <v>2404</v>
      </c>
    </row>
    <row r="1028" spans="2:5" ht="22.5">
      <c r="B1028" s="498"/>
      <c r="C1028" s="506" t="s">
        <v>2405</v>
      </c>
      <c r="D1028" s="498"/>
      <c r="E1028" s="498"/>
    </row>
    <row r="1029" spans="2:5" ht="15">
      <c r="B1029" s="498"/>
      <c r="C1029" s="506" t="s">
        <v>2406</v>
      </c>
      <c r="D1029" s="498"/>
      <c r="E1029" s="498"/>
    </row>
    <row r="1030" spans="2:5" ht="22.5">
      <c r="B1030" s="512" t="s">
        <v>2407</v>
      </c>
      <c r="C1030" s="506" t="s">
        <v>2408</v>
      </c>
      <c r="D1030" s="515" t="s">
        <v>489</v>
      </c>
      <c r="E1030" s="503" t="s">
        <v>2409</v>
      </c>
    </row>
    <row r="1031" spans="2:5" ht="22.5">
      <c r="B1031" s="512" t="s">
        <v>2410</v>
      </c>
      <c r="C1031" s="506" t="s">
        <v>2411</v>
      </c>
      <c r="D1031" s="515" t="s">
        <v>489</v>
      </c>
      <c r="E1031" s="503" t="s">
        <v>2412</v>
      </c>
    </row>
    <row r="1032" spans="2:5" ht="15">
      <c r="B1032" s="498"/>
      <c r="C1032" s="506" t="s">
        <v>2413</v>
      </c>
      <c r="D1032" s="498"/>
      <c r="E1032" s="498"/>
    </row>
    <row r="1033" spans="2:5" ht="22.5">
      <c r="B1033" s="512" t="s">
        <v>2414</v>
      </c>
      <c r="C1033" s="506" t="s">
        <v>2415</v>
      </c>
      <c r="D1033" s="515" t="s">
        <v>1876</v>
      </c>
      <c r="E1033" s="501" t="s">
        <v>2416</v>
      </c>
    </row>
    <row r="1034" spans="2:5">
      <c r="B1034" s="512" t="s">
        <v>2417</v>
      </c>
      <c r="C1034" s="506" t="s">
        <v>2418</v>
      </c>
      <c r="D1034" s="515" t="s">
        <v>1876</v>
      </c>
      <c r="E1034" s="501" t="s">
        <v>1608</v>
      </c>
    </row>
    <row r="1035" spans="2:5">
      <c r="B1035" s="512" t="s">
        <v>2419</v>
      </c>
      <c r="C1035" s="506" t="s">
        <v>2420</v>
      </c>
      <c r="D1035" s="515" t="s">
        <v>1876</v>
      </c>
      <c r="E1035" s="501" t="s">
        <v>2421</v>
      </c>
    </row>
    <row r="1036" spans="2:5">
      <c r="B1036" s="512" t="s">
        <v>2422</v>
      </c>
      <c r="C1036" s="506" t="s">
        <v>2423</v>
      </c>
      <c r="D1036" s="515" t="s">
        <v>1876</v>
      </c>
      <c r="E1036" s="501" t="s">
        <v>2424</v>
      </c>
    </row>
    <row r="1037" spans="2:5" ht="15">
      <c r="B1037" s="511" t="s">
        <v>600</v>
      </c>
      <c r="C1037" s="498"/>
      <c r="D1037" s="498"/>
      <c r="E1037" s="498"/>
    </row>
    <row r="1039" spans="2:5" ht="18">
      <c r="B1039" s="498"/>
      <c r="C1039" s="505" t="s">
        <v>465</v>
      </c>
      <c r="D1039" s="498"/>
      <c r="E1039" s="500" t="s">
        <v>2425</v>
      </c>
    </row>
    <row r="1040" spans="2:5" ht="15">
      <c r="B1040" s="511" t="s">
        <v>467</v>
      </c>
      <c r="C1040" s="498"/>
      <c r="D1040" s="498"/>
      <c r="E1040" s="498"/>
    </row>
    <row r="1041" spans="2:5" ht="15">
      <c r="B1041" s="511" t="s">
        <v>468</v>
      </c>
      <c r="C1041" s="498"/>
      <c r="D1041" s="498"/>
      <c r="E1041" s="498"/>
    </row>
    <row r="1042" spans="2:5" ht="15">
      <c r="B1042" s="511" t="s">
        <v>469</v>
      </c>
      <c r="C1042" s="498"/>
      <c r="D1042" s="498"/>
      <c r="E1042" s="498"/>
    </row>
    <row r="1043" spans="2:5" ht="15">
      <c r="B1043" s="511" t="s">
        <v>470</v>
      </c>
      <c r="C1043" s="498"/>
      <c r="D1043" s="498"/>
      <c r="E1043" s="498"/>
    </row>
    <row r="1044" spans="2:5" ht="15">
      <c r="B1044" s="511" t="s">
        <v>471</v>
      </c>
      <c r="C1044" s="498"/>
      <c r="D1044" s="498"/>
      <c r="E1044" s="498"/>
    </row>
    <row r="1045" spans="2:5" ht="15">
      <c r="B1045" s="511" t="s">
        <v>472</v>
      </c>
      <c r="C1045" s="506" t="s">
        <v>473</v>
      </c>
      <c r="D1045" s="498"/>
      <c r="E1045" s="498"/>
    </row>
    <row r="1046" spans="2:5" ht="15">
      <c r="B1046" s="498"/>
      <c r="C1046" s="506" t="s">
        <v>602</v>
      </c>
      <c r="D1046" s="513" t="s">
        <v>476</v>
      </c>
      <c r="E1046" s="501" t="s">
        <v>477</v>
      </c>
    </row>
    <row r="1047" spans="2:5" ht="15">
      <c r="B1047" s="511" t="s">
        <v>478</v>
      </c>
      <c r="C1047" s="507" t="s">
        <v>475</v>
      </c>
      <c r="D1047" s="498"/>
      <c r="E1047" s="498"/>
    </row>
    <row r="1048" spans="2:5">
      <c r="B1048" s="511" t="s">
        <v>479</v>
      </c>
      <c r="C1048" s="507" t="s">
        <v>480</v>
      </c>
      <c r="D1048" s="514" t="s">
        <v>481</v>
      </c>
      <c r="E1048" s="499" t="s">
        <v>482</v>
      </c>
    </row>
    <row r="1049" spans="2:5" ht="15">
      <c r="B1049" s="498"/>
      <c r="C1049" s="498"/>
      <c r="D1049" s="498"/>
      <c r="E1049" s="499" t="s">
        <v>483</v>
      </c>
    </row>
    <row r="1050" spans="2:5">
      <c r="B1050" s="512" t="s">
        <v>2426</v>
      </c>
      <c r="C1050" s="506" t="s">
        <v>2427</v>
      </c>
      <c r="D1050" s="515" t="s">
        <v>489</v>
      </c>
      <c r="E1050" s="501" t="s">
        <v>2428</v>
      </c>
    </row>
    <row r="1051" spans="2:5">
      <c r="B1051" s="512" t="s">
        <v>2429</v>
      </c>
      <c r="C1051" s="506" t="s">
        <v>2430</v>
      </c>
      <c r="D1051" s="515" t="s">
        <v>489</v>
      </c>
      <c r="E1051" s="501" t="s">
        <v>2133</v>
      </c>
    </row>
    <row r="1052" spans="2:5">
      <c r="B1052" s="512" t="s">
        <v>2431</v>
      </c>
      <c r="C1052" s="506" t="s">
        <v>2432</v>
      </c>
      <c r="D1052" s="515" t="s">
        <v>489</v>
      </c>
      <c r="E1052" s="501" t="s">
        <v>816</v>
      </c>
    </row>
    <row r="1053" spans="2:5">
      <c r="B1053" s="512" t="s">
        <v>2433</v>
      </c>
      <c r="C1053" s="506" t="s">
        <v>2434</v>
      </c>
      <c r="D1053" s="515" t="s">
        <v>489</v>
      </c>
      <c r="E1053" s="501" t="s">
        <v>2435</v>
      </c>
    </row>
    <row r="1054" spans="2:5">
      <c r="B1054" s="512" t="s">
        <v>2436</v>
      </c>
      <c r="C1054" s="506" t="s">
        <v>2437</v>
      </c>
      <c r="D1054" s="515" t="s">
        <v>489</v>
      </c>
      <c r="E1054" s="500" t="s">
        <v>633</v>
      </c>
    </row>
    <row r="1055" spans="2:5" ht="22.5">
      <c r="B1055" s="512" t="s">
        <v>2438</v>
      </c>
      <c r="C1055" s="506" t="s">
        <v>2439</v>
      </c>
      <c r="D1055" s="515" t="s">
        <v>489</v>
      </c>
      <c r="E1055" s="500" t="s">
        <v>1280</v>
      </c>
    </row>
    <row r="1056" spans="2:5" ht="15">
      <c r="B1056" s="498"/>
      <c r="C1056" s="506" t="s">
        <v>2440</v>
      </c>
      <c r="D1056" s="498"/>
      <c r="E1056" s="498"/>
    </row>
    <row r="1057" spans="2:5" ht="22.5">
      <c r="B1057" s="512" t="s">
        <v>2441</v>
      </c>
      <c r="C1057" s="506" t="s">
        <v>2442</v>
      </c>
      <c r="D1057" s="515" t="s">
        <v>489</v>
      </c>
      <c r="E1057" s="501" t="s">
        <v>2443</v>
      </c>
    </row>
    <row r="1058" spans="2:5" ht="15">
      <c r="B1058" s="498"/>
      <c r="C1058" s="506" t="s">
        <v>2444</v>
      </c>
      <c r="D1058" s="498"/>
      <c r="E1058" s="498"/>
    </row>
    <row r="1059" spans="2:5">
      <c r="B1059" s="512" t="s">
        <v>2445</v>
      </c>
      <c r="C1059" s="506" t="s">
        <v>2446</v>
      </c>
      <c r="D1059" s="515" t="s">
        <v>489</v>
      </c>
      <c r="E1059" s="500" t="s">
        <v>2447</v>
      </c>
    </row>
    <row r="1060" spans="2:5">
      <c r="B1060" s="512" t="s">
        <v>2448</v>
      </c>
      <c r="C1060" s="506" t="s">
        <v>2449</v>
      </c>
      <c r="D1060" s="515" t="s">
        <v>489</v>
      </c>
      <c r="E1060" s="500" t="s">
        <v>531</v>
      </c>
    </row>
    <row r="1061" spans="2:5">
      <c r="B1061" s="512" t="s">
        <v>2450</v>
      </c>
      <c r="C1061" s="506" t="s">
        <v>2451</v>
      </c>
      <c r="D1061" s="515" t="s">
        <v>489</v>
      </c>
      <c r="E1061" s="500" t="s">
        <v>2452</v>
      </c>
    </row>
    <row r="1062" spans="2:5" ht="22.5">
      <c r="B1062" s="512" t="s">
        <v>2453</v>
      </c>
      <c r="C1062" s="506" t="s">
        <v>2454</v>
      </c>
      <c r="D1062" s="515" t="s">
        <v>489</v>
      </c>
      <c r="E1062" s="500" t="s">
        <v>537</v>
      </c>
    </row>
    <row r="1063" spans="2:5" ht="15">
      <c r="B1063" s="498"/>
      <c r="C1063" s="506" t="s">
        <v>2440</v>
      </c>
      <c r="D1063" s="498"/>
      <c r="E1063" s="498"/>
    </row>
    <row r="1064" spans="2:5">
      <c r="B1064" s="512" t="s">
        <v>2455</v>
      </c>
      <c r="C1064" s="506" t="s">
        <v>2456</v>
      </c>
      <c r="D1064" s="515" t="s">
        <v>489</v>
      </c>
      <c r="E1064" s="500" t="s">
        <v>2457</v>
      </c>
    </row>
    <row r="1065" spans="2:5" ht="22.5">
      <c r="B1065" s="512" t="s">
        <v>2458</v>
      </c>
      <c r="C1065" s="506" t="s">
        <v>2459</v>
      </c>
      <c r="D1065" s="515" t="s">
        <v>489</v>
      </c>
      <c r="E1065" s="500" t="s">
        <v>2460</v>
      </c>
    </row>
    <row r="1066" spans="2:5" ht="15">
      <c r="B1066" s="498"/>
      <c r="C1066" s="506" t="s">
        <v>2440</v>
      </c>
      <c r="D1066" s="498"/>
      <c r="E1066" s="498"/>
    </row>
    <row r="1067" spans="2:5" ht="22.5">
      <c r="B1067" s="512" t="s">
        <v>2461</v>
      </c>
      <c r="C1067" s="506" t="s">
        <v>2462</v>
      </c>
      <c r="D1067" s="515" t="s">
        <v>489</v>
      </c>
      <c r="E1067" s="500" t="s">
        <v>2463</v>
      </c>
    </row>
    <row r="1068" spans="2:5" ht="15">
      <c r="B1068" s="498"/>
      <c r="C1068" s="506" t="s">
        <v>2464</v>
      </c>
      <c r="D1068" s="498"/>
      <c r="E1068" s="498"/>
    </row>
    <row r="1069" spans="2:5" ht="22.5">
      <c r="B1069" s="512" t="s">
        <v>2465</v>
      </c>
      <c r="C1069" s="506" t="s">
        <v>2466</v>
      </c>
      <c r="D1069" s="515" t="s">
        <v>489</v>
      </c>
      <c r="E1069" s="501" t="s">
        <v>2467</v>
      </c>
    </row>
    <row r="1070" spans="2:5" ht="15">
      <c r="B1070" s="498"/>
      <c r="C1070" s="506" t="s">
        <v>1337</v>
      </c>
      <c r="D1070" s="498"/>
      <c r="E1070" s="498"/>
    </row>
    <row r="1071" spans="2:5" ht="22.5">
      <c r="B1071" s="512" t="s">
        <v>2468</v>
      </c>
      <c r="C1071" s="506" t="s">
        <v>2469</v>
      </c>
      <c r="D1071" s="515" t="s">
        <v>489</v>
      </c>
      <c r="E1071" s="501" t="s">
        <v>2470</v>
      </c>
    </row>
    <row r="1072" spans="2:5" ht="15">
      <c r="B1072" s="498"/>
      <c r="C1072" s="506" t="s">
        <v>1337</v>
      </c>
      <c r="D1072" s="498"/>
      <c r="E1072" s="498"/>
    </row>
    <row r="1073" spans="2:5" ht="22.5">
      <c r="B1073" s="512" t="s">
        <v>2471</v>
      </c>
      <c r="C1073" s="506" t="s">
        <v>2472</v>
      </c>
      <c r="D1073" s="515" t="s">
        <v>489</v>
      </c>
      <c r="E1073" s="501" t="s">
        <v>2473</v>
      </c>
    </row>
    <row r="1074" spans="2:5" ht="15">
      <c r="B1074" s="498"/>
      <c r="C1074" s="506" t="s">
        <v>1337</v>
      </c>
      <c r="D1074" s="498"/>
      <c r="E1074" s="498"/>
    </row>
    <row r="1075" spans="2:5" ht="22.5">
      <c r="B1075" s="512" t="s">
        <v>2474</v>
      </c>
      <c r="C1075" s="506" t="s">
        <v>2475</v>
      </c>
      <c r="D1075" s="515" t="s">
        <v>489</v>
      </c>
      <c r="E1075" s="501" t="s">
        <v>841</v>
      </c>
    </row>
    <row r="1076" spans="2:5" ht="15">
      <c r="B1076" s="498"/>
      <c r="C1076" s="506" t="s">
        <v>1337</v>
      </c>
      <c r="D1076" s="498"/>
      <c r="E1076" s="498"/>
    </row>
    <row r="1077" spans="2:5" ht="22.5">
      <c r="B1077" s="512" t="s">
        <v>2476</v>
      </c>
      <c r="C1077" s="506" t="s">
        <v>2477</v>
      </c>
      <c r="D1077" s="515" t="s">
        <v>489</v>
      </c>
      <c r="E1077" s="501" t="s">
        <v>2478</v>
      </c>
    </row>
    <row r="1078" spans="2:5" ht="15">
      <c r="B1078" s="498"/>
      <c r="C1078" s="506" t="s">
        <v>1337</v>
      </c>
      <c r="D1078" s="498"/>
      <c r="E1078" s="498"/>
    </row>
    <row r="1079" spans="2:5" ht="22.5">
      <c r="B1079" s="512" t="s">
        <v>2479</v>
      </c>
      <c r="C1079" s="506" t="s">
        <v>2480</v>
      </c>
      <c r="D1079" s="515" t="s">
        <v>489</v>
      </c>
      <c r="E1079" s="501" t="s">
        <v>2481</v>
      </c>
    </row>
    <row r="1080" spans="2:5" ht="15">
      <c r="B1080" s="498"/>
      <c r="C1080" s="506" t="s">
        <v>1337</v>
      </c>
      <c r="D1080" s="498"/>
      <c r="E1080" s="498"/>
    </row>
    <row r="1081" spans="2:5" ht="22.5">
      <c r="B1081" s="512" t="s">
        <v>2482</v>
      </c>
      <c r="C1081" s="506" t="s">
        <v>2483</v>
      </c>
      <c r="D1081" s="515" t="s">
        <v>489</v>
      </c>
      <c r="E1081" s="501" t="s">
        <v>2484</v>
      </c>
    </row>
    <row r="1082" spans="2:5" ht="22.5">
      <c r="B1082" s="512" t="s">
        <v>2485</v>
      </c>
      <c r="C1082" s="506" t="s">
        <v>2486</v>
      </c>
      <c r="D1082" s="515" t="s">
        <v>489</v>
      </c>
      <c r="E1082" s="501" t="s">
        <v>2484</v>
      </c>
    </row>
    <row r="1083" spans="2:5" ht="22.5">
      <c r="B1083" s="512" t="s">
        <v>2487</v>
      </c>
      <c r="C1083" s="506" t="s">
        <v>2488</v>
      </c>
      <c r="D1083" s="515" t="s">
        <v>489</v>
      </c>
      <c r="E1083" s="501" t="s">
        <v>2484</v>
      </c>
    </row>
    <row r="1084" spans="2:5" ht="22.5">
      <c r="B1084" s="512" t="s">
        <v>2489</v>
      </c>
      <c r="C1084" s="506" t="s">
        <v>2490</v>
      </c>
      <c r="D1084" s="515" t="s">
        <v>489</v>
      </c>
      <c r="E1084" s="501" t="s">
        <v>2484</v>
      </c>
    </row>
    <row r="1085" spans="2:5" ht="22.5">
      <c r="B1085" s="512" t="s">
        <v>2491</v>
      </c>
      <c r="C1085" s="506" t="s">
        <v>2492</v>
      </c>
      <c r="D1085" s="515" t="s">
        <v>489</v>
      </c>
      <c r="E1085" s="501" t="s">
        <v>2493</v>
      </c>
    </row>
    <row r="1086" spans="2:5" ht="22.5">
      <c r="B1086" s="512" t="s">
        <v>2494</v>
      </c>
      <c r="C1086" s="506" t="s">
        <v>2495</v>
      </c>
      <c r="D1086" s="515" t="s">
        <v>489</v>
      </c>
      <c r="E1086" s="501" t="s">
        <v>2496</v>
      </c>
    </row>
    <row r="1087" spans="2:5" ht="22.5">
      <c r="B1087" s="512" t="s">
        <v>2497</v>
      </c>
      <c r="C1087" s="506" t="s">
        <v>2498</v>
      </c>
      <c r="D1087" s="515" t="s">
        <v>489</v>
      </c>
      <c r="E1087" s="501" t="s">
        <v>2493</v>
      </c>
    </row>
    <row r="1088" spans="2:5" ht="22.5">
      <c r="B1088" s="512" t="s">
        <v>2499</v>
      </c>
      <c r="C1088" s="506" t="s">
        <v>2500</v>
      </c>
      <c r="D1088" s="515" t="s">
        <v>489</v>
      </c>
      <c r="E1088" s="501" t="s">
        <v>2501</v>
      </c>
    </row>
    <row r="1089" spans="2:5" ht="22.5">
      <c r="B1089" s="512" t="s">
        <v>2502</v>
      </c>
      <c r="C1089" s="506" t="s">
        <v>2503</v>
      </c>
      <c r="D1089" s="515" t="s">
        <v>489</v>
      </c>
      <c r="E1089" s="501" t="s">
        <v>2501</v>
      </c>
    </row>
    <row r="1090" spans="2:5">
      <c r="B1090" s="512" t="s">
        <v>2504</v>
      </c>
      <c r="C1090" s="506" t="s">
        <v>2505</v>
      </c>
      <c r="D1090" s="515" t="s">
        <v>489</v>
      </c>
      <c r="E1090" s="501" t="s">
        <v>1228</v>
      </c>
    </row>
    <row r="1091" spans="2:5">
      <c r="B1091" s="512" t="s">
        <v>2506</v>
      </c>
      <c r="C1091" s="506" t="s">
        <v>2507</v>
      </c>
      <c r="D1091" s="515" t="s">
        <v>489</v>
      </c>
      <c r="E1091" s="501" t="s">
        <v>1228</v>
      </c>
    </row>
    <row r="1092" spans="2:5" ht="22.5">
      <c r="B1092" s="512" t="s">
        <v>2508</v>
      </c>
      <c r="C1092" s="506" t="s">
        <v>2509</v>
      </c>
      <c r="D1092" s="515" t="s">
        <v>489</v>
      </c>
      <c r="E1092" s="501" t="s">
        <v>2510</v>
      </c>
    </row>
    <row r="1093" spans="2:5" ht="22.5">
      <c r="B1093" s="512" t="s">
        <v>2511</v>
      </c>
      <c r="C1093" s="506" t="s">
        <v>2512</v>
      </c>
      <c r="D1093" s="515" t="s">
        <v>489</v>
      </c>
      <c r="E1093" s="501" t="s">
        <v>2510</v>
      </c>
    </row>
    <row r="1094" spans="2:5" ht="22.5">
      <c r="B1094" s="512" t="s">
        <v>2513</v>
      </c>
      <c r="C1094" s="506" t="s">
        <v>2514</v>
      </c>
      <c r="D1094" s="515" t="s">
        <v>489</v>
      </c>
      <c r="E1094" s="501" t="s">
        <v>2510</v>
      </c>
    </row>
    <row r="1095" spans="2:5" ht="22.5">
      <c r="B1095" s="512" t="s">
        <v>2515</v>
      </c>
      <c r="C1095" s="506" t="s">
        <v>2516</v>
      </c>
      <c r="D1095" s="515" t="s">
        <v>489</v>
      </c>
      <c r="E1095" s="501" t="s">
        <v>2510</v>
      </c>
    </row>
    <row r="1096" spans="2:5" ht="22.5">
      <c r="B1096" s="512" t="s">
        <v>2517</v>
      </c>
      <c r="C1096" s="506" t="s">
        <v>2518</v>
      </c>
      <c r="D1096" s="515" t="s">
        <v>489</v>
      </c>
      <c r="E1096" s="501" t="s">
        <v>2519</v>
      </c>
    </row>
    <row r="1097" spans="2:5" ht="22.5">
      <c r="B1097" s="512" t="s">
        <v>2520</v>
      </c>
      <c r="C1097" s="506" t="s">
        <v>2521</v>
      </c>
      <c r="D1097" s="515" t="s">
        <v>489</v>
      </c>
      <c r="E1097" s="501" t="s">
        <v>2519</v>
      </c>
    </row>
    <row r="1098" spans="2:5">
      <c r="B1098" s="512" t="s">
        <v>2522</v>
      </c>
      <c r="C1098" s="506" t="s">
        <v>2523</v>
      </c>
      <c r="D1098" s="515" t="s">
        <v>489</v>
      </c>
      <c r="E1098" s="501" t="s">
        <v>2519</v>
      </c>
    </row>
    <row r="1099" spans="2:5" ht="22.5">
      <c r="B1099" s="512" t="s">
        <v>2524</v>
      </c>
      <c r="C1099" s="506" t="s">
        <v>2525</v>
      </c>
      <c r="D1099" s="515" t="s">
        <v>489</v>
      </c>
      <c r="E1099" s="501" t="s">
        <v>2526</v>
      </c>
    </row>
    <row r="1100" spans="2:5" ht="22.5">
      <c r="B1100" s="512" t="s">
        <v>2527</v>
      </c>
      <c r="C1100" s="506" t="s">
        <v>2528</v>
      </c>
      <c r="D1100" s="515" t="s">
        <v>489</v>
      </c>
      <c r="E1100" s="501" t="s">
        <v>2529</v>
      </c>
    </row>
    <row r="1101" spans="2:5" ht="22.5">
      <c r="B1101" s="512" t="s">
        <v>2530</v>
      </c>
      <c r="C1101" s="506" t="s">
        <v>2531</v>
      </c>
      <c r="D1101" s="515" t="s">
        <v>489</v>
      </c>
      <c r="E1101" s="501" t="s">
        <v>2532</v>
      </c>
    </row>
    <row r="1102" spans="2:5" ht="22.5">
      <c r="B1102" s="512" t="s">
        <v>2533</v>
      </c>
      <c r="C1102" s="506" t="s">
        <v>2534</v>
      </c>
      <c r="D1102" s="515" t="s">
        <v>489</v>
      </c>
      <c r="E1102" s="501" t="s">
        <v>2535</v>
      </c>
    </row>
    <row r="1103" spans="2:5">
      <c r="B1103" s="512" t="s">
        <v>2536</v>
      </c>
      <c r="C1103" s="506" t="s">
        <v>2537</v>
      </c>
      <c r="D1103" s="515" t="s">
        <v>489</v>
      </c>
      <c r="E1103" s="501" t="s">
        <v>2529</v>
      </c>
    </row>
    <row r="1104" spans="2:5" ht="22.5">
      <c r="B1104" s="512" t="s">
        <v>2538</v>
      </c>
      <c r="C1104" s="506" t="s">
        <v>2539</v>
      </c>
      <c r="D1104" s="515" t="s">
        <v>489</v>
      </c>
      <c r="E1104" s="501" t="s">
        <v>2540</v>
      </c>
    </row>
    <row r="1105" spans="2:5" ht="15">
      <c r="B1105" s="511" t="s">
        <v>600</v>
      </c>
      <c r="C1105" s="498"/>
      <c r="D1105" s="498"/>
      <c r="E1105" s="498"/>
    </row>
    <row r="1107" spans="2:5" ht="18">
      <c r="B1107" s="498"/>
      <c r="C1107" s="505" t="s">
        <v>465</v>
      </c>
      <c r="D1107" s="498"/>
      <c r="E1107" s="500" t="s">
        <v>2541</v>
      </c>
    </row>
    <row r="1108" spans="2:5" ht="15">
      <c r="B1108" s="511" t="s">
        <v>467</v>
      </c>
      <c r="C1108" s="498"/>
      <c r="D1108" s="498"/>
      <c r="E1108" s="498"/>
    </row>
    <row r="1109" spans="2:5" ht="15">
      <c r="B1109" s="511" t="s">
        <v>468</v>
      </c>
      <c r="C1109" s="498"/>
      <c r="D1109" s="498"/>
      <c r="E1109" s="498"/>
    </row>
    <row r="1110" spans="2:5" ht="15">
      <c r="B1110" s="511" t="s">
        <v>469</v>
      </c>
      <c r="C1110" s="498"/>
      <c r="D1110" s="498"/>
      <c r="E1110" s="498"/>
    </row>
    <row r="1111" spans="2:5" ht="15">
      <c r="B1111" s="511" t="s">
        <v>470</v>
      </c>
      <c r="C1111" s="498"/>
      <c r="D1111" s="498"/>
      <c r="E1111" s="498"/>
    </row>
    <row r="1112" spans="2:5" ht="15">
      <c r="B1112" s="511" t="s">
        <v>471</v>
      </c>
      <c r="C1112" s="498"/>
      <c r="D1112" s="498"/>
      <c r="E1112" s="498"/>
    </row>
    <row r="1113" spans="2:5" ht="15">
      <c r="B1113" s="511" t="s">
        <v>472</v>
      </c>
      <c r="C1113" s="506" t="s">
        <v>473</v>
      </c>
      <c r="D1113" s="498"/>
      <c r="E1113" s="498"/>
    </row>
    <row r="1114" spans="2:5" ht="15">
      <c r="B1114" s="498"/>
      <c r="C1114" s="506" t="s">
        <v>602</v>
      </c>
      <c r="D1114" s="513" t="s">
        <v>476</v>
      </c>
      <c r="E1114" s="501" t="s">
        <v>477</v>
      </c>
    </row>
    <row r="1115" spans="2:5" ht="15">
      <c r="B1115" s="511" t="s">
        <v>478</v>
      </c>
      <c r="C1115" s="507" t="s">
        <v>475</v>
      </c>
      <c r="D1115" s="498"/>
      <c r="E1115" s="498"/>
    </row>
    <row r="1116" spans="2:5">
      <c r="B1116" s="511" t="s">
        <v>479</v>
      </c>
      <c r="C1116" s="507" t="s">
        <v>480</v>
      </c>
      <c r="D1116" s="514" t="s">
        <v>481</v>
      </c>
      <c r="E1116" s="499" t="s">
        <v>482</v>
      </c>
    </row>
    <row r="1117" spans="2:5" ht="15">
      <c r="B1117" s="498"/>
      <c r="C1117" s="498"/>
      <c r="D1117" s="498"/>
      <c r="E1117" s="499" t="s">
        <v>483</v>
      </c>
    </row>
    <row r="1118" spans="2:5">
      <c r="B1118" s="512" t="s">
        <v>2542</v>
      </c>
      <c r="C1118" s="506" t="s">
        <v>2543</v>
      </c>
      <c r="D1118" s="515" t="s">
        <v>489</v>
      </c>
      <c r="E1118" s="501" t="s">
        <v>2540</v>
      </c>
    </row>
    <row r="1119" spans="2:5">
      <c r="B1119" s="512" t="s">
        <v>2544</v>
      </c>
      <c r="C1119" s="506" t="s">
        <v>2545</v>
      </c>
      <c r="D1119" s="515" t="s">
        <v>489</v>
      </c>
      <c r="E1119" s="501" t="s">
        <v>2540</v>
      </c>
    </row>
    <row r="1120" spans="2:5">
      <c r="B1120" s="512" t="s">
        <v>2546</v>
      </c>
      <c r="C1120" s="506" t="s">
        <v>2547</v>
      </c>
      <c r="D1120" s="515" t="s">
        <v>489</v>
      </c>
      <c r="E1120" s="501" t="s">
        <v>2548</v>
      </c>
    </row>
    <row r="1121" spans="2:5">
      <c r="B1121" s="512" t="s">
        <v>2549</v>
      </c>
      <c r="C1121" s="506" t="s">
        <v>2550</v>
      </c>
      <c r="D1121" s="515" t="s">
        <v>489</v>
      </c>
      <c r="E1121" s="501" t="s">
        <v>2551</v>
      </c>
    </row>
    <row r="1122" spans="2:5">
      <c r="B1122" s="512" t="s">
        <v>2552</v>
      </c>
      <c r="C1122" s="506" t="s">
        <v>2553</v>
      </c>
      <c r="D1122" s="515" t="s">
        <v>489</v>
      </c>
      <c r="E1122" s="501" t="s">
        <v>2554</v>
      </c>
    </row>
    <row r="1123" spans="2:5" ht="22.5">
      <c r="B1123" s="512" t="s">
        <v>2555</v>
      </c>
      <c r="C1123" s="506" t="s">
        <v>2556</v>
      </c>
      <c r="D1123" s="515" t="s">
        <v>489</v>
      </c>
      <c r="E1123" s="501" t="s">
        <v>2557</v>
      </c>
    </row>
    <row r="1124" spans="2:5" ht="15">
      <c r="B1124" s="498"/>
      <c r="C1124" s="506" t="s">
        <v>642</v>
      </c>
      <c r="D1124" s="498"/>
      <c r="E1124" s="498"/>
    </row>
    <row r="1125" spans="2:5" ht="22.5">
      <c r="B1125" s="512" t="s">
        <v>2558</v>
      </c>
      <c r="C1125" s="506" t="s">
        <v>2559</v>
      </c>
      <c r="D1125" s="515" t="s">
        <v>489</v>
      </c>
      <c r="E1125" s="500" t="s">
        <v>618</v>
      </c>
    </row>
    <row r="1126" spans="2:5" ht="15">
      <c r="B1126" s="498"/>
      <c r="C1126" s="506" t="s">
        <v>642</v>
      </c>
      <c r="D1126" s="498"/>
      <c r="E1126" s="498"/>
    </row>
    <row r="1127" spans="2:5" ht="22.5">
      <c r="B1127" s="512" t="s">
        <v>2560</v>
      </c>
      <c r="C1127" s="506" t="s">
        <v>2561</v>
      </c>
      <c r="D1127" s="515" t="s">
        <v>489</v>
      </c>
      <c r="E1127" s="501" t="s">
        <v>540</v>
      </c>
    </row>
    <row r="1128" spans="2:5" ht="15">
      <c r="B1128" s="498"/>
      <c r="C1128" s="506" t="s">
        <v>642</v>
      </c>
      <c r="D1128" s="498"/>
      <c r="E1128" s="498"/>
    </row>
    <row r="1129" spans="2:5" ht="22.5">
      <c r="B1129" s="512" t="s">
        <v>2562</v>
      </c>
      <c r="C1129" s="506" t="s">
        <v>2563</v>
      </c>
      <c r="D1129" s="515" t="s">
        <v>489</v>
      </c>
      <c r="E1129" s="501" t="s">
        <v>2117</v>
      </c>
    </row>
    <row r="1130" spans="2:5" ht="15">
      <c r="B1130" s="498"/>
      <c r="C1130" s="506" t="s">
        <v>642</v>
      </c>
      <c r="D1130" s="498"/>
      <c r="E1130" s="498"/>
    </row>
    <row r="1131" spans="2:5" ht="22.5">
      <c r="B1131" s="512" t="s">
        <v>2564</v>
      </c>
      <c r="C1131" s="506" t="s">
        <v>2565</v>
      </c>
      <c r="D1131" s="515" t="s">
        <v>489</v>
      </c>
      <c r="E1131" s="501" t="s">
        <v>2566</v>
      </c>
    </row>
    <row r="1132" spans="2:5" ht="15">
      <c r="B1132" s="498"/>
      <c r="C1132" s="506" t="s">
        <v>642</v>
      </c>
      <c r="D1132" s="498"/>
      <c r="E1132" s="498"/>
    </row>
    <row r="1133" spans="2:5" ht="22.5">
      <c r="B1133" s="512" t="s">
        <v>2567</v>
      </c>
      <c r="C1133" s="506" t="s">
        <v>2568</v>
      </c>
      <c r="D1133" s="515" t="s">
        <v>489</v>
      </c>
      <c r="E1133" s="501" t="s">
        <v>2569</v>
      </c>
    </row>
    <row r="1134" spans="2:5" ht="15">
      <c r="B1134" s="498"/>
      <c r="C1134" s="506" t="s">
        <v>642</v>
      </c>
      <c r="D1134" s="498"/>
      <c r="E1134" s="498"/>
    </row>
    <row r="1135" spans="2:5" ht="22.5">
      <c r="B1135" s="512" t="s">
        <v>2570</v>
      </c>
      <c r="C1135" s="506" t="s">
        <v>2571</v>
      </c>
      <c r="D1135" s="515" t="s">
        <v>489</v>
      </c>
      <c r="E1135" s="501" t="s">
        <v>2572</v>
      </c>
    </row>
    <row r="1136" spans="2:5" ht="15">
      <c r="B1136" s="498"/>
      <c r="C1136" s="506" t="s">
        <v>642</v>
      </c>
      <c r="D1136" s="498"/>
      <c r="E1136" s="498"/>
    </row>
    <row r="1137" spans="2:5" ht="22.5">
      <c r="B1137" s="512" t="s">
        <v>2573</v>
      </c>
      <c r="C1137" s="506" t="s">
        <v>2574</v>
      </c>
      <c r="D1137" s="515" t="s">
        <v>489</v>
      </c>
      <c r="E1137" s="501" t="s">
        <v>2575</v>
      </c>
    </row>
    <row r="1138" spans="2:5" ht="15">
      <c r="B1138" s="498"/>
      <c r="C1138" s="506" t="s">
        <v>642</v>
      </c>
      <c r="D1138" s="498"/>
      <c r="E1138" s="498"/>
    </row>
    <row r="1139" spans="2:5" ht="22.5">
      <c r="B1139" s="512" t="s">
        <v>2576</v>
      </c>
      <c r="C1139" s="506" t="s">
        <v>2577</v>
      </c>
      <c r="D1139" s="515" t="s">
        <v>489</v>
      </c>
      <c r="E1139" s="501" t="s">
        <v>2221</v>
      </c>
    </row>
    <row r="1140" spans="2:5" ht="15">
      <c r="B1140" s="498"/>
      <c r="C1140" s="506" t="s">
        <v>642</v>
      </c>
      <c r="D1140" s="498"/>
      <c r="E1140" s="498"/>
    </row>
    <row r="1141" spans="2:5" ht="22.5">
      <c r="B1141" s="512" t="s">
        <v>2578</v>
      </c>
      <c r="C1141" s="506" t="s">
        <v>2579</v>
      </c>
      <c r="D1141" s="515" t="s">
        <v>489</v>
      </c>
      <c r="E1141" s="501" t="s">
        <v>2580</v>
      </c>
    </row>
    <row r="1142" spans="2:5" ht="15">
      <c r="B1142" s="498"/>
      <c r="C1142" s="506" t="s">
        <v>642</v>
      </c>
      <c r="D1142" s="498"/>
      <c r="E1142" s="498"/>
    </row>
    <row r="1143" spans="2:5" ht="22.5">
      <c r="B1143" s="512" t="s">
        <v>2581</v>
      </c>
      <c r="C1143" s="506" t="s">
        <v>2582</v>
      </c>
      <c r="D1143" s="515" t="s">
        <v>489</v>
      </c>
      <c r="E1143" s="501" t="s">
        <v>2583</v>
      </c>
    </row>
    <row r="1144" spans="2:5" ht="15">
      <c r="B1144" s="498"/>
      <c r="C1144" s="506" t="s">
        <v>642</v>
      </c>
      <c r="D1144" s="498"/>
      <c r="E1144" s="498"/>
    </row>
    <row r="1145" spans="2:5" ht="22.5">
      <c r="B1145" s="512" t="s">
        <v>2584</v>
      </c>
      <c r="C1145" s="506" t="s">
        <v>2585</v>
      </c>
      <c r="D1145" s="515" t="s">
        <v>489</v>
      </c>
      <c r="E1145" s="501" t="s">
        <v>677</v>
      </c>
    </row>
    <row r="1146" spans="2:5" ht="15">
      <c r="B1146" s="498"/>
      <c r="C1146" s="506" t="s">
        <v>642</v>
      </c>
      <c r="D1146" s="498"/>
      <c r="E1146" s="498"/>
    </row>
    <row r="1147" spans="2:5" ht="22.5">
      <c r="B1147" s="512" t="s">
        <v>2586</v>
      </c>
      <c r="C1147" s="506" t="s">
        <v>2587</v>
      </c>
      <c r="D1147" s="515" t="s">
        <v>489</v>
      </c>
      <c r="E1147" s="501" t="s">
        <v>2588</v>
      </c>
    </row>
    <row r="1148" spans="2:5" ht="15">
      <c r="B1148" s="498"/>
      <c r="C1148" s="506" t="s">
        <v>642</v>
      </c>
      <c r="D1148" s="498"/>
      <c r="E1148" s="498"/>
    </row>
    <row r="1149" spans="2:5" ht="22.5">
      <c r="B1149" s="512" t="s">
        <v>2589</v>
      </c>
      <c r="C1149" s="506" t="s">
        <v>2590</v>
      </c>
      <c r="D1149" s="515" t="s">
        <v>489</v>
      </c>
      <c r="E1149" s="501" t="s">
        <v>2591</v>
      </c>
    </row>
    <row r="1150" spans="2:5" ht="15">
      <c r="B1150" s="498"/>
      <c r="C1150" s="506" t="s">
        <v>642</v>
      </c>
      <c r="D1150" s="498"/>
      <c r="E1150" s="498"/>
    </row>
    <row r="1151" spans="2:5" ht="22.5">
      <c r="B1151" s="512" t="s">
        <v>2592</v>
      </c>
      <c r="C1151" s="506" t="s">
        <v>2593</v>
      </c>
      <c r="D1151" s="515" t="s">
        <v>489</v>
      </c>
      <c r="E1151" s="501" t="s">
        <v>1944</v>
      </c>
    </row>
    <row r="1152" spans="2:5" ht="15">
      <c r="B1152" s="498"/>
      <c r="C1152" s="506" t="s">
        <v>642</v>
      </c>
      <c r="D1152" s="498"/>
      <c r="E1152" s="498"/>
    </row>
    <row r="1153" spans="2:5" ht="22.5">
      <c r="B1153" s="512" t="s">
        <v>2594</v>
      </c>
      <c r="C1153" s="506" t="s">
        <v>2595</v>
      </c>
      <c r="D1153" s="515" t="s">
        <v>489</v>
      </c>
      <c r="E1153" s="501" t="s">
        <v>2596</v>
      </c>
    </row>
    <row r="1154" spans="2:5" ht="15">
      <c r="B1154" s="498"/>
      <c r="C1154" s="506" t="s">
        <v>642</v>
      </c>
      <c r="D1154" s="498"/>
      <c r="E1154" s="498"/>
    </row>
    <row r="1155" spans="2:5" ht="22.5">
      <c r="B1155" s="512" t="s">
        <v>2597</v>
      </c>
      <c r="C1155" s="506" t="s">
        <v>2598</v>
      </c>
      <c r="D1155" s="515" t="s">
        <v>489</v>
      </c>
      <c r="E1155" s="501" t="s">
        <v>2599</v>
      </c>
    </row>
    <row r="1156" spans="2:5" ht="15">
      <c r="B1156" s="498"/>
      <c r="C1156" s="506" t="s">
        <v>642</v>
      </c>
      <c r="D1156" s="498"/>
      <c r="E1156" s="498"/>
    </row>
    <row r="1157" spans="2:5" ht="22.5">
      <c r="B1157" s="512" t="s">
        <v>2600</v>
      </c>
      <c r="C1157" s="506" t="s">
        <v>2601</v>
      </c>
      <c r="D1157" s="515" t="s">
        <v>489</v>
      </c>
      <c r="E1157" s="501" t="s">
        <v>2602</v>
      </c>
    </row>
    <row r="1158" spans="2:5" ht="15">
      <c r="B1158" s="498"/>
      <c r="C1158" s="506" t="s">
        <v>642</v>
      </c>
      <c r="D1158" s="498"/>
      <c r="E1158" s="498"/>
    </row>
    <row r="1159" spans="2:5" ht="22.5">
      <c r="B1159" s="512" t="s">
        <v>2603</v>
      </c>
      <c r="C1159" s="506" t="s">
        <v>2604</v>
      </c>
      <c r="D1159" s="515" t="s">
        <v>489</v>
      </c>
      <c r="E1159" s="501" t="s">
        <v>2605</v>
      </c>
    </row>
    <row r="1160" spans="2:5" ht="15">
      <c r="B1160" s="498"/>
      <c r="C1160" s="506" t="s">
        <v>642</v>
      </c>
      <c r="D1160" s="498"/>
      <c r="E1160" s="498"/>
    </row>
    <row r="1161" spans="2:5" ht="22.5">
      <c r="B1161" s="512" t="s">
        <v>2606</v>
      </c>
      <c r="C1161" s="506" t="s">
        <v>2607</v>
      </c>
      <c r="D1161" s="515" t="s">
        <v>489</v>
      </c>
      <c r="E1161" s="501" t="s">
        <v>2608</v>
      </c>
    </row>
    <row r="1162" spans="2:5" ht="15">
      <c r="B1162" s="498"/>
      <c r="C1162" s="506" t="s">
        <v>642</v>
      </c>
      <c r="D1162" s="498"/>
      <c r="E1162" s="498"/>
    </row>
    <row r="1163" spans="2:5" ht="22.5">
      <c r="B1163" s="512" t="s">
        <v>2609</v>
      </c>
      <c r="C1163" s="506" t="s">
        <v>2610</v>
      </c>
      <c r="D1163" s="515" t="s">
        <v>489</v>
      </c>
      <c r="E1163" s="501" t="s">
        <v>1938</v>
      </c>
    </row>
    <row r="1164" spans="2:5" ht="15">
      <c r="B1164" s="498"/>
      <c r="C1164" s="506" t="s">
        <v>642</v>
      </c>
      <c r="D1164" s="498"/>
      <c r="E1164" s="498"/>
    </row>
    <row r="1165" spans="2:5" ht="22.5">
      <c r="B1165" s="512" t="s">
        <v>2611</v>
      </c>
      <c r="C1165" s="506" t="s">
        <v>2612</v>
      </c>
      <c r="D1165" s="515" t="s">
        <v>489</v>
      </c>
      <c r="E1165" s="501" t="s">
        <v>2613</v>
      </c>
    </row>
    <row r="1166" spans="2:5" ht="15">
      <c r="B1166" s="498"/>
      <c r="C1166" s="506" t="s">
        <v>642</v>
      </c>
      <c r="D1166" s="498"/>
      <c r="E1166" s="498"/>
    </row>
    <row r="1167" spans="2:5" ht="22.5">
      <c r="B1167" s="512" t="s">
        <v>2614</v>
      </c>
      <c r="C1167" s="506" t="s">
        <v>2615</v>
      </c>
      <c r="D1167" s="515" t="s">
        <v>489</v>
      </c>
      <c r="E1167" s="501" t="s">
        <v>2616</v>
      </c>
    </row>
    <row r="1168" spans="2:5" ht="22.5">
      <c r="B1168" s="512" t="s">
        <v>2617</v>
      </c>
      <c r="C1168" s="506" t="s">
        <v>2618</v>
      </c>
      <c r="D1168" s="515" t="s">
        <v>489</v>
      </c>
      <c r="E1168" s="501" t="s">
        <v>2619</v>
      </c>
    </row>
    <row r="1169" spans="2:5" ht="22.5">
      <c r="B1169" s="512" t="s">
        <v>2620</v>
      </c>
      <c r="C1169" s="506" t="s">
        <v>2621</v>
      </c>
      <c r="D1169" s="515" t="s">
        <v>489</v>
      </c>
      <c r="E1169" s="501" t="s">
        <v>2622</v>
      </c>
    </row>
    <row r="1170" spans="2:5" ht="22.5">
      <c r="B1170" s="512" t="s">
        <v>2623</v>
      </c>
      <c r="C1170" s="506" t="s">
        <v>2624</v>
      </c>
      <c r="D1170" s="515" t="s">
        <v>489</v>
      </c>
      <c r="E1170" s="501" t="s">
        <v>2625</v>
      </c>
    </row>
    <row r="1171" spans="2:5" ht="22.5">
      <c r="B1171" s="512" t="s">
        <v>2626</v>
      </c>
      <c r="C1171" s="506" t="s">
        <v>2627</v>
      </c>
      <c r="D1171" s="515" t="s">
        <v>489</v>
      </c>
      <c r="E1171" s="501" t="s">
        <v>2628</v>
      </c>
    </row>
    <row r="1172" spans="2:5" ht="22.5">
      <c r="B1172" s="512" t="s">
        <v>2629</v>
      </c>
      <c r="C1172" s="506" t="s">
        <v>2630</v>
      </c>
      <c r="D1172" s="515" t="s">
        <v>489</v>
      </c>
      <c r="E1172" s="501" t="s">
        <v>2631</v>
      </c>
    </row>
    <row r="1173" spans="2:5" ht="22.5">
      <c r="B1173" s="512" t="s">
        <v>2632</v>
      </c>
      <c r="C1173" s="506" t="s">
        <v>2633</v>
      </c>
      <c r="D1173" s="515" t="s">
        <v>489</v>
      </c>
      <c r="E1173" s="501" t="s">
        <v>2634</v>
      </c>
    </row>
    <row r="1174" spans="2:5" ht="22.5">
      <c r="B1174" s="512" t="s">
        <v>2635</v>
      </c>
      <c r="C1174" s="506" t="s">
        <v>2636</v>
      </c>
      <c r="D1174" s="515" t="s">
        <v>489</v>
      </c>
      <c r="E1174" s="501" t="s">
        <v>1684</v>
      </c>
    </row>
    <row r="1175" spans="2:5" ht="22.5">
      <c r="B1175" s="512" t="s">
        <v>2637</v>
      </c>
      <c r="C1175" s="506" t="s">
        <v>2638</v>
      </c>
      <c r="D1175" s="515" t="s">
        <v>489</v>
      </c>
      <c r="E1175" s="501" t="s">
        <v>2591</v>
      </c>
    </row>
    <row r="1176" spans="2:5" ht="22.5">
      <c r="B1176" s="512" t="s">
        <v>2639</v>
      </c>
      <c r="C1176" s="506" t="s">
        <v>2640</v>
      </c>
      <c r="D1176" s="515" t="s">
        <v>489</v>
      </c>
      <c r="E1176" s="501" t="s">
        <v>2641</v>
      </c>
    </row>
    <row r="1177" spans="2:5" ht="15">
      <c r="B1177" s="511" t="s">
        <v>600</v>
      </c>
      <c r="C1177" s="498"/>
      <c r="D1177" s="498"/>
      <c r="E1177" s="498"/>
    </row>
    <row r="1179" spans="2:5" ht="18">
      <c r="B1179" s="498"/>
      <c r="C1179" s="505" t="s">
        <v>465</v>
      </c>
      <c r="D1179" s="498"/>
      <c r="E1179" s="500" t="s">
        <v>2642</v>
      </c>
    </row>
    <row r="1180" spans="2:5" ht="15">
      <c r="B1180" s="511" t="s">
        <v>467</v>
      </c>
      <c r="C1180" s="498"/>
      <c r="D1180" s="498"/>
      <c r="E1180" s="498"/>
    </row>
    <row r="1181" spans="2:5" ht="15">
      <c r="B1181" s="511" t="s">
        <v>468</v>
      </c>
      <c r="C1181" s="498"/>
      <c r="D1181" s="498"/>
      <c r="E1181" s="498"/>
    </row>
    <row r="1182" spans="2:5" ht="15">
      <c r="B1182" s="511" t="s">
        <v>469</v>
      </c>
      <c r="C1182" s="498"/>
      <c r="D1182" s="498"/>
      <c r="E1182" s="498"/>
    </row>
    <row r="1183" spans="2:5" ht="15">
      <c r="B1183" s="511" t="s">
        <v>470</v>
      </c>
      <c r="C1183" s="498"/>
      <c r="D1183" s="498"/>
      <c r="E1183" s="498"/>
    </row>
    <row r="1184" spans="2:5" ht="15">
      <c r="B1184" s="511" t="s">
        <v>471</v>
      </c>
      <c r="C1184" s="498"/>
      <c r="D1184" s="498"/>
      <c r="E1184" s="498"/>
    </row>
    <row r="1185" spans="2:5" ht="15">
      <c r="B1185" s="511" t="s">
        <v>472</v>
      </c>
      <c r="C1185" s="506" t="s">
        <v>473</v>
      </c>
      <c r="D1185" s="498"/>
      <c r="E1185" s="498"/>
    </row>
    <row r="1186" spans="2:5" ht="15">
      <c r="B1186" s="498"/>
      <c r="C1186" s="506" t="s">
        <v>602</v>
      </c>
      <c r="D1186" s="513" t="s">
        <v>476</v>
      </c>
      <c r="E1186" s="501" t="s">
        <v>477</v>
      </c>
    </row>
    <row r="1187" spans="2:5" ht="15">
      <c r="B1187" s="511" t="s">
        <v>478</v>
      </c>
      <c r="C1187" s="507" t="s">
        <v>475</v>
      </c>
      <c r="D1187" s="498"/>
      <c r="E1187" s="498"/>
    </row>
    <row r="1188" spans="2:5">
      <c r="B1188" s="511" t="s">
        <v>479</v>
      </c>
      <c r="C1188" s="507" t="s">
        <v>480</v>
      </c>
      <c r="D1188" s="514" t="s">
        <v>481</v>
      </c>
      <c r="E1188" s="499" t="s">
        <v>482</v>
      </c>
    </row>
    <row r="1189" spans="2:5" ht="15">
      <c r="B1189" s="498"/>
      <c r="C1189" s="498"/>
      <c r="D1189" s="498"/>
      <c r="E1189" s="499" t="s">
        <v>483</v>
      </c>
    </row>
    <row r="1190" spans="2:5" ht="22.5">
      <c r="B1190" s="512" t="s">
        <v>2643</v>
      </c>
      <c r="C1190" s="506" t="s">
        <v>2644</v>
      </c>
      <c r="D1190" s="515" t="s">
        <v>489</v>
      </c>
      <c r="E1190" s="501" t="s">
        <v>2645</v>
      </c>
    </row>
    <row r="1191" spans="2:5" ht="22.5">
      <c r="B1191" s="512" t="s">
        <v>2646</v>
      </c>
      <c r="C1191" s="506" t="s">
        <v>2647</v>
      </c>
      <c r="D1191" s="515" t="s">
        <v>489</v>
      </c>
      <c r="E1191" s="501" t="s">
        <v>2648</v>
      </c>
    </row>
    <row r="1192" spans="2:5" ht="22.5">
      <c r="B1192" s="512" t="s">
        <v>2649</v>
      </c>
      <c r="C1192" s="506" t="s">
        <v>2650</v>
      </c>
      <c r="D1192" s="515" t="s">
        <v>489</v>
      </c>
      <c r="E1192" s="501" t="s">
        <v>2651</v>
      </c>
    </row>
    <row r="1193" spans="2:5" ht="22.5">
      <c r="B1193" s="512" t="s">
        <v>2652</v>
      </c>
      <c r="C1193" s="506" t="s">
        <v>2653</v>
      </c>
      <c r="D1193" s="515" t="s">
        <v>489</v>
      </c>
      <c r="E1193" s="501" t="s">
        <v>2654</v>
      </c>
    </row>
    <row r="1194" spans="2:5" ht="22.5">
      <c r="B1194" s="512" t="s">
        <v>2655</v>
      </c>
      <c r="C1194" s="506" t="s">
        <v>2656</v>
      </c>
      <c r="D1194" s="515" t="s">
        <v>489</v>
      </c>
      <c r="E1194" s="501" t="s">
        <v>2657</v>
      </c>
    </row>
    <row r="1195" spans="2:5" ht="22.5">
      <c r="B1195" s="512" t="s">
        <v>2658</v>
      </c>
      <c r="C1195" s="506" t="s">
        <v>2659</v>
      </c>
      <c r="D1195" s="515" t="s">
        <v>489</v>
      </c>
      <c r="E1195" s="501" t="s">
        <v>2660</v>
      </c>
    </row>
    <row r="1196" spans="2:5" ht="22.5">
      <c r="B1196" s="512" t="s">
        <v>2661</v>
      </c>
      <c r="C1196" s="506" t="s">
        <v>2662</v>
      </c>
      <c r="D1196" s="515" t="s">
        <v>489</v>
      </c>
      <c r="E1196" s="501" t="s">
        <v>2663</v>
      </c>
    </row>
    <row r="1197" spans="2:5" ht="22.5">
      <c r="B1197" s="512" t="s">
        <v>2664</v>
      </c>
      <c r="C1197" s="506" t="s">
        <v>2665</v>
      </c>
      <c r="D1197" s="515" t="s">
        <v>489</v>
      </c>
      <c r="E1197" s="501" t="s">
        <v>2666</v>
      </c>
    </row>
    <row r="1198" spans="2:5" ht="22.5">
      <c r="B1198" s="512" t="s">
        <v>2667</v>
      </c>
      <c r="C1198" s="506" t="s">
        <v>2668</v>
      </c>
      <c r="D1198" s="515" t="s">
        <v>489</v>
      </c>
      <c r="E1198" s="501" t="s">
        <v>2669</v>
      </c>
    </row>
    <row r="1199" spans="2:5" ht="22.5">
      <c r="B1199" s="512" t="s">
        <v>2670</v>
      </c>
      <c r="C1199" s="506" t="s">
        <v>2671</v>
      </c>
      <c r="D1199" s="515" t="s">
        <v>489</v>
      </c>
      <c r="E1199" s="501" t="s">
        <v>2672</v>
      </c>
    </row>
    <row r="1200" spans="2:5" ht="22.5">
      <c r="B1200" s="512" t="s">
        <v>2673</v>
      </c>
      <c r="C1200" s="506" t="s">
        <v>2674</v>
      </c>
      <c r="D1200" s="515" t="s">
        <v>489</v>
      </c>
      <c r="E1200" s="501" t="s">
        <v>2675</v>
      </c>
    </row>
    <row r="1201" spans="2:5" ht="22.5">
      <c r="B1201" s="512" t="s">
        <v>2676</v>
      </c>
      <c r="C1201" s="506" t="s">
        <v>2677</v>
      </c>
      <c r="D1201" s="515" t="s">
        <v>489</v>
      </c>
      <c r="E1201" s="501" t="s">
        <v>2678</v>
      </c>
    </row>
    <row r="1202" spans="2:5" ht="22.5">
      <c r="B1202" s="512" t="s">
        <v>2679</v>
      </c>
      <c r="C1202" s="506" t="s">
        <v>2680</v>
      </c>
      <c r="D1202" s="515" t="s">
        <v>489</v>
      </c>
      <c r="E1202" s="501" t="s">
        <v>2681</v>
      </c>
    </row>
    <row r="1203" spans="2:5" ht="22.5">
      <c r="B1203" s="512" t="s">
        <v>2682</v>
      </c>
      <c r="C1203" s="506" t="s">
        <v>2683</v>
      </c>
      <c r="D1203" s="515" t="s">
        <v>489</v>
      </c>
      <c r="E1203" s="501" t="s">
        <v>2684</v>
      </c>
    </row>
    <row r="1204" spans="2:5" ht="22.5">
      <c r="B1204" s="512" t="s">
        <v>2685</v>
      </c>
      <c r="C1204" s="506" t="s">
        <v>2686</v>
      </c>
      <c r="D1204" s="515" t="s">
        <v>489</v>
      </c>
      <c r="E1204" s="501" t="s">
        <v>2687</v>
      </c>
    </row>
    <row r="1205" spans="2:5">
      <c r="B1205" s="512" t="s">
        <v>2688</v>
      </c>
      <c r="C1205" s="506" t="s">
        <v>2689</v>
      </c>
      <c r="D1205" s="515" t="s">
        <v>489</v>
      </c>
      <c r="E1205" s="501" t="s">
        <v>2690</v>
      </c>
    </row>
    <row r="1206" spans="2:5">
      <c r="B1206" s="512" t="s">
        <v>2691</v>
      </c>
      <c r="C1206" s="506" t="s">
        <v>2692</v>
      </c>
      <c r="D1206" s="515" t="s">
        <v>489</v>
      </c>
      <c r="E1206" s="500" t="s">
        <v>2693</v>
      </c>
    </row>
    <row r="1207" spans="2:5">
      <c r="B1207" s="512" t="s">
        <v>2694</v>
      </c>
      <c r="C1207" s="506" t="s">
        <v>2695</v>
      </c>
      <c r="D1207" s="515" t="s">
        <v>489</v>
      </c>
      <c r="E1207" s="501" t="s">
        <v>2696</v>
      </c>
    </row>
    <row r="1208" spans="2:5">
      <c r="B1208" s="512" t="s">
        <v>2697</v>
      </c>
      <c r="C1208" s="506" t="s">
        <v>2698</v>
      </c>
      <c r="D1208" s="515" t="s">
        <v>489</v>
      </c>
      <c r="E1208" s="501" t="s">
        <v>1697</v>
      </c>
    </row>
    <row r="1209" spans="2:5">
      <c r="B1209" s="512" t="s">
        <v>2699</v>
      </c>
      <c r="C1209" s="506" t="s">
        <v>2700</v>
      </c>
      <c r="D1209" s="515" t="s">
        <v>489</v>
      </c>
      <c r="E1209" s="501" t="s">
        <v>2106</v>
      </c>
    </row>
    <row r="1210" spans="2:5">
      <c r="B1210" s="512" t="s">
        <v>2701</v>
      </c>
      <c r="C1210" s="506" t="s">
        <v>2702</v>
      </c>
      <c r="D1210" s="515" t="s">
        <v>489</v>
      </c>
      <c r="E1210" s="501" t="s">
        <v>2703</v>
      </c>
    </row>
    <row r="1211" spans="2:5">
      <c r="B1211" s="512" t="s">
        <v>2704</v>
      </c>
      <c r="C1211" s="506" t="s">
        <v>2705</v>
      </c>
      <c r="D1211" s="515" t="s">
        <v>489</v>
      </c>
      <c r="E1211" s="501" t="s">
        <v>2706</v>
      </c>
    </row>
    <row r="1212" spans="2:5">
      <c r="B1212" s="512" t="s">
        <v>2707</v>
      </c>
      <c r="C1212" s="506" t="s">
        <v>2708</v>
      </c>
      <c r="D1212" s="515" t="s">
        <v>489</v>
      </c>
      <c r="E1212" s="501" t="s">
        <v>579</v>
      </c>
    </row>
    <row r="1213" spans="2:5">
      <c r="B1213" s="512" t="s">
        <v>2709</v>
      </c>
      <c r="C1213" s="506" t="s">
        <v>2710</v>
      </c>
      <c r="D1213" s="515" t="s">
        <v>489</v>
      </c>
      <c r="E1213" s="501" t="s">
        <v>2711</v>
      </c>
    </row>
    <row r="1214" spans="2:5">
      <c r="B1214" s="512" t="s">
        <v>2712</v>
      </c>
      <c r="C1214" s="506" t="s">
        <v>2713</v>
      </c>
      <c r="D1214" s="515" t="s">
        <v>489</v>
      </c>
      <c r="E1214" s="501" t="s">
        <v>2714</v>
      </c>
    </row>
    <row r="1215" spans="2:5">
      <c r="B1215" s="512" t="s">
        <v>2715</v>
      </c>
      <c r="C1215" s="506" t="s">
        <v>2716</v>
      </c>
      <c r="D1215" s="515" t="s">
        <v>489</v>
      </c>
      <c r="E1215" s="501" t="s">
        <v>828</v>
      </c>
    </row>
    <row r="1216" spans="2:5">
      <c r="B1216" s="512" t="s">
        <v>2717</v>
      </c>
      <c r="C1216" s="506" t="s">
        <v>2718</v>
      </c>
      <c r="D1216" s="515" t="s">
        <v>489</v>
      </c>
      <c r="E1216" s="500" t="s">
        <v>2719</v>
      </c>
    </row>
    <row r="1217" spans="2:5">
      <c r="B1217" s="512" t="s">
        <v>2720</v>
      </c>
      <c r="C1217" s="506" t="s">
        <v>2721</v>
      </c>
      <c r="D1217" s="515" t="s">
        <v>489</v>
      </c>
      <c r="E1217" s="501" t="s">
        <v>1663</v>
      </c>
    </row>
    <row r="1218" spans="2:5">
      <c r="B1218" s="512" t="s">
        <v>2722</v>
      </c>
      <c r="C1218" s="506" t="s">
        <v>2723</v>
      </c>
      <c r="D1218" s="515" t="s">
        <v>489</v>
      </c>
      <c r="E1218" s="501" t="s">
        <v>2724</v>
      </c>
    </row>
    <row r="1219" spans="2:5">
      <c r="B1219" s="512" t="s">
        <v>2725</v>
      </c>
      <c r="C1219" s="506" t="s">
        <v>2726</v>
      </c>
      <c r="D1219" s="515" t="s">
        <v>489</v>
      </c>
      <c r="E1219" s="501" t="s">
        <v>2727</v>
      </c>
    </row>
    <row r="1220" spans="2:5">
      <c r="B1220" s="512" t="s">
        <v>2728</v>
      </c>
      <c r="C1220" s="506" t="s">
        <v>2729</v>
      </c>
      <c r="D1220" s="515" t="s">
        <v>489</v>
      </c>
      <c r="E1220" s="501" t="s">
        <v>2168</v>
      </c>
    </row>
    <row r="1221" spans="2:5" ht="22.5">
      <c r="B1221" s="512" t="s">
        <v>2730</v>
      </c>
      <c r="C1221" s="506" t="s">
        <v>2731</v>
      </c>
      <c r="D1221" s="515" t="s">
        <v>489</v>
      </c>
      <c r="E1221" s="501" t="s">
        <v>1317</v>
      </c>
    </row>
    <row r="1222" spans="2:5" ht="22.5">
      <c r="B1222" s="512" t="s">
        <v>2732</v>
      </c>
      <c r="C1222" s="506" t="s">
        <v>2733</v>
      </c>
      <c r="D1222" s="515" t="s">
        <v>489</v>
      </c>
      <c r="E1222" s="501" t="s">
        <v>2734</v>
      </c>
    </row>
    <row r="1223" spans="2:5" ht="22.5">
      <c r="B1223" s="512" t="s">
        <v>2735</v>
      </c>
      <c r="C1223" s="506" t="s">
        <v>2736</v>
      </c>
      <c r="D1223" s="515" t="s">
        <v>489</v>
      </c>
      <c r="E1223" s="501" t="s">
        <v>680</v>
      </c>
    </row>
    <row r="1224" spans="2:5">
      <c r="B1224" s="512" t="s">
        <v>2737</v>
      </c>
      <c r="C1224" s="506" t="s">
        <v>2738</v>
      </c>
      <c r="D1224" s="515" t="s">
        <v>489</v>
      </c>
      <c r="E1224" s="501" t="s">
        <v>917</v>
      </c>
    </row>
    <row r="1225" spans="2:5">
      <c r="B1225" s="512" t="s">
        <v>2739</v>
      </c>
      <c r="C1225" s="506" t="s">
        <v>2740</v>
      </c>
      <c r="D1225" s="515" t="s">
        <v>489</v>
      </c>
      <c r="E1225" s="501" t="s">
        <v>585</v>
      </c>
    </row>
    <row r="1226" spans="2:5">
      <c r="B1226" s="512" t="s">
        <v>2741</v>
      </c>
      <c r="C1226" s="506" t="s">
        <v>2742</v>
      </c>
      <c r="D1226" s="515" t="s">
        <v>489</v>
      </c>
      <c r="E1226" s="500" t="s">
        <v>1689</v>
      </c>
    </row>
    <row r="1227" spans="2:5">
      <c r="B1227" s="512" t="s">
        <v>2743</v>
      </c>
      <c r="C1227" s="506" t="s">
        <v>2744</v>
      </c>
      <c r="D1227" s="515" t="s">
        <v>489</v>
      </c>
      <c r="E1227" s="500" t="s">
        <v>2745</v>
      </c>
    </row>
    <row r="1228" spans="2:5">
      <c r="B1228" s="512" t="s">
        <v>2746</v>
      </c>
      <c r="C1228" s="506" t="s">
        <v>2747</v>
      </c>
      <c r="D1228" s="515" t="s">
        <v>489</v>
      </c>
      <c r="E1228" s="501" t="s">
        <v>2748</v>
      </c>
    </row>
    <row r="1229" spans="2:5">
      <c r="B1229" s="512" t="s">
        <v>2749</v>
      </c>
      <c r="C1229" s="506" t="s">
        <v>2750</v>
      </c>
      <c r="D1229" s="515" t="s">
        <v>489</v>
      </c>
      <c r="E1229" s="501" t="s">
        <v>2751</v>
      </c>
    </row>
    <row r="1230" spans="2:5">
      <c r="B1230" s="512" t="s">
        <v>2752</v>
      </c>
      <c r="C1230" s="506" t="s">
        <v>2753</v>
      </c>
      <c r="D1230" s="515" t="s">
        <v>489</v>
      </c>
      <c r="E1230" s="500" t="s">
        <v>2754</v>
      </c>
    </row>
    <row r="1231" spans="2:5">
      <c r="B1231" s="512" t="s">
        <v>2755</v>
      </c>
      <c r="C1231" s="506" t="s">
        <v>2756</v>
      </c>
      <c r="D1231" s="515" t="s">
        <v>489</v>
      </c>
      <c r="E1231" s="500" t="s">
        <v>1280</v>
      </c>
    </row>
    <row r="1232" spans="2:5">
      <c r="B1232" s="512" t="s">
        <v>2757</v>
      </c>
      <c r="C1232" s="506" t="s">
        <v>2758</v>
      </c>
      <c r="D1232" s="515" t="s">
        <v>489</v>
      </c>
      <c r="E1232" s="501" t="s">
        <v>582</v>
      </c>
    </row>
    <row r="1233" spans="2:5">
      <c r="B1233" s="512" t="s">
        <v>2759</v>
      </c>
      <c r="C1233" s="506" t="s">
        <v>2760</v>
      </c>
      <c r="D1233" s="515" t="s">
        <v>489</v>
      </c>
      <c r="E1233" s="501" t="s">
        <v>2761</v>
      </c>
    </row>
    <row r="1234" spans="2:5" ht="22.5">
      <c r="B1234" s="512" t="s">
        <v>2762</v>
      </c>
      <c r="C1234" s="506" t="s">
        <v>2763</v>
      </c>
      <c r="D1234" s="515" t="s">
        <v>489</v>
      </c>
      <c r="E1234" s="501" t="s">
        <v>2764</v>
      </c>
    </row>
    <row r="1235" spans="2:5" ht="15">
      <c r="B1235" s="498"/>
      <c r="C1235" s="506" t="s">
        <v>2765</v>
      </c>
      <c r="D1235" s="498"/>
      <c r="E1235" s="498"/>
    </row>
    <row r="1236" spans="2:5" ht="22.5">
      <c r="B1236" s="512" t="s">
        <v>2766</v>
      </c>
      <c r="C1236" s="506" t="s">
        <v>2767</v>
      </c>
      <c r="D1236" s="515" t="s">
        <v>489</v>
      </c>
      <c r="E1236" s="501" t="s">
        <v>2768</v>
      </c>
    </row>
    <row r="1237" spans="2:5" ht="22.5">
      <c r="B1237" s="498"/>
      <c r="C1237" s="506" t="s">
        <v>2769</v>
      </c>
      <c r="D1237" s="498"/>
      <c r="E1237" s="498"/>
    </row>
    <row r="1238" spans="2:5" ht="15">
      <c r="B1238" s="498"/>
      <c r="C1238" s="506" t="s">
        <v>2770</v>
      </c>
      <c r="D1238" s="498"/>
      <c r="E1238" s="498"/>
    </row>
    <row r="1239" spans="2:5" ht="22.5">
      <c r="B1239" s="512" t="s">
        <v>2771</v>
      </c>
      <c r="C1239" s="506" t="s">
        <v>2767</v>
      </c>
      <c r="D1239" s="515" t="s">
        <v>489</v>
      </c>
      <c r="E1239" s="501" t="s">
        <v>2772</v>
      </c>
    </row>
    <row r="1240" spans="2:5" ht="22.5">
      <c r="B1240" s="498"/>
      <c r="C1240" s="506" t="s">
        <v>2769</v>
      </c>
      <c r="D1240" s="498"/>
      <c r="E1240" s="498"/>
    </row>
    <row r="1241" spans="2:5" ht="15">
      <c r="B1241" s="498"/>
      <c r="C1241" s="506" t="s">
        <v>2773</v>
      </c>
      <c r="D1241" s="498"/>
      <c r="E1241" s="498"/>
    </row>
    <row r="1242" spans="2:5" ht="15">
      <c r="B1242" s="511" t="s">
        <v>600</v>
      </c>
      <c r="C1242" s="498"/>
      <c r="D1242" s="498"/>
      <c r="E1242" s="498"/>
    </row>
    <row r="1244" spans="2:5" ht="18">
      <c r="B1244" s="498"/>
      <c r="C1244" s="505" t="s">
        <v>465</v>
      </c>
      <c r="D1244" s="498"/>
      <c r="E1244" s="500" t="s">
        <v>2774</v>
      </c>
    </row>
    <row r="1245" spans="2:5" ht="15">
      <c r="B1245" s="511" t="s">
        <v>467</v>
      </c>
      <c r="C1245" s="498"/>
      <c r="D1245" s="498"/>
      <c r="E1245" s="498"/>
    </row>
    <row r="1246" spans="2:5" ht="15">
      <c r="B1246" s="511" t="s">
        <v>468</v>
      </c>
      <c r="C1246" s="498"/>
      <c r="D1246" s="498"/>
      <c r="E1246" s="498"/>
    </row>
    <row r="1247" spans="2:5" ht="15">
      <c r="B1247" s="511" t="s">
        <v>469</v>
      </c>
      <c r="C1247" s="498"/>
      <c r="D1247" s="498"/>
      <c r="E1247" s="498"/>
    </row>
    <row r="1248" spans="2:5" ht="15">
      <c r="B1248" s="511" t="s">
        <v>470</v>
      </c>
      <c r="C1248" s="498"/>
      <c r="D1248" s="498"/>
      <c r="E1248" s="498"/>
    </row>
    <row r="1249" spans="2:5" ht="15">
      <c r="B1249" s="511" t="s">
        <v>471</v>
      </c>
      <c r="C1249" s="498"/>
      <c r="D1249" s="498"/>
      <c r="E1249" s="498"/>
    </row>
    <row r="1250" spans="2:5" ht="15">
      <c r="B1250" s="511" t="s">
        <v>472</v>
      </c>
      <c r="C1250" s="506" t="s">
        <v>473</v>
      </c>
      <c r="D1250" s="498"/>
      <c r="E1250" s="498"/>
    </row>
    <row r="1251" spans="2:5" ht="15">
      <c r="B1251" s="498"/>
      <c r="C1251" s="506" t="s">
        <v>602</v>
      </c>
      <c r="D1251" s="513" t="s">
        <v>476</v>
      </c>
      <c r="E1251" s="501" t="s">
        <v>477</v>
      </c>
    </row>
    <row r="1252" spans="2:5" ht="15">
      <c r="B1252" s="511" t="s">
        <v>478</v>
      </c>
      <c r="C1252" s="507" t="s">
        <v>475</v>
      </c>
      <c r="D1252" s="498"/>
      <c r="E1252" s="498"/>
    </row>
    <row r="1253" spans="2:5">
      <c r="B1253" s="511" t="s">
        <v>479</v>
      </c>
      <c r="C1253" s="507" t="s">
        <v>480</v>
      </c>
      <c r="D1253" s="514" t="s">
        <v>481</v>
      </c>
      <c r="E1253" s="499" t="s">
        <v>482</v>
      </c>
    </row>
    <row r="1254" spans="2:5" ht="15">
      <c r="B1254" s="498"/>
      <c r="C1254" s="498"/>
      <c r="D1254" s="498"/>
      <c r="E1254" s="499" t="s">
        <v>483</v>
      </c>
    </row>
    <row r="1255" spans="2:5" ht="22.5">
      <c r="B1255" s="512" t="s">
        <v>2775</v>
      </c>
      <c r="C1255" s="506" t="s">
        <v>2767</v>
      </c>
      <c r="D1255" s="515" t="s">
        <v>489</v>
      </c>
      <c r="E1255" s="501" t="s">
        <v>2100</v>
      </c>
    </row>
    <row r="1256" spans="2:5" ht="22.5">
      <c r="B1256" s="498"/>
      <c r="C1256" s="506" t="s">
        <v>2769</v>
      </c>
      <c r="D1256" s="498"/>
      <c r="E1256" s="498"/>
    </row>
    <row r="1257" spans="2:5" ht="15">
      <c r="B1257" s="498"/>
      <c r="C1257" s="506" t="s">
        <v>2776</v>
      </c>
      <c r="D1257" s="498"/>
      <c r="E1257" s="498"/>
    </row>
    <row r="1258" spans="2:5" ht="22.5">
      <c r="B1258" s="512" t="s">
        <v>2777</v>
      </c>
      <c r="C1258" s="506" t="s">
        <v>2767</v>
      </c>
      <c r="D1258" s="515" t="s">
        <v>489</v>
      </c>
      <c r="E1258" s="501" t="s">
        <v>2778</v>
      </c>
    </row>
    <row r="1259" spans="2:5" ht="22.5">
      <c r="B1259" s="498"/>
      <c r="C1259" s="506" t="s">
        <v>2769</v>
      </c>
      <c r="D1259" s="498"/>
      <c r="E1259" s="498"/>
    </row>
    <row r="1260" spans="2:5" ht="15">
      <c r="B1260" s="498"/>
      <c r="C1260" s="506" t="s">
        <v>2779</v>
      </c>
      <c r="D1260" s="498"/>
      <c r="E1260" s="498"/>
    </row>
    <row r="1261" spans="2:5" ht="22.5">
      <c r="B1261" s="512" t="s">
        <v>2780</v>
      </c>
      <c r="C1261" s="506" t="s">
        <v>2767</v>
      </c>
      <c r="D1261" s="515" t="s">
        <v>489</v>
      </c>
      <c r="E1261" s="501" t="s">
        <v>2781</v>
      </c>
    </row>
    <row r="1262" spans="2:5" ht="22.5">
      <c r="B1262" s="498"/>
      <c r="C1262" s="506" t="s">
        <v>2769</v>
      </c>
      <c r="D1262" s="498"/>
      <c r="E1262" s="498"/>
    </row>
    <row r="1263" spans="2:5" ht="15">
      <c r="B1263" s="498"/>
      <c r="C1263" s="506" t="s">
        <v>2782</v>
      </c>
      <c r="D1263" s="498"/>
      <c r="E1263" s="498"/>
    </row>
    <row r="1264" spans="2:5" ht="22.5">
      <c r="B1264" s="512" t="s">
        <v>2783</v>
      </c>
      <c r="C1264" s="506" t="s">
        <v>2767</v>
      </c>
      <c r="D1264" s="515" t="s">
        <v>489</v>
      </c>
      <c r="E1264" s="501" t="s">
        <v>2784</v>
      </c>
    </row>
    <row r="1265" spans="2:5" ht="22.5">
      <c r="B1265" s="498"/>
      <c r="C1265" s="506" t="s">
        <v>2769</v>
      </c>
      <c r="D1265" s="498"/>
      <c r="E1265" s="498"/>
    </row>
    <row r="1266" spans="2:5" ht="15">
      <c r="B1266" s="498"/>
      <c r="C1266" s="506" t="s">
        <v>2785</v>
      </c>
      <c r="D1266" s="498"/>
      <c r="E1266" s="498"/>
    </row>
    <row r="1267" spans="2:5" ht="22.5">
      <c r="B1267" s="512" t="s">
        <v>2786</v>
      </c>
      <c r="C1267" s="506" t="s">
        <v>2767</v>
      </c>
      <c r="D1267" s="515" t="s">
        <v>489</v>
      </c>
      <c r="E1267" s="501" t="s">
        <v>2787</v>
      </c>
    </row>
    <row r="1268" spans="2:5" ht="22.5">
      <c r="B1268" s="498"/>
      <c r="C1268" s="506" t="s">
        <v>2769</v>
      </c>
      <c r="D1268" s="498"/>
      <c r="E1268" s="498"/>
    </row>
    <row r="1269" spans="2:5" ht="15">
      <c r="B1269" s="498"/>
      <c r="C1269" s="506" t="s">
        <v>2788</v>
      </c>
      <c r="D1269" s="498"/>
      <c r="E1269" s="498"/>
    </row>
    <row r="1270" spans="2:5" ht="22.5">
      <c r="B1270" s="512" t="s">
        <v>2789</v>
      </c>
      <c r="C1270" s="506" t="s">
        <v>2767</v>
      </c>
      <c r="D1270" s="515" t="s">
        <v>489</v>
      </c>
      <c r="E1270" s="501" t="s">
        <v>2790</v>
      </c>
    </row>
    <row r="1271" spans="2:5" ht="22.5">
      <c r="B1271" s="498"/>
      <c r="C1271" s="506" t="s">
        <v>2769</v>
      </c>
      <c r="D1271" s="498"/>
      <c r="E1271" s="498"/>
    </row>
    <row r="1272" spans="2:5" ht="15">
      <c r="B1272" s="498"/>
      <c r="C1272" s="506" t="s">
        <v>2791</v>
      </c>
      <c r="D1272" s="498"/>
      <c r="E1272" s="498"/>
    </row>
    <row r="1273" spans="2:5" ht="22.5">
      <c r="B1273" s="512" t="s">
        <v>2792</v>
      </c>
      <c r="C1273" s="506" t="s">
        <v>2767</v>
      </c>
      <c r="D1273" s="515" t="s">
        <v>489</v>
      </c>
      <c r="E1273" s="501" t="s">
        <v>2793</v>
      </c>
    </row>
    <row r="1274" spans="2:5" ht="22.5">
      <c r="B1274" s="498"/>
      <c r="C1274" s="506" t="s">
        <v>2769</v>
      </c>
      <c r="D1274" s="498"/>
      <c r="E1274" s="498"/>
    </row>
    <row r="1275" spans="2:5" ht="15">
      <c r="B1275" s="498"/>
      <c r="C1275" s="506" t="s">
        <v>2794</v>
      </c>
      <c r="D1275" s="498"/>
      <c r="E1275" s="498"/>
    </row>
    <row r="1276" spans="2:5" ht="22.5">
      <c r="B1276" s="512" t="s">
        <v>2795</v>
      </c>
      <c r="C1276" s="506" t="s">
        <v>2767</v>
      </c>
      <c r="D1276" s="515" t="s">
        <v>489</v>
      </c>
      <c r="E1276" s="501" t="s">
        <v>2796</v>
      </c>
    </row>
    <row r="1277" spans="2:5" ht="22.5">
      <c r="B1277" s="498"/>
      <c r="C1277" s="506" t="s">
        <v>2769</v>
      </c>
      <c r="D1277" s="498"/>
      <c r="E1277" s="498"/>
    </row>
    <row r="1278" spans="2:5" ht="15">
      <c r="B1278" s="498"/>
      <c r="C1278" s="506" t="s">
        <v>2797</v>
      </c>
      <c r="D1278" s="498"/>
      <c r="E1278" s="498"/>
    </row>
    <row r="1279" spans="2:5">
      <c r="B1279" s="512" t="s">
        <v>2798</v>
      </c>
      <c r="C1279" s="506" t="s">
        <v>2799</v>
      </c>
      <c r="D1279" s="515" t="s">
        <v>489</v>
      </c>
      <c r="E1279" s="501" t="s">
        <v>2800</v>
      </c>
    </row>
    <row r="1280" spans="2:5" ht="22.5">
      <c r="B1280" s="512" t="s">
        <v>2801</v>
      </c>
      <c r="C1280" s="506" t="s">
        <v>2802</v>
      </c>
      <c r="D1280" s="515" t="s">
        <v>669</v>
      </c>
      <c r="E1280" s="501" t="s">
        <v>2803</v>
      </c>
    </row>
    <row r="1281" spans="2:5" ht="15">
      <c r="B1281" s="498"/>
      <c r="C1281" s="506" t="s">
        <v>2804</v>
      </c>
      <c r="D1281" s="498"/>
      <c r="E1281" s="498"/>
    </row>
    <row r="1282" spans="2:5" ht="22.5">
      <c r="B1282" s="512" t="s">
        <v>2805</v>
      </c>
      <c r="C1282" s="506" t="s">
        <v>2806</v>
      </c>
      <c r="D1282" s="515" t="s">
        <v>669</v>
      </c>
      <c r="E1282" s="501" t="s">
        <v>2807</v>
      </c>
    </row>
    <row r="1283" spans="2:5" ht="15">
      <c r="B1283" s="498"/>
      <c r="C1283" s="506" t="s">
        <v>2808</v>
      </c>
      <c r="D1283" s="498"/>
      <c r="E1283" s="498"/>
    </row>
    <row r="1284" spans="2:5" ht="22.5">
      <c r="B1284" s="512" t="s">
        <v>2809</v>
      </c>
      <c r="C1284" s="506" t="s">
        <v>2810</v>
      </c>
      <c r="D1284" s="515" t="s">
        <v>669</v>
      </c>
      <c r="E1284" s="501" t="s">
        <v>2811</v>
      </c>
    </row>
    <row r="1285" spans="2:5" ht="15">
      <c r="B1285" s="498"/>
      <c r="C1285" s="506" t="s">
        <v>2808</v>
      </c>
      <c r="D1285" s="498"/>
      <c r="E1285" s="498"/>
    </row>
    <row r="1286" spans="2:5">
      <c r="B1286" s="512" t="s">
        <v>2812</v>
      </c>
      <c r="C1286" s="506" t="s">
        <v>2813</v>
      </c>
      <c r="D1286" s="515" t="s">
        <v>669</v>
      </c>
      <c r="E1286" s="501" t="s">
        <v>2814</v>
      </c>
    </row>
    <row r="1287" spans="2:5">
      <c r="B1287" s="512" t="s">
        <v>2815</v>
      </c>
      <c r="C1287" s="506" t="s">
        <v>2816</v>
      </c>
      <c r="D1287" s="515" t="s">
        <v>669</v>
      </c>
      <c r="E1287" s="501" t="s">
        <v>2817</v>
      </c>
    </row>
    <row r="1288" spans="2:5">
      <c r="B1288" s="512" t="s">
        <v>2818</v>
      </c>
      <c r="C1288" s="506" t="s">
        <v>2819</v>
      </c>
      <c r="D1288" s="515" t="s">
        <v>669</v>
      </c>
      <c r="E1288" s="501" t="s">
        <v>2820</v>
      </c>
    </row>
    <row r="1289" spans="2:5">
      <c r="B1289" s="512" t="s">
        <v>2821</v>
      </c>
      <c r="C1289" s="506" t="s">
        <v>2822</v>
      </c>
      <c r="D1289" s="515" t="s">
        <v>669</v>
      </c>
      <c r="E1289" s="501" t="s">
        <v>2823</v>
      </c>
    </row>
    <row r="1290" spans="2:5">
      <c r="B1290" s="512" t="s">
        <v>2824</v>
      </c>
      <c r="C1290" s="506" t="s">
        <v>2825</v>
      </c>
      <c r="D1290" s="515" t="s">
        <v>669</v>
      </c>
      <c r="E1290" s="501" t="s">
        <v>2826</v>
      </c>
    </row>
    <row r="1291" spans="2:5">
      <c r="B1291" s="512" t="s">
        <v>2827</v>
      </c>
      <c r="C1291" s="506" t="s">
        <v>2828</v>
      </c>
      <c r="D1291" s="515" t="s">
        <v>669</v>
      </c>
      <c r="E1291" s="501" t="s">
        <v>2829</v>
      </c>
    </row>
    <row r="1292" spans="2:5">
      <c r="B1292" s="512" t="s">
        <v>2830</v>
      </c>
      <c r="C1292" s="506" t="s">
        <v>2831</v>
      </c>
      <c r="D1292" s="515" t="s">
        <v>669</v>
      </c>
      <c r="E1292" s="501" t="s">
        <v>2826</v>
      </c>
    </row>
    <row r="1293" spans="2:5">
      <c r="B1293" s="512" t="s">
        <v>2832</v>
      </c>
      <c r="C1293" s="506" t="s">
        <v>2833</v>
      </c>
      <c r="D1293" s="515" t="s">
        <v>669</v>
      </c>
      <c r="E1293" s="501" t="s">
        <v>2834</v>
      </c>
    </row>
    <row r="1294" spans="2:5">
      <c r="B1294" s="512" t="s">
        <v>2835</v>
      </c>
      <c r="C1294" s="506" t="s">
        <v>2836</v>
      </c>
      <c r="D1294" s="515" t="s">
        <v>658</v>
      </c>
      <c r="E1294" s="501" t="s">
        <v>2837</v>
      </c>
    </row>
    <row r="1295" spans="2:5">
      <c r="B1295" s="512" t="s">
        <v>2838</v>
      </c>
      <c r="C1295" s="506" t="s">
        <v>2839</v>
      </c>
      <c r="D1295" s="515" t="s">
        <v>658</v>
      </c>
      <c r="E1295" s="501" t="s">
        <v>2840</v>
      </c>
    </row>
    <row r="1296" spans="2:5">
      <c r="B1296" s="512" t="s">
        <v>2841</v>
      </c>
      <c r="C1296" s="506" t="s">
        <v>2842</v>
      </c>
      <c r="D1296" s="515" t="s">
        <v>658</v>
      </c>
      <c r="E1296" s="501" t="s">
        <v>2843</v>
      </c>
    </row>
    <row r="1297" spans="2:5">
      <c r="B1297" s="512" t="s">
        <v>2844</v>
      </c>
      <c r="C1297" s="506" t="s">
        <v>2845</v>
      </c>
      <c r="D1297" s="515" t="s">
        <v>658</v>
      </c>
      <c r="E1297" s="501" t="s">
        <v>2846</v>
      </c>
    </row>
    <row r="1298" spans="2:5">
      <c r="B1298" s="512" t="s">
        <v>2847</v>
      </c>
      <c r="C1298" s="506" t="s">
        <v>2848</v>
      </c>
      <c r="D1298" s="515" t="s">
        <v>658</v>
      </c>
      <c r="E1298" s="501" t="s">
        <v>2849</v>
      </c>
    </row>
    <row r="1299" spans="2:5">
      <c r="B1299" s="512" t="s">
        <v>2850</v>
      </c>
      <c r="C1299" s="506" t="s">
        <v>2851</v>
      </c>
      <c r="D1299" s="515" t="s">
        <v>658</v>
      </c>
      <c r="E1299" s="501" t="s">
        <v>2852</v>
      </c>
    </row>
    <row r="1300" spans="2:5">
      <c r="B1300" s="512" t="s">
        <v>2853</v>
      </c>
      <c r="C1300" s="506" t="s">
        <v>2854</v>
      </c>
      <c r="D1300" s="515" t="s">
        <v>658</v>
      </c>
      <c r="E1300" s="501" t="s">
        <v>2855</v>
      </c>
    </row>
    <row r="1301" spans="2:5">
      <c r="B1301" s="512" t="s">
        <v>2856</v>
      </c>
      <c r="C1301" s="506" t="s">
        <v>2857</v>
      </c>
      <c r="D1301" s="515" t="s">
        <v>658</v>
      </c>
      <c r="E1301" s="501" t="s">
        <v>2858</v>
      </c>
    </row>
    <row r="1302" spans="2:5">
      <c r="B1302" s="512" t="s">
        <v>2859</v>
      </c>
      <c r="C1302" s="506" t="s">
        <v>2860</v>
      </c>
      <c r="D1302" s="515" t="s">
        <v>658</v>
      </c>
      <c r="E1302" s="501" t="s">
        <v>2861</v>
      </c>
    </row>
    <row r="1303" spans="2:5">
      <c r="B1303" s="512" t="s">
        <v>2862</v>
      </c>
      <c r="C1303" s="506" t="s">
        <v>2863</v>
      </c>
      <c r="D1303" s="515" t="s">
        <v>658</v>
      </c>
      <c r="E1303" s="501" t="s">
        <v>2864</v>
      </c>
    </row>
    <row r="1304" spans="2:5">
      <c r="B1304" s="512" t="s">
        <v>2865</v>
      </c>
      <c r="C1304" s="506" t="s">
        <v>2866</v>
      </c>
      <c r="D1304" s="515" t="s">
        <v>658</v>
      </c>
      <c r="E1304" s="501" t="s">
        <v>2867</v>
      </c>
    </row>
    <row r="1305" spans="2:5">
      <c r="B1305" s="512" t="s">
        <v>2868</v>
      </c>
      <c r="C1305" s="506" t="s">
        <v>2869</v>
      </c>
      <c r="D1305" s="515" t="s">
        <v>658</v>
      </c>
      <c r="E1305" s="501" t="s">
        <v>2870</v>
      </c>
    </row>
    <row r="1306" spans="2:5" ht="22.5">
      <c r="B1306" s="512" t="s">
        <v>2871</v>
      </c>
      <c r="C1306" s="506" t="s">
        <v>2872</v>
      </c>
      <c r="D1306" s="515" t="s">
        <v>658</v>
      </c>
      <c r="E1306" s="501" t="s">
        <v>2873</v>
      </c>
    </row>
    <row r="1307" spans="2:5" ht="15">
      <c r="B1307" s="498"/>
      <c r="C1307" s="506" t="s">
        <v>2874</v>
      </c>
      <c r="D1307" s="498"/>
      <c r="E1307" s="498"/>
    </row>
    <row r="1308" spans="2:5" ht="22.5">
      <c r="B1308" s="512" t="s">
        <v>2875</v>
      </c>
      <c r="C1308" s="506" t="s">
        <v>2876</v>
      </c>
      <c r="D1308" s="515" t="s">
        <v>658</v>
      </c>
      <c r="E1308" s="501" t="s">
        <v>2877</v>
      </c>
    </row>
    <row r="1309" spans="2:5" ht="15">
      <c r="B1309" s="498"/>
      <c r="C1309" s="506" t="s">
        <v>2878</v>
      </c>
      <c r="D1309" s="498"/>
      <c r="E1309" s="498"/>
    </row>
    <row r="1310" spans="2:5" ht="22.5">
      <c r="B1310" s="512" t="s">
        <v>2879</v>
      </c>
      <c r="C1310" s="506" t="s">
        <v>2880</v>
      </c>
      <c r="D1310" s="515" t="s">
        <v>658</v>
      </c>
      <c r="E1310" s="501" t="s">
        <v>2881</v>
      </c>
    </row>
    <row r="1311" spans="2:5" ht="15">
      <c r="B1311" s="498"/>
      <c r="C1311" s="506" t="s">
        <v>2878</v>
      </c>
      <c r="D1311" s="498"/>
      <c r="E1311" s="498"/>
    </row>
    <row r="1312" spans="2:5" ht="22.5">
      <c r="B1312" s="512" t="s">
        <v>2882</v>
      </c>
      <c r="C1312" s="506" t="s">
        <v>2883</v>
      </c>
      <c r="D1312" s="515" t="s">
        <v>658</v>
      </c>
      <c r="E1312" s="501" t="s">
        <v>2884</v>
      </c>
    </row>
    <row r="1313" spans="2:5" ht="15">
      <c r="B1313" s="498"/>
      <c r="C1313" s="506" t="s">
        <v>2878</v>
      </c>
      <c r="D1313" s="498"/>
      <c r="E1313" s="498"/>
    </row>
    <row r="1314" spans="2:5" ht="15">
      <c r="B1314" s="511" t="s">
        <v>600</v>
      </c>
      <c r="C1314" s="498"/>
      <c r="D1314" s="498"/>
      <c r="E1314" s="498"/>
    </row>
    <row r="1316" spans="2:5" ht="18">
      <c r="B1316" s="498"/>
      <c r="C1316" s="505" t="s">
        <v>465</v>
      </c>
      <c r="D1316" s="498"/>
      <c r="E1316" s="500" t="s">
        <v>2885</v>
      </c>
    </row>
    <row r="1317" spans="2:5" ht="15">
      <c r="B1317" s="511" t="s">
        <v>467</v>
      </c>
      <c r="C1317" s="498"/>
      <c r="D1317" s="498"/>
      <c r="E1317" s="498"/>
    </row>
    <row r="1318" spans="2:5" ht="15">
      <c r="B1318" s="511" t="s">
        <v>468</v>
      </c>
      <c r="C1318" s="498"/>
      <c r="D1318" s="498"/>
      <c r="E1318" s="498"/>
    </row>
    <row r="1319" spans="2:5" ht="15">
      <c r="B1319" s="511" t="s">
        <v>469</v>
      </c>
      <c r="C1319" s="498"/>
      <c r="D1319" s="498"/>
      <c r="E1319" s="498"/>
    </row>
    <row r="1320" spans="2:5" ht="15">
      <c r="B1320" s="511" t="s">
        <v>470</v>
      </c>
      <c r="C1320" s="498"/>
      <c r="D1320" s="498"/>
      <c r="E1320" s="498"/>
    </row>
    <row r="1321" spans="2:5" ht="15">
      <c r="B1321" s="511" t="s">
        <v>471</v>
      </c>
      <c r="C1321" s="498"/>
      <c r="D1321" s="498"/>
      <c r="E1321" s="498"/>
    </row>
    <row r="1322" spans="2:5" ht="15">
      <c r="B1322" s="511" t="s">
        <v>472</v>
      </c>
      <c r="C1322" s="506" t="s">
        <v>473</v>
      </c>
      <c r="D1322" s="498"/>
      <c r="E1322" s="498"/>
    </row>
    <row r="1323" spans="2:5" ht="15">
      <c r="B1323" s="498"/>
      <c r="C1323" s="506" t="s">
        <v>602</v>
      </c>
      <c r="D1323" s="513" t="s">
        <v>476</v>
      </c>
      <c r="E1323" s="501" t="s">
        <v>477</v>
      </c>
    </row>
    <row r="1324" spans="2:5" ht="15">
      <c r="B1324" s="511" t="s">
        <v>478</v>
      </c>
      <c r="C1324" s="507" t="s">
        <v>475</v>
      </c>
      <c r="D1324" s="498"/>
      <c r="E1324" s="498"/>
    </row>
    <row r="1325" spans="2:5">
      <c r="B1325" s="511" t="s">
        <v>479</v>
      </c>
      <c r="C1325" s="507" t="s">
        <v>480</v>
      </c>
      <c r="D1325" s="514" t="s">
        <v>481</v>
      </c>
      <c r="E1325" s="499" t="s">
        <v>482</v>
      </c>
    </row>
    <row r="1326" spans="2:5" ht="15">
      <c r="B1326" s="498"/>
      <c r="C1326" s="498"/>
      <c r="D1326" s="498"/>
      <c r="E1326" s="499" t="s">
        <v>483</v>
      </c>
    </row>
    <row r="1327" spans="2:5" ht="22.5">
      <c r="B1327" s="512" t="s">
        <v>2886</v>
      </c>
      <c r="C1327" s="506" t="s">
        <v>2887</v>
      </c>
      <c r="D1327" s="515" t="s">
        <v>658</v>
      </c>
      <c r="E1327" s="501" t="s">
        <v>2861</v>
      </c>
    </row>
    <row r="1328" spans="2:5" ht="15">
      <c r="B1328" s="498"/>
      <c r="C1328" s="506" t="s">
        <v>2878</v>
      </c>
      <c r="D1328" s="498"/>
      <c r="E1328" s="498"/>
    </row>
    <row r="1329" spans="2:5" ht="22.5">
      <c r="B1329" s="512" t="s">
        <v>2888</v>
      </c>
      <c r="C1329" s="506" t="s">
        <v>2889</v>
      </c>
      <c r="D1329" s="515" t="s">
        <v>658</v>
      </c>
      <c r="E1329" s="501" t="s">
        <v>2890</v>
      </c>
    </row>
    <row r="1330" spans="2:5" ht="22.5">
      <c r="B1330" s="512" t="s">
        <v>2891</v>
      </c>
      <c r="C1330" s="506" t="s">
        <v>2892</v>
      </c>
      <c r="D1330" s="515" t="s">
        <v>658</v>
      </c>
      <c r="E1330" s="501" t="s">
        <v>2893</v>
      </c>
    </row>
    <row r="1331" spans="2:5" ht="15">
      <c r="B1331" s="498"/>
      <c r="C1331" s="506" t="s">
        <v>2878</v>
      </c>
      <c r="D1331" s="498"/>
      <c r="E1331" s="498"/>
    </row>
    <row r="1332" spans="2:5" ht="22.5">
      <c r="B1332" s="512" t="s">
        <v>2894</v>
      </c>
      <c r="C1332" s="506" t="s">
        <v>2895</v>
      </c>
      <c r="D1332" s="515" t="s">
        <v>658</v>
      </c>
      <c r="E1332" s="501" t="s">
        <v>2896</v>
      </c>
    </row>
    <row r="1333" spans="2:5" ht="15">
      <c r="B1333" s="498"/>
      <c r="C1333" s="506" t="s">
        <v>2878</v>
      </c>
      <c r="D1333" s="498"/>
      <c r="E1333" s="498"/>
    </row>
    <row r="1334" spans="2:5" ht="22.5">
      <c r="B1334" s="512" t="s">
        <v>2897</v>
      </c>
      <c r="C1334" s="506" t="s">
        <v>2898</v>
      </c>
      <c r="D1334" s="515" t="s">
        <v>658</v>
      </c>
      <c r="E1334" s="501" t="s">
        <v>2899</v>
      </c>
    </row>
    <row r="1335" spans="2:5" ht="15">
      <c r="B1335" s="498"/>
      <c r="C1335" s="506" t="s">
        <v>2878</v>
      </c>
      <c r="D1335" s="498"/>
      <c r="E1335" s="498"/>
    </row>
    <row r="1336" spans="2:5" ht="22.5">
      <c r="B1336" s="512" t="s">
        <v>2900</v>
      </c>
      <c r="C1336" s="506" t="s">
        <v>2901</v>
      </c>
      <c r="D1336" s="515" t="s">
        <v>658</v>
      </c>
      <c r="E1336" s="501" t="s">
        <v>2902</v>
      </c>
    </row>
    <row r="1337" spans="2:5" ht="15">
      <c r="B1337" s="498"/>
      <c r="C1337" s="506" t="s">
        <v>2878</v>
      </c>
      <c r="D1337" s="498"/>
      <c r="E1337" s="498"/>
    </row>
    <row r="1338" spans="2:5" ht="22.5">
      <c r="B1338" s="512" t="s">
        <v>2903</v>
      </c>
      <c r="C1338" s="506" t="s">
        <v>2904</v>
      </c>
      <c r="D1338" s="515" t="s">
        <v>658</v>
      </c>
      <c r="E1338" s="501" t="s">
        <v>2905</v>
      </c>
    </row>
    <row r="1339" spans="2:5" ht="15">
      <c r="B1339" s="498"/>
      <c r="C1339" s="506" t="s">
        <v>2878</v>
      </c>
      <c r="D1339" s="498"/>
      <c r="E1339" s="498"/>
    </row>
    <row r="1340" spans="2:5" ht="22.5">
      <c r="B1340" s="512" t="s">
        <v>2906</v>
      </c>
      <c r="C1340" s="506" t="s">
        <v>2907</v>
      </c>
      <c r="D1340" s="515" t="s">
        <v>658</v>
      </c>
      <c r="E1340" s="501" t="s">
        <v>2908</v>
      </c>
    </row>
    <row r="1341" spans="2:5" ht="15">
      <c r="B1341" s="498"/>
      <c r="C1341" s="506" t="s">
        <v>2878</v>
      </c>
      <c r="D1341" s="498"/>
      <c r="E1341" s="498"/>
    </row>
    <row r="1342" spans="2:5" ht="22.5">
      <c r="B1342" s="512" t="s">
        <v>2909</v>
      </c>
      <c r="C1342" s="506" t="s">
        <v>2910</v>
      </c>
      <c r="D1342" s="515" t="s">
        <v>658</v>
      </c>
      <c r="E1342" s="501" t="s">
        <v>2225</v>
      </c>
    </row>
    <row r="1343" spans="2:5" ht="15">
      <c r="B1343" s="498"/>
      <c r="C1343" s="506" t="s">
        <v>2878</v>
      </c>
      <c r="D1343" s="498"/>
      <c r="E1343" s="498"/>
    </row>
    <row r="1344" spans="2:5" ht="22.5">
      <c r="B1344" s="512" t="s">
        <v>2911</v>
      </c>
      <c r="C1344" s="506" t="s">
        <v>2912</v>
      </c>
      <c r="D1344" s="515" t="s">
        <v>658</v>
      </c>
      <c r="E1344" s="501" t="s">
        <v>2913</v>
      </c>
    </row>
    <row r="1345" spans="2:5" ht="15">
      <c r="B1345" s="498"/>
      <c r="C1345" s="506" t="s">
        <v>2878</v>
      </c>
      <c r="D1345" s="498"/>
      <c r="E1345" s="498"/>
    </row>
    <row r="1346" spans="2:5" ht="22.5">
      <c r="B1346" s="512" t="s">
        <v>2914</v>
      </c>
      <c r="C1346" s="506" t="s">
        <v>2915</v>
      </c>
      <c r="D1346" s="515" t="s">
        <v>658</v>
      </c>
      <c r="E1346" s="501" t="s">
        <v>2916</v>
      </c>
    </row>
    <row r="1347" spans="2:5" ht="15">
      <c r="B1347" s="498"/>
      <c r="C1347" s="506" t="s">
        <v>2878</v>
      </c>
      <c r="D1347" s="498"/>
      <c r="E1347" s="498"/>
    </row>
    <row r="1348" spans="2:5" ht="22.5">
      <c r="B1348" s="512" t="s">
        <v>2917</v>
      </c>
      <c r="C1348" s="506" t="s">
        <v>2918</v>
      </c>
      <c r="D1348" s="515" t="s">
        <v>658</v>
      </c>
      <c r="E1348" s="501" t="s">
        <v>2919</v>
      </c>
    </row>
    <row r="1349" spans="2:5" ht="15">
      <c r="B1349" s="498"/>
      <c r="C1349" s="506" t="s">
        <v>2878</v>
      </c>
      <c r="D1349" s="498"/>
      <c r="E1349" s="498"/>
    </row>
    <row r="1350" spans="2:5" ht="22.5">
      <c r="B1350" s="512" t="s">
        <v>2920</v>
      </c>
      <c r="C1350" s="506" t="s">
        <v>2921</v>
      </c>
      <c r="D1350" s="515" t="s">
        <v>658</v>
      </c>
      <c r="E1350" s="501" t="s">
        <v>2922</v>
      </c>
    </row>
    <row r="1351" spans="2:5" ht="15">
      <c r="B1351" s="498"/>
      <c r="C1351" s="506" t="s">
        <v>2878</v>
      </c>
      <c r="D1351" s="498"/>
      <c r="E1351" s="498"/>
    </row>
    <row r="1352" spans="2:5" ht="22.5">
      <c r="B1352" s="512" t="s">
        <v>2923</v>
      </c>
      <c r="C1352" s="506" t="s">
        <v>2924</v>
      </c>
      <c r="D1352" s="515" t="s">
        <v>658</v>
      </c>
      <c r="E1352" s="501" t="s">
        <v>2925</v>
      </c>
    </row>
    <row r="1353" spans="2:5" ht="15">
      <c r="B1353" s="498"/>
      <c r="C1353" s="506" t="s">
        <v>2878</v>
      </c>
      <c r="D1353" s="498"/>
      <c r="E1353" s="498"/>
    </row>
    <row r="1354" spans="2:5" ht="22.5">
      <c r="B1354" s="512" t="s">
        <v>2926</v>
      </c>
      <c r="C1354" s="506" t="s">
        <v>2927</v>
      </c>
      <c r="D1354" s="515" t="s">
        <v>658</v>
      </c>
      <c r="E1354" s="501" t="s">
        <v>1663</v>
      </c>
    </row>
    <row r="1355" spans="2:5" ht="22.5">
      <c r="B1355" s="498"/>
      <c r="C1355" s="506" t="s">
        <v>2928</v>
      </c>
      <c r="D1355" s="498"/>
      <c r="E1355" s="498"/>
    </row>
    <row r="1356" spans="2:5" ht="22.5">
      <c r="B1356" s="512" t="s">
        <v>2929</v>
      </c>
      <c r="C1356" s="506" t="s">
        <v>2927</v>
      </c>
      <c r="D1356" s="515" t="s">
        <v>658</v>
      </c>
      <c r="E1356" s="501" t="s">
        <v>2930</v>
      </c>
    </row>
    <row r="1357" spans="2:5" ht="22.5">
      <c r="B1357" s="498"/>
      <c r="C1357" s="506" t="s">
        <v>2931</v>
      </c>
      <c r="D1357" s="498"/>
      <c r="E1357" s="498"/>
    </row>
    <row r="1358" spans="2:5" ht="22.5">
      <c r="B1358" s="512" t="s">
        <v>2932</v>
      </c>
      <c r="C1358" s="506" t="s">
        <v>2927</v>
      </c>
      <c r="D1358" s="515" t="s">
        <v>658</v>
      </c>
      <c r="E1358" s="501" t="s">
        <v>2933</v>
      </c>
    </row>
    <row r="1359" spans="2:5" ht="22.5">
      <c r="B1359" s="498"/>
      <c r="C1359" s="506" t="s">
        <v>2934</v>
      </c>
      <c r="D1359" s="498"/>
      <c r="E1359" s="498"/>
    </row>
    <row r="1360" spans="2:5" ht="22.5">
      <c r="B1360" s="512" t="s">
        <v>2935</v>
      </c>
      <c r="C1360" s="506" t="s">
        <v>2927</v>
      </c>
      <c r="D1360" s="515" t="s">
        <v>658</v>
      </c>
      <c r="E1360" s="501" t="s">
        <v>2936</v>
      </c>
    </row>
    <row r="1361" spans="2:5" ht="22.5">
      <c r="B1361" s="498"/>
      <c r="C1361" s="506" t="s">
        <v>2937</v>
      </c>
      <c r="D1361" s="498"/>
      <c r="E1361" s="498"/>
    </row>
    <row r="1362" spans="2:5" ht="22.5">
      <c r="B1362" s="512" t="s">
        <v>2938</v>
      </c>
      <c r="C1362" s="506" t="s">
        <v>2927</v>
      </c>
      <c r="D1362" s="515" t="s">
        <v>658</v>
      </c>
      <c r="E1362" s="501" t="s">
        <v>2939</v>
      </c>
    </row>
    <row r="1363" spans="2:5" ht="22.5">
      <c r="B1363" s="498"/>
      <c r="C1363" s="506" t="s">
        <v>2940</v>
      </c>
      <c r="D1363" s="498"/>
      <c r="E1363" s="498"/>
    </row>
    <row r="1364" spans="2:5" ht="22.5">
      <c r="B1364" s="512" t="s">
        <v>2941</v>
      </c>
      <c r="C1364" s="506" t="s">
        <v>2927</v>
      </c>
      <c r="D1364" s="515" t="s">
        <v>658</v>
      </c>
      <c r="E1364" s="501" t="s">
        <v>2942</v>
      </c>
    </row>
    <row r="1365" spans="2:5" ht="22.5">
      <c r="B1365" s="498"/>
      <c r="C1365" s="506" t="s">
        <v>2943</v>
      </c>
      <c r="D1365" s="498"/>
      <c r="E1365" s="498"/>
    </row>
    <row r="1366" spans="2:5" ht="22.5">
      <c r="B1366" s="512" t="s">
        <v>2944</v>
      </c>
      <c r="C1366" s="506" t="s">
        <v>2927</v>
      </c>
      <c r="D1366" s="515" t="s">
        <v>658</v>
      </c>
      <c r="E1366" s="501" t="s">
        <v>2945</v>
      </c>
    </row>
    <row r="1367" spans="2:5" ht="22.5">
      <c r="B1367" s="498"/>
      <c r="C1367" s="506" t="s">
        <v>2946</v>
      </c>
      <c r="D1367" s="498"/>
      <c r="E1367" s="498"/>
    </row>
    <row r="1368" spans="2:5" ht="22.5">
      <c r="B1368" s="512" t="s">
        <v>2947</v>
      </c>
      <c r="C1368" s="506" t="s">
        <v>2927</v>
      </c>
      <c r="D1368" s="515" t="s">
        <v>658</v>
      </c>
      <c r="E1368" s="501" t="s">
        <v>2948</v>
      </c>
    </row>
    <row r="1369" spans="2:5" ht="22.5">
      <c r="B1369" s="498"/>
      <c r="C1369" s="506" t="s">
        <v>2949</v>
      </c>
      <c r="D1369" s="498"/>
      <c r="E1369" s="498"/>
    </row>
    <row r="1370" spans="2:5" ht="22.5">
      <c r="B1370" s="512" t="s">
        <v>2950</v>
      </c>
      <c r="C1370" s="506" t="s">
        <v>2927</v>
      </c>
      <c r="D1370" s="515" t="s">
        <v>658</v>
      </c>
      <c r="E1370" s="501" t="s">
        <v>2951</v>
      </c>
    </row>
    <row r="1371" spans="2:5" ht="22.5">
      <c r="B1371" s="498"/>
      <c r="C1371" s="506" t="s">
        <v>2952</v>
      </c>
      <c r="D1371" s="498"/>
      <c r="E1371" s="498"/>
    </row>
    <row r="1372" spans="2:5" ht="22.5">
      <c r="B1372" s="512" t="s">
        <v>2953</v>
      </c>
      <c r="C1372" s="506" t="s">
        <v>2927</v>
      </c>
      <c r="D1372" s="515" t="s">
        <v>658</v>
      </c>
      <c r="E1372" s="501" t="s">
        <v>2954</v>
      </c>
    </row>
    <row r="1373" spans="2:5" ht="22.5">
      <c r="B1373" s="498"/>
      <c r="C1373" s="506" t="s">
        <v>2955</v>
      </c>
      <c r="D1373" s="498"/>
      <c r="E1373" s="498"/>
    </row>
    <row r="1374" spans="2:5" ht="22.5">
      <c r="B1374" s="512" t="s">
        <v>2956</v>
      </c>
      <c r="C1374" s="506" t="s">
        <v>2927</v>
      </c>
      <c r="D1374" s="515" t="s">
        <v>658</v>
      </c>
      <c r="E1374" s="501" t="s">
        <v>2957</v>
      </c>
    </row>
    <row r="1375" spans="2:5" ht="22.5">
      <c r="B1375" s="498"/>
      <c r="C1375" s="506" t="s">
        <v>2958</v>
      </c>
      <c r="D1375" s="498"/>
      <c r="E1375" s="498"/>
    </row>
    <row r="1376" spans="2:5" ht="22.5">
      <c r="B1376" s="512" t="s">
        <v>2959</v>
      </c>
      <c r="C1376" s="506" t="s">
        <v>2927</v>
      </c>
      <c r="D1376" s="515" t="s">
        <v>658</v>
      </c>
      <c r="E1376" s="501" t="s">
        <v>2790</v>
      </c>
    </row>
    <row r="1377" spans="2:5" ht="22.5">
      <c r="B1377" s="498"/>
      <c r="C1377" s="506" t="s">
        <v>2960</v>
      </c>
      <c r="D1377" s="498"/>
      <c r="E1377" s="498"/>
    </row>
    <row r="1378" spans="2:5" ht="22.5">
      <c r="B1378" s="512" t="s">
        <v>2961</v>
      </c>
      <c r="C1378" s="506" t="s">
        <v>2927</v>
      </c>
      <c r="D1378" s="515" t="s">
        <v>658</v>
      </c>
      <c r="E1378" s="501" t="s">
        <v>2962</v>
      </c>
    </row>
    <row r="1379" spans="2:5" ht="22.5">
      <c r="B1379" s="498"/>
      <c r="C1379" s="506" t="s">
        <v>2963</v>
      </c>
      <c r="D1379" s="498"/>
      <c r="E1379" s="498"/>
    </row>
    <row r="1380" spans="2:5" ht="22.5">
      <c r="B1380" s="512" t="s">
        <v>2964</v>
      </c>
      <c r="C1380" s="506" t="s">
        <v>2927</v>
      </c>
      <c r="D1380" s="515" t="s">
        <v>658</v>
      </c>
      <c r="E1380" s="501" t="s">
        <v>2965</v>
      </c>
    </row>
    <row r="1381" spans="2:5" ht="22.5">
      <c r="B1381" s="498"/>
      <c r="C1381" s="506" t="s">
        <v>2966</v>
      </c>
      <c r="D1381" s="498"/>
      <c r="E1381" s="498"/>
    </row>
    <row r="1382" spans="2:5" ht="22.5">
      <c r="B1382" s="512" t="s">
        <v>2967</v>
      </c>
      <c r="C1382" s="506" t="s">
        <v>2927</v>
      </c>
      <c r="D1382" s="515" t="s">
        <v>658</v>
      </c>
      <c r="E1382" s="501" t="s">
        <v>2968</v>
      </c>
    </row>
    <row r="1383" spans="2:5" ht="22.5">
      <c r="B1383" s="498"/>
      <c r="C1383" s="506" t="s">
        <v>2969</v>
      </c>
      <c r="D1383" s="498"/>
      <c r="E1383" s="498"/>
    </row>
    <row r="1384" spans="2:5" ht="22.5">
      <c r="B1384" s="512" t="s">
        <v>2970</v>
      </c>
      <c r="C1384" s="506" t="s">
        <v>2927</v>
      </c>
      <c r="D1384" s="515" t="s">
        <v>658</v>
      </c>
      <c r="E1384" s="501" t="s">
        <v>2971</v>
      </c>
    </row>
    <row r="1385" spans="2:5" ht="22.5">
      <c r="B1385" s="498"/>
      <c r="C1385" s="506" t="s">
        <v>2972</v>
      </c>
      <c r="D1385" s="498"/>
      <c r="E1385" s="498"/>
    </row>
    <row r="1386" spans="2:5" ht="22.5">
      <c r="B1386" s="512" t="s">
        <v>2973</v>
      </c>
      <c r="C1386" s="506" t="s">
        <v>2927</v>
      </c>
      <c r="D1386" s="515" t="s">
        <v>658</v>
      </c>
      <c r="E1386" s="501" t="s">
        <v>2974</v>
      </c>
    </row>
    <row r="1387" spans="2:5" ht="22.5">
      <c r="B1387" s="498"/>
      <c r="C1387" s="506" t="s">
        <v>2975</v>
      </c>
      <c r="D1387" s="498"/>
      <c r="E1387" s="498"/>
    </row>
    <row r="1388" spans="2:5" ht="22.5">
      <c r="B1388" s="512" t="s">
        <v>2976</v>
      </c>
      <c r="C1388" s="506" t="s">
        <v>2927</v>
      </c>
      <c r="D1388" s="515" t="s">
        <v>658</v>
      </c>
      <c r="E1388" s="501" t="s">
        <v>2977</v>
      </c>
    </row>
    <row r="1389" spans="2:5" ht="22.5">
      <c r="B1389" s="498"/>
      <c r="C1389" s="506" t="s">
        <v>2978</v>
      </c>
      <c r="D1389" s="498"/>
      <c r="E1389" s="498"/>
    </row>
    <row r="1390" spans="2:5" ht="15">
      <c r="B1390" s="511" t="s">
        <v>600</v>
      </c>
      <c r="C1390" s="498"/>
      <c r="D1390" s="498"/>
      <c r="E1390" s="498"/>
    </row>
    <row r="1392" spans="2:5" ht="18">
      <c r="B1392" s="498"/>
      <c r="C1392" s="505" t="s">
        <v>465</v>
      </c>
      <c r="D1392" s="498"/>
      <c r="E1392" s="500" t="s">
        <v>2979</v>
      </c>
    </row>
    <row r="1393" spans="2:5" ht="15">
      <c r="B1393" s="511" t="s">
        <v>467</v>
      </c>
      <c r="C1393" s="498"/>
      <c r="D1393" s="498"/>
      <c r="E1393" s="498"/>
    </row>
    <row r="1394" spans="2:5" ht="15">
      <c r="B1394" s="511" t="s">
        <v>468</v>
      </c>
      <c r="C1394" s="498"/>
      <c r="D1394" s="498"/>
      <c r="E1394" s="498"/>
    </row>
    <row r="1395" spans="2:5" ht="15">
      <c r="B1395" s="511" t="s">
        <v>469</v>
      </c>
      <c r="C1395" s="498"/>
      <c r="D1395" s="498"/>
      <c r="E1395" s="498"/>
    </row>
    <row r="1396" spans="2:5" ht="15">
      <c r="B1396" s="511" t="s">
        <v>470</v>
      </c>
      <c r="C1396" s="498"/>
      <c r="D1396" s="498"/>
      <c r="E1396" s="498"/>
    </row>
    <row r="1397" spans="2:5" ht="15">
      <c r="B1397" s="511" t="s">
        <v>471</v>
      </c>
      <c r="C1397" s="498"/>
      <c r="D1397" s="498"/>
      <c r="E1397" s="498"/>
    </row>
    <row r="1398" spans="2:5" ht="15">
      <c r="B1398" s="511" t="s">
        <v>472</v>
      </c>
      <c r="C1398" s="506" t="s">
        <v>473</v>
      </c>
      <c r="D1398" s="498"/>
      <c r="E1398" s="498"/>
    </row>
    <row r="1399" spans="2:5" ht="15">
      <c r="B1399" s="498"/>
      <c r="C1399" s="506" t="s">
        <v>602</v>
      </c>
      <c r="D1399" s="513" t="s">
        <v>476</v>
      </c>
      <c r="E1399" s="501" t="s">
        <v>477</v>
      </c>
    </row>
    <row r="1400" spans="2:5" ht="15">
      <c r="B1400" s="511" t="s">
        <v>478</v>
      </c>
      <c r="C1400" s="507" t="s">
        <v>475</v>
      </c>
      <c r="D1400" s="498"/>
      <c r="E1400" s="498"/>
    </row>
    <row r="1401" spans="2:5">
      <c r="B1401" s="511" t="s">
        <v>479</v>
      </c>
      <c r="C1401" s="507" t="s">
        <v>480</v>
      </c>
      <c r="D1401" s="514" t="s">
        <v>481</v>
      </c>
      <c r="E1401" s="499" t="s">
        <v>482</v>
      </c>
    </row>
    <row r="1402" spans="2:5" ht="15">
      <c r="B1402" s="498"/>
      <c r="C1402" s="498"/>
      <c r="D1402" s="498"/>
      <c r="E1402" s="499" t="s">
        <v>483</v>
      </c>
    </row>
    <row r="1403" spans="2:5" ht="22.5">
      <c r="B1403" s="512" t="s">
        <v>2980</v>
      </c>
      <c r="C1403" s="506" t="s">
        <v>2981</v>
      </c>
      <c r="D1403" s="515" t="s">
        <v>658</v>
      </c>
      <c r="E1403" s="500" t="s">
        <v>2982</v>
      </c>
    </row>
    <row r="1404" spans="2:5" ht="15">
      <c r="B1404" s="498"/>
      <c r="C1404" s="506" t="s">
        <v>2983</v>
      </c>
      <c r="D1404" s="498"/>
      <c r="E1404" s="498"/>
    </row>
    <row r="1405" spans="2:5" ht="22.5">
      <c r="B1405" s="512" t="s">
        <v>2984</v>
      </c>
      <c r="C1405" s="506" t="s">
        <v>2981</v>
      </c>
      <c r="D1405" s="515" t="s">
        <v>658</v>
      </c>
      <c r="E1405" s="500" t="s">
        <v>2985</v>
      </c>
    </row>
    <row r="1406" spans="2:5" ht="15">
      <c r="B1406" s="498"/>
      <c r="C1406" s="506" t="s">
        <v>2986</v>
      </c>
      <c r="D1406" s="498"/>
      <c r="E1406" s="498"/>
    </row>
    <row r="1407" spans="2:5" ht="22.5">
      <c r="B1407" s="512" t="s">
        <v>2987</v>
      </c>
      <c r="C1407" s="506" t="s">
        <v>2981</v>
      </c>
      <c r="D1407" s="515" t="s">
        <v>658</v>
      </c>
      <c r="E1407" s="500" t="s">
        <v>630</v>
      </c>
    </row>
    <row r="1408" spans="2:5" ht="15">
      <c r="B1408" s="498"/>
      <c r="C1408" s="506" t="s">
        <v>2988</v>
      </c>
      <c r="D1408" s="498"/>
      <c r="E1408" s="498"/>
    </row>
    <row r="1409" spans="2:5" ht="22.5">
      <c r="B1409" s="512" t="s">
        <v>2989</v>
      </c>
      <c r="C1409" s="506" t="s">
        <v>2981</v>
      </c>
      <c r="D1409" s="515" t="s">
        <v>658</v>
      </c>
      <c r="E1409" s="500" t="s">
        <v>1656</v>
      </c>
    </row>
    <row r="1410" spans="2:5" ht="15">
      <c r="B1410" s="498"/>
      <c r="C1410" s="506" t="s">
        <v>2990</v>
      </c>
      <c r="D1410" s="498"/>
      <c r="E1410" s="498"/>
    </row>
    <row r="1411" spans="2:5" ht="22.5">
      <c r="B1411" s="512" t="s">
        <v>2991</v>
      </c>
      <c r="C1411" s="506" t="s">
        <v>2981</v>
      </c>
      <c r="D1411" s="515" t="s">
        <v>658</v>
      </c>
      <c r="E1411" s="501" t="s">
        <v>2992</v>
      </c>
    </row>
    <row r="1412" spans="2:5" ht="15">
      <c r="B1412" s="498"/>
      <c r="C1412" s="506" t="s">
        <v>2993</v>
      </c>
      <c r="D1412" s="498"/>
      <c r="E1412" s="498"/>
    </row>
    <row r="1413" spans="2:5" ht="22.5">
      <c r="B1413" s="512" t="s">
        <v>2994</v>
      </c>
      <c r="C1413" s="506" t="s">
        <v>2981</v>
      </c>
      <c r="D1413" s="515" t="s">
        <v>658</v>
      </c>
      <c r="E1413" s="501" t="s">
        <v>2228</v>
      </c>
    </row>
    <row r="1414" spans="2:5" ht="15">
      <c r="B1414" s="498"/>
      <c r="C1414" s="506" t="s">
        <v>2995</v>
      </c>
      <c r="D1414" s="498"/>
      <c r="E1414" s="498"/>
    </row>
    <row r="1415" spans="2:5" ht="22.5">
      <c r="B1415" s="512" t="s">
        <v>2996</v>
      </c>
      <c r="C1415" s="506" t="s">
        <v>2981</v>
      </c>
      <c r="D1415" s="515" t="s">
        <v>658</v>
      </c>
      <c r="E1415" s="501" t="s">
        <v>2997</v>
      </c>
    </row>
    <row r="1416" spans="2:5" ht="15">
      <c r="B1416" s="498"/>
      <c r="C1416" s="506" t="s">
        <v>2998</v>
      </c>
      <c r="D1416" s="498"/>
      <c r="E1416" s="498"/>
    </row>
    <row r="1417" spans="2:5" ht="22.5">
      <c r="B1417" s="512" t="s">
        <v>2999</v>
      </c>
      <c r="C1417" s="506" t="s">
        <v>2981</v>
      </c>
      <c r="D1417" s="515" t="s">
        <v>658</v>
      </c>
      <c r="E1417" s="501" t="s">
        <v>3000</v>
      </c>
    </row>
    <row r="1418" spans="2:5" ht="15">
      <c r="B1418" s="498"/>
      <c r="C1418" s="506" t="s">
        <v>3001</v>
      </c>
      <c r="D1418" s="498"/>
      <c r="E1418" s="498"/>
    </row>
    <row r="1419" spans="2:5" ht="22.5">
      <c r="B1419" s="512" t="s">
        <v>3002</v>
      </c>
      <c r="C1419" s="506" t="s">
        <v>2981</v>
      </c>
      <c r="D1419" s="515" t="s">
        <v>658</v>
      </c>
      <c r="E1419" s="501" t="s">
        <v>3003</v>
      </c>
    </row>
    <row r="1420" spans="2:5" ht="15">
      <c r="B1420" s="498"/>
      <c r="C1420" s="506" t="s">
        <v>3004</v>
      </c>
      <c r="D1420" s="498"/>
      <c r="E1420" s="498"/>
    </row>
    <row r="1421" spans="2:5" ht="22.5">
      <c r="B1421" s="512" t="s">
        <v>3005</v>
      </c>
      <c r="C1421" s="506" t="s">
        <v>2981</v>
      </c>
      <c r="D1421" s="515" t="s">
        <v>658</v>
      </c>
      <c r="E1421" s="501" t="s">
        <v>3006</v>
      </c>
    </row>
    <row r="1422" spans="2:5" ht="15">
      <c r="B1422" s="498"/>
      <c r="C1422" s="506" t="s">
        <v>3007</v>
      </c>
      <c r="D1422" s="498"/>
      <c r="E1422" s="498"/>
    </row>
    <row r="1423" spans="2:5" ht="22.5">
      <c r="B1423" s="512" t="s">
        <v>3008</v>
      </c>
      <c r="C1423" s="506" t="s">
        <v>2981</v>
      </c>
      <c r="D1423" s="515" t="s">
        <v>658</v>
      </c>
      <c r="E1423" s="501" t="s">
        <v>3009</v>
      </c>
    </row>
    <row r="1424" spans="2:5" ht="15">
      <c r="B1424" s="498"/>
      <c r="C1424" s="506" t="s">
        <v>3010</v>
      </c>
      <c r="D1424" s="498"/>
      <c r="E1424" s="498"/>
    </row>
    <row r="1425" spans="2:5" ht="22.5">
      <c r="B1425" s="512" t="s">
        <v>3011</v>
      </c>
      <c r="C1425" s="506" t="s">
        <v>2981</v>
      </c>
      <c r="D1425" s="515" t="s">
        <v>658</v>
      </c>
      <c r="E1425" s="501" t="s">
        <v>3012</v>
      </c>
    </row>
    <row r="1426" spans="2:5" ht="15">
      <c r="B1426" s="498"/>
      <c r="C1426" s="506" t="s">
        <v>3013</v>
      </c>
      <c r="D1426" s="498"/>
      <c r="E1426" s="498"/>
    </row>
    <row r="1427" spans="2:5" ht="22.5">
      <c r="B1427" s="512" t="s">
        <v>3014</v>
      </c>
      <c r="C1427" s="506" t="s">
        <v>2981</v>
      </c>
      <c r="D1427" s="515" t="s">
        <v>658</v>
      </c>
      <c r="E1427" s="501" t="s">
        <v>3015</v>
      </c>
    </row>
    <row r="1428" spans="2:5" ht="15">
      <c r="B1428" s="498"/>
      <c r="C1428" s="506" t="s">
        <v>3016</v>
      </c>
      <c r="D1428" s="498"/>
      <c r="E1428" s="498"/>
    </row>
    <row r="1429" spans="2:5" ht="22.5">
      <c r="B1429" s="512" t="s">
        <v>3017</v>
      </c>
      <c r="C1429" s="506" t="s">
        <v>2981</v>
      </c>
      <c r="D1429" s="515" t="s">
        <v>658</v>
      </c>
      <c r="E1429" s="501" t="s">
        <v>1966</v>
      </c>
    </row>
    <row r="1430" spans="2:5" ht="15">
      <c r="B1430" s="498"/>
      <c r="C1430" s="506" t="s">
        <v>3018</v>
      </c>
      <c r="D1430" s="498"/>
      <c r="E1430" s="498"/>
    </row>
    <row r="1431" spans="2:5" ht="22.5">
      <c r="B1431" s="512" t="s">
        <v>3019</v>
      </c>
      <c r="C1431" s="506" t="s">
        <v>2981</v>
      </c>
      <c r="D1431" s="515" t="s">
        <v>658</v>
      </c>
      <c r="E1431" s="501" t="s">
        <v>3020</v>
      </c>
    </row>
    <row r="1432" spans="2:5" ht="15">
      <c r="B1432" s="498"/>
      <c r="C1432" s="506" t="s">
        <v>3021</v>
      </c>
      <c r="D1432" s="498"/>
      <c r="E1432" s="498"/>
    </row>
    <row r="1433" spans="2:5" ht="22.5">
      <c r="B1433" s="512" t="s">
        <v>3022</v>
      </c>
      <c r="C1433" s="506" t="s">
        <v>2981</v>
      </c>
      <c r="D1433" s="515" t="s">
        <v>658</v>
      </c>
      <c r="E1433" s="501" t="s">
        <v>3023</v>
      </c>
    </row>
    <row r="1434" spans="2:5" ht="15">
      <c r="B1434" s="498"/>
      <c r="C1434" s="506" t="s">
        <v>3024</v>
      </c>
      <c r="D1434" s="498"/>
      <c r="E1434" s="498"/>
    </row>
    <row r="1435" spans="2:5" ht="22.5">
      <c r="B1435" s="512" t="s">
        <v>3025</v>
      </c>
      <c r="C1435" s="506" t="s">
        <v>2981</v>
      </c>
      <c r="D1435" s="515" t="s">
        <v>658</v>
      </c>
      <c r="E1435" s="501" t="s">
        <v>3026</v>
      </c>
    </row>
    <row r="1436" spans="2:5" ht="15">
      <c r="B1436" s="498"/>
      <c r="C1436" s="506" t="s">
        <v>3027</v>
      </c>
      <c r="D1436" s="498"/>
      <c r="E1436" s="498"/>
    </row>
    <row r="1437" spans="2:5" ht="22.5">
      <c r="B1437" s="512" t="s">
        <v>3028</v>
      </c>
      <c r="C1437" s="506" t="s">
        <v>2981</v>
      </c>
      <c r="D1437" s="515" t="s">
        <v>658</v>
      </c>
      <c r="E1437" s="501" t="s">
        <v>3029</v>
      </c>
    </row>
    <row r="1438" spans="2:5" ht="15">
      <c r="B1438" s="498"/>
      <c r="C1438" s="506" t="s">
        <v>3030</v>
      </c>
      <c r="D1438" s="498"/>
      <c r="E1438" s="498"/>
    </row>
    <row r="1439" spans="2:5" ht="22.5">
      <c r="B1439" s="512" t="s">
        <v>3031</v>
      </c>
      <c r="C1439" s="506" t="s">
        <v>3032</v>
      </c>
      <c r="D1439" s="515" t="s">
        <v>658</v>
      </c>
      <c r="E1439" s="501" t="s">
        <v>3033</v>
      </c>
    </row>
    <row r="1440" spans="2:5" ht="22.5">
      <c r="B1440" s="498"/>
      <c r="C1440" s="506" t="s">
        <v>3034</v>
      </c>
      <c r="D1440" s="498"/>
      <c r="E1440" s="498"/>
    </row>
    <row r="1441" spans="2:5" ht="15">
      <c r="B1441" s="498"/>
      <c r="C1441" s="506" t="s">
        <v>3035</v>
      </c>
      <c r="D1441" s="498"/>
      <c r="E1441" s="498"/>
    </row>
    <row r="1442" spans="2:5" ht="22.5">
      <c r="B1442" s="512" t="s">
        <v>3036</v>
      </c>
      <c r="C1442" s="506" t="s">
        <v>3032</v>
      </c>
      <c r="D1442" s="515" t="s">
        <v>658</v>
      </c>
      <c r="E1442" s="501" t="s">
        <v>3037</v>
      </c>
    </row>
    <row r="1443" spans="2:5" ht="22.5">
      <c r="B1443" s="498"/>
      <c r="C1443" s="506" t="s">
        <v>3034</v>
      </c>
      <c r="D1443" s="498"/>
      <c r="E1443" s="498"/>
    </row>
    <row r="1444" spans="2:5" ht="15">
      <c r="B1444" s="498"/>
      <c r="C1444" s="506" t="s">
        <v>3038</v>
      </c>
      <c r="D1444" s="498"/>
      <c r="E1444" s="498"/>
    </row>
    <row r="1445" spans="2:5" ht="22.5">
      <c r="B1445" s="512" t="s">
        <v>3039</v>
      </c>
      <c r="C1445" s="506" t="s">
        <v>3032</v>
      </c>
      <c r="D1445" s="515" t="s">
        <v>658</v>
      </c>
      <c r="E1445" s="501" t="s">
        <v>3040</v>
      </c>
    </row>
    <row r="1446" spans="2:5" ht="22.5">
      <c r="B1446" s="498"/>
      <c r="C1446" s="506" t="s">
        <v>3034</v>
      </c>
      <c r="D1446" s="498"/>
      <c r="E1446" s="498"/>
    </row>
    <row r="1447" spans="2:5" ht="15">
      <c r="B1447" s="498"/>
      <c r="C1447" s="506" t="s">
        <v>3041</v>
      </c>
      <c r="D1447" s="498"/>
      <c r="E1447" s="498"/>
    </row>
    <row r="1448" spans="2:5" ht="22.5">
      <c r="B1448" s="512" t="s">
        <v>3042</v>
      </c>
      <c r="C1448" s="506" t="s">
        <v>3032</v>
      </c>
      <c r="D1448" s="515" t="s">
        <v>658</v>
      </c>
      <c r="E1448" s="501" t="s">
        <v>3043</v>
      </c>
    </row>
    <row r="1449" spans="2:5" ht="22.5">
      <c r="B1449" s="498"/>
      <c r="C1449" s="506" t="s">
        <v>3034</v>
      </c>
      <c r="D1449" s="498"/>
      <c r="E1449" s="498"/>
    </row>
    <row r="1450" spans="2:5" ht="15">
      <c r="B1450" s="498"/>
      <c r="C1450" s="506" t="s">
        <v>3044</v>
      </c>
      <c r="D1450" s="498"/>
      <c r="E1450" s="498"/>
    </row>
    <row r="1451" spans="2:5" ht="22.5">
      <c r="B1451" s="512" t="s">
        <v>3045</v>
      </c>
      <c r="C1451" s="506" t="s">
        <v>3032</v>
      </c>
      <c r="D1451" s="515" t="s">
        <v>658</v>
      </c>
      <c r="E1451" s="501" t="s">
        <v>3046</v>
      </c>
    </row>
    <row r="1452" spans="2:5" ht="22.5">
      <c r="B1452" s="498"/>
      <c r="C1452" s="506" t="s">
        <v>3034</v>
      </c>
      <c r="D1452" s="498"/>
      <c r="E1452" s="498"/>
    </row>
    <row r="1453" spans="2:5" ht="15">
      <c r="B1453" s="498"/>
      <c r="C1453" s="506" t="s">
        <v>3047</v>
      </c>
      <c r="D1453" s="498"/>
      <c r="E1453" s="498"/>
    </row>
    <row r="1454" spans="2:5" ht="22.5">
      <c r="B1454" s="512" t="s">
        <v>3048</v>
      </c>
      <c r="C1454" s="506" t="s">
        <v>3032</v>
      </c>
      <c r="D1454" s="515" t="s">
        <v>658</v>
      </c>
      <c r="E1454" s="501" t="s">
        <v>3049</v>
      </c>
    </row>
    <row r="1455" spans="2:5" ht="22.5">
      <c r="B1455" s="498"/>
      <c r="C1455" s="506" t="s">
        <v>3034</v>
      </c>
      <c r="D1455" s="498"/>
      <c r="E1455" s="498"/>
    </row>
    <row r="1456" spans="2:5" ht="15">
      <c r="B1456" s="498"/>
      <c r="C1456" s="506" t="s">
        <v>3050</v>
      </c>
      <c r="D1456" s="498"/>
      <c r="E1456" s="498"/>
    </row>
    <row r="1457" spans="2:5" ht="22.5">
      <c r="B1457" s="512" t="s">
        <v>3051</v>
      </c>
      <c r="C1457" s="506" t="s">
        <v>3032</v>
      </c>
      <c r="D1457" s="515" t="s">
        <v>658</v>
      </c>
      <c r="E1457" s="501" t="s">
        <v>3052</v>
      </c>
    </row>
    <row r="1458" spans="2:5" ht="22.5">
      <c r="B1458" s="498"/>
      <c r="C1458" s="506" t="s">
        <v>3034</v>
      </c>
      <c r="D1458" s="498"/>
      <c r="E1458" s="498"/>
    </row>
    <row r="1459" spans="2:5" ht="15">
      <c r="B1459" s="498"/>
      <c r="C1459" s="506" t="s">
        <v>3053</v>
      </c>
      <c r="D1459" s="498"/>
      <c r="E1459" s="498"/>
    </row>
    <row r="1460" spans="2:5" ht="22.5">
      <c r="B1460" s="512" t="s">
        <v>3054</v>
      </c>
      <c r="C1460" s="506" t="s">
        <v>3032</v>
      </c>
      <c r="D1460" s="515" t="s">
        <v>658</v>
      </c>
      <c r="E1460" s="501" t="s">
        <v>3055</v>
      </c>
    </row>
    <row r="1461" spans="2:5" ht="22.5">
      <c r="B1461" s="498"/>
      <c r="C1461" s="506" t="s">
        <v>3034</v>
      </c>
      <c r="D1461" s="498"/>
      <c r="E1461" s="498"/>
    </row>
    <row r="1462" spans="2:5" ht="15">
      <c r="B1462" s="498"/>
      <c r="C1462" s="506" t="s">
        <v>3056</v>
      </c>
      <c r="D1462" s="498"/>
      <c r="E1462" s="498"/>
    </row>
    <row r="1463" spans="2:5" ht="22.5">
      <c r="B1463" s="512" t="s">
        <v>3057</v>
      </c>
      <c r="C1463" s="506" t="s">
        <v>3032</v>
      </c>
      <c r="D1463" s="515" t="s">
        <v>658</v>
      </c>
      <c r="E1463" s="501" t="s">
        <v>3058</v>
      </c>
    </row>
    <row r="1464" spans="2:5" ht="22.5">
      <c r="B1464" s="498"/>
      <c r="C1464" s="506" t="s">
        <v>3034</v>
      </c>
      <c r="D1464" s="498"/>
      <c r="E1464" s="498"/>
    </row>
    <row r="1465" spans="2:5" ht="15">
      <c r="B1465" s="498"/>
      <c r="C1465" s="506" t="s">
        <v>3059</v>
      </c>
      <c r="D1465" s="498"/>
      <c r="E1465" s="498"/>
    </row>
    <row r="1466" spans="2:5" ht="22.5">
      <c r="B1466" s="512" t="s">
        <v>3060</v>
      </c>
      <c r="C1466" s="506" t="s">
        <v>3032</v>
      </c>
      <c r="D1466" s="515" t="s">
        <v>658</v>
      </c>
      <c r="E1466" s="501" t="s">
        <v>3061</v>
      </c>
    </row>
    <row r="1467" spans="2:5" ht="22.5">
      <c r="B1467" s="498"/>
      <c r="C1467" s="506" t="s">
        <v>3034</v>
      </c>
      <c r="D1467" s="498"/>
      <c r="E1467" s="498"/>
    </row>
    <row r="1468" spans="2:5" ht="15">
      <c r="B1468" s="511" t="s">
        <v>600</v>
      </c>
      <c r="C1468" s="498"/>
      <c r="D1468" s="498"/>
      <c r="E1468" s="498"/>
    </row>
    <row r="1470" spans="2:5" ht="18">
      <c r="B1470" s="498"/>
      <c r="C1470" s="505" t="s">
        <v>465</v>
      </c>
      <c r="D1470" s="498"/>
      <c r="E1470" s="500" t="s">
        <v>3062</v>
      </c>
    </row>
    <row r="1471" spans="2:5" ht="15">
      <c r="B1471" s="511" t="s">
        <v>467</v>
      </c>
      <c r="C1471" s="498"/>
      <c r="D1471" s="498"/>
      <c r="E1471" s="498"/>
    </row>
    <row r="1472" spans="2:5" ht="15">
      <c r="B1472" s="511" t="s">
        <v>468</v>
      </c>
      <c r="C1472" s="498"/>
      <c r="D1472" s="498"/>
      <c r="E1472" s="498"/>
    </row>
    <row r="1473" spans="2:5" ht="15">
      <c r="B1473" s="511" t="s">
        <v>469</v>
      </c>
      <c r="C1473" s="498"/>
      <c r="D1473" s="498"/>
      <c r="E1473" s="498"/>
    </row>
    <row r="1474" spans="2:5" ht="15">
      <c r="B1474" s="511" t="s">
        <v>470</v>
      </c>
      <c r="C1474" s="498"/>
      <c r="D1474" s="498"/>
      <c r="E1474" s="498"/>
    </row>
    <row r="1475" spans="2:5" ht="15">
      <c r="B1475" s="511" t="s">
        <v>471</v>
      </c>
      <c r="C1475" s="498"/>
      <c r="D1475" s="498"/>
      <c r="E1475" s="498"/>
    </row>
    <row r="1476" spans="2:5" ht="15">
      <c r="B1476" s="511" t="s">
        <v>472</v>
      </c>
      <c r="C1476" s="506" t="s">
        <v>473</v>
      </c>
      <c r="D1476" s="498"/>
      <c r="E1476" s="498"/>
    </row>
    <row r="1477" spans="2:5" ht="15">
      <c r="B1477" s="498"/>
      <c r="C1477" s="506" t="s">
        <v>602</v>
      </c>
      <c r="D1477" s="513" t="s">
        <v>476</v>
      </c>
      <c r="E1477" s="501" t="s">
        <v>477</v>
      </c>
    </row>
    <row r="1478" spans="2:5" ht="15">
      <c r="B1478" s="511" t="s">
        <v>478</v>
      </c>
      <c r="C1478" s="507" t="s">
        <v>475</v>
      </c>
      <c r="D1478" s="498"/>
      <c r="E1478" s="498"/>
    </row>
    <row r="1479" spans="2:5">
      <c r="B1479" s="511" t="s">
        <v>479</v>
      </c>
      <c r="C1479" s="507" t="s">
        <v>480</v>
      </c>
      <c r="D1479" s="514" t="s">
        <v>481</v>
      </c>
      <c r="E1479" s="499" t="s">
        <v>482</v>
      </c>
    </row>
    <row r="1480" spans="2:5" ht="15">
      <c r="B1480" s="498"/>
      <c r="C1480" s="498"/>
      <c r="D1480" s="498"/>
      <c r="E1480" s="499" t="s">
        <v>483</v>
      </c>
    </row>
    <row r="1481" spans="2:5" ht="15">
      <c r="B1481" s="498"/>
      <c r="C1481" s="506" t="s">
        <v>3063</v>
      </c>
      <c r="D1481" s="498"/>
      <c r="E1481" s="498"/>
    </row>
    <row r="1482" spans="2:5" ht="22.5">
      <c r="B1482" s="512" t="s">
        <v>3064</v>
      </c>
      <c r="C1482" s="506" t="s">
        <v>3065</v>
      </c>
      <c r="D1482" s="515" t="s">
        <v>658</v>
      </c>
      <c r="E1482" s="500" t="s">
        <v>3066</v>
      </c>
    </row>
    <row r="1483" spans="2:5" ht="15">
      <c r="B1483" s="498"/>
      <c r="C1483" s="506" t="s">
        <v>3067</v>
      </c>
      <c r="D1483" s="498"/>
      <c r="E1483" s="498"/>
    </row>
    <row r="1484" spans="2:5" ht="22.5">
      <c r="B1484" s="512" t="s">
        <v>3068</v>
      </c>
      <c r="C1484" s="506" t="s">
        <v>3065</v>
      </c>
      <c r="D1484" s="515" t="s">
        <v>658</v>
      </c>
      <c r="E1484" s="501" t="s">
        <v>3069</v>
      </c>
    </row>
    <row r="1485" spans="2:5" ht="15">
      <c r="B1485" s="498"/>
      <c r="C1485" s="506" t="s">
        <v>3070</v>
      </c>
      <c r="D1485" s="498"/>
      <c r="E1485" s="498"/>
    </row>
    <row r="1486" spans="2:5" ht="22.5">
      <c r="B1486" s="512" t="s">
        <v>3071</v>
      </c>
      <c r="C1486" s="506" t="s">
        <v>3065</v>
      </c>
      <c r="D1486" s="515" t="s">
        <v>658</v>
      </c>
      <c r="E1486" s="501" t="s">
        <v>3072</v>
      </c>
    </row>
    <row r="1487" spans="2:5" ht="15">
      <c r="B1487" s="498"/>
      <c r="C1487" s="506" t="s">
        <v>3073</v>
      </c>
      <c r="D1487" s="498"/>
      <c r="E1487" s="498"/>
    </row>
    <row r="1488" spans="2:5" ht="22.5">
      <c r="B1488" s="512" t="s">
        <v>3074</v>
      </c>
      <c r="C1488" s="506" t="s">
        <v>3065</v>
      </c>
      <c r="D1488" s="515" t="s">
        <v>658</v>
      </c>
      <c r="E1488" s="501" t="s">
        <v>3075</v>
      </c>
    </row>
    <row r="1489" spans="2:5" ht="15">
      <c r="B1489" s="498"/>
      <c r="C1489" s="506" t="s">
        <v>3076</v>
      </c>
      <c r="D1489" s="498"/>
      <c r="E1489" s="498"/>
    </row>
    <row r="1490" spans="2:5" ht="22.5">
      <c r="B1490" s="512" t="s">
        <v>3077</v>
      </c>
      <c r="C1490" s="506" t="s">
        <v>3065</v>
      </c>
      <c r="D1490" s="515" t="s">
        <v>658</v>
      </c>
      <c r="E1490" s="501" t="s">
        <v>3078</v>
      </c>
    </row>
    <row r="1491" spans="2:5" ht="15">
      <c r="B1491" s="498"/>
      <c r="C1491" s="506" t="s">
        <v>3079</v>
      </c>
      <c r="D1491" s="498"/>
      <c r="E1491" s="498"/>
    </row>
    <row r="1492" spans="2:5" ht="22.5">
      <c r="B1492" s="512" t="s">
        <v>3080</v>
      </c>
      <c r="C1492" s="506" t="s">
        <v>3065</v>
      </c>
      <c r="D1492" s="515" t="s">
        <v>658</v>
      </c>
      <c r="E1492" s="501" t="s">
        <v>3081</v>
      </c>
    </row>
    <row r="1493" spans="2:5" ht="15">
      <c r="B1493" s="498"/>
      <c r="C1493" s="506" t="s">
        <v>3082</v>
      </c>
      <c r="D1493" s="498"/>
      <c r="E1493" s="498"/>
    </row>
    <row r="1494" spans="2:5" ht="22.5">
      <c r="B1494" s="512" t="s">
        <v>3083</v>
      </c>
      <c r="C1494" s="506" t="s">
        <v>3065</v>
      </c>
      <c r="D1494" s="515" t="s">
        <v>658</v>
      </c>
      <c r="E1494" s="501" t="s">
        <v>3084</v>
      </c>
    </row>
    <row r="1495" spans="2:5" ht="15">
      <c r="B1495" s="498"/>
      <c r="C1495" s="506" t="s">
        <v>3085</v>
      </c>
      <c r="D1495" s="498"/>
      <c r="E1495" s="498"/>
    </row>
    <row r="1496" spans="2:5" ht="22.5">
      <c r="B1496" s="512" t="s">
        <v>3086</v>
      </c>
      <c r="C1496" s="506" t="s">
        <v>3065</v>
      </c>
      <c r="D1496" s="515" t="s">
        <v>658</v>
      </c>
      <c r="E1496" s="501" t="s">
        <v>3087</v>
      </c>
    </row>
    <row r="1497" spans="2:5" ht="15">
      <c r="B1497" s="498"/>
      <c r="C1497" s="506" t="s">
        <v>3088</v>
      </c>
      <c r="D1497" s="498"/>
      <c r="E1497" s="498"/>
    </row>
    <row r="1498" spans="2:5" ht="22.5">
      <c r="B1498" s="512" t="s">
        <v>3089</v>
      </c>
      <c r="C1498" s="506" t="s">
        <v>3065</v>
      </c>
      <c r="D1498" s="515" t="s">
        <v>658</v>
      </c>
      <c r="E1498" s="501" t="s">
        <v>3090</v>
      </c>
    </row>
    <row r="1499" spans="2:5" ht="15">
      <c r="B1499" s="498"/>
      <c r="C1499" s="506" t="s">
        <v>3091</v>
      </c>
      <c r="D1499" s="498"/>
      <c r="E1499" s="498"/>
    </row>
    <row r="1500" spans="2:5" ht="22.5">
      <c r="B1500" s="512" t="s">
        <v>3092</v>
      </c>
      <c r="C1500" s="506" t="s">
        <v>3065</v>
      </c>
      <c r="D1500" s="515" t="s">
        <v>658</v>
      </c>
      <c r="E1500" s="501" t="s">
        <v>3093</v>
      </c>
    </row>
    <row r="1501" spans="2:5" ht="15">
      <c r="B1501" s="498"/>
      <c r="C1501" s="506" t="s">
        <v>3094</v>
      </c>
      <c r="D1501" s="498"/>
      <c r="E1501" s="498"/>
    </row>
    <row r="1502" spans="2:5" ht="22.5">
      <c r="B1502" s="512" t="s">
        <v>3095</v>
      </c>
      <c r="C1502" s="506" t="s">
        <v>3065</v>
      </c>
      <c r="D1502" s="515" t="s">
        <v>658</v>
      </c>
      <c r="E1502" s="501" t="s">
        <v>2112</v>
      </c>
    </row>
    <row r="1503" spans="2:5" ht="15">
      <c r="B1503" s="498"/>
      <c r="C1503" s="506" t="s">
        <v>3096</v>
      </c>
      <c r="D1503" s="498"/>
      <c r="E1503" s="498"/>
    </row>
    <row r="1504" spans="2:5" ht="22.5">
      <c r="B1504" s="512" t="s">
        <v>3097</v>
      </c>
      <c r="C1504" s="506" t="s">
        <v>3065</v>
      </c>
      <c r="D1504" s="515" t="s">
        <v>658</v>
      </c>
      <c r="E1504" s="501" t="s">
        <v>3098</v>
      </c>
    </row>
    <row r="1505" spans="2:5" ht="15">
      <c r="B1505" s="498"/>
      <c r="C1505" s="506" t="s">
        <v>3099</v>
      </c>
      <c r="D1505" s="498"/>
      <c r="E1505" s="498"/>
    </row>
    <row r="1506" spans="2:5" ht="22.5">
      <c r="B1506" s="512" t="s">
        <v>3100</v>
      </c>
      <c r="C1506" s="506" t="s">
        <v>3065</v>
      </c>
      <c r="D1506" s="515" t="s">
        <v>658</v>
      </c>
      <c r="E1506" s="501" t="s">
        <v>3101</v>
      </c>
    </row>
    <row r="1507" spans="2:5" ht="15">
      <c r="B1507" s="498"/>
      <c r="C1507" s="506" t="s">
        <v>3102</v>
      </c>
      <c r="D1507" s="498"/>
      <c r="E1507" s="498"/>
    </row>
    <row r="1508" spans="2:5" ht="22.5">
      <c r="B1508" s="512" t="s">
        <v>3103</v>
      </c>
      <c r="C1508" s="506" t="s">
        <v>3065</v>
      </c>
      <c r="D1508" s="515" t="s">
        <v>658</v>
      </c>
      <c r="E1508" s="501" t="s">
        <v>3104</v>
      </c>
    </row>
    <row r="1509" spans="2:5" ht="15">
      <c r="B1509" s="498"/>
      <c r="C1509" s="506" t="s">
        <v>3105</v>
      </c>
      <c r="D1509" s="498"/>
      <c r="E1509" s="498"/>
    </row>
    <row r="1510" spans="2:5" ht="22.5">
      <c r="B1510" s="512" t="s">
        <v>3106</v>
      </c>
      <c r="C1510" s="506" t="s">
        <v>3065</v>
      </c>
      <c r="D1510" s="515" t="s">
        <v>658</v>
      </c>
      <c r="E1510" s="501" t="s">
        <v>3107</v>
      </c>
    </row>
    <row r="1511" spans="2:5" ht="15">
      <c r="B1511" s="498"/>
      <c r="C1511" s="506" t="s">
        <v>3108</v>
      </c>
      <c r="D1511" s="498"/>
      <c r="E1511" s="498"/>
    </row>
    <row r="1512" spans="2:5" ht="22.5">
      <c r="B1512" s="512" t="s">
        <v>3109</v>
      </c>
      <c r="C1512" s="506" t="s">
        <v>3065</v>
      </c>
      <c r="D1512" s="515" t="s">
        <v>658</v>
      </c>
      <c r="E1512" s="501" t="s">
        <v>3110</v>
      </c>
    </row>
    <row r="1513" spans="2:5" ht="15">
      <c r="B1513" s="498"/>
      <c r="C1513" s="506" t="s">
        <v>3111</v>
      </c>
      <c r="D1513" s="498"/>
      <c r="E1513" s="498"/>
    </row>
    <row r="1514" spans="2:5" ht="22.5">
      <c r="B1514" s="512" t="s">
        <v>3112</v>
      </c>
      <c r="C1514" s="506" t="s">
        <v>3065</v>
      </c>
      <c r="D1514" s="515" t="s">
        <v>658</v>
      </c>
      <c r="E1514" s="501" t="s">
        <v>964</v>
      </c>
    </row>
    <row r="1515" spans="2:5" ht="15">
      <c r="B1515" s="498"/>
      <c r="C1515" s="506" t="s">
        <v>3113</v>
      </c>
      <c r="D1515" s="498"/>
      <c r="E1515" s="498"/>
    </row>
    <row r="1516" spans="2:5">
      <c r="B1516" s="512" t="s">
        <v>3114</v>
      </c>
      <c r="C1516" s="506" t="s">
        <v>3115</v>
      </c>
      <c r="D1516" s="515" t="s">
        <v>658</v>
      </c>
      <c r="E1516" s="501" t="s">
        <v>2171</v>
      </c>
    </row>
    <row r="1517" spans="2:5">
      <c r="B1517" s="512" t="s">
        <v>3116</v>
      </c>
      <c r="C1517" s="506" t="s">
        <v>3117</v>
      </c>
      <c r="D1517" s="515" t="s">
        <v>658</v>
      </c>
      <c r="E1517" s="501" t="s">
        <v>3118</v>
      </c>
    </row>
    <row r="1518" spans="2:5">
      <c r="B1518" s="512" t="s">
        <v>3119</v>
      </c>
      <c r="C1518" s="506" t="s">
        <v>3120</v>
      </c>
      <c r="D1518" s="515" t="s">
        <v>658</v>
      </c>
      <c r="E1518" s="501" t="s">
        <v>3081</v>
      </c>
    </row>
    <row r="1519" spans="2:5">
      <c r="B1519" s="512" t="s">
        <v>3121</v>
      </c>
      <c r="C1519" s="506" t="s">
        <v>3122</v>
      </c>
      <c r="D1519" s="515" t="s">
        <v>658</v>
      </c>
      <c r="E1519" s="501" t="s">
        <v>3123</v>
      </c>
    </row>
    <row r="1520" spans="2:5">
      <c r="B1520" s="512" t="s">
        <v>3124</v>
      </c>
      <c r="C1520" s="506" t="s">
        <v>3125</v>
      </c>
      <c r="D1520" s="515" t="s">
        <v>658</v>
      </c>
      <c r="E1520" s="501" t="s">
        <v>3126</v>
      </c>
    </row>
    <row r="1521" spans="2:5">
      <c r="B1521" s="512" t="s">
        <v>3127</v>
      </c>
      <c r="C1521" s="506" t="s">
        <v>3128</v>
      </c>
      <c r="D1521" s="515" t="s">
        <v>658</v>
      </c>
      <c r="E1521" s="501" t="s">
        <v>3129</v>
      </c>
    </row>
    <row r="1522" spans="2:5">
      <c r="B1522" s="512" t="s">
        <v>3130</v>
      </c>
      <c r="C1522" s="506" t="s">
        <v>3131</v>
      </c>
      <c r="D1522" s="515" t="s">
        <v>658</v>
      </c>
      <c r="E1522" s="501" t="s">
        <v>3132</v>
      </c>
    </row>
    <row r="1523" spans="2:5">
      <c r="B1523" s="512" t="s">
        <v>3133</v>
      </c>
      <c r="C1523" s="506" t="s">
        <v>3134</v>
      </c>
      <c r="D1523" s="515" t="s">
        <v>658</v>
      </c>
      <c r="E1523" s="501" t="s">
        <v>3135</v>
      </c>
    </row>
    <row r="1524" spans="2:5">
      <c r="B1524" s="512" t="s">
        <v>3136</v>
      </c>
      <c r="C1524" s="506" t="s">
        <v>3137</v>
      </c>
      <c r="D1524" s="515" t="s">
        <v>658</v>
      </c>
      <c r="E1524" s="501" t="s">
        <v>773</v>
      </c>
    </row>
    <row r="1525" spans="2:5">
      <c r="B1525" s="512" t="s">
        <v>3138</v>
      </c>
      <c r="C1525" s="506" t="s">
        <v>3139</v>
      </c>
      <c r="D1525" s="515" t="s">
        <v>658</v>
      </c>
      <c r="E1525" s="501" t="s">
        <v>3140</v>
      </c>
    </row>
    <row r="1526" spans="2:5">
      <c r="B1526" s="512" t="s">
        <v>3141</v>
      </c>
      <c r="C1526" s="506" t="s">
        <v>3142</v>
      </c>
      <c r="D1526" s="515" t="s">
        <v>658</v>
      </c>
      <c r="E1526" s="501" t="s">
        <v>3143</v>
      </c>
    </row>
    <row r="1527" spans="2:5">
      <c r="B1527" s="512" t="s">
        <v>3144</v>
      </c>
      <c r="C1527" s="506" t="s">
        <v>3145</v>
      </c>
      <c r="D1527" s="515" t="s">
        <v>658</v>
      </c>
      <c r="E1527" s="501" t="s">
        <v>3146</v>
      </c>
    </row>
    <row r="1528" spans="2:5">
      <c r="B1528" s="512" t="s">
        <v>3147</v>
      </c>
      <c r="C1528" s="506" t="s">
        <v>3148</v>
      </c>
      <c r="D1528" s="515" t="s">
        <v>658</v>
      </c>
      <c r="E1528" s="501" t="s">
        <v>3149</v>
      </c>
    </row>
    <row r="1529" spans="2:5">
      <c r="B1529" s="512" t="s">
        <v>3150</v>
      </c>
      <c r="C1529" s="506" t="s">
        <v>3151</v>
      </c>
      <c r="D1529" s="515" t="s">
        <v>658</v>
      </c>
      <c r="E1529" s="501" t="s">
        <v>1062</v>
      </c>
    </row>
    <row r="1530" spans="2:5" ht="22.5">
      <c r="B1530" s="512" t="s">
        <v>3152</v>
      </c>
      <c r="C1530" s="506" t="s">
        <v>3153</v>
      </c>
      <c r="D1530" s="515" t="s">
        <v>658</v>
      </c>
      <c r="E1530" s="501" t="s">
        <v>2778</v>
      </c>
    </row>
    <row r="1531" spans="2:5" ht="15">
      <c r="B1531" s="498"/>
      <c r="C1531" s="506" t="s">
        <v>3154</v>
      </c>
      <c r="D1531" s="498"/>
      <c r="E1531" s="498"/>
    </row>
    <row r="1532" spans="2:5" ht="22.5">
      <c r="B1532" s="512" t="s">
        <v>3155</v>
      </c>
      <c r="C1532" s="506" t="s">
        <v>3153</v>
      </c>
      <c r="D1532" s="515" t="s">
        <v>658</v>
      </c>
      <c r="E1532" s="501" t="s">
        <v>3156</v>
      </c>
    </row>
    <row r="1533" spans="2:5" ht="15">
      <c r="B1533" s="498"/>
      <c r="C1533" s="506" t="s">
        <v>3157</v>
      </c>
      <c r="D1533" s="498"/>
      <c r="E1533" s="498"/>
    </row>
    <row r="1534" spans="2:5" ht="22.5">
      <c r="B1534" s="512" t="s">
        <v>3158</v>
      </c>
      <c r="C1534" s="506" t="s">
        <v>3153</v>
      </c>
      <c r="D1534" s="515" t="s">
        <v>658</v>
      </c>
      <c r="E1534" s="501" t="s">
        <v>3159</v>
      </c>
    </row>
    <row r="1535" spans="2:5" ht="15">
      <c r="B1535" s="498"/>
      <c r="C1535" s="506" t="s">
        <v>3160</v>
      </c>
      <c r="D1535" s="498"/>
      <c r="E1535" s="498"/>
    </row>
    <row r="1536" spans="2:5" ht="22.5">
      <c r="B1536" s="512" t="s">
        <v>3161</v>
      </c>
      <c r="C1536" s="506" t="s">
        <v>3153</v>
      </c>
      <c r="D1536" s="515" t="s">
        <v>658</v>
      </c>
      <c r="E1536" s="501" t="s">
        <v>3162</v>
      </c>
    </row>
    <row r="1537" spans="2:5" ht="15">
      <c r="B1537" s="498"/>
      <c r="C1537" s="506" t="s">
        <v>3163</v>
      </c>
      <c r="D1537" s="498"/>
      <c r="E1537" s="498"/>
    </row>
    <row r="1538" spans="2:5" ht="22.5">
      <c r="B1538" s="512" t="s">
        <v>3164</v>
      </c>
      <c r="C1538" s="506" t="s">
        <v>3153</v>
      </c>
      <c r="D1538" s="515" t="s">
        <v>658</v>
      </c>
      <c r="E1538" s="501" t="s">
        <v>3165</v>
      </c>
    </row>
    <row r="1539" spans="2:5" ht="15">
      <c r="B1539" s="498"/>
      <c r="C1539" s="506" t="s">
        <v>3166</v>
      </c>
      <c r="D1539" s="498"/>
      <c r="E1539" s="498"/>
    </row>
    <row r="1540" spans="2:5" ht="15">
      <c r="B1540" s="511" t="s">
        <v>600</v>
      </c>
      <c r="C1540" s="498"/>
      <c r="D1540" s="498"/>
      <c r="E1540" s="498"/>
    </row>
    <row r="1542" spans="2:5" ht="18">
      <c r="B1542" s="498"/>
      <c r="C1542" s="505" t="s">
        <v>465</v>
      </c>
      <c r="D1542" s="498"/>
      <c r="E1542" s="500" t="s">
        <v>3167</v>
      </c>
    </row>
    <row r="1543" spans="2:5" ht="15">
      <c r="B1543" s="511" t="s">
        <v>467</v>
      </c>
      <c r="C1543" s="498"/>
      <c r="D1543" s="498"/>
      <c r="E1543" s="498"/>
    </row>
    <row r="1544" spans="2:5" ht="15">
      <c r="B1544" s="511" t="s">
        <v>468</v>
      </c>
      <c r="C1544" s="498"/>
      <c r="D1544" s="498"/>
      <c r="E1544" s="498"/>
    </row>
    <row r="1545" spans="2:5" ht="15">
      <c r="B1545" s="511" t="s">
        <v>469</v>
      </c>
      <c r="C1545" s="498"/>
      <c r="D1545" s="498"/>
      <c r="E1545" s="498"/>
    </row>
    <row r="1546" spans="2:5" ht="15">
      <c r="B1546" s="511" t="s">
        <v>470</v>
      </c>
      <c r="C1546" s="498"/>
      <c r="D1546" s="498"/>
      <c r="E1546" s="498"/>
    </row>
    <row r="1547" spans="2:5" ht="15">
      <c r="B1547" s="511" t="s">
        <v>471</v>
      </c>
      <c r="C1547" s="498"/>
      <c r="D1547" s="498"/>
      <c r="E1547" s="498"/>
    </row>
    <row r="1548" spans="2:5" ht="15">
      <c r="B1548" s="511" t="s">
        <v>472</v>
      </c>
      <c r="C1548" s="506" t="s">
        <v>473</v>
      </c>
      <c r="D1548" s="498"/>
      <c r="E1548" s="498"/>
    </row>
    <row r="1549" spans="2:5" ht="15">
      <c r="B1549" s="498"/>
      <c r="C1549" s="506" t="s">
        <v>602</v>
      </c>
      <c r="D1549" s="513" t="s">
        <v>476</v>
      </c>
      <c r="E1549" s="501" t="s">
        <v>477</v>
      </c>
    </row>
    <row r="1550" spans="2:5" ht="15">
      <c r="B1550" s="511" t="s">
        <v>478</v>
      </c>
      <c r="C1550" s="507" t="s">
        <v>475</v>
      </c>
      <c r="D1550" s="498"/>
      <c r="E1550" s="498"/>
    </row>
    <row r="1551" spans="2:5">
      <c r="B1551" s="511" t="s">
        <v>479</v>
      </c>
      <c r="C1551" s="507" t="s">
        <v>480</v>
      </c>
      <c r="D1551" s="514" t="s">
        <v>481</v>
      </c>
      <c r="E1551" s="499" t="s">
        <v>482</v>
      </c>
    </row>
    <row r="1552" spans="2:5" ht="15">
      <c r="B1552" s="498"/>
      <c r="C1552" s="498"/>
      <c r="D1552" s="498"/>
      <c r="E1552" s="499" t="s">
        <v>483</v>
      </c>
    </row>
    <row r="1553" spans="2:5" ht="22.5">
      <c r="B1553" s="512" t="s">
        <v>3168</v>
      </c>
      <c r="C1553" s="506" t="s">
        <v>3153</v>
      </c>
      <c r="D1553" s="515" t="s">
        <v>658</v>
      </c>
      <c r="E1553" s="501" t="s">
        <v>3169</v>
      </c>
    </row>
    <row r="1554" spans="2:5" ht="15">
      <c r="B1554" s="498"/>
      <c r="C1554" s="506" t="s">
        <v>3170</v>
      </c>
      <c r="D1554" s="498"/>
      <c r="E1554" s="498"/>
    </row>
    <row r="1555" spans="2:5" ht="22.5">
      <c r="B1555" s="512" t="s">
        <v>3171</v>
      </c>
      <c r="C1555" s="506" t="s">
        <v>3153</v>
      </c>
      <c r="D1555" s="515" t="s">
        <v>658</v>
      </c>
      <c r="E1555" s="501" t="s">
        <v>3172</v>
      </c>
    </row>
    <row r="1556" spans="2:5" ht="15">
      <c r="B1556" s="498"/>
      <c r="C1556" s="506" t="s">
        <v>3173</v>
      </c>
      <c r="D1556" s="498"/>
      <c r="E1556" s="498"/>
    </row>
    <row r="1557" spans="2:5" ht="22.5">
      <c r="B1557" s="512" t="s">
        <v>3174</v>
      </c>
      <c r="C1557" s="506" t="s">
        <v>3153</v>
      </c>
      <c r="D1557" s="515" t="s">
        <v>658</v>
      </c>
      <c r="E1557" s="501" t="s">
        <v>3175</v>
      </c>
    </row>
    <row r="1558" spans="2:5" ht="15">
      <c r="B1558" s="498"/>
      <c r="C1558" s="506" t="s">
        <v>3176</v>
      </c>
      <c r="D1558" s="498"/>
      <c r="E1558" s="498"/>
    </row>
    <row r="1559" spans="2:5" ht="22.5">
      <c r="B1559" s="512" t="s">
        <v>3177</v>
      </c>
      <c r="C1559" s="506" t="s">
        <v>3153</v>
      </c>
      <c r="D1559" s="515" t="s">
        <v>658</v>
      </c>
      <c r="E1559" s="501" t="s">
        <v>3178</v>
      </c>
    </row>
    <row r="1560" spans="2:5" ht="15">
      <c r="B1560" s="498"/>
      <c r="C1560" s="506" t="s">
        <v>3179</v>
      </c>
      <c r="D1560" s="498"/>
      <c r="E1560" s="498"/>
    </row>
    <row r="1561" spans="2:5" ht="22.5">
      <c r="B1561" s="512" t="s">
        <v>3180</v>
      </c>
      <c r="C1561" s="506" t="s">
        <v>3153</v>
      </c>
      <c r="D1561" s="515" t="s">
        <v>658</v>
      </c>
      <c r="E1561" s="501" t="s">
        <v>3181</v>
      </c>
    </row>
    <row r="1562" spans="2:5" ht="15">
      <c r="B1562" s="498"/>
      <c r="C1562" s="506" t="s">
        <v>3182</v>
      </c>
      <c r="D1562" s="498"/>
      <c r="E1562" s="498"/>
    </row>
    <row r="1563" spans="2:5" ht="22.5">
      <c r="B1563" s="512" t="s">
        <v>3183</v>
      </c>
      <c r="C1563" s="506" t="s">
        <v>3153</v>
      </c>
      <c r="D1563" s="515" t="s">
        <v>658</v>
      </c>
      <c r="E1563" s="501" t="s">
        <v>3184</v>
      </c>
    </row>
    <row r="1564" spans="2:5" ht="15">
      <c r="B1564" s="498"/>
      <c r="C1564" s="506" t="s">
        <v>3185</v>
      </c>
      <c r="D1564" s="498"/>
      <c r="E1564" s="498"/>
    </row>
    <row r="1565" spans="2:5" ht="22.5">
      <c r="B1565" s="512" t="s">
        <v>3186</v>
      </c>
      <c r="C1565" s="506" t="s">
        <v>3153</v>
      </c>
      <c r="D1565" s="515" t="s">
        <v>658</v>
      </c>
      <c r="E1565" s="501" t="s">
        <v>3187</v>
      </c>
    </row>
    <row r="1566" spans="2:5" ht="15">
      <c r="B1566" s="498"/>
      <c r="C1566" s="506" t="s">
        <v>3188</v>
      </c>
      <c r="D1566" s="498"/>
      <c r="E1566" s="498"/>
    </row>
    <row r="1567" spans="2:5">
      <c r="B1567" s="512" t="s">
        <v>3189</v>
      </c>
      <c r="C1567" s="506" t="s">
        <v>3190</v>
      </c>
      <c r="D1567" s="515" t="s">
        <v>658</v>
      </c>
      <c r="E1567" s="500" t="s">
        <v>2460</v>
      </c>
    </row>
    <row r="1568" spans="2:5">
      <c r="B1568" s="512" t="s">
        <v>3191</v>
      </c>
      <c r="C1568" s="506" t="s">
        <v>3192</v>
      </c>
      <c r="D1568" s="515" t="s">
        <v>658</v>
      </c>
      <c r="E1568" s="500" t="s">
        <v>807</v>
      </c>
    </row>
    <row r="1569" spans="2:5">
      <c r="B1569" s="512" t="s">
        <v>3193</v>
      </c>
      <c r="C1569" s="506" t="s">
        <v>3194</v>
      </c>
      <c r="D1569" s="515" t="s">
        <v>658</v>
      </c>
      <c r="E1569" s="501" t="s">
        <v>1660</v>
      </c>
    </row>
    <row r="1570" spans="2:5">
      <c r="B1570" s="512" t="s">
        <v>3195</v>
      </c>
      <c r="C1570" s="506" t="s">
        <v>3196</v>
      </c>
      <c r="D1570" s="515" t="s">
        <v>658</v>
      </c>
      <c r="E1570" s="501" t="s">
        <v>917</v>
      </c>
    </row>
    <row r="1571" spans="2:5">
      <c r="B1571" s="512" t="s">
        <v>3197</v>
      </c>
      <c r="C1571" s="506" t="s">
        <v>3198</v>
      </c>
      <c r="D1571" s="515" t="s">
        <v>658</v>
      </c>
      <c r="E1571" s="501" t="s">
        <v>3199</v>
      </c>
    </row>
    <row r="1572" spans="2:5">
      <c r="B1572" s="512" t="s">
        <v>3200</v>
      </c>
      <c r="C1572" s="506" t="s">
        <v>3201</v>
      </c>
      <c r="D1572" s="515" t="s">
        <v>658</v>
      </c>
      <c r="E1572" s="501" t="s">
        <v>2120</v>
      </c>
    </row>
    <row r="1573" spans="2:5">
      <c r="B1573" s="512" t="s">
        <v>3202</v>
      </c>
      <c r="C1573" s="506" t="s">
        <v>3203</v>
      </c>
      <c r="D1573" s="515" t="s">
        <v>658</v>
      </c>
      <c r="E1573" s="501" t="s">
        <v>3204</v>
      </c>
    </row>
    <row r="1574" spans="2:5">
      <c r="B1574" s="512" t="s">
        <v>3205</v>
      </c>
      <c r="C1574" s="506" t="s">
        <v>3206</v>
      </c>
      <c r="D1574" s="515" t="s">
        <v>658</v>
      </c>
      <c r="E1574" s="501" t="s">
        <v>3207</v>
      </c>
    </row>
    <row r="1575" spans="2:5">
      <c r="B1575" s="512" t="s">
        <v>3208</v>
      </c>
      <c r="C1575" s="506" t="s">
        <v>3209</v>
      </c>
      <c r="D1575" s="515" t="s">
        <v>658</v>
      </c>
      <c r="E1575" s="501" t="s">
        <v>3210</v>
      </c>
    </row>
    <row r="1576" spans="2:5">
      <c r="B1576" s="512" t="s">
        <v>3211</v>
      </c>
      <c r="C1576" s="506" t="s">
        <v>3212</v>
      </c>
      <c r="D1576" s="515" t="s">
        <v>658</v>
      </c>
      <c r="E1576" s="501" t="s">
        <v>2156</v>
      </c>
    </row>
    <row r="1577" spans="2:5">
      <c r="B1577" s="512" t="s">
        <v>3213</v>
      </c>
      <c r="C1577" s="506" t="s">
        <v>3214</v>
      </c>
      <c r="D1577" s="515" t="s">
        <v>658</v>
      </c>
      <c r="E1577" s="501" t="s">
        <v>3215</v>
      </c>
    </row>
    <row r="1578" spans="2:5">
      <c r="B1578" s="512" t="s">
        <v>3216</v>
      </c>
      <c r="C1578" s="506" t="s">
        <v>3217</v>
      </c>
      <c r="D1578" s="515" t="s">
        <v>658</v>
      </c>
      <c r="E1578" s="501" t="s">
        <v>3218</v>
      </c>
    </row>
    <row r="1579" spans="2:5">
      <c r="B1579" s="512" t="s">
        <v>3219</v>
      </c>
      <c r="C1579" s="506" t="s">
        <v>3220</v>
      </c>
      <c r="D1579" s="515" t="s">
        <v>658</v>
      </c>
      <c r="E1579" s="501" t="s">
        <v>2837</v>
      </c>
    </row>
    <row r="1580" spans="2:5">
      <c r="B1580" s="512" t="s">
        <v>3221</v>
      </c>
      <c r="C1580" s="506" t="s">
        <v>3222</v>
      </c>
      <c r="D1580" s="515" t="s">
        <v>658</v>
      </c>
      <c r="E1580" s="501" t="s">
        <v>3223</v>
      </c>
    </row>
    <row r="1581" spans="2:5">
      <c r="B1581" s="512" t="s">
        <v>3224</v>
      </c>
      <c r="C1581" s="506" t="s">
        <v>3225</v>
      </c>
      <c r="D1581" s="515" t="s">
        <v>658</v>
      </c>
      <c r="E1581" s="501" t="s">
        <v>3226</v>
      </c>
    </row>
    <row r="1582" spans="2:5">
      <c r="B1582" s="512" t="s">
        <v>3227</v>
      </c>
      <c r="C1582" s="506" t="s">
        <v>3228</v>
      </c>
      <c r="D1582" s="515" t="s">
        <v>658</v>
      </c>
      <c r="E1582" s="501" t="s">
        <v>3229</v>
      </c>
    </row>
    <row r="1583" spans="2:5" ht="22.5">
      <c r="B1583" s="512" t="s">
        <v>3230</v>
      </c>
      <c r="C1583" s="506" t="s">
        <v>3231</v>
      </c>
      <c r="D1583" s="515" t="s">
        <v>489</v>
      </c>
      <c r="E1583" s="503" t="s">
        <v>3232</v>
      </c>
    </row>
    <row r="1584" spans="2:5" ht="15">
      <c r="B1584" s="498"/>
      <c r="C1584" s="506" t="s">
        <v>3233</v>
      </c>
      <c r="D1584" s="498"/>
      <c r="E1584" s="498"/>
    </row>
    <row r="1585" spans="2:5" ht="22.5">
      <c r="B1585" s="512" t="s">
        <v>3234</v>
      </c>
      <c r="C1585" s="506" t="s">
        <v>3235</v>
      </c>
      <c r="D1585" s="515" t="s">
        <v>489</v>
      </c>
      <c r="E1585" s="503" t="s">
        <v>3236</v>
      </c>
    </row>
    <row r="1586" spans="2:5" ht="15">
      <c r="B1586" s="498"/>
      <c r="C1586" s="506" t="s">
        <v>3233</v>
      </c>
      <c r="D1586" s="498"/>
      <c r="E1586" s="498"/>
    </row>
    <row r="1587" spans="2:5" ht="22.5">
      <c r="B1587" s="512" t="s">
        <v>3237</v>
      </c>
      <c r="C1587" s="506" t="s">
        <v>3238</v>
      </c>
      <c r="D1587" s="515" t="s">
        <v>489</v>
      </c>
      <c r="E1587" s="503" t="s">
        <v>3239</v>
      </c>
    </row>
    <row r="1588" spans="2:5" ht="15">
      <c r="B1588" s="498"/>
      <c r="C1588" s="506" t="s">
        <v>3233</v>
      </c>
      <c r="D1588" s="498"/>
      <c r="E1588" s="498"/>
    </row>
    <row r="1589" spans="2:5">
      <c r="B1589" s="512" t="s">
        <v>3240</v>
      </c>
      <c r="C1589" s="506" t="s">
        <v>3241</v>
      </c>
      <c r="D1589" s="515" t="s">
        <v>307</v>
      </c>
      <c r="E1589" s="501" t="s">
        <v>3242</v>
      </c>
    </row>
    <row r="1590" spans="2:5" ht="22.5">
      <c r="B1590" s="512" t="s">
        <v>3243</v>
      </c>
      <c r="C1590" s="506" t="s">
        <v>3244</v>
      </c>
      <c r="D1590" s="515" t="s">
        <v>489</v>
      </c>
      <c r="E1590" s="501" t="s">
        <v>3245</v>
      </c>
    </row>
    <row r="1591" spans="2:5" ht="15">
      <c r="B1591" s="498"/>
      <c r="C1591" s="506" t="s">
        <v>3246</v>
      </c>
      <c r="D1591" s="498"/>
      <c r="E1591" s="498"/>
    </row>
    <row r="1592" spans="2:5" ht="22.5">
      <c r="B1592" s="512" t="s">
        <v>3247</v>
      </c>
      <c r="C1592" s="506" t="s">
        <v>3248</v>
      </c>
      <c r="D1592" s="515" t="s">
        <v>489</v>
      </c>
      <c r="E1592" s="501" t="s">
        <v>3249</v>
      </c>
    </row>
    <row r="1593" spans="2:5" ht="15">
      <c r="B1593" s="498"/>
      <c r="C1593" s="506" t="s">
        <v>3250</v>
      </c>
      <c r="D1593" s="498"/>
      <c r="E1593" s="498"/>
    </row>
    <row r="1594" spans="2:5" ht="22.5">
      <c r="B1594" s="512" t="s">
        <v>3251</v>
      </c>
      <c r="C1594" s="506" t="s">
        <v>3252</v>
      </c>
      <c r="D1594" s="515" t="s">
        <v>489</v>
      </c>
      <c r="E1594" s="501" t="s">
        <v>3253</v>
      </c>
    </row>
    <row r="1595" spans="2:5" ht="15">
      <c r="B1595" s="498"/>
      <c r="C1595" s="506" t="s">
        <v>3254</v>
      </c>
      <c r="D1595" s="498"/>
      <c r="E1595" s="498"/>
    </row>
    <row r="1596" spans="2:5">
      <c r="B1596" s="512" t="s">
        <v>3255</v>
      </c>
      <c r="C1596" s="506" t="s">
        <v>3256</v>
      </c>
      <c r="D1596" s="515" t="s">
        <v>489</v>
      </c>
      <c r="E1596" s="501" t="s">
        <v>3257</v>
      </c>
    </row>
    <row r="1597" spans="2:5" ht="22.5">
      <c r="B1597" s="512" t="s">
        <v>3258</v>
      </c>
      <c r="C1597" s="506" t="s">
        <v>3259</v>
      </c>
      <c r="D1597" s="515" t="s">
        <v>658</v>
      </c>
      <c r="E1597" s="501" t="s">
        <v>1517</v>
      </c>
    </row>
    <row r="1598" spans="2:5" ht="15">
      <c r="B1598" s="498"/>
      <c r="C1598" s="506" t="s">
        <v>3260</v>
      </c>
      <c r="D1598" s="498"/>
      <c r="E1598" s="498"/>
    </row>
    <row r="1599" spans="2:5" ht="22.5">
      <c r="B1599" s="512" t="s">
        <v>3261</v>
      </c>
      <c r="C1599" s="506" t="s">
        <v>3262</v>
      </c>
      <c r="D1599" s="515" t="s">
        <v>658</v>
      </c>
      <c r="E1599" s="501" t="s">
        <v>3263</v>
      </c>
    </row>
    <row r="1600" spans="2:5" ht="15">
      <c r="B1600" s="498"/>
      <c r="C1600" s="506" t="s">
        <v>3264</v>
      </c>
      <c r="D1600" s="498"/>
      <c r="E1600" s="498"/>
    </row>
    <row r="1601" spans="2:5" ht="22.5">
      <c r="B1601" s="512" t="s">
        <v>3265</v>
      </c>
      <c r="C1601" s="506" t="s">
        <v>3266</v>
      </c>
      <c r="D1601" s="515" t="s">
        <v>658</v>
      </c>
      <c r="E1601" s="501" t="s">
        <v>3267</v>
      </c>
    </row>
    <row r="1602" spans="2:5" ht="15">
      <c r="B1602" s="498"/>
      <c r="C1602" s="506" t="s">
        <v>3264</v>
      </c>
      <c r="D1602" s="498"/>
      <c r="E1602" s="498"/>
    </row>
    <row r="1603" spans="2:5" ht="22.5">
      <c r="B1603" s="512" t="s">
        <v>3268</v>
      </c>
      <c r="C1603" s="506" t="s">
        <v>3269</v>
      </c>
      <c r="D1603" s="515" t="s">
        <v>658</v>
      </c>
      <c r="E1603" s="501" t="s">
        <v>3081</v>
      </c>
    </row>
    <row r="1604" spans="2:5">
      <c r="B1604" s="512" t="s">
        <v>3270</v>
      </c>
      <c r="C1604" s="506" t="s">
        <v>3271</v>
      </c>
      <c r="D1604" s="515" t="s">
        <v>489</v>
      </c>
      <c r="E1604" s="501" t="s">
        <v>3272</v>
      </c>
    </row>
    <row r="1605" spans="2:5">
      <c r="B1605" s="512" t="s">
        <v>3273</v>
      </c>
      <c r="C1605" s="506" t="s">
        <v>3274</v>
      </c>
      <c r="D1605" s="515" t="s">
        <v>489</v>
      </c>
      <c r="E1605" s="501" t="s">
        <v>3275</v>
      </c>
    </row>
    <row r="1606" spans="2:5">
      <c r="B1606" s="512" t="s">
        <v>3276</v>
      </c>
      <c r="C1606" s="506" t="s">
        <v>3277</v>
      </c>
      <c r="D1606" s="515" t="s">
        <v>489</v>
      </c>
      <c r="E1606" s="501" t="s">
        <v>3278</v>
      </c>
    </row>
    <row r="1607" spans="2:5">
      <c r="B1607" s="512" t="s">
        <v>3279</v>
      </c>
      <c r="C1607" s="506" t="s">
        <v>3280</v>
      </c>
      <c r="D1607" s="515" t="s">
        <v>489</v>
      </c>
      <c r="E1607" s="501" t="s">
        <v>3281</v>
      </c>
    </row>
    <row r="1608" spans="2:5">
      <c r="B1608" s="512" t="s">
        <v>3282</v>
      </c>
      <c r="C1608" s="506" t="s">
        <v>3283</v>
      </c>
      <c r="D1608" s="515" t="s">
        <v>489</v>
      </c>
      <c r="E1608" s="501" t="s">
        <v>3284</v>
      </c>
    </row>
    <row r="1609" spans="2:5">
      <c r="B1609" s="512" t="s">
        <v>3285</v>
      </c>
      <c r="C1609" s="506" t="s">
        <v>3286</v>
      </c>
      <c r="D1609" s="515" t="s">
        <v>489</v>
      </c>
      <c r="E1609" s="501" t="s">
        <v>3287</v>
      </c>
    </row>
    <row r="1610" spans="2:5" ht="15">
      <c r="B1610" s="511" t="s">
        <v>600</v>
      </c>
      <c r="C1610" s="498"/>
      <c r="D1610" s="498"/>
      <c r="E1610" s="498"/>
    </row>
    <row r="1612" spans="2:5" ht="18">
      <c r="B1612" s="498"/>
      <c r="C1612" s="505" t="s">
        <v>465</v>
      </c>
      <c r="D1612" s="498"/>
      <c r="E1612" s="500" t="s">
        <v>3288</v>
      </c>
    </row>
    <row r="1613" spans="2:5" ht="15">
      <c r="B1613" s="511" t="s">
        <v>467</v>
      </c>
      <c r="C1613" s="498"/>
      <c r="D1613" s="498"/>
      <c r="E1613" s="498"/>
    </row>
    <row r="1614" spans="2:5" ht="15">
      <c r="B1614" s="511" t="s">
        <v>468</v>
      </c>
      <c r="C1614" s="498"/>
      <c r="D1614" s="498"/>
      <c r="E1614" s="498"/>
    </row>
    <row r="1615" spans="2:5" ht="15">
      <c r="B1615" s="511" t="s">
        <v>469</v>
      </c>
      <c r="C1615" s="498"/>
      <c r="D1615" s="498"/>
      <c r="E1615" s="498"/>
    </row>
    <row r="1616" spans="2:5" ht="15">
      <c r="B1616" s="511" t="s">
        <v>470</v>
      </c>
      <c r="C1616" s="498"/>
      <c r="D1616" s="498"/>
      <c r="E1616" s="498"/>
    </row>
    <row r="1617" spans="2:5" ht="15">
      <c r="B1617" s="511" t="s">
        <v>471</v>
      </c>
      <c r="C1617" s="498"/>
      <c r="D1617" s="498"/>
      <c r="E1617" s="498"/>
    </row>
    <row r="1618" spans="2:5" ht="15">
      <c r="B1618" s="511" t="s">
        <v>472</v>
      </c>
      <c r="C1618" s="506" t="s">
        <v>473</v>
      </c>
      <c r="D1618" s="498"/>
      <c r="E1618" s="498"/>
    </row>
    <row r="1619" spans="2:5" ht="15">
      <c r="B1619" s="498"/>
      <c r="C1619" s="506" t="s">
        <v>602</v>
      </c>
      <c r="D1619" s="513" t="s">
        <v>476</v>
      </c>
      <c r="E1619" s="501" t="s">
        <v>477</v>
      </c>
    </row>
    <row r="1620" spans="2:5" ht="15">
      <c r="B1620" s="511" t="s">
        <v>478</v>
      </c>
      <c r="C1620" s="507" t="s">
        <v>475</v>
      </c>
      <c r="D1620" s="498"/>
      <c r="E1620" s="498"/>
    </row>
    <row r="1621" spans="2:5">
      <c r="B1621" s="511" t="s">
        <v>479</v>
      </c>
      <c r="C1621" s="507" t="s">
        <v>480</v>
      </c>
      <c r="D1621" s="514" t="s">
        <v>481</v>
      </c>
      <c r="E1621" s="499" t="s">
        <v>482</v>
      </c>
    </row>
    <row r="1622" spans="2:5" ht="15">
      <c r="B1622" s="498"/>
      <c r="C1622" s="498"/>
      <c r="D1622" s="498"/>
      <c r="E1622" s="499" t="s">
        <v>483</v>
      </c>
    </row>
    <row r="1623" spans="2:5">
      <c r="B1623" s="512" t="s">
        <v>3289</v>
      </c>
      <c r="C1623" s="506" t="s">
        <v>3290</v>
      </c>
      <c r="D1623" s="515" t="s">
        <v>489</v>
      </c>
      <c r="E1623" s="501" t="s">
        <v>3291</v>
      </c>
    </row>
    <row r="1624" spans="2:5">
      <c r="B1624" s="512" t="s">
        <v>3292</v>
      </c>
      <c r="C1624" s="506" t="s">
        <v>3293</v>
      </c>
      <c r="D1624" s="515" t="s">
        <v>489</v>
      </c>
      <c r="E1624" s="503" t="s">
        <v>3294</v>
      </c>
    </row>
    <row r="1625" spans="2:5">
      <c r="B1625" s="512" t="s">
        <v>3295</v>
      </c>
      <c r="C1625" s="506" t="s">
        <v>3296</v>
      </c>
      <c r="D1625" s="515" t="s">
        <v>489</v>
      </c>
      <c r="E1625" s="501" t="s">
        <v>3297</v>
      </c>
    </row>
    <row r="1626" spans="2:5">
      <c r="B1626" s="512" t="s">
        <v>3298</v>
      </c>
      <c r="C1626" s="506" t="s">
        <v>3299</v>
      </c>
      <c r="D1626" s="515" t="s">
        <v>489</v>
      </c>
      <c r="E1626" s="501" t="s">
        <v>3300</v>
      </c>
    </row>
    <row r="1627" spans="2:5">
      <c r="B1627" s="512" t="s">
        <v>3301</v>
      </c>
      <c r="C1627" s="506" t="s">
        <v>3302</v>
      </c>
      <c r="D1627" s="515" t="s">
        <v>489</v>
      </c>
      <c r="E1627" s="503" t="s">
        <v>3303</v>
      </c>
    </row>
    <row r="1628" spans="2:5" ht="22.5">
      <c r="B1628" s="512" t="s">
        <v>3304</v>
      </c>
      <c r="C1628" s="506" t="s">
        <v>3305</v>
      </c>
      <c r="D1628" s="515" t="s">
        <v>489</v>
      </c>
      <c r="E1628" s="501" t="s">
        <v>3306</v>
      </c>
    </row>
    <row r="1629" spans="2:5" ht="15">
      <c r="B1629" s="498"/>
      <c r="C1629" s="506" t="s">
        <v>3307</v>
      </c>
      <c r="D1629" s="498"/>
      <c r="E1629" s="498"/>
    </row>
    <row r="1630" spans="2:5" ht="22.5">
      <c r="B1630" s="512" t="s">
        <v>3308</v>
      </c>
      <c r="C1630" s="506" t="s">
        <v>3309</v>
      </c>
      <c r="D1630" s="515" t="s">
        <v>489</v>
      </c>
      <c r="E1630" s="501" t="s">
        <v>3310</v>
      </c>
    </row>
    <row r="1631" spans="2:5" ht="15">
      <c r="B1631" s="498"/>
      <c r="C1631" s="506" t="s">
        <v>3311</v>
      </c>
      <c r="D1631" s="498"/>
      <c r="E1631" s="498"/>
    </row>
    <row r="1632" spans="2:5" ht="22.5">
      <c r="B1632" s="512" t="s">
        <v>3312</v>
      </c>
      <c r="C1632" s="506" t="s">
        <v>3313</v>
      </c>
      <c r="D1632" s="515" t="s">
        <v>489</v>
      </c>
      <c r="E1632" s="501" t="s">
        <v>3314</v>
      </c>
    </row>
    <row r="1633" spans="2:5" ht="15">
      <c r="B1633" s="498"/>
      <c r="C1633" s="506" t="s">
        <v>3315</v>
      </c>
      <c r="D1633" s="498"/>
      <c r="E1633" s="498"/>
    </row>
    <row r="1634" spans="2:5" ht="22.5">
      <c r="B1634" s="512" t="s">
        <v>3316</v>
      </c>
      <c r="C1634" s="506" t="s">
        <v>3317</v>
      </c>
      <c r="D1634" s="515" t="s">
        <v>489</v>
      </c>
      <c r="E1634" s="501" t="s">
        <v>3318</v>
      </c>
    </row>
    <row r="1635" spans="2:5" ht="15">
      <c r="B1635" s="498"/>
      <c r="C1635" s="506" t="s">
        <v>3319</v>
      </c>
      <c r="D1635" s="498"/>
      <c r="E1635" s="498"/>
    </row>
    <row r="1636" spans="2:5" ht="22.5">
      <c r="B1636" s="512" t="s">
        <v>3320</v>
      </c>
      <c r="C1636" s="506" t="s">
        <v>3321</v>
      </c>
      <c r="D1636" s="515" t="s">
        <v>489</v>
      </c>
      <c r="E1636" s="501" t="s">
        <v>3322</v>
      </c>
    </row>
    <row r="1637" spans="2:5" ht="22.5">
      <c r="B1637" s="498"/>
      <c r="C1637" s="506" t="s">
        <v>3323</v>
      </c>
      <c r="D1637" s="498"/>
      <c r="E1637" s="498"/>
    </row>
    <row r="1638" spans="2:5" ht="22.5">
      <c r="B1638" s="498"/>
      <c r="C1638" s="506" t="s">
        <v>3324</v>
      </c>
      <c r="D1638" s="498"/>
      <c r="E1638" s="498"/>
    </row>
    <row r="1639" spans="2:5" ht="22.5">
      <c r="B1639" s="512" t="s">
        <v>3325</v>
      </c>
      <c r="C1639" s="506" t="s">
        <v>3326</v>
      </c>
      <c r="D1639" s="515" t="s">
        <v>489</v>
      </c>
      <c r="E1639" s="501" t="s">
        <v>3327</v>
      </c>
    </row>
    <row r="1640" spans="2:5" ht="22.5">
      <c r="B1640" s="498"/>
      <c r="C1640" s="506" t="s">
        <v>3323</v>
      </c>
      <c r="D1640" s="498"/>
      <c r="E1640" s="498"/>
    </row>
    <row r="1641" spans="2:5" ht="22.5">
      <c r="B1641" s="498"/>
      <c r="C1641" s="506" t="s">
        <v>3324</v>
      </c>
      <c r="D1641" s="498"/>
      <c r="E1641" s="498"/>
    </row>
    <row r="1642" spans="2:5" ht="22.5">
      <c r="B1642" s="512" t="s">
        <v>3328</v>
      </c>
      <c r="C1642" s="506" t="s">
        <v>3329</v>
      </c>
      <c r="D1642" s="515" t="s">
        <v>489</v>
      </c>
      <c r="E1642" s="501" t="s">
        <v>3330</v>
      </c>
    </row>
    <row r="1643" spans="2:5" ht="22.5">
      <c r="B1643" s="498"/>
      <c r="C1643" s="506" t="s">
        <v>3331</v>
      </c>
      <c r="D1643" s="498"/>
      <c r="E1643" s="498"/>
    </row>
    <row r="1644" spans="2:5" ht="22.5">
      <c r="B1644" s="498"/>
      <c r="C1644" s="506" t="s">
        <v>3324</v>
      </c>
      <c r="D1644" s="498"/>
      <c r="E1644" s="498"/>
    </row>
    <row r="1645" spans="2:5" ht="22.5">
      <c r="B1645" s="512" t="s">
        <v>3332</v>
      </c>
      <c r="C1645" s="506" t="s">
        <v>3333</v>
      </c>
      <c r="D1645" s="515" t="s">
        <v>489</v>
      </c>
      <c r="E1645" s="501" t="s">
        <v>3334</v>
      </c>
    </row>
    <row r="1646" spans="2:5" ht="22.5">
      <c r="B1646" s="498"/>
      <c r="C1646" s="506" t="s">
        <v>3331</v>
      </c>
      <c r="D1646" s="498"/>
      <c r="E1646" s="498"/>
    </row>
    <row r="1647" spans="2:5" ht="22.5">
      <c r="B1647" s="498"/>
      <c r="C1647" s="506" t="s">
        <v>3324</v>
      </c>
      <c r="D1647" s="498"/>
      <c r="E1647" s="498"/>
    </row>
    <row r="1648" spans="2:5">
      <c r="B1648" s="512" t="s">
        <v>3335</v>
      </c>
      <c r="C1648" s="506" t="s">
        <v>3336</v>
      </c>
      <c r="D1648" s="515" t="s">
        <v>489</v>
      </c>
      <c r="E1648" s="501" t="s">
        <v>3337</v>
      </c>
    </row>
    <row r="1649" spans="2:5">
      <c r="B1649" s="512" t="s">
        <v>3338</v>
      </c>
      <c r="C1649" s="506" t="s">
        <v>3339</v>
      </c>
      <c r="D1649" s="515" t="s">
        <v>489</v>
      </c>
      <c r="E1649" s="501" t="s">
        <v>3340</v>
      </c>
    </row>
    <row r="1650" spans="2:5">
      <c r="B1650" s="512" t="s">
        <v>3341</v>
      </c>
      <c r="C1650" s="506" t="s">
        <v>3342</v>
      </c>
      <c r="D1650" s="515" t="s">
        <v>489</v>
      </c>
      <c r="E1650" s="501" t="s">
        <v>3343</v>
      </c>
    </row>
    <row r="1651" spans="2:5" ht="22.5">
      <c r="B1651" s="512" t="s">
        <v>3344</v>
      </c>
      <c r="C1651" s="506" t="s">
        <v>3345</v>
      </c>
      <c r="D1651" s="515" t="s">
        <v>489</v>
      </c>
      <c r="E1651" s="501" t="s">
        <v>2149</v>
      </c>
    </row>
    <row r="1652" spans="2:5" ht="22.5">
      <c r="B1652" s="512" t="s">
        <v>3346</v>
      </c>
      <c r="C1652" s="506" t="s">
        <v>3347</v>
      </c>
      <c r="D1652" s="515" t="s">
        <v>489</v>
      </c>
      <c r="E1652" s="501" t="s">
        <v>3348</v>
      </c>
    </row>
    <row r="1653" spans="2:5" ht="22.5">
      <c r="B1653" s="512" t="s">
        <v>3349</v>
      </c>
      <c r="C1653" s="506" t="s">
        <v>3350</v>
      </c>
      <c r="D1653" s="515" t="s">
        <v>489</v>
      </c>
      <c r="E1653" s="501" t="s">
        <v>3351</v>
      </c>
    </row>
    <row r="1654" spans="2:5" ht="22.5">
      <c r="B1654" s="512" t="s">
        <v>3352</v>
      </c>
      <c r="C1654" s="506" t="s">
        <v>3353</v>
      </c>
      <c r="D1654" s="515" t="s">
        <v>489</v>
      </c>
      <c r="E1654" s="501" t="s">
        <v>3354</v>
      </c>
    </row>
    <row r="1655" spans="2:5" ht="15">
      <c r="B1655" s="498"/>
      <c r="C1655" s="506" t="s">
        <v>3355</v>
      </c>
      <c r="D1655" s="498"/>
      <c r="E1655" s="498"/>
    </row>
    <row r="1656" spans="2:5" ht="22.5">
      <c r="B1656" s="512" t="s">
        <v>3356</v>
      </c>
      <c r="C1656" s="506" t="s">
        <v>3357</v>
      </c>
      <c r="D1656" s="515" t="s">
        <v>489</v>
      </c>
      <c r="E1656" s="501" t="s">
        <v>3358</v>
      </c>
    </row>
    <row r="1657" spans="2:5" ht="15">
      <c r="B1657" s="498"/>
      <c r="C1657" s="506" t="s">
        <v>3359</v>
      </c>
      <c r="D1657" s="498"/>
      <c r="E1657" s="498"/>
    </row>
    <row r="1658" spans="2:5" ht="22.5">
      <c r="B1658" s="512" t="s">
        <v>3360</v>
      </c>
      <c r="C1658" s="506" t="s">
        <v>3361</v>
      </c>
      <c r="D1658" s="515" t="s">
        <v>489</v>
      </c>
      <c r="E1658" s="501" t="s">
        <v>3362</v>
      </c>
    </row>
    <row r="1659" spans="2:5" ht="15">
      <c r="B1659" s="498"/>
      <c r="C1659" s="506" t="s">
        <v>3363</v>
      </c>
      <c r="D1659" s="498"/>
      <c r="E1659" s="498"/>
    </row>
    <row r="1660" spans="2:5" ht="22.5">
      <c r="B1660" s="512" t="s">
        <v>3364</v>
      </c>
      <c r="C1660" s="506" t="s">
        <v>3365</v>
      </c>
      <c r="D1660" s="515" t="s">
        <v>489</v>
      </c>
      <c r="E1660" s="501" t="s">
        <v>3366</v>
      </c>
    </row>
    <row r="1661" spans="2:5" ht="15">
      <c r="B1661" s="498"/>
      <c r="C1661" s="506" t="s">
        <v>3367</v>
      </c>
      <c r="D1661" s="498"/>
      <c r="E1661" s="498"/>
    </row>
    <row r="1662" spans="2:5" ht="22.5">
      <c r="B1662" s="512" t="s">
        <v>3368</v>
      </c>
      <c r="C1662" s="506" t="s">
        <v>3369</v>
      </c>
      <c r="D1662" s="515" t="s">
        <v>489</v>
      </c>
      <c r="E1662" s="501" t="s">
        <v>3370</v>
      </c>
    </row>
    <row r="1663" spans="2:5" ht="15">
      <c r="B1663" s="498"/>
      <c r="C1663" s="506" t="s">
        <v>3371</v>
      </c>
      <c r="D1663" s="498"/>
      <c r="E1663" s="498"/>
    </row>
    <row r="1664" spans="2:5" ht="22.5">
      <c r="B1664" s="512" t="s">
        <v>3372</v>
      </c>
      <c r="C1664" s="506" t="s">
        <v>3373</v>
      </c>
      <c r="D1664" s="515" t="s">
        <v>489</v>
      </c>
      <c r="E1664" s="501" t="s">
        <v>3374</v>
      </c>
    </row>
    <row r="1665" spans="2:5" ht="15">
      <c r="B1665" s="498"/>
      <c r="C1665" s="506" t="s">
        <v>3375</v>
      </c>
      <c r="D1665" s="498"/>
      <c r="E1665" s="498"/>
    </row>
    <row r="1666" spans="2:5" ht="22.5">
      <c r="B1666" s="512" t="s">
        <v>3376</v>
      </c>
      <c r="C1666" s="506" t="s">
        <v>3377</v>
      </c>
      <c r="D1666" s="515" t="s">
        <v>489</v>
      </c>
      <c r="E1666" s="501" t="s">
        <v>3378</v>
      </c>
    </row>
    <row r="1667" spans="2:5" ht="15">
      <c r="B1667" s="498"/>
      <c r="C1667" s="506" t="s">
        <v>3379</v>
      </c>
      <c r="D1667" s="498"/>
      <c r="E1667" s="498"/>
    </row>
    <row r="1668" spans="2:5" ht="22.5">
      <c r="B1668" s="512" t="s">
        <v>3380</v>
      </c>
      <c r="C1668" s="506" t="s">
        <v>3381</v>
      </c>
      <c r="D1668" s="515" t="s">
        <v>489</v>
      </c>
      <c r="E1668" s="501" t="s">
        <v>3382</v>
      </c>
    </row>
    <row r="1669" spans="2:5" ht="15">
      <c r="B1669" s="498"/>
      <c r="C1669" s="506" t="s">
        <v>3383</v>
      </c>
      <c r="D1669" s="498"/>
      <c r="E1669" s="498"/>
    </row>
    <row r="1670" spans="2:5" ht="22.5">
      <c r="B1670" s="512" t="s">
        <v>3384</v>
      </c>
      <c r="C1670" s="506" t="s">
        <v>3385</v>
      </c>
      <c r="D1670" s="515" t="s">
        <v>489</v>
      </c>
      <c r="E1670" s="501" t="s">
        <v>3386</v>
      </c>
    </row>
    <row r="1671" spans="2:5" ht="15">
      <c r="B1671" s="498"/>
      <c r="C1671" s="506" t="s">
        <v>3387</v>
      </c>
      <c r="D1671" s="498"/>
      <c r="E1671" s="498"/>
    </row>
    <row r="1672" spans="2:5" ht="22.5">
      <c r="B1672" s="512" t="s">
        <v>3388</v>
      </c>
      <c r="C1672" s="506" t="s">
        <v>3389</v>
      </c>
      <c r="D1672" s="515" t="s">
        <v>489</v>
      </c>
      <c r="E1672" s="501" t="s">
        <v>3390</v>
      </c>
    </row>
    <row r="1673" spans="2:5" ht="15">
      <c r="B1673" s="498"/>
      <c r="C1673" s="506" t="s">
        <v>3391</v>
      </c>
      <c r="D1673" s="498"/>
      <c r="E1673" s="498"/>
    </row>
    <row r="1674" spans="2:5" ht="22.5">
      <c r="B1674" s="512" t="s">
        <v>3392</v>
      </c>
      <c r="C1674" s="506" t="s">
        <v>3393</v>
      </c>
      <c r="D1674" s="515" t="s">
        <v>489</v>
      </c>
      <c r="E1674" s="501" t="s">
        <v>3394</v>
      </c>
    </row>
    <row r="1675" spans="2:5" ht="15">
      <c r="B1675" s="498"/>
      <c r="C1675" s="506" t="s">
        <v>3395</v>
      </c>
      <c r="D1675" s="498"/>
      <c r="E1675" s="498"/>
    </row>
    <row r="1676" spans="2:5" ht="22.5">
      <c r="B1676" s="512" t="s">
        <v>3396</v>
      </c>
      <c r="C1676" s="506" t="s">
        <v>3397</v>
      </c>
      <c r="D1676" s="515" t="s">
        <v>489</v>
      </c>
      <c r="E1676" s="501" t="s">
        <v>3398</v>
      </c>
    </row>
    <row r="1677" spans="2:5" ht="15">
      <c r="B1677" s="498"/>
      <c r="C1677" s="506" t="s">
        <v>3399</v>
      </c>
      <c r="D1677" s="498"/>
      <c r="E1677" s="498"/>
    </row>
    <row r="1678" spans="2:5" ht="22.5">
      <c r="B1678" s="512" t="s">
        <v>3400</v>
      </c>
      <c r="C1678" s="506" t="s">
        <v>3401</v>
      </c>
      <c r="D1678" s="515" t="s">
        <v>489</v>
      </c>
      <c r="E1678" s="501" t="s">
        <v>2200</v>
      </c>
    </row>
    <row r="1679" spans="2:5" ht="15">
      <c r="B1679" s="498"/>
      <c r="C1679" s="506" t="s">
        <v>3395</v>
      </c>
      <c r="D1679" s="498"/>
      <c r="E1679" s="498"/>
    </row>
    <row r="1680" spans="2:5" ht="22.5">
      <c r="B1680" s="512" t="s">
        <v>3402</v>
      </c>
      <c r="C1680" s="506" t="s">
        <v>3403</v>
      </c>
      <c r="D1680" s="515" t="s">
        <v>489</v>
      </c>
      <c r="E1680" s="501" t="s">
        <v>3404</v>
      </c>
    </row>
    <row r="1681" spans="2:5" ht="15">
      <c r="B1681" s="498"/>
      <c r="C1681" s="506" t="s">
        <v>3399</v>
      </c>
      <c r="D1681" s="498"/>
      <c r="E1681" s="498"/>
    </row>
    <row r="1682" spans="2:5" ht="22.5">
      <c r="B1682" s="512" t="s">
        <v>3405</v>
      </c>
      <c r="C1682" s="506" t="s">
        <v>3406</v>
      </c>
      <c r="D1682" s="515" t="s">
        <v>489</v>
      </c>
      <c r="E1682" s="501" t="s">
        <v>3407</v>
      </c>
    </row>
    <row r="1683" spans="2:5" ht="15">
      <c r="B1683" s="498"/>
      <c r="C1683" s="506" t="s">
        <v>3395</v>
      </c>
      <c r="D1683" s="498"/>
      <c r="E1683" s="498"/>
    </row>
    <row r="1684" spans="2:5" ht="15">
      <c r="B1684" s="511" t="s">
        <v>600</v>
      </c>
      <c r="C1684" s="498"/>
      <c r="D1684" s="498"/>
      <c r="E1684" s="498"/>
    </row>
    <row r="1686" spans="2:5" ht="18">
      <c r="B1686" s="498"/>
      <c r="C1686" s="505" t="s">
        <v>465</v>
      </c>
      <c r="D1686" s="498"/>
      <c r="E1686" s="500" t="s">
        <v>3408</v>
      </c>
    </row>
    <row r="1687" spans="2:5" ht="15">
      <c r="B1687" s="511" t="s">
        <v>467</v>
      </c>
      <c r="C1687" s="498"/>
      <c r="D1687" s="498"/>
      <c r="E1687" s="498"/>
    </row>
    <row r="1688" spans="2:5" ht="15">
      <c r="B1688" s="511" t="s">
        <v>468</v>
      </c>
      <c r="C1688" s="498"/>
      <c r="D1688" s="498"/>
      <c r="E1688" s="498"/>
    </row>
    <row r="1689" spans="2:5" ht="15">
      <c r="B1689" s="511" t="s">
        <v>469</v>
      </c>
      <c r="C1689" s="498"/>
      <c r="D1689" s="498"/>
      <c r="E1689" s="498"/>
    </row>
    <row r="1690" spans="2:5" ht="15">
      <c r="B1690" s="511" t="s">
        <v>470</v>
      </c>
      <c r="C1690" s="498"/>
      <c r="D1690" s="498"/>
      <c r="E1690" s="498"/>
    </row>
    <row r="1691" spans="2:5" ht="15">
      <c r="B1691" s="511" t="s">
        <v>471</v>
      </c>
      <c r="C1691" s="498"/>
      <c r="D1691" s="498"/>
      <c r="E1691" s="498"/>
    </row>
    <row r="1692" spans="2:5" ht="15">
      <c r="B1692" s="511" t="s">
        <v>472</v>
      </c>
      <c r="C1692" s="506" t="s">
        <v>473</v>
      </c>
      <c r="D1692" s="498"/>
      <c r="E1692" s="498"/>
    </row>
    <row r="1693" spans="2:5" ht="15">
      <c r="B1693" s="498"/>
      <c r="C1693" s="506" t="s">
        <v>602</v>
      </c>
      <c r="D1693" s="513" t="s">
        <v>476</v>
      </c>
      <c r="E1693" s="501" t="s">
        <v>477</v>
      </c>
    </row>
    <row r="1694" spans="2:5" ht="15">
      <c r="B1694" s="511" t="s">
        <v>478</v>
      </c>
      <c r="C1694" s="507" t="s">
        <v>475</v>
      </c>
      <c r="D1694" s="498"/>
      <c r="E1694" s="498"/>
    </row>
    <row r="1695" spans="2:5">
      <c r="B1695" s="511" t="s">
        <v>479</v>
      </c>
      <c r="C1695" s="507" t="s">
        <v>480</v>
      </c>
      <c r="D1695" s="514" t="s">
        <v>481</v>
      </c>
      <c r="E1695" s="499" t="s">
        <v>482</v>
      </c>
    </row>
    <row r="1696" spans="2:5" ht="15">
      <c r="B1696" s="498"/>
      <c r="C1696" s="498"/>
      <c r="D1696" s="498"/>
      <c r="E1696" s="499" t="s">
        <v>483</v>
      </c>
    </row>
    <row r="1697" spans="2:5" ht="22.5">
      <c r="B1697" s="512" t="s">
        <v>3409</v>
      </c>
      <c r="C1697" s="506" t="s">
        <v>3410</v>
      </c>
      <c r="D1697" s="515" t="s">
        <v>489</v>
      </c>
      <c r="E1697" s="501" t="s">
        <v>3411</v>
      </c>
    </row>
    <row r="1698" spans="2:5" ht="15">
      <c r="B1698" s="498"/>
      <c r="C1698" s="506" t="s">
        <v>3399</v>
      </c>
      <c r="D1698" s="498"/>
      <c r="E1698" s="498"/>
    </row>
    <row r="1699" spans="2:5" ht="22.5">
      <c r="B1699" s="512" t="s">
        <v>3412</v>
      </c>
      <c r="C1699" s="506" t="s">
        <v>3413</v>
      </c>
      <c r="D1699" s="515" t="s">
        <v>489</v>
      </c>
      <c r="E1699" s="501" t="s">
        <v>3390</v>
      </c>
    </row>
    <row r="1700" spans="2:5" ht="15">
      <c r="B1700" s="498"/>
      <c r="C1700" s="506" t="s">
        <v>3395</v>
      </c>
      <c r="D1700" s="498"/>
      <c r="E1700" s="498"/>
    </row>
    <row r="1701" spans="2:5" ht="22.5">
      <c r="B1701" s="512" t="s">
        <v>3414</v>
      </c>
      <c r="C1701" s="506" t="s">
        <v>3415</v>
      </c>
      <c r="D1701" s="515" t="s">
        <v>489</v>
      </c>
      <c r="E1701" s="501" t="s">
        <v>3416</v>
      </c>
    </row>
    <row r="1702" spans="2:5" ht="15">
      <c r="B1702" s="498"/>
      <c r="C1702" s="506" t="s">
        <v>3399</v>
      </c>
      <c r="D1702" s="498"/>
      <c r="E1702" s="498"/>
    </row>
    <row r="1703" spans="2:5" ht="22.5">
      <c r="B1703" s="512" t="s">
        <v>3417</v>
      </c>
      <c r="C1703" s="506" t="s">
        <v>3418</v>
      </c>
      <c r="D1703" s="515" t="s">
        <v>489</v>
      </c>
      <c r="E1703" s="501" t="s">
        <v>3419</v>
      </c>
    </row>
    <row r="1704" spans="2:5" ht="15">
      <c r="B1704" s="498"/>
      <c r="C1704" s="506" t="s">
        <v>3420</v>
      </c>
      <c r="D1704" s="498"/>
      <c r="E1704" s="498"/>
    </row>
    <row r="1705" spans="2:5" ht="22.5">
      <c r="B1705" s="512" t="s">
        <v>3421</v>
      </c>
      <c r="C1705" s="506" t="s">
        <v>3422</v>
      </c>
      <c r="D1705" s="515" t="s">
        <v>489</v>
      </c>
      <c r="E1705" s="501" t="s">
        <v>3423</v>
      </c>
    </row>
    <row r="1706" spans="2:5" ht="15">
      <c r="B1706" s="498"/>
      <c r="C1706" s="506" t="s">
        <v>3399</v>
      </c>
      <c r="D1706" s="498"/>
      <c r="E1706" s="498"/>
    </row>
    <row r="1707" spans="2:5" ht="22.5">
      <c r="B1707" s="512" t="s">
        <v>3424</v>
      </c>
      <c r="C1707" s="506" t="s">
        <v>3425</v>
      </c>
      <c r="D1707" s="515" t="s">
        <v>489</v>
      </c>
      <c r="E1707" s="501" t="s">
        <v>3426</v>
      </c>
    </row>
    <row r="1708" spans="2:5" ht="15">
      <c r="B1708" s="498"/>
      <c r="C1708" s="506" t="s">
        <v>3420</v>
      </c>
      <c r="D1708" s="498"/>
      <c r="E1708" s="498"/>
    </row>
    <row r="1709" spans="2:5" ht="22.5">
      <c r="B1709" s="512" t="s">
        <v>3427</v>
      </c>
      <c r="C1709" s="506" t="s">
        <v>3428</v>
      </c>
      <c r="D1709" s="515" t="s">
        <v>489</v>
      </c>
      <c r="E1709" s="501" t="s">
        <v>3429</v>
      </c>
    </row>
    <row r="1710" spans="2:5" ht="15">
      <c r="B1710" s="498"/>
      <c r="C1710" s="506" t="s">
        <v>3399</v>
      </c>
      <c r="D1710" s="498"/>
      <c r="E1710" s="498"/>
    </row>
    <row r="1711" spans="2:5" ht="22.5">
      <c r="B1711" s="512" t="s">
        <v>3430</v>
      </c>
      <c r="C1711" s="506" t="s">
        <v>3431</v>
      </c>
      <c r="D1711" s="515" t="s">
        <v>489</v>
      </c>
      <c r="E1711" s="503" t="s">
        <v>3432</v>
      </c>
    </row>
    <row r="1712" spans="2:5" ht="15">
      <c r="B1712" s="498"/>
      <c r="C1712" s="506" t="s">
        <v>3420</v>
      </c>
      <c r="D1712" s="498"/>
      <c r="E1712" s="498"/>
    </row>
    <row r="1713" spans="2:5" ht="22.5">
      <c r="B1713" s="512" t="s">
        <v>3433</v>
      </c>
      <c r="C1713" s="506" t="s">
        <v>3434</v>
      </c>
      <c r="D1713" s="515" t="s">
        <v>489</v>
      </c>
      <c r="E1713" s="503" t="s">
        <v>3435</v>
      </c>
    </row>
    <row r="1714" spans="2:5" ht="15">
      <c r="B1714" s="498"/>
      <c r="C1714" s="506" t="s">
        <v>3399</v>
      </c>
      <c r="D1714" s="498"/>
      <c r="E1714" s="498"/>
    </row>
    <row r="1715" spans="2:5" ht="22.5">
      <c r="B1715" s="512" t="s">
        <v>3436</v>
      </c>
      <c r="C1715" s="506" t="s">
        <v>3437</v>
      </c>
      <c r="D1715" s="515" t="s">
        <v>489</v>
      </c>
      <c r="E1715" s="501" t="s">
        <v>1126</v>
      </c>
    </row>
    <row r="1716" spans="2:5" ht="22.5">
      <c r="B1716" s="512" t="s">
        <v>3438</v>
      </c>
      <c r="C1716" s="506" t="s">
        <v>3439</v>
      </c>
      <c r="D1716" s="515" t="s">
        <v>489</v>
      </c>
      <c r="E1716" s="501" t="s">
        <v>1314</v>
      </c>
    </row>
    <row r="1717" spans="2:5" ht="22.5">
      <c r="B1717" s="512" t="s">
        <v>3440</v>
      </c>
      <c r="C1717" s="506" t="s">
        <v>3441</v>
      </c>
      <c r="D1717" s="515" t="s">
        <v>489</v>
      </c>
      <c r="E1717" s="501" t="s">
        <v>3442</v>
      </c>
    </row>
    <row r="1718" spans="2:5" ht="22.5">
      <c r="B1718" s="512" t="s">
        <v>3443</v>
      </c>
      <c r="C1718" s="506" t="s">
        <v>3444</v>
      </c>
      <c r="D1718" s="515" t="s">
        <v>489</v>
      </c>
      <c r="E1718" s="503" t="s">
        <v>3445</v>
      </c>
    </row>
    <row r="1719" spans="2:5" ht="15">
      <c r="B1719" s="498"/>
      <c r="C1719" s="506" t="s">
        <v>3446</v>
      </c>
      <c r="D1719" s="498"/>
      <c r="E1719" s="498"/>
    </row>
    <row r="1720" spans="2:5" ht="22.5">
      <c r="B1720" s="512" t="s">
        <v>3447</v>
      </c>
      <c r="C1720" s="506" t="s">
        <v>3448</v>
      </c>
      <c r="D1720" s="515" t="s">
        <v>489</v>
      </c>
      <c r="E1720" s="501" t="s">
        <v>3449</v>
      </c>
    </row>
    <row r="1721" spans="2:5" ht="15">
      <c r="B1721" s="498"/>
      <c r="C1721" s="506" t="s">
        <v>3450</v>
      </c>
      <c r="D1721" s="498"/>
      <c r="E1721" s="498"/>
    </row>
    <row r="1722" spans="2:5" ht="22.5">
      <c r="B1722" s="512" t="s">
        <v>3451</v>
      </c>
      <c r="C1722" s="506" t="s">
        <v>3452</v>
      </c>
      <c r="D1722" s="515" t="s">
        <v>489</v>
      </c>
      <c r="E1722" s="501" t="s">
        <v>3453</v>
      </c>
    </row>
    <row r="1723" spans="2:5" ht="15">
      <c r="B1723" s="498"/>
      <c r="C1723" s="506" t="s">
        <v>3454</v>
      </c>
      <c r="D1723" s="498"/>
      <c r="E1723" s="498"/>
    </row>
    <row r="1724" spans="2:5" ht="22.5">
      <c r="B1724" s="512" t="s">
        <v>3455</v>
      </c>
      <c r="C1724" s="506" t="s">
        <v>3456</v>
      </c>
      <c r="D1724" s="515" t="s">
        <v>489</v>
      </c>
      <c r="E1724" s="501" t="s">
        <v>3457</v>
      </c>
    </row>
    <row r="1725" spans="2:5" ht="15">
      <c r="B1725" s="498"/>
      <c r="C1725" s="506" t="s">
        <v>3458</v>
      </c>
      <c r="D1725" s="498"/>
      <c r="E1725" s="498"/>
    </row>
    <row r="1726" spans="2:5" ht="22.5">
      <c r="B1726" s="512" t="s">
        <v>3459</v>
      </c>
      <c r="C1726" s="506" t="s">
        <v>3460</v>
      </c>
      <c r="D1726" s="515" t="s">
        <v>489</v>
      </c>
      <c r="E1726" s="501" t="s">
        <v>3461</v>
      </c>
    </row>
    <row r="1727" spans="2:5" ht="15">
      <c r="B1727" s="498"/>
      <c r="C1727" s="506" t="s">
        <v>3454</v>
      </c>
      <c r="D1727" s="498"/>
      <c r="E1727" s="498"/>
    </row>
    <row r="1728" spans="2:5" ht="22.5">
      <c r="B1728" s="512" t="s">
        <v>3462</v>
      </c>
      <c r="C1728" s="506" t="s">
        <v>3463</v>
      </c>
      <c r="D1728" s="515" t="s">
        <v>489</v>
      </c>
      <c r="E1728" s="501" t="s">
        <v>3464</v>
      </c>
    </row>
    <row r="1729" spans="2:5" ht="15">
      <c r="B1729" s="498"/>
      <c r="C1729" s="506" t="s">
        <v>3465</v>
      </c>
      <c r="D1729" s="498"/>
      <c r="E1729" s="498"/>
    </row>
    <row r="1730" spans="2:5" ht="22.5">
      <c r="B1730" s="512" t="s">
        <v>3466</v>
      </c>
      <c r="C1730" s="506" t="s">
        <v>3467</v>
      </c>
      <c r="D1730" s="515" t="s">
        <v>489</v>
      </c>
      <c r="E1730" s="501" t="s">
        <v>3468</v>
      </c>
    </row>
    <row r="1731" spans="2:5" ht="15">
      <c r="B1731" s="498"/>
      <c r="C1731" s="506" t="s">
        <v>3469</v>
      </c>
      <c r="D1731" s="498"/>
      <c r="E1731" s="498"/>
    </row>
    <row r="1732" spans="2:5" ht="22.5">
      <c r="B1732" s="512" t="s">
        <v>3470</v>
      </c>
      <c r="C1732" s="506" t="s">
        <v>3471</v>
      </c>
      <c r="D1732" s="515" t="s">
        <v>489</v>
      </c>
      <c r="E1732" s="501" t="s">
        <v>3472</v>
      </c>
    </row>
    <row r="1733" spans="2:5" ht="22.5">
      <c r="B1733" s="512" t="s">
        <v>3473</v>
      </c>
      <c r="C1733" s="506" t="s">
        <v>3474</v>
      </c>
      <c r="D1733" s="515" t="s">
        <v>489</v>
      </c>
      <c r="E1733" s="501" t="s">
        <v>3475</v>
      </c>
    </row>
    <row r="1734" spans="2:5" ht="22.5">
      <c r="B1734" s="512" t="s">
        <v>3476</v>
      </c>
      <c r="C1734" s="506" t="s">
        <v>3477</v>
      </c>
      <c r="D1734" s="515" t="s">
        <v>489</v>
      </c>
      <c r="E1734" s="501" t="s">
        <v>3478</v>
      </c>
    </row>
    <row r="1735" spans="2:5" ht="22.5">
      <c r="B1735" s="512" t="s">
        <v>3479</v>
      </c>
      <c r="C1735" s="506" t="s">
        <v>3480</v>
      </c>
      <c r="D1735" s="515" t="s">
        <v>489</v>
      </c>
      <c r="E1735" s="501" t="s">
        <v>1768</v>
      </c>
    </row>
    <row r="1736" spans="2:5" ht="22.5">
      <c r="B1736" s="512" t="s">
        <v>3481</v>
      </c>
      <c r="C1736" s="506" t="s">
        <v>3482</v>
      </c>
      <c r="D1736" s="515" t="s">
        <v>489</v>
      </c>
      <c r="E1736" s="501" t="s">
        <v>1249</v>
      </c>
    </row>
    <row r="1737" spans="2:5" ht="22.5">
      <c r="B1737" s="512" t="s">
        <v>3483</v>
      </c>
      <c r="C1737" s="506" t="s">
        <v>3484</v>
      </c>
      <c r="D1737" s="515" t="s">
        <v>489</v>
      </c>
      <c r="E1737" s="501" t="s">
        <v>3485</v>
      </c>
    </row>
    <row r="1738" spans="2:5" ht="22.5">
      <c r="B1738" s="512" t="s">
        <v>3486</v>
      </c>
      <c r="C1738" s="506" t="s">
        <v>3487</v>
      </c>
      <c r="D1738" s="515" t="s">
        <v>489</v>
      </c>
      <c r="E1738" s="501" t="s">
        <v>3488</v>
      </c>
    </row>
    <row r="1739" spans="2:5" ht="15">
      <c r="B1739" s="498"/>
      <c r="C1739" s="506" t="s">
        <v>3465</v>
      </c>
      <c r="D1739" s="498"/>
      <c r="E1739" s="498"/>
    </row>
    <row r="1740" spans="2:5" ht="22.5">
      <c r="B1740" s="512" t="s">
        <v>3489</v>
      </c>
      <c r="C1740" s="506" t="s">
        <v>3490</v>
      </c>
      <c r="D1740" s="515" t="s">
        <v>489</v>
      </c>
      <c r="E1740" s="501" t="s">
        <v>3491</v>
      </c>
    </row>
    <row r="1741" spans="2:5" ht="15">
      <c r="B1741" s="498"/>
      <c r="C1741" s="506" t="s">
        <v>3492</v>
      </c>
      <c r="D1741" s="498"/>
      <c r="E1741" s="498"/>
    </row>
    <row r="1742" spans="2:5" ht="22.5">
      <c r="B1742" s="512" t="s">
        <v>3493</v>
      </c>
      <c r="C1742" s="506" t="s">
        <v>3494</v>
      </c>
      <c r="D1742" s="515" t="s">
        <v>489</v>
      </c>
      <c r="E1742" s="501" t="s">
        <v>3495</v>
      </c>
    </row>
    <row r="1743" spans="2:5" ht="15">
      <c r="B1743" s="498"/>
      <c r="C1743" s="506" t="s">
        <v>3496</v>
      </c>
      <c r="D1743" s="498"/>
      <c r="E1743" s="498"/>
    </row>
    <row r="1744" spans="2:5" ht="22.5">
      <c r="B1744" s="512" t="s">
        <v>3497</v>
      </c>
      <c r="C1744" s="506" t="s">
        <v>3498</v>
      </c>
      <c r="D1744" s="515" t="s">
        <v>489</v>
      </c>
      <c r="E1744" s="501" t="s">
        <v>3499</v>
      </c>
    </row>
    <row r="1745" spans="2:5" ht="15">
      <c r="B1745" s="498"/>
      <c r="C1745" s="506" t="s">
        <v>3500</v>
      </c>
      <c r="D1745" s="498"/>
      <c r="E1745" s="498"/>
    </row>
    <row r="1746" spans="2:5" ht="22.5">
      <c r="B1746" s="512" t="s">
        <v>3501</v>
      </c>
      <c r="C1746" s="506" t="s">
        <v>3502</v>
      </c>
      <c r="D1746" s="515" t="s">
        <v>489</v>
      </c>
      <c r="E1746" s="501" t="s">
        <v>2706</v>
      </c>
    </row>
    <row r="1747" spans="2:5" ht="15">
      <c r="B1747" s="498"/>
      <c r="C1747" s="506" t="s">
        <v>3500</v>
      </c>
      <c r="D1747" s="498"/>
      <c r="E1747" s="498"/>
    </row>
    <row r="1748" spans="2:5">
      <c r="B1748" s="512" t="s">
        <v>3503</v>
      </c>
      <c r="C1748" s="506" t="s">
        <v>3504</v>
      </c>
      <c r="D1748" s="515" t="s">
        <v>489</v>
      </c>
      <c r="E1748" s="501" t="s">
        <v>1249</v>
      </c>
    </row>
    <row r="1749" spans="2:5" ht="22.5">
      <c r="B1749" s="512" t="s">
        <v>3505</v>
      </c>
      <c r="C1749" s="506" t="s">
        <v>3506</v>
      </c>
      <c r="D1749" s="515" t="s">
        <v>489</v>
      </c>
      <c r="E1749" s="503" t="s">
        <v>3507</v>
      </c>
    </row>
    <row r="1750" spans="2:5" ht="15">
      <c r="B1750" s="498"/>
      <c r="C1750" s="506" t="s">
        <v>3508</v>
      </c>
      <c r="D1750" s="498"/>
      <c r="E1750" s="498"/>
    </row>
    <row r="1751" spans="2:5" ht="22.5">
      <c r="B1751" s="512" t="s">
        <v>3509</v>
      </c>
      <c r="C1751" s="506" t="s">
        <v>3510</v>
      </c>
      <c r="D1751" s="515" t="s">
        <v>489</v>
      </c>
      <c r="E1751" s="501" t="s">
        <v>3511</v>
      </c>
    </row>
    <row r="1752" spans="2:5" ht="15">
      <c r="B1752" s="498"/>
      <c r="C1752" s="506" t="s">
        <v>3508</v>
      </c>
      <c r="D1752" s="498"/>
      <c r="E1752" s="498"/>
    </row>
    <row r="1753" spans="2:5" ht="22.5">
      <c r="B1753" s="512" t="s">
        <v>3512</v>
      </c>
      <c r="C1753" s="506" t="s">
        <v>3513</v>
      </c>
      <c r="D1753" s="515" t="s">
        <v>489</v>
      </c>
      <c r="E1753" s="503" t="s">
        <v>3514</v>
      </c>
    </row>
    <row r="1754" spans="2:5" ht="15">
      <c r="B1754" s="498"/>
      <c r="C1754" s="506" t="s">
        <v>3508</v>
      </c>
      <c r="D1754" s="498"/>
      <c r="E1754" s="498"/>
    </row>
    <row r="1755" spans="2:5" ht="22.5">
      <c r="B1755" s="512" t="s">
        <v>3515</v>
      </c>
      <c r="C1755" s="506" t="s">
        <v>3516</v>
      </c>
      <c r="D1755" s="515" t="s">
        <v>489</v>
      </c>
      <c r="E1755" s="503" t="s">
        <v>3517</v>
      </c>
    </row>
    <row r="1756" spans="2:5" ht="15">
      <c r="B1756" s="498"/>
      <c r="C1756" s="506" t="s">
        <v>3508</v>
      </c>
      <c r="D1756" s="498"/>
      <c r="E1756" s="498"/>
    </row>
    <row r="1757" spans="2:5" ht="15">
      <c r="B1757" s="511" t="s">
        <v>600</v>
      </c>
      <c r="C1757" s="498"/>
      <c r="D1757" s="498"/>
      <c r="E1757" s="498"/>
    </row>
    <row r="1759" spans="2:5" ht="18">
      <c r="B1759" s="498"/>
      <c r="C1759" s="505" t="s">
        <v>465</v>
      </c>
      <c r="D1759" s="498"/>
      <c r="E1759" s="500" t="s">
        <v>3518</v>
      </c>
    </row>
    <row r="1760" spans="2:5" ht="15">
      <c r="B1760" s="511" t="s">
        <v>467</v>
      </c>
      <c r="C1760" s="498"/>
      <c r="D1760" s="498"/>
      <c r="E1760" s="498"/>
    </row>
    <row r="1761" spans="2:5" ht="15">
      <c r="B1761" s="511" t="s">
        <v>468</v>
      </c>
      <c r="C1761" s="498"/>
      <c r="D1761" s="498"/>
      <c r="E1761" s="498"/>
    </row>
    <row r="1762" spans="2:5" ht="15">
      <c r="B1762" s="511" t="s">
        <v>469</v>
      </c>
      <c r="C1762" s="498"/>
      <c r="D1762" s="498"/>
      <c r="E1762" s="498"/>
    </row>
    <row r="1763" spans="2:5" ht="15">
      <c r="B1763" s="511" t="s">
        <v>470</v>
      </c>
      <c r="C1763" s="498"/>
      <c r="D1763" s="498"/>
      <c r="E1763" s="498"/>
    </row>
    <row r="1764" spans="2:5" ht="15">
      <c r="B1764" s="511" t="s">
        <v>471</v>
      </c>
      <c r="C1764" s="498"/>
      <c r="D1764" s="498"/>
      <c r="E1764" s="498"/>
    </row>
    <row r="1765" spans="2:5" ht="15">
      <c r="B1765" s="511" t="s">
        <v>472</v>
      </c>
      <c r="C1765" s="506" t="s">
        <v>473</v>
      </c>
      <c r="D1765" s="498"/>
      <c r="E1765" s="498"/>
    </row>
    <row r="1766" spans="2:5" ht="15">
      <c r="B1766" s="498"/>
      <c r="C1766" s="506" t="s">
        <v>602</v>
      </c>
      <c r="D1766" s="513" t="s">
        <v>476</v>
      </c>
      <c r="E1766" s="501" t="s">
        <v>477</v>
      </c>
    </row>
    <row r="1767" spans="2:5" ht="15">
      <c r="B1767" s="511" t="s">
        <v>478</v>
      </c>
      <c r="C1767" s="507" t="s">
        <v>475</v>
      </c>
      <c r="D1767" s="498"/>
      <c r="E1767" s="498"/>
    </row>
    <row r="1768" spans="2:5">
      <c r="B1768" s="511" t="s">
        <v>479</v>
      </c>
      <c r="C1768" s="507" t="s">
        <v>480</v>
      </c>
      <c r="D1768" s="514" t="s">
        <v>481</v>
      </c>
      <c r="E1768" s="499" t="s">
        <v>482</v>
      </c>
    </row>
    <row r="1769" spans="2:5" ht="15">
      <c r="B1769" s="498"/>
      <c r="C1769" s="498"/>
      <c r="D1769" s="498"/>
      <c r="E1769" s="499" t="s">
        <v>483</v>
      </c>
    </row>
    <row r="1770" spans="2:5" ht="22.5">
      <c r="B1770" s="512" t="s">
        <v>3519</v>
      </c>
      <c r="C1770" s="506" t="s">
        <v>3520</v>
      </c>
      <c r="D1770" s="515" t="s">
        <v>489</v>
      </c>
      <c r="E1770" s="503" t="s">
        <v>3521</v>
      </c>
    </row>
    <row r="1771" spans="2:5" ht="15">
      <c r="B1771" s="498"/>
      <c r="C1771" s="506" t="s">
        <v>3508</v>
      </c>
      <c r="D1771" s="498"/>
      <c r="E1771" s="498"/>
    </row>
    <row r="1772" spans="2:5" ht="22.5">
      <c r="B1772" s="512" t="s">
        <v>3522</v>
      </c>
      <c r="C1772" s="506" t="s">
        <v>3523</v>
      </c>
      <c r="D1772" s="515" t="s">
        <v>489</v>
      </c>
      <c r="E1772" s="501" t="s">
        <v>3524</v>
      </c>
    </row>
    <row r="1773" spans="2:5" ht="15">
      <c r="B1773" s="498"/>
      <c r="C1773" s="506" t="s">
        <v>3525</v>
      </c>
      <c r="D1773" s="498"/>
      <c r="E1773" s="498"/>
    </row>
    <row r="1774" spans="2:5" ht="22.5">
      <c r="B1774" s="512" t="s">
        <v>3526</v>
      </c>
      <c r="C1774" s="506" t="s">
        <v>3527</v>
      </c>
      <c r="D1774" s="515" t="s">
        <v>489</v>
      </c>
      <c r="E1774" s="501" t="s">
        <v>3528</v>
      </c>
    </row>
    <row r="1775" spans="2:5" ht="15">
      <c r="B1775" s="498"/>
      <c r="C1775" s="506" t="s">
        <v>3525</v>
      </c>
      <c r="D1775" s="498"/>
      <c r="E1775" s="498"/>
    </row>
    <row r="1776" spans="2:5" ht="22.5">
      <c r="B1776" s="512" t="s">
        <v>3529</v>
      </c>
      <c r="C1776" s="506" t="s">
        <v>3530</v>
      </c>
      <c r="D1776" s="515" t="s">
        <v>489</v>
      </c>
      <c r="E1776" s="501" t="s">
        <v>3531</v>
      </c>
    </row>
    <row r="1777" spans="2:5">
      <c r="B1777" s="512" t="s">
        <v>3532</v>
      </c>
      <c r="C1777" s="506" t="s">
        <v>3533</v>
      </c>
      <c r="D1777" s="515" t="s">
        <v>489</v>
      </c>
      <c r="E1777" s="501" t="s">
        <v>3534</v>
      </c>
    </row>
    <row r="1778" spans="2:5">
      <c r="B1778" s="512" t="s">
        <v>3535</v>
      </c>
      <c r="C1778" s="506" t="s">
        <v>3536</v>
      </c>
      <c r="D1778" s="515" t="s">
        <v>489</v>
      </c>
      <c r="E1778" s="501" t="s">
        <v>3537</v>
      </c>
    </row>
    <row r="1779" spans="2:5" ht="22.5">
      <c r="B1779" s="512" t="s">
        <v>3538</v>
      </c>
      <c r="C1779" s="506" t="s">
        <v>3539</v>
      </c>
      <c r="D1779" s="515" t="s">
        <v>489</v>
      </c>
      <c r="E1779" s="501" t="s">
        <v>3540</v>
      </c>
    </row>
    <row r="1780" spans="2:5">
      <c r="B1780" s="512" t="s">
        <v>3541</v>
      </c>
      <c r="C1780" s="506" t="s">
        <v>3542</v>
      </c>
      <c r="D1780" s="515" t="s">
        <v>489</v>
      </c>
      <c r="E1780" s="501" t="s">
        <v>3543</v>
      </c>
    </row>
    <row r="1781" spans="2:5">
      <c r="B1781" s="512" t="s">
        <v>3544</v>
      </c>
      <c r="C1781" s="506" t="s">
        <v>3545</v>
      </c>
      <c r="D1781" s="515" t="s">
        <v>489</v>
      </c>
      <c r="E1781" s="501" t="s">
        <v>3546</v>
      </c>
    </row>
    <row r="1782" spans="2:5" ht="22.5">
      <c r="B1782" s="512" t="s">
        <v>3547</v>
      </c>
      <c r="C1782" s="506" t="s">
        <v>3548</v>
      </c>
      <c r="D1782" s="515" t="s">
        <v>489</v>
      </c>
      <c r="E1782" s="501" t="s">
        <v>3549</v>
      </c>
    </row>
    <row r="1783" spans="2:5" ht="22.5">
      <c r="B1783" s="512" t="s">
        <v>3550</v>
      </c>
      <c r="C1783" s="506" t="s">
        <v>3551</v>
      </c>
      <c r="D1783" s="515" t="s">
        <v>489</v>
      </c>
      <c r="E1783" s="501" t="s">
        <v>3552</v>
      </c>
    </row>
    <row r="1784" spans="2:5">
      <c r="B1784" s="512" t="s">
        <v>3553</v>
      </c>
      <c r="C1784" s="506" t="s">
        <v>3554</v>
      </c>
      <c r="D1784" s="515" t="s">
        <v>494</v>
      </c>
      <c r="E1784" s="501" t="s">
        <v>3555</v>
      </c>
    </row>
    <row r="1785" spans="2:5">
      <c r="B1785" s="512" t="s">
        <v>3556</v>
      </c>
      <c r="C1785" s="506" t="s">
        <v>3557</v>
      </c>
      <c r="D1785" s="515" t="s">
        <v>489</v>
      </c>
      <c r="E1785" s="501" t="s">
        <v>3558</v>
      </c>
    </row>
    <row r="1786" spans="2:5">
      <c r="B1786" s="512" t="s">
        <v>3559</v>
      </c>
      <c r="C1786" s="506" t="s">
        <v>3560</v>
      </c>
      <c r="D1786" s="515" t="s">
        <v>669</v>
      </c>
      <c r="E1786" s="500" t="s">
        <v>3561</v>
      </c>
    </row>
    <row r="1787" spans="2:5">
      <c r="B1787" s="512" t="s">
        <v>3562</v>
      </c>
      <c r="C1787" s="506" t="s">
        <v>3563</v>
      </c>
      <c r="D1787" s="515" t="s">
        <v>669</v>
      </c>
      <c r="E1787" s="501" t="s">
        <v>528</v>
      </c>
    </row>
    <row r="1788" spans="2:5">
      <c r="B1788" s="512" t="s">
        <v>3564</v>
      </c>
      <c r="C1788" s="506" t="s">
        <v>3565</v>
      </c>
      <c r="D1788" s="515" t="s">
        <v>669</v>
      </c>
      <c r="E1788" s="500" t="s">
        <v>3066</v>
      </c>
    </row>
    <row r="1789" spans="2:5">
      <c r="B1789" s="512" t="s">
        <v>3566</v>
      </c>
      <c r="C1789" s="506" t="s">
        <v>3567</v>
      </c>
      <c r="D1789" s="515" t="s">
        <v>307</v>
      </c>
      <c r="E1789" s="501" t="s">
        <v>3568</v>
      </c>
    </row>
    <row r="1790" spans="2:5">
      <c r="B1790" s="512" t="s">
        <v>3569</v>
      </c>
      <c r="C1790" s="506" t="s">
        <v>3570</v>
      </c>
      <c r="D1790" s="515" t="s">
        <v>1047</v>
      </c>
      <c r="E1790" s="503" t="s">
        <v>3571</v>
      </c>
    </row>
    <row r="1791" spans="2:5">
      <c r="B1791" s="512" t="s">
        <v>3572</v>
      </c>
      <c r="C1791" s="506" t="s">
        <v>3573</v>
      </c>
      <c r="D1791" s="515" t="s">
        <v>669</v>
      </c>
      <c r="E1791" s="500" t="s">
        <v>531</v>
      </c>
    </row>
    <row r="1792" spans="2:5">
      <c r="B1792" s="512" t="s">
        <v>3574</v>
      </c>
      <c r="C1792" s="506" t="s">
        <v>3575</v>
      </c>
      <c r="D1792" s="515" t="s">
        <v>307</v>
      </c>
      <c r="E1792" s="501" t="s">
        <v>3576</v>
      </c>
    </row>
    <row r="1793" spans="2:5">
      <c r="B1793" s="512" t="s">
        <v>3577</v>
      </c>
      <c r="C1793" s="506" t="s">
        <v>3578</v>
      </c>
      <c r="D1793" s="515" t="s">
        <v>1047</v>
      </c>
      <c r="E1793" s="503" t="s">
        <v>3579</v>
      </c>
    </row>
    <row r="1794" spans="2:5" ht="22.5">
      <c r="B1794" s="512" t="s">
        <v>3580</v>
      </c>
      <c r="C1794" s="506" t="s">
        <v>3581</v>
      </c>
      <c r="D1794" s="515" t="s">
        <v>658</v>
      </c>
      <c r="E1794" s="501" t="s">
        <v>3582</v>
      </c>
    </row>
    <row r="1795" spans="2:5" ht="22.5">
      <c r="B1795" s="512" t="s">
        <v>3583</v>
      </c>
      <c r="C1795" s="506" t="s">
        <v>3584</v>
      </c>
      <c r="D1795" s="515" t="s">
        <v>658</v>
      </c>
      <c r="E1795" s="501" t="s">
        <v>3585</v>
      </c>
    </row>
    <row r="1796" spans="2:5" ht="22.5">
      <c r="B1796" s="512" t="s">
        <v>3586</v>
      </c>
      <c r="C1796" s="506" t="s">
        <v>3587</v>
      </c>
      <c r="D1796" s="515" t="s">
        <v>658</v>
      </c>
      <c r="E1796" s="501" t="s">
        <v>3588</v>
      </c>
    </row>
    <row r="1797" spans="2:5">
      <c r="B1797" s="512" t="s">
        <v>3589</v>
      </c>
      <c r="C1797" s="506" t="s">
        <v>3590</v>
      </c>
      <c r="D1797" s="515" t="s">
        <v>658</v>
      </c>
      <c r="E1797" s="501" t="s">
        <v>3588</v>
      </c>
    </row>
    <row r="1798" spans="2:5" ht="22.5">
      <c r="B1798" s="512" t="s">
        <v>3591</v>
      </c>
      <c r="C1798" s="506" t="s">
        <v>3592</v>
      </c>
      <c r="D1798" s="515" t="s">
        <v>489</v>
      </c>
      <c r="E1798" s="501" t="s">
        <v>3593</v>
      </c>
    </row>
    <row r="1799" spans="2:5" ht="15">
      <c r="B1799" s="498"/>
      <c r="C1799" s="506" t="s">
        <v>759</v>
      </c>
      <c r="D1799" s="498"/>
      <c r="E1799" s="498"/>
    </row>
    <row r="1800" spans="2:5" ht="22.5">
      <c r="B1800" s="512" t="s">
        <v>3594</v>
      </c>
      <c r="C1800" s="506" t="s">
        <v>3595</v>
      </c>
      <c r="D1800" s="515" t="s">
        <v>658</v>
      </c>
      <c r="E1800" s="501" t="s">
        <v>3596</v>
      </c>
    </row>
    <row r="1801" spans="2:5" ht="15">
      <c r="B1801" s="498"/>
      <c r="C1801" s="506" t="s">
        <v>3597</v>
      </c>
      <c r="D1801" s="498"/>
      <c r="E1801" s="498"/>
    </row>
    <row r="1802" spans="2:5" ht="22.5">
      <c r="B1802" s="512" t="s">
        <v>3598</v>
      </c>
      <c r="C1802" s="506" t="s">
        <v>3599</v>
      </c>
      <c r="D1802" s="515" t="s">
        <v>658</v>
      </c>
      <c r="E1802" s="501" t="s">
        <v>3600</v>
      </c>
    </row>
    <row r="1803" spans="2:5" ht="15">
      <c r="B1803" s="498"/>
      <c r="C1803" s="506" t="s">
        <v>3597</v>
      </c>
      <c r="D1803" s="498"/>
      <c r="E1803" s="498"/>
    </row>
    <row r="1804" spans="2:5" ht="22.5">
      <c r="B1804" s="512" t="s">
        <v>3601</v>
      </c>
      <c r="C1804" s="506" t="s">
        <v>3602</v>
      </c>
      <c r="D1804" s="515" t="s">
        <v>658</v>
      </c>
      <c r="E1804" s="501" t="s">
        <v>3603</v>
      </c>
    </row>
    <row r="1805" spans="2:5" ht="15">
      <c r="B1805" s="498"/>
      <c r="C1805" s="506" t="s">
        <v>3597</v>
      </c>
      <c r="D1805" s="498"/>
      <c r="E1805" s="498"/>
    </row>
    <row r="1806" spans="2:5">
      <c r="B1806" s="512" t="s">
        <v>3604</v>
      </c>
      <c r="C1806" s="506" t="s">
        <v>3605</v>
      </c>
      <c r="D1806" s="515" t="s">
        <v>658</v>
      </c>
      <c r="E1806" s="501" t="s">
        <v>3606</v>
      </c>
    </row>
    <row r="1807" spans="2:5">
      <c r="B1807" s="512" t="s">
        <v>3607</v>
      </c>
      <c r="C1807" s="506" t="s">
        <v>3608</v>
      </c>
      <c r="D1807" s="515" t="s">
        <v>658</v>
      </c>
      <c r="E1807" s="501" t="s">
        <v>1774</v>
      </c>
    </row>
    <row r="1808" spans="2:5" ht="22.5">
      <c r="B1808" s="512" t="s">
        <v>3609</v>
      </c>
      <c r="C1808" s="506" t="s">
        <v>3610</v>
      </c>
      <c r="D1808" s="515" t="s">
        <v>658</v>
      </c>
      <c r="E1808" s="501" t="s">
        <v>3611</v>
      </c>
    </row>
    <row r="1809" spans="2:5" ht="22.5">
      <c r="B1809" s="512" t="s">
        <v>3612</v>
      </c>
      <c r="C1809" s="506" t="s">
        <v>3613</v>
      </c>
      <c r="D1809" s="515" t="s">
        <v>658</v>
      </c>
      <c r="E1809" s="501" t="s">
        <v>3614</v>
      </c>
    </row>
    <row r="1810" spans="2:5" ht="22.5">
      <c r="B1810" s="512" t="s">
        <v>3615</v>
      </c>
      <c r="C1810" s="506" t="s">
        <v>3616</v>
      </c>
      <c r="D1810" s="515" t="s">
        <v>658</v>
      </c>
      <c r="E1810" s="501" t="s">
        <v>3617</v>
      </c>
    </row>
    <row r="1811" spans="2:5" ht="22.5">
      <c r="B1811" s="512" t="s">
        <v>3618</v>
      </c>
      <c r="C1811" s="506" t="s">
        <v>3619</v>
      </c>
      <c r="D1811" s="515" t="s">
        <v>658</v>
      </c>
      <c r="E1811" s="501" t="s">
        <v>3620</v>
      </c>
    </row>
    <row r="1812" spans="2:5" ht="22.5">
      <c r="B1812" s="512" t="s">
        <v>3621</v>
      </c>
      <c r="C1812" s="506" t="s">
        <v>3622</v>
      </c>
      <c r="D1812" s="515" t="s">
        <v>658</v>
      </c>
      <c r="E1812" s="501" t="s">
        <v>3623</v>
      </c>
    </row>
    <row r="1813" spans="2:5" ht="22.5">
      <c r="B1813" s="512" t="s">
        <v>3624</v>
      </c>
      <c r="C1813" s="506" t="s">
        <v>3625</v>
      </c>
      <c r="D1813" s="515" t="s">
        <v>658</v>
      </c>
      <c r="E1813" s="501" t="s">
        <v>3626</v>
      </c>
    </row>
    <row r="1814" spans="2:5">
      <c r="B1814" s="512" t="s">
        <v>3627</v>
      </c>
      <c r="C1814" s="506" t="s">
        <v>3628</v>
      </c>
      <c r="D1814" s="515" t="s">
        <v>494</v>
      </c>
      <c r="E1814" s="501" t="s">
        <v>2171</v>
      </c>
    </row>
    <row r="1815" spans="2:5" ht="22.5">
      <c r="B1815" s="512" t="s">
        <v>3629</v>
      </c>
      <c r="C1815" s="506" t="s">
        <v>3630</v>
      </c>
      <c r="D1815" s="515" t="s">
        <v>489</v>
      </c>
      <c r="E1815" s="502" t="s">
        <v>3631</v>
      </c>
    </row>
    <row r="1816" spans="2:5" ht="22.5">
      <c r="B1816" s="498"/>
      <c r="C1816" s="506" t="s">
        <v>3632</v>
      </c>
      <c r="D1816" s="498"/>
      <c r="E1816" s="498"/>
    </row>
    <row r="1817" spans="2:5" ht="22.5">
      <c r="B1817" s="512" t="s">
        <v>3633</v>
      </c>
      <c r="C1817" s="506" t="s">
        <v>3634</v>
      </c>
      <c r="D1817" s="515" t="s">
        <v>489</v>
      </c>
      <c r="E1817" s="502" t="s">
        <v>3635</v>
      </c>
    </row>
    <row r="1818" spans="2:5" ht="22.5">
      <c r="B1818" s="498"/>
      <c r="C1818" s="506" t="s">
        <v>3636</v>
      </c>
      <c r="D1818" s="498"/>
      <c r="E1818" s="498"/>
    </row>
    <row r="1819" spans="2:5" ht="22.5">
      <c r="B1819" s="512" t="s">
        <v>3637</v>
      </c>
      <c r="C1819" s="506" t="s">
        <v>3638</v>
      </c>
      <c r="D1819" s="515" t="s">
        <v>489</v>
      </c>
      <c r="E1819" s="503" t="s">
        <v>3639</v>
      </c>
    </row>
    <row r="1820" spans="2:5" ht="22.5">
      <c r="B1820" s="498"/>
      <c r="C1820" s="506" t="s">
        <v>3640</v>
      </c>
      <c r="D1820" s="498"/>
      <c r="E1820" s="498"/>
    </row>
    <row r="1821" spans="2:5" ht="22.5">
      <c r="B1821" s="512" t="s">
        <v>3641</v>
      </c>
      <c r="C1821" s="506" t="s">
        <v>3642</v>
      </c>
      <c r="D1821" s="515" t="s">
        <v>489</v>
      </c>
      <c r="E1821" s="503" t="s">
        <v>3643</v>
      </c>
    </row>
    <row r="1822" spans="2:5" ht="22.5">
      <c r="B1822" s="498"/>
      <c r="C1822" s="506" t="s">
        <v>3644</v>
      </c>
      <c r="D1822" s="498"/>
      <c r="E1822" s="498"/>
    </row>
    <row r="1823" spans="2:5" ht="15">
      <c r="B1823" s="498"/>
      <c r="C1823" s="506" t="s">
        <v>3645</v>
      </c>
      <c r="D1823" s="498"/>
      <c r="E1823" s="498"/>
    </row>
    <row r="1824" spans="2:5" ht="22.5">
      <c r="B1824" s="512" t="s">
        <v>3646</v>
      </c>
      <c r="C1824" s="506" t="s">
        <v>3647</v>
      </c>
      <c r="D1824" s="515" t="s">
        <v>489</v>
      </c>
      <c r="E1824" s="503" t="s">
        <v>3648</v>
      </c>
    </row>
    <row r="1825" spans="2:5" ht="15">
      <c r="B1825" s="511" t="s">
        <v>600</v>
      </c>
      <c r="C1825" s="498"/>
      <c r="D1825" s="498"/>
      <c r="E1825" s="498"/>
    </row>
    <row r="1827" spans="2:5" ht="18">
      <c r="B1827" s="498"/>
      <c r="C1827" s="505" t="s">
        <v>465</v>
      </c>
      <c r="D1827" s="498"/>
      <c r="E1827" s="500" t="s">
        <v>3649</v>
      </c>
    </row>
    <row r="1828" spans="2:5" ht="15">
      <c r="B1828" s="511" t="s">
        <v>467</v>
      </c>
      <c r="C1828" s="498"/>
      <c r="D1828" s="498"/>
      <c r="E1828" s="498"/>
    </row>
    <row r="1829" spans="2:5" ht="15">
      <c r="B1829" s="511" t="s">
        <v>468</v>
      </c>
      <c r="C1829" s="498"/>
      <c r="D1829" s="498"/>
      <c r="E1829" s="498"/>
    </row>
    <row r="1830" spans="2:5" ht="15">
      <c r="B1830" s="511" t="s">
        <v>469</v>
      </c>
      <c r="C1830" s="498"/>
      <c r="D1830" s="498"/>
      <c r="E1830" s="498"/>
    </row>
    <row r="1831" spans="2:5" ht="15">
      <c r="B1831" s="511" t="s">
        <v>470</v>
      </c>
      <c r="C1831" s="498"/>
      <c r="D1831" s="498"/>
      <c r="E1831" s="498"/>
    </row>
    <row r="1832" spans="2:5" ht="15">
      <c r="B1832" s="511" t="s">
        <v>471</v>
      </c>
      <c r="C1832" s="498"/>
      <c r="D1832" s="498"/>
      <c r="E1832" s="498"/>
    </row>
    <row r="1833" spans="2:5" ht="15">
      <c r="B1833" s="511" t="s">
        <v>472</v>
      </c>
      <c r="C1833" s="506" t="s">
        <v>473</v>
      </c>
      <c r="D1833" s="498"/>
      <c r="E1833" s="498"/>
    </row>
    <row r="1834" spans="2:5" ht="15">
      <c r="B1834" s="498"/>
      <c r="C1834" s="506" t="s">
        <v>602</v>
      </c>
      <c r="D1834" s="513" t="s">
        <v>476</v>
      </c>
      <c r="E1834" s="501" t="s">
        <v>477</v>
      </c>
    </row>
    <row r="1835" spans="2:5" ht="15">
      <c r="B1835" s="511" t="s">
        <v>478</v>
      </c>
      <c r="C1835" s="507" t="s">
        <v>475</v>
      </c>
      <c r="D1835" s="498"/>
      <c r="E1835" s="498"/>
    </row>
    <row r="1836" spans="2:5">
      <c r="B1836" s="511" t="s">
        <v>479</v>
      </c>
      <c r="C1836" s="507" t="s">
        <v>480</v>
      </c>
      <c r="D1836" s="514" t="s">
        <v>481</v>
      </c>
      <c r="E1836" s="499" t="s">
        <v>482</v>
      </c>
    </row>
    <row r="1837" spans="2:5" ht="15">
      <c r="B1837" s="498"/>
      <c r="C1837" s="498"/>
      <c r="D1837" s="498"/>
      <c r="E1837" s="499" t="s">
        <v>483</v>
      </c>
    </row>
    <row r="1838" spans="2:5" ht="22.5">
      <c r="B1838" s="498"/>
      <c r="C1838" s="506" t="s">
        <v>3650</v>
      </c>
      <c r="D1838" s="498"/>
      <c r="E1838" s="498"/>
    </row>
    <row r="1839" spans="2:5" ht="22.5">
      <c r="B1839" s="512" t="s">
        <v>3651</v>
      </c>
      <c r="C1839" s="506" t="s">
        <v>3652</v>
      </c>
      <c r="D1839" s="515" t="s">
        <v>489</v>
      </c>
      <c r="E1839" s="503" t="s">
        <v>3653</v>
      </c>
    </row>
    <row r="1840" spans="2:5" ht="22.5">
      <c r="B1840" s="498"/>
      <c r="C1840" s="506" t="s">
        <v>3654</v>
      </c>
      <c r="D1840" s="498"/>
      <c r="E1840" s="498"/>
    </row>
    <row r="1841" spans="2:5" ht="22.5">
      <c r="B1841" s="512" t="s">
        <v>3655</v>
      </c>
      <c r="C1841" s="506" t="s">
        <v>3656</v>
      </c>
      <c r="D1841" s="515" t="s">
        <v>489</v>
      </c>
      <c r="E1841" s="502" t="s">
        <v>3657</v>
      </c>
    </row>
    <row r="1842" spans="2:5" ht="22.5">
      <c r="B1842" s="498"/>
      <c r="C1842" s="506" t="s">
        <v>3658</v>
      </c>
      <c r="D1842" s="498"/>
      <c r="E1842" s="498"/>
    </row>
    <row r="1843" spans="2:5" ht="22.5">
      <c r="B1843" s="512" t="s">
        <v>3659</v>
      </c>
      <c r="C1843" s="506" t="s">
        <v>3660</v>
      </c>
      <c r="D1843" s="515" t="s">
        <v>489</v>
      </c>
      <c r="E1843" s="503" t="s">
        <v>3661</v>
      </c>
    </row>
    <row r="1844" spans="2:5" ht="22.5">
      <c r="B1844" s="498"/>
      <c r="C1844" s="506" t="s">
        <v>3662</v>
      </c>
      <c r="D1844" s="498"/>
      <c r="E1844" s="498"/>
    </row>
    <row r="1845" spans="2:5" ht="22.5">
      <c r="B1845" s="512" t="s">
        <v>3663</v>
      </c>
      <c r="C1845" s="506" t="s">
        <v>3664</v>
      </c>
      <c r="D1845" s="515" t="s">
        <v>489</v>
      </c>
      <c r="E1845" s="503" t="s">
        <v>3665</v>
      </c>
    </row>
    <row r="1846" spans="2:5" ht="22.5">
      <c r="B1846" s="498"/>
      <c r="C1846" s="506" t="s">
        <v>3666</v>
      </c>
      <c r="D1846" s="498"/>
      <c r="E1846" s="498"/>
    </row>
    <row r="1847" spans="2:5" ht="22.5">
      <c r="B1847" s="512" t="s">
        <v>3667</v>
      </c>
      <c r="C1847" s="506" t="s">
        <v>3668</v>
      </c>
      <c r="D1847" s="515" t="s">
        <v>489</v>
      </c>
      <c r="E1847" s="503" t="s">
        <v>3669</v>
      </c>
    </row>
    <row r="1848" spans="2:5" ht="22.5">
      <c r="B1848" s="498"/>
      <c r="C1848" s="506" t="s">
        <v>3670</v>
      </c>
      <c r="D1848" s="498"/>
      <c r="E1848" s="498"/>
    </row>
    <row r="1849" spans="2:5" ht="22.5">
      <c r="B1849" s="512" t="s">
        <v>3671</v>
      </c>
      <c r="C1849" s="506" t="s">
        <v>3672</v>
      </c>
      <c r="D1849" s="515" t="s">
        <v>489</v>
      </c>
      <c r="E1849" s="503" t="s">
        <v>3673</v>
      </c>
    </row>
    <row r="1850" spans="2:5" ht="22.5">
      <c r="B1850" s="498"/>
      <c r="C1850" s="506" t="s">
        <v>3674</v>
      </c>
      <c r="D1850" s="498"/>
      <c r="E1850" s="498"/>
    </row>
    <row r="1851" spans="2:5" ht="22.5">
      <c r="B1851" s="512" t="s">
        <v>3675</v>
      </c>
      <c r="C1851" s="506" t="s">
        <v>3676</v>
      </c>
      <c r="D1851" s="515" t="s">
        <v>489</v>
      </c>
      <c r="E1851" s="502" t="s">
        <v>3677</v>
      </c>
    </row>
    <row r="1852" spans="2:5" ht="22.5">
      <c r="B1852" s="498"/>
      <c r="C1852" s="506" t="s">
        <v>3678</v>
      </c>
      <c r="D1852" s="498"/>
      <c r="E1852" s="498"/>
    </row>
    <row r="1853" spans="2:5" ht="22.5">
      <c r="B1853" s="512" t="s">
        <v>3679</v>
      </c>
      <c r="C1853" s="506" t="s">
        <v>3680</v>
      </c>
      <c r="D1853" s="515" t="s">
        <v>489</v>
      </c>
      <c r="E1853" s="503" t="s">
        <v>3681</v>
      </c>
    </row>
    <row r="1854" spans="2:5" ht="22.5">
      <c r="B1854" s="498"/>
      <c r="C1854" s="506" t="s">
        <v>3682</v>
      </c>
      <c r="D1854" s="498"/>
      <c r="E1854" s="498"/>
    </row>
    <row r="1855" spans="2:5" ht="22.5">
      <c r="B1855" s="512" t="s">
        <v>3683</v>
      </c>
      <c r="C1855" s="506" t="s">
        <v>3684</v>
      </c>
      <c r="D1855" s="515" t="s">
        <v>489</v>
      </c>
      <c r="E1855" s="503" t="s">
        <v>3643</v>
      </c>
    </row>
    <row r="1856" spans="2:5" ht="22.5">
      <c r="B1856" s="498"/>
      <c r="C1856" s="506" t="s">
        <v>3685</v>
      </c>
      <c r="D1856" s="498"/>
      <c r="E1856" s="498"/>
    </row>
    <row r="1857" spans="2:5" ht="22.5">
      <c r="B1857" s="512" t="s">
        <v>3686</v>
      </c>
      <c r="C1857" s="506" t="s">
        <v>3687</v>
      </c>
      <c r="D1857" s="515" t="s">
        <v>489</v>
      </c>
      <c r="E1857" s="503" t="s">
        <v>3688</v>
      </c>
    </row>
    <row r="1858" spans="2:5" ht="22.5">
      <c r="B1858" s="498"/>
      <c r="C1858" s="506" t="s">
        <v>3689</v>
      </c>
      <c r="D1858" s="498"/>
      <c r="E1858" s="498"/>
    </row>
    <row r="1859" spans="2:5" ht="15">
      <c r="B1859" s="498"/>
      <c r="C1859" s="506" t="s">
        <v>3645</v>
      </c>
      <c r="D1859" s="498"/>
      <c r="E1859" s="498"/>
    </row>
    <row r="1860" spans="2:5" ht="22.5">
      <c r="B1860" s="512" t="s">
        <v>3690</v>
      </c>
      <c r="C1860" s="506" t="s">
        <v>3691</v>
      </c>
      <c r="D1860" s="515" t="s">
        <v>489</v>
      </c>
      <c r="E1860" s="503" t="s">
        <v>3692</v>
      </c>
    </row>
    <row r="1861" spans="2:5" ht="22.5">
      <c r="B1861" s="498"/>
      <c r="C1861" s="506" t="s">
        <v>3693</v>
      </c>
      <c r="D1861" s="498"/>
      <c r="E1861" s="498"/>
    </row>
    <row r="1862" spans="2:5" ht="15">
      <c r="B1862" s="498"/>
      <c r="C1862" s="506" t="s">
        <v>3645</v>
      </c>
      <c r="D1862" s="498"/>
      <c r="E1862" s="498"/>
    </row>
    <row r="1863" spans="2:5" ht="22.5">
      <c r="B1863" s="512" t="s">
        <v>3694</v>
      </c>
      <c r="C1863" s="506" t="s">
        <v>3695</v>
      </c>
      <c r="D1863" s="515" t="s">
        <v>489</v>
      </c>
      <c r="E1863" s="503" t="s">
        <v>3696</v>
      </c>
    </row>
    <row r="1864" spans="2:5" ht="22.5">
      <c r="B1864" s="498"/>
      <c r="C1864" s="506" t="s">
        <v>3697</v>
      </c>
      <c r="D1864" s="498"/>
      <c r="E1864" s="498"/>
    </row>
    <row r="1865" spans="2:5" ht="15">
      <c r="B1865" s="498"/>
      <c r="C1865" s="506" t="s">
        <v>3645</v>
      </c>
      <c r="D1865" s="498"/>
      <c r="E1865" s="498"/>
    </row>
    <row r="1866" spans="2:5" ht="22.5">
      <c r="B1866" s="512" t="s">
        <v>3698</v>
      </c>
      <c r="C1866" s="506" t="s">
        <v>3699</v>
      </c>
      <c r="D1866" s="515" t="s">
        <v>489</v>
      </c>
      <c r="E1866" s="503" t="s">
        <v>3700</v>
      </c>
    </row>
    <row r="1867" spans="2:5" ht="22.5">
      <c r="B1867" s="498"/>
      <c r="C1867" s="506" t="s">
        <v>3701</v>
      </c>
      <c r="D1867" s="498"/>
      <c r="E1867" s="498"/>
    </row>
    <row r="1868" spans="2:5" ht="15">
      <c r="B1868" s="498"/>
      <c r="C1868" s="506" t="s">
        <v>3645</v>
      </c>
      <c r="D1868" s="498"/>
      <c r="E1868" s="498"/>
    </row>
    <row r="1869" spans="2:5" ht="22.5">
      <c r="B1869" s="512" t="s">
        <v>3702</v>
      </c>
      <c r="C1869" s="506" t="s">
        <v>3703</v>
      </c>
      <c r="D1869" s="515" t="s">
        <v>489</v>
      </c>
      <c r="E1869" s="503" t="s">
        <v>3700</v>
      </c>
    </row>
    <row r="1870" spans="2:5" ht="22.5">
      <c r="B1870" s="498"/>
      <c r="C1870" s="506" t="s">
        <v>3701</v>
      </c>
      <c r="D1870" s="498"/>
      <c r="E1870" s="498"/>
    </row>
    <row r="1871" spans="2:5" ht="15">
      <c r="B1871" s="498"/>
      <c r="C1871" s="506" t="s">
        <v>3645</v>
      </c>
      <c r="D1871" s="498"/>
      <c r="E1871" s="498"/>
    </row>
    <row r="1872" spans="2:5" ht="22.5">
      <c r="B1872" s="512" t="s">
        <v>3704</v>
      </c>
      <c r="C1872" s="506" t="s">
        <v>3705</v>
      </c>
      <c r="D1872" s="515" t="s">
        <v>489</v>
      </c>
      <c r="E1872" s="503" t="s">
        <v>3706</v>
      </c>
    </row>
    <row r="1873" spans="2:5" ht="22.5">
      <c r="B1873" s="498"/>
      <c r="C1873" s="506" t="s">
        <v>3707</v>
      </c>
      <c r="D1873" s="498"/>
      <c r="E1873" s="498"/>
    </row>
    <row r="1874" spans="2:5" ht="15">
      <c r="B1874" s="498"/>
      <c r="C1874" s="506" t="s">
        <v>3708</v>
      </c>
      <c r="D1874" s="498"/>
      <c r="E1874" s="498"/>
    </row>
    <row r="1875" spans="2:5" ht="22.5">
      <c r="B1875" s="512" t="s">
        <v>3709</v>
      </c>
      <c r="C1875" s="506" t="s">
        <v>3710</v>
      </c>
      <c r="D1875" s="515" t="s">
        <v>489</v>
      </c>
      <c r="E1875" s="503" t="s">
        <v>3711</v>
      </c>
    </row>
    <row r="1876" spans="2:5" ht="15">
      <c r="B1876" s="498"/>
      <c r="C1876" s="506" t="s">
        <v>3712</v>
      </c>
      <c r="D1876" s="498"/>
      <c r="E1876" s="498"/>
    </row>
    <row r="1877" spans="2:5">
      <c r="B1877" s="512" t="s">
        <v>3713</v>
      </c>
      <c r="C1877" s="506" t="s">
        <v>3714</v>
      </c>
      <c r="D1877" s="515" t="s">
        <v>489</v>
      </c>
      <c r="E1877" s="503" t="s">
        <v>3715</v>
      </c>
    </row>
    <row r="1878" spans="2:5">
      <c r="B1878" s="512" t="s">
        <v>3716</v>
      </c>
      <c r="C1878" s="506" t="s">
        <v>3717</v>
      </c>
      <c r="D1878" s="515" t="s">
        <v>489</v>
      </c>
      <c r="E1878" s="501" t="s">
        <v>3718</v>
      </c>
    </row>
    <row r="1879" spans="2:5">
      <c r="B1879" s="512" t="s">
        <v>3719</v>
      </c>
      <c r="C1879" s="506" t="s">
        <v>3720</v>
      </c>
      <c r="D1879" s="515" t="s">
        <v>489</v>
      </c>
      <c r="E1879" s="501" t="s">
        <v>3721</v>
      </c>
    </row>
    <row r="1880" spans="2:5" ht="22.5">
      <c r="B1880" s="512" t="s">
        <v>3722</v>
      </c>
      <c r="C1880" s="506" t="s">
        <v>3723</v>
      </c>
      <c r="D1880" s="515" t="s">
        <v>489</v>
      </c>
      <c r="E1880" s="501" t="s">
        <v>3724</v>
      </c>
    </row>
    <row r="1881" spans="2:5" ht="15">
      <c r="B1881" s="498"/>
      <c r="C1881" s="506" t="s">
        <v>3725</v>
      </c>
      <c r="D1881" s="498"/>
      <c r="E1881" s="498"/>
    </row>
    <row r="1882" spans="2:5">
      <c r="B1882" s="512" t="s">
        <v>3726</v>
      </c>
      <c r="C1882" s="506" t="s">
        <v>3727</v>
      </c>
      <c r="D1882" s="515" t="s">
        <v>489</v>
      </c>
      <c r="E1882" s="501" t="s">
        <v>3728</v>
      </c>
    </row>
    <row r="1883" spans="2:5">
      <c r="B1883" s="512" t="s">
        <v>3729</v>
      </c>
      <c r="C1883" s="506" t="s">
        <v>3730</v>
      </c>
      <c r="D1883" s="515" t="s">
        <v>489</v>
      </c>
      <c r="E1883" s="501" t="s">
        <v>2100</v>
      </c>
    </row>
    <row r="1884" spans="2:5">
      <c r="B1884" s="512" t="s">
        <v>3731</v>
      </c>
      <c r="C1884" s="506" t="s">
        <v>3732</v>
      </c>
      <c r="D1884" s="515" t="s">
        <v>489</v>
      </c>
      <c r="E1884" s="501" t="s">
        <v>570</v>
      </c>
    </row>
    <row r="1885" spans="2:5">
      <c r="B1885" s="512" t="s">
        <v>3733</v>
      </c>
      <c r="C1885" s="506" t="s">
        <v>3734</v>
      </c>
      <c r="D1885" s="515" t="s">
        <v>489</v>
      </c>
      <c r="E1885" s="501" t="s">
        <v>3735</v>
      </c>
    </row>
    <row r="1886" spans="2:5">
      <c r="B1886" s="512" t="s">
        <v>3736</v>
      </c>
      <c r="C1886" s="506" t="s">
        <v>3737</v>
      </c>
      <c r="D1886" s="515" t="s">
        <v>489</v>
      </c>
      <c r="E1886" s="501" t="s">
        <v>2171</v>
      </c>
    </row>
    <row r="1887" spans="2:5">
      <c r="B1887" s="512" t="s">
        <v>3738</v>
      </c>
      <c r="C1887" s="506" t="s">
        <v>3739</v>
      </c>
      <c r="D1887" s="515" t="s">
        <v>489</v>
      </c>
      <c r="E1887" s="501" t="s">
        <v>1675</v>
      </c>
    </row>
    <row r="1888" spans="2:5">
      <c r="B1888" s="512" t="s">
        <v>3740</v>
      </c>
      <c r="C1888" s="506" t="s">
        <v>3741</v>
      </c>
      <c r="D1888" s="515" t="s">
        <v>489</v>
      </c>
      <c r="E1888" s="500" t="s">
        <v>3742</v>
      </c>
    </row>
    <row r="1889" spans="2:5">
      <c r="B1889" s="512" t="s">
        <v>3743</v>
      </c>
      <c r="C1889" s="506" t="s">
        <v>3744</v>
      </c>
      <c r="D1889" s="515" t="s">
        <v>489</v>
      </c>
      <c r="E1889" s="500" t="s">
        <v>3745</v>
      </c>
    </row>
    <row r="1890" spans="2:5">
      <c r="B1890" s="512" t="s">
        <v>3746</v>
      </c>
      <c r="C1890" s="506" t="s">
        <v>3747</v>
      </c>
      <c r="D1890" s="515" t="s">
        <v>489</v>
      </c>
      <c r="E1890" s="501" t="s">
        <v>627</v>
      </c>
    </row>
    <row r="1891" spans="2:5">
      <c r="B1891" s="512" t="s">
        <v>3748</v>
      </c>
      <c r="C1891" s="506" t="s">
        <v>3749</v>
      </c>
      <c r="D1891" s="515" t="s">
        <v>489</v>
      </c>
      <c r="E1891" s="501" t="s">
        <v>3750</v>
      </c>
    </row>
    <row r="1892" spans="2:5">
      <c r="B1892" s="512" t="s">
        <v>3751</v>
      </c>
      <c r="C1892" s="506" t="s">
        <v>3752</v>
      </c>
      <c r="D1892" s="515" t="s">
        <v>489</v>
      </c>
      <c r="E1892" s="501" t="s">
        <v>3753</v>
      </c>
    </row>
    <row r="1893" spans="2:5">
      <c r="B1893" s="512" t="s">
        <v>3754</v>
      </c>
      <c r="C1893" s="506" t="s">
        <v>3755</v>
      </c>
      <c r="D1893" s="515" t="s">
        <v>489</v>
      </c>
      <c r="E1893" s="501" t="s">
        <v>2282</v>
      </c>
    </row>
    <row r="1894" spans="2:5" ht="22.5">
      <c r="B1894" s="512" t="s">
        <v>3756</v>
      </c>
      <c r="C1894" s="506" t="s">
        <v>3757</v>
      </c>
      <c r="D1894" s="515" t="s">
        <v>489</v>
      </c>
      <c r="E1894" s="501" t="s">
        <v>3758</v>
      </c>
    </row>
    <row r="1895" spans="2:5">
      <c r="B1895" s="512" t="s">
        <v>3759</v>
      </c>
      <c r="C1895" s="506" t="s">
        <v>3760</v>
      </c>
      <c r="D1895" s="515" t="s">
        <v>669</v>
      </c>
      <c r="E1895" s="501" t="s">
        <v>3761</v>
      </c>
    </row>
    <row r="1896" spans="2:5" ht="22.5">
      <c r="B1896" s="512" t="s">
        <v>3762</v>
      </c>
      <c r="C1896" s="506" t="s">
        <v>3763</v>
      </c>
      <c r="D1896" s="515" t="s">
        <v>669</v>
      </c>
      <c r="E1896" s="501" t="s">
        <v>3764</v>
      </c>
    </row>
    <row r="1897" spans="2:5" ht="15">
      <c r="B1897" s="511" t="s">
        <v>600</v>
      </c>
      <c r="C1897" s="498"/>
      <c r="D1897" s="498"/>
      <c r="E1897" s="498"/>
    </row>
    <row r="1899" spans="2:5" ht="18">
      <c r="B1899" s="498"/>
      <c r="C1899" s="505" t="s">
        <v>465</v>
      </c>
      <c r="D1899" s="498"/>
      <c r="E1899" s="500" t="s">
        <v>3765</v>
      </c>
    </row>
    <row r="1900" spans="2:5" ht="15">
      <c r="B1900" s="511" t="s">
        <v>467</v>
      </c>
      <c r="C1900" s="498"/>
      <c r="D1900" s="498"/>
      <c r="E1900" s="498"/>
    </row>
    <row r="1901" spans="2:5" ht="15">
      <c r="B1901" s="511" t="s">
        <v>468</v>
      </c>
      <c r="C1901" s="498"/>
      <c r="D1901" s="498"/>
      <c r="E1901" s="498"/>
    </row>
    <row r="1902" spans="2:5" ht="15">
      <c r="B1902" s="511" t="s">
        <v>469</v>
      </c>
      <c r="C1902" s="498"/>
      <c r="D1902" s="498"/>
      <c r="E1902" s="498"/>
    </row>
    <row r="1903" spans="2:5" ht="15">
      <c r="B1903" s="511" t="s">
        <v>470</v>
      </c>
      <c r="C1903" s="498"/>
      <c r="D1903" s="498"/>
      <c r="E1903" s="498"/>
    </row>
    <row r="1904" spans="2:5" ht="15">
      <c r="B1904" s="511" t="s">
        <v>471</v>
      </c>
      <c r="C1904" s="498"/>
      <c r="D1904" s="498"/>
      <c r="E1904" s="498"/>
    </row>
    <row r="1905" spans="2:5" ht="15">
      <c r="B1905" s="511" t="s">
        <v>472</v>
      </c>
      <c r="C1905" s="506" t="s">
        <v>473</v>
      </c>
      <c r="D1905" s="498"/>
      <c r="E1905" s="498"/>
    </row>
    <row r="1906" spans="2:5" ht="15">
      <c r="B1906" s="498"/>
      <c r="C1906" s="506" t="s">
        <v>602</v>
      </c>
      <c r="D1906" s="513" t="s">
        <v>476</v>
      </c>
      <c r="E1906" s="501" t="s">
        <v>477</v>
      </c>
    </row>
    <row r="1907" spans="2:5" ht="15">
      <c r="B1907" s="511" t="s">
        <v>478</v>
      </c>
      <c r="C1907" s="507" t="s">
        <v>475</v>
      </c>
      <c r="D1907" s="498"/>
      <c r="E1907" s="498"/>
    </row>
    <row r="1908" spans="2:5">
      <c r="B1908" s="511" t="s">
        <v>479</v>
      </c>
      <c r="C1908" s="507" t="s">
        <v>480</v>
      </c>
      <c r="D1908" s="514" t="s">
        <v>481</v>
      </c>
      <c r="E1908" s="499" t="s">
        <v>482</v>
      </c>
    </row>
    <row r="1909" spans="2:5" ht="15">
      <c r="B1909" s="498"/>
      <c r="C1909" s="498"/>
      <c r="D1909" s="498"/>
      <c r="E1909" s="499" t="s">
        <v>483</v>
      </c>
    </row>
    <row r="1910" spans="2:5">
      <c r="B1910" s="512" t="s">
        <v>3766</v>
      </c>
      <c r="C1910" s="506" t="s">
        <v>3767</v>
      </c>
      <c r="D1910" s="515" t="s">
        <v>669</v>
      </c>
      <c r="E1910" s="501" t="s">
        <v>3768</v>
      </c>
    </row>
    <row r="1911" spans="2:5">
      <c r="B1911" s="512" t="s">
        <v>3769</v>
      </c>
      <c r="C1911" s="506" t="s">
        <v>3770</v>
      </c>
      <c r="D1911" s="515" t="s">
        <v>669</v>
      </c>
      <c r="E1911" s="501" t="s">
        <v>3771</v>
      </c>
    </row>
    <row r="1912" spans="2:5" ht="22.5">
      <c r="B1912" s="512" t="s">
        <v>3772</v>
      </c>
      <c r="C1912" s="506" t="s">
        <v>3773</v>
      </c>
      <c r="D1912" s="515" t="s">
        <v>669</v>
      </c>
      <c r="E1912" s="501" t="s">
        <v>3768</v>
      </c>
    </row>
    <row r="1913" spans="2:5">
      <c r="B1913" s="512" t="s">
        <v>3774</v>
      </c>
      <c r="C1913" s="506" t="s">
        <v>3775</v>
      </c>
      <c r="D1913" s="515" t="s">
        <v>658</v>
      </c>
      <c r="E1913" s="501" t="s">
        <v>1792</v>
      </c>
    </row>
    <row r="1914" spans="2:5">
      <c r="B1914" s="512" t="s">
        <v>3776</v>
      </c>
      <c r="C1914" s="506" t="s">
        <v>3777</v>
      </c>
      <c r="D1914" s="515" t="s">
        <v>669</v>
      </c>
      <c r="E1914" s="501" t="s">
        <v>3761</v>
      </c>
    </row>
    <row r="1915" spans="2:5">
      <c r="B1915" s="512" t="s">
        <v>3778</v>
      </c>
      <c r="C1915" s="506" t="s">
        <v>3779</v>
      </c>
      <c r="D1915" s="515" t="s">
        <v>658</v>
      </c>
      <c r="E1915" s="501" t="s">
        <v>3780</v>
      </c>
    </row>
    <row r="1916" spans="2:5">
      <c r="B1916" s="512" t="s">
        <v>3781</v>
      </c>
      <c r="C1916" s="506" t="s">
        <v>3782</v>
      </c>
      <c r="D1916" s="515" t="s">
        <v>658</v>
      </c>
      <c r="E1916" s="501" t="s">
        <v>3783</v>
      </c>
    </row>
    <row r="1917" spans="2:5">
      <c r="B1917" s="512" t="s">
        <v>3784</v>
      </c>
      <c r="C1917" s="506" t="s">
        <v>3785</v>
      </c>
      <c r="D1917" s="515" t="s">
        <v>658</v>
      </c>
      <c r="E1917" s="501" t="s">
        <v>3786</v>
      </c>
    </row>
    <row r="1918" spans="2:5">
      <c r="B1918" s="512" t="s">
        <v>3787</v>
      </c>
      <c r="C1918" s="506" t="s">
        <v>3788</v>
      </c>
      <c r="D1918" s="515" t="s">
        <v>669</v>
      </c>
      <c r="E1918" s="501" t="s">
        <v>1320</v>
      </c>
    </row>
    <row r="1919" spans="2:5" ht="22.5">
      <c r="B1919" s="512" t="s">
        <v>3789</v>
      </c>
      <c r="C1919" s="506" t="s">
        <v>3790</v>
      </c>
      <c r="D1919" s="515" t="s">
        <v>658</v>
      </c>
      <c r="E1919" s="501" t="s">
        <v>3791</v>
      </c>
    </row>
    <row r="1920" spans="2:5" ht="22.5">
      <c r="B1920" s="512" t="s">
        <v>3792</v>
      </c>
      <c r="C1920" s="506" t="s">
        <v>3793</v>
      </c>
      <c r="D1920" s="515" t="s">
        <v>658</v>
      </c>
      <c r="E1920" s="501" t="s">
        <v>651</v>
      </c>
    </row>
    <row r="1921" spans="2:5" ht="22.5">
      <c r="B1921" s="512" t="s">
        <v>3794</v>
      </c>
      <c r="C1921" s="506" t="s">
        <v>3795</v>
      </c>
      <c r="D1921" s="515" t="s">
        <v>658</v>
      </c>
      <c r="E1921" s="501" t="s">
        <v>3796</v>
      </c>
    </row>
    <row r="1922" spans="2:5">
      <c r="B1922" s="512" t="s">
        <v>3797</v>
      </c>
      <c r="C1922" s="506" t="s">
        <v>3798</v>
      </c>
      <c r="D1922" s="515" t="s">
        <v>669</v>
      </c>
      <c r="E1922" s="501" t="s">
        <v>3799</v>
      </c>
    </row>
    <row r="1923" spans="2:5">
      <c r="B1923" s="512" t="s">
        <v>3800</v>
      </c>
      <c r="C1923" s="506" t="s">
        <v>3801</v>
      </c>
      <c r="D1923" s="515" t="s">
        <v>489</v>
      </c>
      <c r="E1923" s="501" t="s">
        <v>3802</v>
      </c>
    </row>
    <row r="1924" spans="2:5">
      <c r="B1924" s="512" t="s">
        <v>3803</v>
      </c>
      <c r="C1924" s="506" t="s">
        <v>3804</v>
      </c>
      <c r="D1924" s="515" t="s">
        <v>489</v>
      </c>
      <c r="E1924" s="501" t="s">
        <v>3805</v>
      </c>
    </row>
    <row r="1925" spans="2:5">
      <c r="B1925" s="512" t="s">
        <v>3806</v>
      </c>
      <c r="C1925" s="506" t="s">
        <v>3807</v>
      </c>
      <c r="D1925" s="515" t="s">
        <v>489</v>
      </c>
      <c r="E1925" s="501" t="s">
        <v>3808</v>
      </c>
    </row>
    <row r="1926" spans="2:5">
      <c r="B1926" s="512" t="s">
        <v>3809</v>
      </c>
      <c r="C1926" s="506" t="s">
        <v>3810</v>
      </c>
      <c r="D1926" s="515" t="s">
        <v>489</v>
      </c>
      <c r="E1926" s="501" t="s">
        <v>2085</v>
      </c>
    </row>
    <row r="1927" spans="2:5">
      <c r="B1927" s="512" t="s">
        <v>3811</v>
      </c>
      <c r="C1927" s="506" t="s">
        <v>3812</v>
      </c>
      <c r="D1927" s="515" t="s">
        <v>489</v>
      </c>
      <c r="E1927" s="501" t="s">
        <v>3813</v>
      </c>
    </row>
    <row r="1928" spans="2:5">
      <c r="B1928" s="512" t="s">
        <v>3814</v>
      </c>
      <c r="C1928" s="506" t="s">
        <v>3815</v>
      </c>
      <c r="D1928" s="515" t="s">
        <v>489</v>
      </c>
      <c r="E1928" s="501" t="s">
        <v>3816</v>
      </c>
    </row>
    <row r="1929" spans="2:5">
      <c r="B1929" s="512" t="s">
        <v>3817</v>
      </c>
      <c r="C1929" s="506" t="s">
        <v>3818</v>
      </c>
      <c r="D1929" s="515" t="s">
        <v>489</v>
      </c>
      <c r="E1929" s="501" t="s">
        <v>3819</v>
      </c>
    </row>
    <row r="1930" spans="2:5">
      <c r="B1930" s="512" t="s">
        <v>3820</v>
      </c>
      <c r="C1930" s="506" t="s">
        <v>3821</v>
      </c>
      <c r="D1930" s="515" t="s">
        <v>489</v>
      </c>
      <c r="E1930" s="501" t="s">
        <v>3822</v>
      </c>
    </row>
    <row r="1931" spans="2:5">
      <c r="B1931" s="512" t="s">
        <v>3823</v>
      </c>
      <c r="C1931" s="506" t="s">
        <v>3824</v>
      </c>
      <c r="D1931" s="515" t="s">
        <v>489</v>
      </c>
      <c r="E1931" s="501" t="s">
        <v>2085</v>
      </c>
    </row>
    <row r="1932" spans="2:5">
      <c r="B1932" s="512" t="s">
        <v>3825</v>
      </c>
      <c r="C1932" s="506" t="s">
        <v>3826</v>
      </c>
      <c r="D1932" s="515" t="s">
        <v>489</v>
      </c>
      <c r="E1932" s="501" t="s">
        <v>3827</v>
      </c>
    </row>
    <row r="1933" spans="2:5">
      <c r="B1933" s="512" t="s">
        <v>3828</v>
      </c>
      <c r="C1933" s="506" t="s">
        <v>3829</v>
      </c>
      <c r="D1933" s="515" t="s">
        <v>489</v>
      </c>
      <c r="E1933" s="501" t="s">
        <v>2870</v>
      </c>
    </row>
    <row r="1934" spans="2:5">
      <c r="B1934" s="512" t="s">
        <v>3830</v>
      </c>
      <c r="C1934" s="506" t="s">
        <v>3831</v>
      </c>
      <c r="D1934" s="515" t="s">
        <v>489</v>
      </c>
      <c r="E1934" s="500" t="s">
        <v>2745</v>
      </c>
    </row>
    <row r="1935" spans="2:5">
      <c r="B1935" s="512" t="s">
        <v>3832</v>
      </c>
      <c r="C1935" s="506" t="s">
        <v>3833</v>
      </c>
      <c r="D1935" s="515" t="s">
        <v>489</v>
      </c>
      <c r="E1935" s="501" t="s">
        <v>2180</v>
      </c>
    </row>
    <row r="1936" spans="2:5">
      <c r="B1936" s="512" t="s">
        <v>3834</v>
      </c>
      <c r="C1936" s="506" t="s">
        <v>3835</v>
      </c>
      <c r="D1936" s="515" t="s">
        <v>489</v>
      </c>
      <c r="E1936" s="501" t="s">
        <v>2143</v>
      </c>
    </row>
    <row r="1937" spans="2:5">
      <c r="B1937" s="512" t="s">
        <v>3836</v>
      </c>
      <c r="C1937" s="506" t="s">
        <v>3837</v>
      </c>
      <c r="D1937" s="515" t="s">
        <v>489</v>
      </c>
      <c r="E1937" s="501" t="s">
        <v>3838</v>
      </c>
    </row>
    <row r="1938" spans="2:5">
      <c r="B1938" s="512" t="s">
        <v>3839</v>
      </c>
      <c r="C1938" s="506" t="s">
        <v>3840</v>
      </c>
      <c r="D1938" s="515" t="s">
        <v>489</v>
      </c>
      <c r="E1938" s="500" t="s">
        <v>3841</v>
      </c>
    </row>
    <row r="1939" spans="2:5">
      <c r="B1939" s="512" t="s">
        <v>3842</v>
      </c>
      <c r="C1939" s="506" t="s">
        <v>3843</v>
      </c>
      <c r="D1939" s="515" t="s">
        <v>489</v>
      </c>
      <c r="E1939" s="501" t="s">
        <v>3844</v>
      </c>
    </row>
    <row r="1940" spans="2:5">
      <c r="B1940" s="512" t="s">
        <v>3845</v>
      </c>
      <c r="C1940" s="506" t="s">
        <v>3846</v>
      </c>
      <c r="D1940" s="515" t="s">
        <v>489</v>
      </c>
      <c r="E1940" s="501" t="s">
        <v>3847</v>
      </c>
    </row>
    <row r="1941" spans="2:5">
      <c r="B1941" s="512" t="s">
        <v>3848</v>
      </c>
      <c r="C1941" s="506" t="s">
        <v>3849</v>
      </c>
      <c r="D1941" s="515" t="s">
        <v>489</v>
      </c>
      <c r="E1941" s="501" t="s">
        <v>3850</v>
      </c>
    </row>
    <row r="1942" spans="2:5">
      <c r="B1942" s="512" t="s">
        <v>3851</v>
      </c>
      <c r="C1942" s="506" t="s">
        <v>3852</v>
      </c>
      <c r="D1942" s="515" t="s">
        <v>489</v>
      </c>
      <c r="E1942" s="500" t="s">
        <v>3742</v>
      </c>
    </row>
    <row r="1943" spans="2:5">
      <c r="B1943" s="512" t="s">
        <v>3853</v>
      </c>
      <c r="C1943" s="506" t="s">
        <v>3854</v>
      </c>
      <c r="D1943" s="515" t="s">
        <v>489</v>
      </c>
      <c r="E1943" s="501" t="s">
        <v>3855</v>
      </c>
    </row>
    <row r="1944" spans="2:5">
      <c r="B1944" s="512" t="s">
        <v>3856</v>
      </c>
      <c r="C1944" s="506" t="s">
        <v>3857</v>
      </c>
      <c r="D1944" s="515" t="s">
        <v>489</v>
      </c>
      <c r="E1944" s="501" t="s">
        <v>3858</v>
      </c>
    </row>
    <row r="1945" spans="2:5">
      <c r="B1945" s="512" t="s">
        <v>3859</v>
      </c>
      <c r="C1945" s="506" t="s">
        <v>3860</v>
      </c>
      <c r="D1945" s="515" t="s">
        <v>489</v>
      </c>
      <c r="E1945" s="501" t="s">
        <v>3861</v>
      </c>
    </row>
    <row r="1946" spans="2:5">
      <c r="B1946" s="512" t="s">
        <v>3862</v>
      </c>
      <c r="C1946" s="506" t="s">
        <v>3863</v>
      </c>
      <c r="D1946" s="515" t="s">
        <v>489</v>
      </c>
      <c r="E1946" s="501" t="s">
        <v>3864</v>
      </c>
    </row>
    <row r="1947" spans="2:5">
      <c r="B1947" s="512" t="s">
        <v>3865</v>
      </c>
      <c r="C1947" s="506" t="s">
        <v>3866</v>
      </c>
      <c r="D1947" s="515" t="s">
        <v>489</v>
      </c>
      <c r="E1947" s="501" t="s">
        <v>3867</v>
      </c>
    </row>
    <row r="1948" spans="2:5">
      <c r="B1948" s="512" t="s">
        <v>3868</v>
      </c>
      <c r="C1948" s="506" t="s">
        <v>3869</v>
      </c>
      <c r="D1948" s="515" t="s">
        <v>489</v>
      </c>
      <c r="E1948" s="501" t="s">
        <v>3870</v>
      </c>
    </row>
    <row r="1949" spans="2:5">
      <c r="B1949" s="512" t="s">
        <v>3871</v>
      </c>
      <c r="C1949" s="506" t="s">
        <v>3872</v>
      </c>
      <c r="D1949" s="515" t="s">
        <v>489</v>
      </c>
      <c r="E1949" s="501" t="s">
        <v>3873</v>
      </c>
    </row>
    <row r="1950" spans="2:5">
      <c r="B1950" s="512" t="s">
        <v>3874</v>
      </c>
      <c r="C1950" s="506" t="s">
        <v>3875</v>
      </c>
      <c r="D1950" s="515" t="s">
        <v>489</v>
      </c>
      <c r="E1950" s="501" t="s">
        <v>3876</v>
      </c>
    </row>
    <row r="1951" spans="2:5">
      <c r="B1951" s="512" t="s">
        <v>3877</v>
      </c>
      <c r="C1951" s="506" t="s">
        <v>3878</v>
      </c>
      <c r="D1951" s="515" t="s">
        <v>489</v>
      </c>
      <c r="E1951" s="500" t="s">
        <v>3879</v>
      </c>
    </row>
    <row r="1952" spans="2:5">
      <c r="B1952" s="512" t="s">
        <v>3880</v>
      </c>
      <c r="C1952" s="506" t="s">
        <v>3881</v>
      </c>
      <c r="D1952" s="515" t="s">
        <v>489</v>
      </c>
      <c r="E1952" s="500" t="s">
        <v>1485</v>
      </c>
    </row>
    <row r="1953" spans="2:5">
      <c r="B1953" s="512" t="s">
        <v>3882</v>
      </c>
      <c r="C1953" s="506" t="s">
        <v>3883</v>
      </c>
      <c r="D1953" s="515" t="s">
        <v>489</v>
      </c>
      <c r="E1953" s="500" t="s">
        <v>810</v>
      </c>
    </row>
    <row r="1954" spans="2:5">
      <c r="B1954" s="512" t="s">
        <v>3884</v>
      </c>
      <c r="C1954" s="506" t="s">
        <v>3885</v>
      </c>
      <c r="D1954" s="515" t="s">
        <v>489</v>
      </c>
      <c r="E1954" s="501" t="s">
        <v>3870</v>
      </c>
    </row>
    <row r="1955" spans="2:5">
      <c r="B1955" s="512" t="s">
        <v>3886</v>
      </c>
      <c r="C1955" s="506" t="s">
        <v>3887</v>
      </c>
      <c r="D1955" s="515" t="s">
        <v>489</v>
      </c>
      <c r="E1955" s="501" t="s">
        <v>3888</v>
      </c>
    </row>
    <row r="1956" spans="2:5">
      <c r="B1956" s="512" t="s">
        <v>3889</v>
      </c>
      <c r="C1956" s="506" t="s">
        <v>3890</v>
      </c>
      <c r="D1956" s="515" t="s">
        <v>489</v>
      </c>
      <c r="E1956" s="501" t="s">
        <v>3891</v>
      </c>
    </row>
    <row r="1957" spans="2:5">
      <c r="B1957" s="512" t="s">
        <v>3892</v>
      </c>
      <c r="C1957" s="506" t="s">
        <v>3893</v>
      </c>
      <c r="D1957" s="515" t="s">
        <v>489</v>
      </c>
      <c r="E1957" s="501" t="s">
        <v>3894</v>
      </c>
    </row>
    <row r="1958" spans="2:5">
      <c r="B1958" s="512" t="s">
        <v>3895</v>
      </c>
      <c r="C1958" s="506" t="s">
        <v>3896</v>
      </c>
      <c r="D1958" s="515" t="s">
        <v>489</v>
      </c>
      <c r="E1958" s="501" t="s">
        <v>3897</v>
      </c>
    </row>
    <row r="1959" spans="2:5">
      <c r="B1959" s="512" t="s">
        <v>3898</v>
      </c>
      <c r="C1959" s="506" t="s">
        <v>3899</v>
      </c>
      <c r="D1959" s="515" t="s">
        <v>489</v>
      </c>
      <c r="E1959" s="501" t="s">
        <v>3900</v>
      </c>
    </row>
    <row r="1960" spans="2:5" ht="15">
      <c r="B1960" s="511" t="s">
        <v>600</v>
      </c>
      <c r="C1960" s="498"/>
      <c r="D1960" s="498"/>
      <c r="E1960" s="498"/>
    </row>
    <row r="1962" spans="2:5" ht="18">
      <c r="B1962" s="498"/>
      <c r="C1962" s="505" t="s">
        <v>465</v>
      </c>
      <c r="D1962" s="498"/>
      <c r="E1962" s="500" t="s">
        <v>3901</v>
      </c>
    </row>
    <row r="1963" spans="2:5" ht="15">
      <c r="B1963" s="511" t="s">
        <v>467</v>
      </c>
      <c r="C1963" s="498"/>
      <c r="D1963" s="498"/>
      <c r="E1963" s="498"/>
    </row>
    <row r="1964" spans="2:5" ht="15">
      <c r="B1964" s="511" t="s">
        <v>468</v>
      </c>
      <c r="C1964" s="498"/>
      <c r="D1964" s="498"/>
      <c r="E1964" s="498"/>
    </row>
    <row r="1965" spans="2:5" ht="15">
      <c r="B1965" s="511" t="s">
        <v>469</v>
      </c>
      <c r="C1965" s="498"/>
      <c r="D1965" s="498"/>
      <c r="E1965" s="498"/>
    </row>
    <row r="1966" spans="2:5" ht="15">
      <c r="B1966" s="511" t="s">
        <v>470</v>
      </c>
      <c r="C1966" s="498"/>
      <c r="D1966" s="498"/>
      <c r="E1966" s="498"/>
    </row>
    <row r="1967" spans="2:5" ht="15">
      <c r="B1967" s="511" t="s">
        <v>471</v>
      </c>
      <c r="C1967" s="498"/>
      <c r="D1967" s="498"/>
      <c r="E1967" s="498"/>
    </row>
    <row r="1968" spans="2:5" ht="15">
      <c r="B1968" s="511" t="s">
        <v>472</v>
      </c>
      <c r="C1968" s="506" t="s">
        <v>473</v>
      </c>
      <c r="D1968" s="498"/>
      <c r="E1968" s="498"/>
    </row>
    <row r="1969" spans="2:5" ht="15">
      <c r="B1969" s="498"/>
      <c r="C1969" s="506" t="s">
        <v>602</v>
      </c>
      <c r="D1969" s="513" t="s">
        <v>476</v>
      </c>
      <c r="E1969" s="501" t="s">
        <v>477</v>
      </c>
    </row>
    <row r="1970" spans="2:5" ht="15">
      <c r="B1970" s="511" t="s">
        <v>478</v>
      </c>
      <c r="C1970" s="507" t="s">
        <v>475</v>
      </c>
      <c r="D1970" s="498"/>
      <c r="E1970" s="498"/>
    </row>
    <row r="1971" spans="2:5">
      <c r="B1971" s="511" t="s">
        <v>479</v>
      </c>
      <c r="C1971" s="507" t="s">
        <v>480</v>
      </c>
      <c r="D1971" s="514" t="s">
        <v>481</v>
      </c>
      <c r="E1971" s="499" t="s">
        <v>482</v>
      </c>
    </row>
    <row r="1972" spans="2:5" ht="15">
      <c r="B1972" s="498"/>
      <c r="C1972" s="498"/>
      <c r="D1972" s="498"/>
      <c r="E1972" s="499" t="s">
        <v>483</v>
      </c>
    </row>
    <row r="1973" spans="2:5">
      <c r="B1973" s="512" t="s">
        <v>3902</v>
      </c>
      <c r="C1973" s="506" t="s">
        <v>3903</v>
      </c>
      <c r="D1973" s="515" t="s">
        <v>489</v>
      </c>
      <c r="E1973" s="501" t="s">
        <v>2596</v>
      </c>
    </row>
    <row r="1974" spans="2:5">
      <c r="B1974" s="512" t="s">
        <v>3904</v>
      </c>
      <c r="C1974" s="506" t="s">
        <v>3905</v>
      </c>
      <c r="D1974" s="515" t="s">
        <v>489</v>
      </c>
      <c r="E1974" s="501" t="s">
        <v>3906</v>
      </c>
    </row>
    <row r="1975" spans="2:5">
      <c r="B1975" s="512" t="s">
        <v>3907</v>
      </c>
      <c r="C1975" s="506" t="s">
        <v>3908</v>
      </c>
      <c r="D1975" s="515" t="s">
        <v>489</v>
      </c>
      <c r="E1975" s="501" t="s">
        <v>3909</v>
      </c>
    </row>
    <row r="1976" spans="2:5">
      <c r="B1976" s="512" t="s">
        <v>3910</v>
      </c>
      <c r="C1976" s="506" t="s">
        <v>3911</v>
      </c>
      <c r="D1976" s="515" t="s">
        <v>489</v>
      </c>
      <c r="E1976" s="501" t="s">
        <v>3912</v>
      </c>
    </row>
    <row r="1977" spans="2:5" ht="22.5">
      <c r="B1977" s="512" t="s">
        <v>3913</v>
      </c>
      <c r="C1977" s="506" t="s">
        <v>3914</v>
      </c>
      <c r="D1977" s="515" t="s">
        <v>489</v>
      </c>
      <c r="E1977" s="501" t="s">
        <v>3915</v>
      </c>
    </row>
    <row r="1978" spans="2:5" ht="22.5">
      <c r="B1978" s="512" t="s">
        <v>3916</v>
      </c>
      <c r="C1978" s="506" t="s">
        <v>3917</v>
      </c>
      <c r="D1978" s="515" t="s">
        <v>489</v>
      </c>
      <c r="E1978" s="501" t="s">
        <v>3918</v>
      </c>
    </row>
    <row r="1979" spans="2:5" ht="15">
      <c r="B1979" s="498"/>
      <c r="C1979" s="506" t="s">
        <v>3919</v>
      </c>
      <c r="D1979" s="498"/>
      <c r="E1979" s="498"/>
    </row>
    <row r="1980" spans="2:5" ht="22.5">
      <c r="B1980" s="512" t="s">
        <v>3920</v>
      </c>
      <c r="C1980" s="506" t="s">
        <v>3921</v>
      </c>
      <c r="D1980" s="515" t="s">
        <v>489</v>
      </c>
      <c r="E1980" s="501" t="s">
        <v>3922</v>
      </c>
    </row>
    <row r="1981" spans="2:5" ht="15">
      <c r="B1981" s="498"/>
      <c r="C1981" s="506" t="s">
        <v>3923</v>
      </c>
      <c r="D1981" s="498"/>
      <c r="E1981" s="498"/>
    </row>
    <row r="1982" spans="2:5" ht="22.5">
      <c r="B1982" s="512" t="s">
        <v>3924</v>
      </c>
      <c r="C1982" s="506" t="s">
        <v>3925</v>
      </c>
      <c r="D1982" s="515" t="s">
        <v>489</v>
      </c>
      <c r="E1982" s="501" t="s">
        <v>3926</v>
      </c>
    </row>
    <row r="1983" spans="2:5" ht="15">
      <c r="B1983" s="498"/>
      <c r="C1983" s="506" t="s">
        <v>3923</v>
      </c>
      <c r="D1983" s="498"/>
      <c r="E1983" s="498"/>
    </row>
    <row r="1984" spans="2:5">
      <c r="B1984" s="512" t="s">
        <v>3927</v>
      </c>
      <c r="C1984" s="506" t="s">
        <v>3928</v>
      </c>
      <c r="D1984" s="515" t="s">
        <v>669</v>
      </c>
      <c r="E1984" s="501" t="s">
        <v>3929</v>
      </c>
    </row>
    <row r="1985" spans="2:5" ht="22.5">
      <c r="B1985" s="512" t="s">
        <v>3930</v>
      </c>
      <c r="C1985" s="506" t="s">
        <v>3931</v>
      </c>
      <c r="D1985" s="515" t="s">
        <v>489</v>
      </c>
      <c r="E1985" s="501" t="s">
        <v>3932</v>
      </c>
    </row>
    <row r="1986" spans="2:5" ht="22.5">
      <c r="B1986" s="498"/>
      <c r="C1986" s="506" t="s">
        <v>3933</v>
      </c>
      <c r="D1986" s="498"/>
      <c r="E1986" s="498"/>
    </row>
    <row r="1987" spans="2:5" ht="15">
      <c r="B1987" s="498"/>
      <c r="C1987" s="506" t="s">
        <v>3934</v>
      </c>
      <c r="D1987" s="498"/>
      <c r="E1987" s="498"/>
    </row>
    <row r="1988" spans="2:5" ht="22.5">
      <c r="B1988" s="512" t="s">
        <v>3935</v>
      </c>
      <c r="C1988" s="506" t="s">
        <v>3931</v>
      </c>
      <c r="D1988" s="515" t="s">
        <v>489</v>
      </c>
      <c r="E1988" s="501" t="s">
        <v>844</v>
      </c>
    </row>
    <row r="1989" spans="2:5" ht="22.5">
      <c r="B1989" s="498"/>
      <c r="C1989" s="506" t="s">
        <v>3936</v>
      </c>
      <c r="D1989" s="498"/>
      <c r="E1989" s="498"/>
    </row>
    <row r="1990" spans="2:5" ht="15">
      <c r="B1990" s="498"/>
      <c r="C1990" s="506" t="s">
        <v>3937</v>
      </c>
      <c r="D1990" s="498"/>
      <c r="E1990" s="498"/>
    </row>
    <row r="1991" spans="2:5" ht="22.5">
      <c r="B1991" s="512" t="s">
        <v>3938</v>
      </c>
      <c r="C1991" s="506" t="s">
        <v>3939</v>
      </c>
      <c r="D1991" s="515" t="s">
        <v>494</v>
      </c>
      <c r="E1991" s="501" t="s">
        <v>3940</v>
      </c>
    </row>
    <row r="1992" spans="2:5" ht="15">
      <c r="B1992" s="498"/>
      <c r="C1992" s="506" t="s">
        <v>3941</v>
      </c>
      <c r="D1992" s="498"/>
      <c r="E1992" s="498"/>
    </row>
    <row r="1993" spans="2:5" ht="22.5">
      <c r="B1993" s="512" t="s">
        <v>3942</v>
      </c>
      <c r="C1993" s="506" t="s">
        <v>3943</v>
      </c>
      <c r="D1993" s="515" t="s">
        <v>494</v>
      </c>
      <c r="E1993" s="501" t="s">
        <v>3944</v>
      </c>
    </row>
    <row r="1994" spans="2:5" ht="15">
      <c r="B1994" s="498"/>
      <c r="C1994" s="506" t="s">
        <v>3941</v>
      </c>
      <c r="D1994" s="498"/>
      <c r="E1994" s="498"/>
    </row>
    <row r="1995" spans="2:5" ht="22.5">
      <c r="B1995" s="512" t="s">
        <v>3945</v>
      </c>
      <c r="C1995" s="506" t="s">
        <v>3946</v>
      </c>
      <c r="D1995" s="515" t="s">
        <v>494</v>
      </c>
      <c r="E1995" s="501" t="s">
        <v>3947</v>
      </c>
    </row>
    <row r="1996" spans="2:5" ht="15">
      <c r="B1996" s="498"/>
      <c r="C1996" s="506" t="s">
        <v>3948</v>
      </c>
      <c r="D1996" s="498"/>
      <c r="E1996" s="498"/>
    </row>
    <row r="1997" spans="2:5" ht="22.5">
      <c r="B1997" s="512" t="s">
        <v>3949</v>
      </c>
      <c r="C1997" s="506" t="s">
        <v>3950</v>
      </c>
      <c r="D1997" s="515" t="s">
        <v>494</v>
      </c>
      <c r="E1997" s="501" t="s">
        <v>3951</v>
      </c>
    </row>
    <row r="1998" spans="2:5" ht="15">
      <c r="B1998" s="498"/>
      <c r="C1998" s="506" t="s">
        <v>3941</v>
      </c>
      <c r="D1998" s="498"/>
      <c r="E1998" s="498"/>
    </row>
    <row r="1999" spans="2:5" ht="22.5">
      <c r="B1999" s="512" t="s">
        <v>3952</v>
      </c>
      <c r="C1999" s="506" t="s">
        <v>3953</v>
      </c>
      <c r="D1999" s="515" t="s">
        <v>494</v>
      </c>
      <c r="E1999" s="501" t="s">
        <v>3954</v>
      </c>
    </row>
    <row r="2000" spans="2:5" ht="15">
      <c r="B2000" s="498"/>
      <c r="C2000" s="506" t="s">
        <v>3941</v>
      </c>
      <c r="D2000" s="498"/>
      <c r="E2000" s="498"/>
    </row>
    <row r="2001" spans="2:5">
      <c r="B2001" s="512" t="s">
        <v>3955</v>
      </c>
      <c r="C2001" s="506" t="s">
        <v>3956</v>
      </c>
      <c r="D2001" s="515" t="s">
        <v>1047</v>
      </c>
      <c r="E2001" s="503" t="s">
        <v>3957</v>
      </c>
    </row>
    <row r="2002" spans="2:5">
      <c r="B2002" s="512" t="s">
        <v>3958</v>
      </c>
      <c r="C2002" s="506" t="s">
        <v>3959</v>
      </c>
      <c r="D2002" s="515" t="s">
        <v>307</v>
      </c>
      <c r="E2002" s="501" t="s">
        <v>3960</v>
      </c>
    </row>
    <row r="2003" spans="2:5">
      <c r="B2003" s="512" t="s">
        <v>3961</v>
      </c>
      <c r="C2003" s="506" t="s">
        <v>3962</v>
      </c>
      <c r="D2003" s="515" t="s">
        <v>1047</v>
      </c>
      <c r="E2003" s="503" t="s">
        <v>3963</v>
      </c>
    </row>
    <row r="2004" spans="2:5">
      <c r="B2004" s="512" t="s">
        <v>3964</v>
      </c>
      <c r="C2004" s="506" t="s">
        <v>3965</v>
      </c>
      <c r="D2004" s="515" t="s">
        <v>307</v>
      </c>
      <c r="E2004" s="501" t="s">
        <v>486</v>
      </c>
    </row>
    <row r="2005" spans="2:5">
      <c r="B2005" s="512" t="s">
        <v>3966</v>
      </c>
      <c r="C2005" s="506" t="s">
        <v>3967</v>
      </c>
      <c r="D2005" s="515" t="s">
        <v>1047</v>
      </c>
      <c r="E2005" s="502" t="s">
        <v>1139</v>
      </c>
    </row>
    <row r="2006" spans="2:5" ht="22.5">
      <c r="B2006" s="512" t="s">
        <v>3968</v>
      </c>
      <c r="C2006" s="506" t="s">
        <v>3969</v>
      </c>
      <c r="D2006" s="515" t="s">
        <v>489</v>
      </c>
      <c r="E2006" s="501" t="s">
        <v>3970</v>
      </c>
    </row>
    <row r="2007" spans="2:5" ht="15">
      <c r="B2007" s="498"/>
      <c r="C2007" s="506" t="s">
        <v>3971</v>
      </c>
      <c r="D2007" s="498"/>
      <c r="E2007" s="498"/>
    </row>
    <row r="2008" spans="2:5" ht="22.5">
      <c r="B2008" s="512" t="s">
        <v>3972</v>
      </c>
      <c r="C2008" s="506" t="s">
        <v>3973</v>
      </c>
      <c r="D2008" s="515" t="s">
        <v>489</v>
      </c>
      <c r="E2008" s="503" t="s">
        <v>3974</v>
      </c>
    </row>
    <row r="2009" spans="2:5" ht="15">
      <c r="B2009" s="498"/>
      <c r="C2009" s="506" t="s">
        <v>3975</v>
      </c>
      <c r="D2009" s="498"/>
      <c r="E2009" s="498"/>
    </row>
    <row r="2010" spans="2:5">
      <c r="B2010" s="512" t="s">
        <v>3976</v>
      </c>
      <c r="C2010" s="506" t="s">
        <v>3977</v>
      </c>
      <c r="D2010" s="515" t="s">
        <v>489</v>
      </c>
      <c r="E2010" s="501" t="s">
        <v>3978</v>
      </c>
    </row>
    <row r="2011" spans="2:5" ht="22.5">
      <c r="B2011" s="512" t="s">
        <v>3979</v>
      </c>
      <c r="C2011" s="506" t="s">
        <v>3980</v>
      </c>
      <c r="D2011" s="515" t="s">
        <v>489</v>
      </c>
      <c r="E2011" s="502" t="s">
        <v>3981</v>
      </c>
    </row>
    <row r="2012" spans="2:5" ht="22.5">
      <c r="B2012" s="498"/>
      <c r="C2012" s="506" t="s">
        <v>3982</v>
      </c>
      <c r="D2012" s="498"/>
      <c r="E2012" s="498"/>
    </row>
    <row r="2013" spans="2:5" ht="22.5">
      <c r="B2013" s="512" t="s">
        <v>3983</v>
      </c>
      <c r="C2013" s="506" t="s">
        <v>3980</v>
      </c>
      <c r="D2013" s="515" t="s">
        <v>489</v>
      </c>
      <c r="E2013" s="503" t="s">
        <v>3984</v>
      </c>
    </row>
    <row r="2014" spans="2:5" ht="22.5">
      <c r="B2014" s="498"/>
      <c r="C2014" s="506" t="s">
        <v>3985</v>
      </c>
      <c r="D2014" s="498"/>
      <c r="E2014" s="498"/>
    </row>
    <row r="2015" spans="2:5" ht="22.5">
      <c r="B2015" s="512" t="s">
        <v>3986</v>
      </c>
      <c r="C2015" s="506" t="s">
        <v>3980</v>
      </c>
      <c r="D2015" s="515" t="s">
        <v>489</v>
      </c>
      <c r="E2015" s="503" t="s">
        <v>3987</v>
      </c>
    </row>
    <row r="2016" spans="2:5" ht="22.5">
      <c r="B2016" s="498"/>
      <c r="C2016" s="506" t="s">
        <v>3988</v>
      </c>
      <c r="D2016" s="498"/>
      <c r="E2016" s="498"/>
    </row>
    <row r="2017" spans="2:5" ht="22.5">
      <c r="B2017" s="512" t="s">
        <v>3989</v>
      </c>
      <c r="C2017" s="506" t="s">
        <v>3980</v>
      </c>
      <c r="D2017" s="515" t="s">
        <v>489</v>
      </c>
      <c r="E2017" s="503" t="s">
        <v>3990</v>
      </c>
    </row>
    <row r="2018" spans="2:5" ht="22.5">
      <c r="B2018" s="498"/>
      <c r="C2018" s="506" t="s">
        <v>3991</v>
      </c>
      <c r="D2018" s="498"/>
      <c r="E2018" s="498"/>
    </row>
    <row r="2019" spans="2:5" ht="22.5">
      <c r="B2019" s="512" t="s">
        <v>3992</v>
      </c>
      <c r="C2019" s="506" t="s">
        <v>3980</v>
      </c>
      <c r="D2019" s="515" t="s">
        <v>489</v>
      </c>
      <c r="E2019" s="503" t="s">
        <v>3993</v>
      </c>
    </row>
    <row r="2020" spans="2:5" ht="22.5">
      <c r="B2020" s="498"/>
      <c r="C2020" s="506" t="s">
        <v>3994</v>
      </c>
      <c r="D2020" s="498"/>
      <c r="E2020" s="498"/>
    </row>
    <row r="2021" spans="2:5" ht="22.5">
      <c r="B2021" s="512" t="s">
        <v>3995</v>
      </c>
      <c r="C2021" s="506" t="s">
        <v>3980</v>
      </c>
      <c r="D2021" s="515" t="s">
        <v>489</v>
      </c>
      <c r="E2021" s="503" t="s">
        <v>3996</v>
      </c>
    </row>
    <row r="2022" spans="2:5" ht="22.5">
      <c r="B2022" s="498"/>
      <c r="C2022" s="506" t="s">
        <v>3997</v>
      </c>
      <c r="D2022" s="498"/>
      <c r="E2022" s="498"/>
    </row>
    <row r="2023" spans="2:5" ht="22.5">
      <c r="B2023" s="512" t="s">
        <v>3998</v>
      </c>
      <c r="C2023" s="506" t="s">
        <v>3999</v>
      </c>
      <c r="D2023" s="515" t="s">
        <v>4000</v>
      </c>
      <c r="E2023" s="503" t="s">
        <v>4001</v>
      </c>
    </row>
    <row r="2024" spans="2:5" ht="15">
      <c r="B2024" s="498"/>
      <c r="C2024" s="506" t="s">
        <v>4002</v>
      </c>
      <c r="D2024" s="498"/>
      <c r="E2024" s="498"/>
    </row>
    <row r="2025" spans="2:5">
      <c r="B2025" s="512" t="s">
        <v>4003</v>
      </c>
      <c r="C2025" s="506" t="s">
        <v>4004</v>
      </c>
      <c r="D2025" s="515" t="s">
        <v>512</v>
      </c>
      <c r="E2025" s="501" t="s">
        <v>4005</v>
      </c>
    </row>
    <row r="2026" spans="2:5">
      <c r="B2026" s="512" t="s">
        <v>4006</v>
      </c>
      <c r="C2026" s="506" t="s">
        <v>4007</v>
      </c>
      <c r="D2026" s="515" t="s">
        <v>512</v>
      </c>
      <c r="E2026" s="501" t="s">
        <v>4008</v>
      </c>
    </row>
    <row r="2027" spans="2:5">
      <c r="B2027" s="512" t="s">
        <v>4009</v>
      </c>
      <c r="C2027" s="506" t="s">
        <v>4010</v>
      </c>
      <c r="D2027" s="515" t="s">
        <v>512</v>
      </c>
      <c r="E2027" s="501" t="s">
        <v>4011</v>
      </c>
    </row>
    <row r="2028" spans="2:5" ht="22.5">
      <c r="B2028" s="512" t="s">
        <v>4012</v>
      </c>
      <c r="C2028" s="506" t="s">
        <v>4013</v>
      </c>
      <c r="D2028" s="515" t="s">
        <v>489</v>
      </c>
      <c r="E2028" s="503" t="s">
        <v>4014</v>
      </c>
    </row>
    <row r="2029" spans="2:5" ht="22.5">
      <c r="B2029" s="498"/>
      <c r="C2029" s="506" t="s">
        <v>4015</v>
      </c>
      <c r="D2029" s="498"/>
      <c r="E2029" s="498"/>
    </row>
    <row r="2030" spans="2:5" ht="15">
      <c r="B2030" s="498"/>
      <c r="C2030" s="506" t="s">
        <v>4016</v>
      </c>
      <c r="D2030" s="498"/>
      <c r="E2030" s="498"/>
    </row>
    <row r="2031" spans="2:5" ht="22.5">
      <c r="B2031" s="512" t="s">
        <v>4017</v>
      </c>
      <c r="C2031" s="506" t="s">
        <v>4018</v>
      </c>
      <c r="D2031" s="515" t="s">
        <v>489</v>
      </c>
      <c r="E2031" s="503" t="s">
        <v>4019</v>
      </c>
    </row>
    <row r="2032" spans="2:5" ht="22.5">
      <c r="B2032" s="498"/>
      <c r="C2032" s="506" t="s">
        <v>4020</v>
      </c>
      <c r="D2032" s="498"/>
      <c r="E2032" s="498"/>
    </row>
    <row r="2033" spans="2:5" ht="15">
      <c r="B2033" s="511" t="s">
        <v>600</v>
      </c>
      <c r="C2033" s="498"/>
      <c r="D2033" s="498"/>
      <c r="E2033" s="498"/>
    </row>
    <row r="2035" spans="2:5" ht="18">
      <c r="B2035" s="498"/>
      <c r="C2035" s="505" t="s">
        <v>465</v>
      </c>
      <c r="D2035" s="498"/>
      <c r="E2035" s="500" t="s">
        <v>4021</v>
      </c>
    </row>
    <row r="2036" spans="2:5" ht="15">
      <c r="B2036" s="511" t="s">
        <v>467</v>
      </c>
      <c r="C2036" s="498"/>
      <c r="D2036" s="498"/>
      <c r="E2036" s="498"/>
    </row>
    <row r="2037" spans="2:5" ht="15">
      <c r="B2037" s="511" t="s">
        <v>468</v>
      </c>
      <c r="C2037" s="498"/>
      <c r="D2037" s="498"/>
      <c r="E2037" s="498"/>
    </row>
    <row r="2038" spans="2:5" ht="15">
      <c r="B2038" s="511" t="s">
        <v>469</v>
      </c>
      <c r="C2038" s="498"/>
      <c r="D2038" s="498"/>
      <c r="E2038" s="498"/>
    </row>
    <row r="2039" spans="2:5" ht="15">
      <c r="B2039" s="511" t="s">
        <v>470</v>
      </c>
      <c r="C2039" s="498"/>
      <c r="D2039" s="498"/>
      <c r="E2039" s="498"/>
    </row>
    <row r="2040" spans="2:5" ht="15">
      <c r="B2040" s="511" t="s">
        <v>471</v>
      </c>
      <c r="C2040" s="498"/>
      <c r="D2040" s="498"/>
      <c r="E2040" s="498"/>
    </row>
    <row r="2041" spans="2:5" ht="15">
      <c r="B2041" s="511" t="s">
        <v>472</v>
      </c>
      <c r="C2041" s="506" t="s">
        <v>473</v>
      </c>
      <c r="D2041" s="498"/>
      <c r="E2041" s="498"/>
    </row>
    <row r="2042" spans="2:5" ht="15">
      <c r="B2042" s="498"/>
      <c r="C2042" s="506" t="s">
        <v>602</v>
      </c>
      <c r="D2042" s="513" t="s">
        <v>476</v>
      </c>
      <c r="E2042" s="501" t="s">
        <v>477</v>
      </c>
    </row>
    <row r="2043" spans="2:5" ht="15">
      <c r="B2043" s="511" t="s">
        <v>478</v>
      </c>
      <c r="C2043" s="507" t="s">
        <v>475</v>
      </c>
      <c r="D2043" s="498"/>
      <c r="E2043" s="498"/>
    </row>
    <row r="2044" spans="2:5">
      <c r="B2044" s="511" t="s">
        <v>479</v>
      </c>
      <c r="C2044" s="507" t="s">
        <v>480</v>
      </c>
      <c r="D2044" s="514" t="s">
        <v>481</v>
      </c>
      <c r="E2044" s="499" t="s">
        <v>482</v>
      </c>
    </row>
    <row r="2045" spans="2:5" ht="15">
      <c r="B2045" s="498"/>
      <c r="C2045" s="498"/>
      <c r="D2045" s="498"/>
      <c r="E2045" s="499" t="s">
        <v>483</v>
      </c>
    </row>
    <row r="2046" spans="2:5" ht="15">
      <c r="B2046" s="498"/>
      <c r="C2046" s="506" t="s">
        <v>4022</v>
      </c>
      <c r="D2046" s="498"/>
      <c r="E2046" s="498"/>
    </row>
    <row r="2047" spans="2:5" ht="22.5">
      <c r="B2047" s="512" t="s">
        <v>4023</v>
      </c>
      <c r="C2047" s="506" t="s">
        <v>4024</v>
      </c>
      <c r="D2047" s="515" t="s">
        <v>489</v>
      </c>
      <c r="E2047" s="503" t="s">
        <v>4025</v>
      </c>
    </row>
    <row r="2048" spans="2:5" ht="22.5">
      <c r="B2048" s="498"/>
      <c r="C2048" s="506" t="s">
        <v>4026</v>
      </c>
      <c r="D2048" s="498"/>
      <c r="E2048" s="498"/>
    </row>
    <row r="2049" spans="2:5" ht="15">
      <c r="B2049" s="498"/>
      <c r="C2049" s="506" t="s">
        <v>4027</v>
      </c>
      <c r="D2049" s="498"/>
      <c r="E2049" s="498"/>
    </row>
    <row r="2050" spans="2:5" ht="22.5">
      <c r="B2050" s="512" t="s">
        <v>4028</v>
      </c>
      <c r="C2050" s="506" t="s">
        <v>4024</v>
      </c>
      <c r="D2050" s="515" t="s">
        <v>489</v>
      </c>
      <c r="E2050" s="503" t="s">
        <v>4029</v>
      </c>
    </row>
    <row r="2051" spans="2:5" ht="22.5">
      <c r="B2051" s="498"/>
      <c r="C2051" s="506" t="s">
        <v>4030</v>
      </c>
      <c r="D2051" s="498"/>
      <c r="E2051" s="498"/>
    </row>
    <row r="2052" spans="2:5" ht="15">
      <c r="B2052" s="498"/>
      <c r="C2052" s="506" t="s">
        <v>4027</v>
      </c>
      <c r="D2052" s="498"/>
      <c r="E2052" s="498"/>
    </row>
    <row r="2053" spans="2:5" ht="22.5">
      <c r="B2053" s="512" t="s">
        <v>4031</v>
      </c>
      <c r="C2053" s="506" t="s">
        <v>4024</v>
      </c>
      <c r="D2053" s="515" t="s">
        <v>489</v>
      </c>
      <c r="E2053" s="502" t="s">
        <v>4032</v>
      </c>
    </row>
    <row r="2054" spans="2:5" ht="15">
      <c r="B2054" s="498"/>
      <c r="C2054" s="506" t="s">
        <v>4033</v>
      </c>
      <c r="D2054" s="498"/>
      <c r="E2054" s="498"/>
    </row>
    <row r="2055" spans="2:5" ht="15">
      <c r="B2055" s="498"/>
      <c r="C2055" s="506" t="s">
        <v>4022</v>
      </c>
      <c r="D2055" s="498"/>
      <c r="E2055" s="498"/>
    </row>
    <row r="2056" spans="2:5" ht="22.5">
      <c r="B2056" s="512" t="s">
        <v>4034</v>
      </c>
      <c r="C2056" s="506" t="s">
        <v>4035</v>
      </c>
      <c r="D2056" s="515" t="s">
        <v>489</v>
      </c>
      <c r="E2056" s="503" t="s">
        <v>4036</v>
      </c>
    </row>
    <row r="2057" spans="2:5" ht="22.5">
      <c r="B2057" s="498"/>
      <c r="C2057" s="506" t="s">
        <v>4020</v>
      </c>
      <c r="D2057" s="498"/>
      <c r="E2057" s="498"/>
    </row>
    <row r="2058" spans="2:5" ht="15">
      <c r="B2058" s="498"/>
      <c r="C2058" s="506" t="s">
        <v>4022</v>
      </c>
      <c r="D2058" s="498"/>
      <c r="E2058" s="498"/>
    </row>
    <row r="2059" spans="2:5">
      <c r="B2059" s="512" t="s">
        <v>4037</v>
      </c>
      <c r="C2059" s="506" t="s">
        <v>4038</v>
      </c>
      <c r="D2059" s="515" t="s">
        <v>307</v>
      </c>
      <c r="E2059" s="501" t="s">
        <v>4039</v>
      </c>
    </row>
    <row r="2060" spans="2:5">
      <c r="B2060" s="512" t="s">
        <v>4040</v>
      </c>
      <c r="C2060" s="506" t="s">
        <v>4041</v>
      </c>
      <c r="D2060" s="515" t="s">
        <v>1047</v>
      </c>
      <c r="E2060" s="503" t="s">
        <v>4042</v>
      </c>
    </row>
    <row r="2061" spans="2:5" ht="22.5">
      <c r="B2061" s="512" t="s">
        <v>4043</v>
      </c>
      <c r="C2061" s="506" t="s">
        <v>4044</v>
      </c>
      <c r="D2061" s="515" t="s">
        <v>489</v>
      </c>
      <c r="E2061" s="501" t="s">
        <v>4045</v>
      </c>
    </row>
    <row r="2062" spans="2:5">
      <c r="B2062" s="512" t="s">
        <v>4046</v>
      </c>
      <c r="C2062" s="506" t="s">
        <v>4047</v>
      </c>
      <c r="D2062" s="515" t="s">
        <v>673</v>
      </c>
      <c r="E2062" s="501" t="s">
        <v>4048</v>
      </c>
    </row>
    <row r="2063" spans="2:5" ht="22.5">
      <c r="B2063" s="512" t="s">
        <v>4049</v>
      </c>
      <c r="C2063" s="506" t="s">
        <v>4050</v>
      </c>
      <c r="D2063" s="515" t="s">
        <v>494</v>
      </c>
      <c r="E2063" s="501" t="s">
        <v>4051</v>
      </c>
    </row>
    <row r="2064" spans="2:5" ht="15">
      <c r="B2064" s="498"/>
      <c r="C2064" s="506" t="s">
        <v>4052</v>
      </c>
      <c r="D2064" s="498"/>
      <c r="E2064" s="498"/>
    </row>
    <row r="2065" spans="2:5" ht="22.5">
      <c r="B2065" s="512" t="s">
        <v>4053</v>
      </c>
      <c r="C2065" s="506" t="s">
        <v>4054</v>
      </c>
      <c r="D2065" s="515" t="s">
        <v>494</v>
      </c>
      <c r="E2065" s="501" t="s">
        <v>4055</v>
      </c>
    </row>
    <row r="2066" spans="2:5" ht="15">
      <c r="B2066" s="498"/>
      <c r="C2066" s="506" t="s">
        <v>4052</v>
      </c>
      <c r="D2066" s="498"/>
      <c r="E2066" s="498"/>
    </row>
    <row r="2067" spans="2:5" ht="22.5">
      <c r="B2067" s="512" t="s">
        <v>4056</v>
      </c>
      <c r="C2067" s="506" t="s">
        <v>4057</v>
      </c>
      <c r="D2067" s="515" t="s">
        <v>669</v>
      </c>
      <c r="E2067" s="501" t="s">
        <v>698</v>
      </c>
    </row>
    <row r="2068" spans="2:5" ht="15">
      <c r="B2068" s="498"/>
      <c r="C2068" s="509" t="s">
        <v>4058</v>
      </c>
      <c r="D2068" s="498"/>
      <c r="E2068" s="498"/>
    </row>
    <row r="2069" spans="2:5">
      <c r="B2069" s="512" t="s">
        <v>4059</v>
      </c>
      <c r="C2069" s="506" t="s">
        <v>4060</v>
      </c>
      <c r="D2069" s="515" t="s">
        <v>669</v>
      </c>
      <c r="E2069" s="501" t="s">
        <v>2772</v>
      </c>
    </row>
    <row r="2070" spans="2:5">
      <c r="B2070" s="512" t="s">
        <v>4061</v>
      </c>
      <c r="C2070" s="506" t="s">
        <v>4062</v>
      </c>
      <c r="D2070" s="515" t="s">
        <v>669</v>
      </c>
      <c r="E2070" s="501" t="s">
        <v>1819</v>
      </c>
    </row>
    <row r="2071" spans="2:5">
      <c r="B2071" s="512" t="s">
        <v>4063</v>
      </c>
      <c r="C2071" s="506" t="s">
        <v>4064</v>
      </c>
      <c r="D2071" s="515" t="s">
        <v>669</v>
      </c>
      <c r="E2071" s="501" t="s">
        <v>4065</v>
      </c>
    </row>
    <row r="2072" spans="2:5">
      <c r="B2072" s="512" t="s">
        <v>4066</v>
      </c>
      <c r="C2072" s="506" t="s">
        <v>4067</v>
      </c>
      <c r="D2072" s="515" t="s">
        <v>669</v>
      </c>
      <c r="E2072" s="501" t="s">
        <v>4068</v>
      </c>
    </row>
    <row r="2073" spans="2:5">
      <c r="B2073" s="512" t="s">
        <v>4069</v>
      </c>
      <c r="C2073" s="506" t="s">
        <v>4070</v>
      </c>
      <c r="D2073" s="515" t="s">
        <v>669</v>
      </c>
      <c r="E2073" s="501" t="s">
        <v>3813</v>
      </c>
    </row>
    <row r="2074" spans="2:5">
      <c r="B2074" s="512" t="s">
        <v>4071</v>
      </c>
      <c r="C2074" s="506" t="s">
        <v>4072</v>
      </c>
      <c r="D2074" s="515" t="s">
        <v>669</v>
      </c>
      <c r="E2074" s="501" t="s">
        <v>4073</v>
      </c>
    </row>
    <row r="2075" spans="2:5">
      <c r="B2075" s="512" t="s">
        <v>4074</v>
      </c>
      <c r="C2075" s="506" t="s">
        <v>4075</v>
      </c>
      <c r="D2075" s="515" t="s">
        <v>669</v>
      </c>
      <c r="E2075" s="501" t="s">
        <v>951</v>
      </c>
    </row>
    <row r="2076" spans="2:5">
      <c r="B2076" s="512" t="s">
        <v>4076</v>
      </c>
      <c r="C2076" s="506" t="s">
        <v>4077</v>
      </c>
      <c r="D2076" s="515" t="s">
        <v>669</v>
      </c>
      <c r="E2076" s="501" t="s">
        <v>4078</v>
      </c>
    </row>
    <row r="2077" spans="2:5">
      <c r="B2077" s="512" t="s">
        <v>4079</v>
      </c>
      <c r="C2077" s="506" t="s">
        <v>4080</v>
      </c>
      <c r="D2077" s="515" t="s">
        <v>669</v>
      </c>
      <c r="E2077" s="501" t="s">
        <v>4081</v>
      </c>
    </row>
    <row r="2078" spans="2:5">
      <c r="B2078" s="512" t="s">
        <v>4082</v>
      </c>
      <c r="C2078" s="506" t="s">
        <v>4083</v>
      </c>
      <c r="D2078" s="515" t="s">
        <v>669</v>
      </c>
      <c r="E2078" s="501" t="s">
        <v>4084</v>
      </c>
    </row>
    <row r="2079" spans="2:5">
      <c r="B2079" s="512" t="s">
        <v>4085</v>
      </c>
      <c r="C2079" s="506" t="s">
        <v>4086</v>
      </c>
      <c r="D2079" s="515" t="s">
        <v>669</v>
      </c>
      <c r="E2079" s="501" t="s">
        <v>4087</v>
      </c>
    </row>
    <row r="2080" spans="2:5">
      <c r="B2080" s="512" t="s">
        <v>4088</v>
      </c>
      <c r="C2080" s="506" t="s">
        <v>4089</v>
      </c>
      <c r="D2080" s="515" t="s">
        <v>669</v>
      </c>
      <c r="E2080" s="501" t="s">
        <v>4090</v>
      </c>
    </row>
    <row r="2081" spans="2:5">
      <c r="B2081" s="512" t="s">
        <v>4091</v>
      </c>
      <c r="C2081" s="506" t="s">
        <v>4092</v>
      </c>
      <c r="D2081" s="515" t="s">
        <v>494</v>
      </c>
      <c r="E2081" s="501" t="s">
        <v>4093</v>
      </c>
    </row>
    <row r="2082" spans="2:5">
      <c r="B2082" s="512" t="s">
        <v>4094</v>
      </c>
      <c r="C2082" s="506" t="s">
        <v>4095</v>
      </c>
      <c r="D2082" s="515" t="s">
        <v>669</v>
      </c>
      <c r="E2082" s="501" t="s">
        <v>4096</v>
      </c>
    </row>
    <row r="2083" spans="2:5">
      <c r="B2083" s="512" t="s">
        <v>4097</v>
      </c>
      <c r="C2083" s="506" t="s">
        <v>4098</v>
      </c>
      <c r="D2083" s="515" t="s">
        <v>494</v>
      </c>
      <c r="E2083" s="501" t="s">
        <v>4099</v>
      </c>
    </row>
    <row r="2084" spans="2:5">
      <c r="B2084" s="512" t="s">
        <v>4100</v>
      </c>
      <c r="C2084" s="506" t="s">
        <v>4101</v>
      </c>
      <c r="D2084" s="515" t="s">
        <v>669</v>
      </c>
      <c r="E2084" s="501" t="s">
        <v>4087</v>
      </c>
    </row>
    <row r="2085" spans="2:5">
      <c r="B2085" s="512" t="s">
        <v>4102</v>
      </c>
      <c r="C2085" s="506" t="s">
        <v>4103</v>
      </c>
      <c r="D2085" s="515" t="s">
        <v>669</v>
      </c>
      <c r="E2085" s="501" t="s">
        <v>4104</v>
      </c>
    </row>
    <row r="2086" spans="2:5">
      <c r="B2086" s="512" t="s">
        <v>4105</v>
      </c>
      <c r="C2086" s="506" t="s">
        <v>4106</v>
      </c>
      <c r="D2086" s="515" t="s">
        <v>494</v>
      </c>
      <c r="E2086" s="503" t="s">
        <v>4107</v>
      </c>
    </row>
    <row r="2087" spans="2:5">
      <c r="B2087" s="512" t="s">
        <v>4108</v>
      </c>
      <c r="C2087" s="506" t="s">
        <v>4109</v>
      </c>
      <c r="D2087" s="515" t="s">
        <v>669</v>
      </c>
      <c r="E2087" s="501" t="s">
        <v>4110</v>
      </c>
    </row>
    <row r="2088" spans="2:5">
      <c r="B2088" s="512" t="s">
        <v>4111</v>
      </c>
      <c r="C2088" s="506" t="s">
        <v>4112</v>
      </c>
      <c r="D2088" s="515" t="s">
        <v>669</v>
      </c>
      <c r="E2088" s="501" t="s">
        <v>1228</v>
      </c>
    </row>
    <row r="2089" spans="2:5">
      <c r="B2089" s="512" t="s">
        <v>4113</v>
      </c>
      <c r="C2089" s="506" t="s">
        <v>4114</v>
      </c>
      <c r="D2089" s="515" t="s">
        <v>669</v>
      </c>
      <c r="E2089" s="501" t="s">
        <v>4096</v>
      </c>
    </row>
    <row r="2090" spans="2:5">
      <c r="B2090" s="512" t="s">
        <v>4115</v>
      </c>
      <c r="C2090" s="506" t="s">
        <v>4116</v>
      </c>
      <c r="D2090" s="515" t="s">
        <v>669</v>
      </c>
      <c r="E2090" s="501" t="s">
        <v>4117</v>
      </c>
    </row>
    <row r="2091" spans="2:5">
      <c r="B2091" s="512" t="s">
        <v>4118</v>
      </c>
      <c r="C2091" s="506" t="s">
        <v>4119</v>
      </c>
      <c r="D2091" s="515" t="s">
        <v>669</v>
      </c>
      <c r="E2091" s="501" t="s">
        <v>1007</v>
      </c>
    </row>
    <row r="2092" spans="2:5">
      <c r="B2092" s="512" t="s">
        <v>4120</v>
      </c>
      <c r="C2092" s="506" t="s">
        <v>4121</v>
      </c>
      <c r="D2092" s="515" t="s">
        <v>669</v>
      </c>
      <c r="E2092" s="501" t="s">
        <v>582</v>
      </c>
    </row>
    <row r="2093" spans="2:5">
      <c r="B2093" s="512" t="s">
        <v>4122</v>
      </c>
      <c r="C2093" s="506" t="s">
        <v>4123</v>
      </c>
      <c r="D2093" s="515" t="s">
        <v>669</v>
      </c>
      <c r="E2093" s="501" t="s">
        <v>728</v>
      </c>
    </row>
    <row r="2094" spans="2:5">
      <c r="B2094" s="512" t="s">
        <v>4124</v>
      </c>
      <c r="C2094" s="506" t="s">
        <v>4125</v>
      </c>
      <c r="D2094" s="515" t="s">
        <v>669</v>
      </c>
      <c r="E2094" s="501" t="s">
        <v>4126</v>
      </c>
    </row>
    <row r="2095" spans="2:5">
      <c r="B2095" s="512" t="s">
        <v>4127</v>
      </c>
      <c r="C2095" s="506" t="s">
        <v>4128</v>
      </c>
      <c r="D2095" s="515" t="s">
        <v>669</v>
      </c>
      <c r="E2095" s="501" t="s">
        <v>4129</v>
      </c>
    </row>
    <row r="2096" spans="2:5">
      <c r="B2096" s="512" t="s">
        <v>4130</v>
      </c>
      <c r="C2096" s="506" t="s">
        <v>4131</v>
      </c>
      <c r="D2096" s="515" t="s">
        <v>669</v>
      </c>
      <c r="E2096" s="501" t="s">
        <v>4129</v>
      </c>
    </row>
    <row r="2097" spans="2:5">
      <c r="B2097" s="512" t="s">
        <v>4132</v>
      </c>
      <c r="C2097" s="506" t="s">
        <v>4133</v>
      </c>
      <c r="D2097" s="515" t="s">
        <v>669</v>
      </c>
      <c r="E2097" s="501" t="s">
        <v>4129</v>
      </c>
    </row>
    <row r="2098" spans="2:5" ht="22.5">
      <c r="B2098" s="512" t="s">
        <v>4134</v>
      </c>
      <c r="C2098" s="506" t="s">
        <v>4135</v>
      </c>
      <c r="D2098" s="515" t="s">
        <v>494</v>
      </c>
      <c r="E2098" s="501" t="s">
        <v>1954</v>
      </c>
    </row>
    <row r="2099" spans="2:5" ht="15">
      <c r="B2099" s="498"/>
      <c r="C2099" s="506" t="s">
        <v>4136</v>
      </c>
      <c r="D2099" s="498"/>
      <c r="E2099" s="498"/>
    </row>
    <row r="2100" spans="2:5" ht="22.5">
      <c r="B2100" s="512" t="s">
        <v>4137</v>
      </c>
      <c r="C2100" s="506" t="s">
        <v>4135</v>
      </c>
      <c r="D2100" s="515" t="s">
        <v>494</v>
      </c>
      <c r="E2100" s="501" t="s">
        <v>4138</v>
      </c>
    </row>
    <row r="2101" spans="2:5" ht="15">
      <c r="B2101" s="511" t="s">
        <v>600</v>
      </c>
      <c r="C2101" s="498"/>
      <c r="D2101" s="498"/>
      <c r="E2101" s="498"/>
    </row>
    <row r="2103" spans="2:5" ht="18">
      <c r="B2103" s="498"/>
      <c r="C2103" s="505" t="s">
        <v>465</v>
      </c>
      <c r="D2103" s="498"/>
      <c r="E2103" s="500" t="s">
        <v>4139</v>
      </c>
    </row>
    <row r="2104" spans="2:5" ht="15">
      <c r="B2104" s="511" t="s">
        <v>467</v>
      </c>
      <c r="C2104" s="498"/>
      <c r="D2104" s="498"/>
      <c r="E2104" s="498"/>
    </row>
    <row r="2105" spans="2:5" ht="15">
      <c r="B2105" s="511" t="s">
        <v>468</v>
      </c>
      <c r="C2105" s="498"/>
      <c r="D2105" s="498"/>
      <c r="E2105" s="498"/>
    </row>
    <row r="2106" spans="2:5" ht="15">
      <c r="B2106" s="511" t="s">
        <v>469</v>
      </c>
      <c r="C2106" s="498"/>
      <c r="D2106" s="498"/>
      <c r="E2106" s="498"/>
    </row>
    <row r="2107" spans="2:5" ht="15">
      <c r="B2107" s="511" t="s">
        <v>470</v>
      </c>
      <c r="C2107" s="498"/>
      <c r="D2107" s="498"/>
      <c r="E2107" s="498"/>
    </row>
    <row r="2108" spans="2:5" ht="15">
      <c r="B2108" s="511" t="s">
        <v>471</v>
      </c>
      <c r="C2108" s="498"/>
      <c r="D2108" s="498"/>
      <c r="E2108" s="498"/>
    </row>
    <row r="2109" spans="2:5" ht="15">
      <c r="B2109" s="511" t="s">
        <v>472</v>
      </c>
      <c r="C2109" s="506" t="s">
        <v>473</v>
      </c>
      <c r="D2109" s="498"/>
      <c r="E2109" s="498"/>
    </row>
    <row r="2110" spans="2:5" ht="15">
      <c r="B2110" s="498"/>
      <c r="C2110" s="506" t="s">
        <v>602</v>
      </c>
      <c r="D2110" s="513" t="s">
        <v>476</v>
      </c>
      <c r="E2110" s="501" t="s">
        <v>477</v>
      </c>
    </row>
    <row r="2111" spans="2:5" ht="15">
      <c r="B2111" s="511" t="s">
        <v>478</v>
      </c>
      <c r="C2111" s="507" t="s">
        <v>475</v>
      </c>
      <c r="D2111" s="498"/>
      <c r="E2111" s="498"/>
    </row>
    <row r="2112" spans="2:5">
      <c r="B2112" s="511" t="s">
        <v>479</v>
      </c>
      <c r="C2112" s="507" t="s">
        <v>480</v>
      </c>
      <c r="D2112" s="514" t="s">
        <v>481</v>
      </c>
      <c r="E2112" s="499" t="s">
        <v>482</v>
      </c>
    </row>
    <row r="2113" spans="2:5" ht="15">
      <c r="B2113" s="498"/>
      <c r="C2113" s="498"/>
      <c r="D2113" s="498"/>
      <c r="E2113" s="499" t="s">
        <v>483</v>
      </c>
    </row>
    <row r="2114" spans="2:5" ht="15">
      <c r="B2114" s="498"/>
      <c r="C2114" s="506" t="s">
        <v>4140</v>
      </c>
      <c r="D2114" s="498"/>
      <c r="E2114" s="498"/>
    </row>
    <row r="2115" spans="2:5" ht="22.5">
      <c r="B2115" s="512" t="s">
        <v>4141</v>
      </c>
      <c r="C2115" s="506" t="s">
        <v>4142</v>
      </c>
      <c r="D2115" s="515" t="s">
        <v>494</v>
      </c>
      <c r="E2115" s="501" t="s">
        <v>4143</v>
      </c>
    </row>
    <row r="2116" spans="2:5" ht="15">
      <c r="B2116" s="498"/>
      <c r="C2116" s="506" t="s">
        <v>4144</v>
      </c>
      <c r="D2116" s="498"/>
      <c r="E2116" s="498"/>
    </row>
    <row r="2117" spans="2:5" ht="22.5">
      <c r="B2117" s="512" t="s">
        <v>4145</v>
      </c>
      <c r="C2117" s="506" t="s">
        <v>4142</v>
      </c>
      <c r="D2117" s="515" t="s">
        <v>494</v>
      </c>
      <c r="E2117" s="501" t="s">
        <v>4146</v>
      </c>
    </row>
    <row r="2118" spans="2:5" ht="15">
      <c r="B2118" s="498"/>
      <c r="C2118" s="506" t="s">
        <v>4147</v>
      </c>
      <c r="D2118" s="498"/>
      <c r="E2118" s="498"/>
    </row>
    <row r="2119" spans="2:5" ht="22.5">
      <c r="B2119" s="512" t="s">
        <v>4148</v>
      </c>
      <c r="C2119" s="506" t="s">
        <v>4149</v>
      </c>
      <c r="D2119" s="515" t="s">
        <v>494</v>
      </c>
      <c r="E2119" s="501" t="s">
        <v>4150</v>
      </c>
    </row>
    <row r="2120" spans="2:5" ht="15">
      <c r="B2120" s="498"/>
      <c r="C2120" s="506" t="s">
        <v>4151</v>
      </c>
      <c r="D2120" s="498"/>
      <c r="E2120" s="498"/>
    </row>
    <row r="2121" spans="2:5" ht="22.5">
      <c r="B2121" s="512" t="s">
        <v>4152</v>
      </c>
      <c r="C2121" s="506" t="s">
        <v>4153</v>
      </c>
      <c r="D2121" s="515" t="s">
        <v>494</v>
      </c>
      <c r="E2121" s="501" t="s">
        <v>4154</v>
      </c>
    </row>
    <row r="2122" spans="2:5" ht="15">
      <c r="B2122" s="498"/>
      <c r="C2122" s="506" t="s">
        <v>4151</v>
      </c>
      <c r="D2122" s="498"/>
      <c r="E2122" s="498"/>
    </row>
    <row r="2123" spans="2:5" ht="22.5">
      <c r="B2123" s="512" t="s">
        <v>4155</v>
      </c>
      <c r="C2123" s="506" t="s">
        <v>4156</v>
      </c>
      <c r="D2123" s="515" t="s">
        <v>494</v>
      </c>
      <c r="E2123" s="501" t="s">
        <v>4157</v>
      </c>
    </row>
    <row r="2124" spans="2:5">
      <c r="B2124" s="512" t="s">
        <v>4158</v>
      </c>
      <c r="C2124" s="506" t="s">
        <v>4159</v>
      </c>
      <c r="D2124" s="515" t="s">
        <v>494</v>
      </c>
      <c r="E2124" s="501" t="s">
        <v>4160</v>
      </c>
    </row>
    <row r="2125" spans="2:5" ht="22.5">
      <c r="B2125" s="512" t="s">
        <v>4161</v>
      </c>
      <c r="C2125" s="506" t="s">
        <v>4162</v>
      </c>
      <c r="D2125" s="515" t="s">
        <v>494</v>
      </c>
      <c r="E2125" s="501" t="s">
        <v>4163</v>
      </c>
    </row>
    <row r="2126" spans="2:5" ht="22.5">
      <c r="B2126" s="512" t="s">
        <v>4164</v>
      </c>
      <c r="C2126" s="506" t="s">
        <v>4165</v>
      </c>
      <c r="D2126" s="515" t="s">
        <v>494</v>
      </c>
      <c r="E2126" s="501" t="s">
        <v>4166</v>
      </c>
    </row>
    <row r="2127" spans="2:5" ht="15">
      <c r="B2127" s="498"/>
      <c r="C2127" s="506" t="s">
        <v>4167</v>
      </c>
      <c r="D2127" s="498"/>
      <c r="E2127" s="498"/>
    </row>
    <row r="2128" spans="2:5" ht="22.5">
      <c r="B2128" s="512" t="s">
        <v>4168</v>
      </c>
      <c r="C2128" s="506" t="s">
        <v>4165</v>
      </c>
      <c r="D2128" s="515" t="s">
        <v>489</v>
      </c>
      <c r="E2128" s="501" t="s">
        <v>4169</v>
      </c>
    </row>
    <row r="2129" spans="2:5" ht="15">
      <c r="B2129" s="498"/>
      <c r="C2129" s="506" t="s">
        <v>4170</v>
      </c>
      <c r="D2129" s="498"/>
      <c r="E2129" s="498"/>
    </row>
    <row r="2130" spans="2:5" ht="22.5">
      <c r="B2130" s="512" t="s">
        <v>4171</v>
      </c>
      <c r="C2130" s="506" t="s">
        <v>4165</v>
      </c>
      <c r="D2130" s="515" t="s">
        <v>494</v>
      </c>
      <c r="E2130" s="501" t="s">
        <v>4172</v>
      </c>
    </row>
    <row r="2131" spans="2:5" ht="15">
      <c r="B2131" s="498"/>
      <c r="C2131" s="506" t="s">
        <v>4173</v>
      </c>
      <c r="D2131" s="498"/>
      <c r="E2131" s="498"/>
    </row>
    <row r="2132" spans="2:5" ht="22.5">
      <c r="B2132" s="512" t="s">
        <v>4174</v>
      </c>
      <c r="C2132" s="506" t="s">
        <v>4165</v>
      </c>
      <c r="D2132" s="515" t="s">
        <v>494</v>
      </c>
      <c r="E2132" s="501" t="s">
        <v>3796</v>
      </c>
    </row>
    <row r="2133" spans="2:5" ht="15">
      <c r="B2133" s="498"/>
      <c r="C2133" s="506" t="s">
        <v>4175</v>
      </c>
      <c r="D2133" s="498"/>
      <c r="E2133" s="498"/>
    </row>
    <row r="2134" spans="2:5" ht="22.5">
      <c r="B2134" s="512" t="s">
        <v>4176</v>
      </c>
      <c r="C2134" s="506" t="s">
        <v>4165</v>
      </c>
      <c r="D2134" s="515" t="s">
        <v>494</v>
      </c>
      <c r="E2134" s="501" t="s">
        <v>4177</v>
      </c>
    </row>
    <row r="2135" spans="2:5" ht="15">
      <c r="B2135" s="498"/>
      <c r="C2135" s="506" t="s">
        <v>4178</v>
      </c>
      <c r="D2135" s="498"/>
      <c r="E2135" s="498"/>
    </row>
    <row r="2136" spans="2:5" ht="22.5">
      <c r="B2136" s="512" t="s">
        <v>4179</v>
      </c>
      <c r="C2136" s="506" t="s">
        <v>4165</v>
      </c>
      <c r="D2136" s="515" t="s">
        <v>494</v>
      </c>
      <c r="E2136" s="501" t="s">
        <v>4180</v>
      </c>
    </row>
    <row r="2137" spans="2:5" ht="15">
      <c r="B2137" s="498"/>
      <c r="C2137" s="506" t="s">
        <v>4181</v>
      </c>
      <c r="D2137" s="498"/>
      <c r="E2137" s="498"/>
    </row>
    <row r="2138" spans="2:5" ht="22.5">
      <c r="B2138" s="512" t="s">
        <v>4182</v>
      </c>
      <c r="C2138" s="506" t="s">
        <v>4165</v>
      </c>
      <c r="D2138" s="515" t="s">
        <v>494</v>
      </c>
      <c r="E2138" s="501" t="s">
        <v>4183</v>
      </c>
    </row>
    <row r="2139" spans="2:5" ht="15">
      <c r="B2139" s="498"/>
      <c r="C2139" s="506" t="s">
        <v>4184</v>
      </c>
      <c r="D2139" s="498"/>
      <c r="E2139" s="498"/>
    </row>
    <row r="2140" spans="2:5" ht="22.5">
      <c r="B2140" s="512" t="s">
        <v>4185</v>
      </c>
      <c r="C2140" s="506" t="s">
        <v>4186</v>
      </c>
      <c r="D2140" s="515" t="s">
        <v>494</v>
      </c>
      <c r="E2140" s="501" t="s">
        <v>4187</v>
      </c>
    </row>
    <row r="2141" spans="2:5" ht="15">
      <c r="B2141" s="498"/>
      <c r="C2141" s="506" t="s">
        <v>658</v>
      </c>
      <c r="D2141" s="498"/>
      <c r="E2141" s="498"/>
    </row>
    <row r="2142" spans="2:5" ht="22.5">
      <c r="B2142" s="512" t="s">
        <v>4188</v>
      </c>
      <c r="C2142" s="506" t="s">
        <v>4189</v>
      </c>
      <c r="D2142" s="515" t="s">
        <v>494</v>
      </c>
      <c r="E2142" s="501" t="s">
        <v>4190</v>
      </c>
    </row>
    <row r="2143" spans="2:5" ht="15">
      <c r="B2143" s="498"/>
      <c r="C2143" s="506" t="s">
        <v>658</v>
      </c>
      <c r="D2143" s="498"/>
      <c r="E2143" s="498"/>
    </row>
    <row r="2144" spans="2:5" ht="22.5">
      <c r="B2144" s="512" t="s">
        <v>4191</v>
      </c>
      <c r="C2144" s="506" t="s">
        <v>4192</v>
      </c>
      <c r="D2144" s="515" t="s">
        <v>494</v>
      </c>
      <c r="E2144" s="501" t="s">
        <v>4193</v>
      </c>
    </row>
    <row r="2145" spans="2:5" ht="15">
      <c r="B2145" s="498"/>
      <c r="C2145" s="506" t="s">
        <v>658</v>
      </c>
      <c r="D2145" s="498"/>
      <c r="E2145" s="498"/>
    </row>
    <row r="2146" spans="2:5" ht="22.5">
      <c r="B2146" s="512" t="s">
        <v>4194</v>
      </c>
      <c r="C2146" s="506" t="s">
        <v>4195</v>
      </c>
      <c r="D2146" s="515" t="s">
        <v>494</v>
      </c>
      <c r="E2146" s="501" t="s">
        <v>4196</v>
      </c>
    </row>
    <row r="2147" spans="2:5" ht="15">
      <c r="B2147" s="498"/>
      <c r="C2147" s="506" t="s">
        <v>658</v>
      </c>
      <c r="D2147" s="498"/>
      <c r="E2147" s="498"/>
    </row>
    <row r="2148" spans="2:5" ht="22.5">
      <c r="B2148" s="512" t="s">
        <v>4197</v>
      </c>
      <c r="C2148" s="506" t="s">
        <v>4198</v>
      </c>
      <c r="D2148" s="515" t="s">
        <v>494</v>
      </c>
      <c r="E2148" s="501" t="s">
        <v>4199</v>
      </c>
    </row>
    <row r="2149" spans="2:5" ht="15">
      <c r="B2149" s="498"/>
      <c r="C2149" s="506" t="s">
        <v>658</v>
      </c>
      <c r="D2149" s="498"/>
      <c r="E2149" s="498"/>
    </row>
    <row r="2150" spans="2:5" ht="22.5">
      <c r="B2150" s="512" t="s">
        <v>4200</v>
      </c>
      <c r="C2150" s="506" t="s">
        <v>4201</v>
      </c>
      <c r="D2150" s="515" t="s">
        <v>494</v>
      </c>
      <c r="E2150" s="501" t="s">
        <v>4202</v>
      </c>
    </row>
    <row r="2151" spans="2:5" ht="15">
      <c r="B2151" s="498"/>
      <c r="C2151" s="506" t="s">
        <v>658</v>
      </c>
      <c r="D2151" s="498"/>
      <c r="E2151" s="498"/>
    </row>
    <row r="2152" spans="2:5" ht="22.5">
      <c r="B2152" s="512" t="s">
        <v>4203</v>
      </c>
      <c r="C2152" s="506" t="s">
        <v>4204</v>
      </c>
      <c r="D2152" s="515" t="s">
        <v>494</v>
      </c>
      <c r="E2152" s="501" t="s">
        <v>4205</v>
      </c>
    </row>
    <row r="2153" spans="2:5" ht="15">
      <c r="B2153" s="498"/>
      <c r="C2153" s="506" t="s">
        <v>658</v>
      </c>
      <c r="D2153" s="498"/>
      <c r="E2153" s="498"/>
    </row>
    <row r="2154" spans="2:5" ht="22.5">
      <c r="B2154" s="512" t="s">
        <v>4206</v>
      </c>
      <c r="C2154" s="506" t="s">
        <v>4207</v>
      </c>
      <c r="D2154" s="515" t="s">
        <v>494</v>
      </c>
      <c r="E2154" s="501" t="s">
        <v>4208</v>
      </c>
    </row>
    <row r="2155" spans="2:5" ht="15">
      <c r="B2155" s="498"/>
      <c r="C2155" s="506" t="s">
        <v>658</v>
      </c>
      <c r="D2155" s="498"/>
      <c r="E2155" s="498"/>
    </row>
    <row r="2156" spans="2:5" ht="22.5">
      <c r="B2156" s="512" t="s">
        <v>4209</v>
      </c>
      <c r="C2156" s="506" t="s">
        <v>4210</v>
      </c>
      <c r="D2156" s="515" t="s">
        <v>494</v>
      </c>
      <c r="E2156" s="501" t="s">
        <v>4166</v>
      </c>
    </row>
    <row r="2157" spans="2:5" ht="15">
      <c r="B2157" s="498"/>
      <c r="C2157" s="506" t="s">
        <v>4211</v>
      </c>
      <c r="D2157" s="498"/>
      <c r="E2157" s="498"/>
    </row>
    <row r="2158" spans="2:5" ht="22.5">
      <c r="B2158" s="512" t="s">
        <v>4212</v>
      </c>
      <c r="C2158" s="506" t="s">
        <v>4210</v>
      </c>
      <c r="D2158" s="515" t="s">
        <v>494</v>
      </c>
      <c r="E2158" s="501" t="s">
        <v>2890</v>
      </c>
    </row>
    <row r="2159" spans="2:5" ht="15">
      <c r="B2159" s="498"/>
      <c r="C2159" s="506" t="s">
        <v>4213</v>
      </c>
      <c r="D2159" s="498"/>
      <c r="E2159" s="498"/>
    </row>
    <row r="2160" spans="2:5" ht="22.5">
      <c r="B2160" s="512" t="s">
        <v>4214</v>
      </c>
      <c r="C2160" s="506" t="s">
        <v>4210</v>
      </c>
      <c r="D2160" s="515" t="s">
        <v>489</v>
      </c>
      <c r="E2160" s="501" t="s">
        <v>4215</v>
      </c>
    </row>
    <row r="2161" spans="2:5" ht="15">
      <c r="B2161" s="498"/>
      <c r="C2161" s="506" t="s">
        <v>4216</v>
      </c>
      <c r="D2161" s="498"/>
      <c r="E2161" s="498"/>
    </row>
    <row r="2162" spans="2:5" ht="22.5">
      <c r="B2162" s="512" t="s">
        <v>4217</v>
      </c>
      <c r="C2162" s="506" t="s">
        <v>4218</v>
      </c>
      <c r="D2162" s="515" t="s">
        <v>489</v>
      </c>
      <c r="E2162" s="501" t="s">
        <v>4219</v>
      </c>
    </row>
    <row r="2163" spans="2:5" ht="15">
      <c r="B2163" s="498"/>
      <c r="C2163" s="506" t="s">
        <v>4220</v>
      </c>
      <c r="D2163" s="498"/>
      <c r="E2163" s="498"/>
    </row>
    <row r="2164" spans="2:5" ht="22.5">
      <c r="B2164" s="512" t="s">
        <v>4221</v>
      </c>
      <c r="C2164" s="506" t="s">
        <v>4218</v>
      </c>
      <c r="D2164" s="515" t="s">
        <v>494</v>
      </c>
      <c r="E2164" s="501" t="s">
        <v>4222</v>
      </c>
    </row>
    <row r="2165" spans="2:5" ht="15">
      <c r="B2165" s="498"/>
      <c r="C2165" s="506" t="s">
        <v>4223</v>
      </c>
      <c r="D2165" s="498"/>
      <c r="E2165" s="498"/>
    </row>
    <row r="2166" spans="2:5" ht="22.5">
      <c r="B2166" s="512" t="s">
        <v>4224</v>
      </c>
      <c r="C2166" s="506" t="s">
        <v>4218</v>
      </c>
      <c r="D2166" s="515" t="s">
        <v>489</v>
      </c>
      <c r="E2166" s="501" t="s">
        <v>4225</v>
      </c>
    </row>
    <row r="2167" spans="2:5" ht="15">
      <c r="B2167" s="498"/>
      <c r="C2167" s="506" t="s">
        <v>4226</v>
      </c>
      <c r="D2167" s="498"/>
      <c r="E2167" s="498"/>
    </row>
    <row r="2168" spans="2:5" ht="22.5">
      <c r="B2168" s="512" t="s">
        <v>4227</v>
      </c>
      <c r="C2168" s="506" t="s">
        <v>4228</v>
      </c>
      <c r="D2168" s="515" t="s">
        <v>489</v>
      </c>
      <c r="E2168" s="501" t="s">
        <v>4229</v>
      </c>
    </row>
    <row r="2169" spans="2:5" ht="15">
      <c r="B2169" s="498"/>
      <c r="C2169" s="506" t="s">
        <v>4230</v>
      </c>
      <c r="D2169" s="498"/>
      <c r="E2169" s="498"/>
    </row>
    <row r="2170" spans="2:5" ht="22.5">
      <c r="B2170" s="512" t="s">
        <v>4231</v>
      </c>
      <c r="C2170" s="506" t="s">
        <v>4228</v>
      </c>
      <c r="D2170" s="515" t="s">
        <v>489</v>
      </c>
      <c r="E2170" s="501" t="s">
        <v>4232</v>
      </c>
    </row>
    <row r="2171" spans="2:5" ht="15">
      <c r="B2171" s="498"/>
      <c r="C2171" s="506" t="s">
        <v>4233</v>
      </c>
      <c r="D2171" s="498"/>
      <c r="E2171" s="498"/>
    </row>
    <row r="2172" spans="2:5" ht="22.5">
      <c r="B2172" s="512" t="s">
        <v>4234</v>
      </c>
      <c r="C2172" s="506" t="s">
        <v>4228</v>
      </c>
      <c r="D2172" s="515" t="s">
        <v>494</v>
      </c>
      <c r="E2172" s="501" t="s">
        <v>4235</v>
      </c>
    </row>
    <row r="2173" spans="2:5" ht="15">
      <c r="B2173" s="498"/>
      <c r="C2173" s="506" t="s">
        <v>4236</v>
      </c>
      <c r="D2173" s="498"/>
      <c r="E2173" s="498"/>
    </row>
    <row r="2174" spans="2:5" ht="22.5">
      <c r="B2174" s="512" t="s">
        <v>4237</v>
      </c>
      <c r="C2174" s="506" t="s">
        <v>4228</v>
      </c>
      <c r="D2174" s="515" t="s">
        <v>494</v>
      </c>
      <c r="E2174" s="501" t="s">
        <v>4238</v>
      </c>
    </row>
    <row r="2175" spans="2:5" ht="15">
      <c r="B2175" s="498"/>
      <c r="C2175" s="506" t="s">
        <v>4239</v>
      </c>
      <c r="D2175" s="498"/>
      <c r="E2175" s="498"/>
    </row>
    <row r="2176" spans="2:5" ht="15">
      <c r="B2176" s="511" t="s">
        <v>600</v>
      </c>
      <c r="C2176" s="498"/>
      <c r="D2176" s="498"/>
      <c r="E2176" s="498"/>
    </row>
    <row r="2178" spans="2:5" ht="18">
      <c r="B2178" s="498"/>
      <c r="C2178" s="505" t="s">
        <v>465</v>
      </c>
      <c r="D2178" s="498"/>
      <c r="E2178" s="500" t="s">
        <v>4240</v>
      </c>
    </row>
    <row r="2179" spans="2:5" ht="15">
      <c r="B2179" s="511" t="s">
        <v>467</v>
      </c>
      <c r="C2179" s="498"/>
      <c r="D2179" s="498"/>
      <c r="E2179" s="498"/>
    </row>
    <row r="2180" spans="2:5" ht="15">
      <c r="B2180" s="511" t="s">
        <v>468</v>
      </c>
      <c r="C2180" s="498"/>
      <c r="D2180" s="498"/>
      <c r="E2180" s="498"/>
    </row>
    <row r="2181" spans="2:5" ht="15">
      <c r="B2181" s="511" t="s">
        <v>469</v>
      </c>
      <c r="C2181" s="498"/>
      <c r="D2181" s="498"/>
      <c r="E2181" s="498"/>
    </row>
    <row r="2182" spans="2:5" ht="15">
      <c r="B2182" s="511" t="s">
        <v>470</v>
      </c>
      <c r="C2182" s="498"/>
      <c r="D2182" s="498"/>
      <c r="E2182" s="498"/>
    </row>
    <row r="2183" spans="2:5" ht="15">
      <c r="B2183" s="511" t="s">
        <v>471</v>
      </c>
      <c r="C2183" s="498"/>
      <c r="D2183" s="498"/>
      <c r="E2183" s="498"/>
    </row>
    <row r="2184" spans="2:5" ht="15">
      <c r="B2184" s="511" t="s">
        <v>472</v>
      </c>
      <c r="C2184" s="506" t="s">
        <v>473</v>
      </c>
      <c r="D2184" s="498"/>
      <c r="E2184" s="498"/>
    </row>
    <row r="2185" spans="2:5" ht="15">
      <c r="B2185" s="498"/>
      <c r="C2185" s="506" t="s">
        <v>602</v>
      </c>
      <c r="D2185" s="513" t="s">
        <v>476</v>
      </c>
      <c r="E2185" s="501" t="s">
        <v>477</v>
      </c>
    </row>
    <row r="2186" spans="2:5" ht="15">
      <c r="B2186" s="511" t="s">
        <v>478</v>
      </c>
      <c r="C2186" s="507" t="s">
        <v>475</v>
      </c>
      <c r="D2186" s="498"/>
      <c r="E2186" s="498"/>
    </row>
    <row r="2187" spans="2:5">
      <c r="B2187" s="511" t="s">
        <v>479</v>
      </c>
      <c r="C2187" s="507" t="s">
        <v>480</v>
      </c>
      <c r="D2187" s="514" t="s">
        <v>481</v>
      </c>
      <c r="E2187" s="499" t="s">
        <v>482</v>
      </c>
    </row>
    <row r="2188" spans="2:5" ht="15">
      <c r="B2188" s="498"/>
      <c r="C2188" s="498"/>
      <c r="D2188" s="498"/>
      <c r="E2188" s="499" t="s">
        <v>483</v>
      </c>
    </row>
    <row r="2189" spans="2:5" ht="22.5">
      <c r="B2189" s="512" t="s">
        <v>4241</v>
      </c>
      <c r="C2189" s="506" t="s">
        <v>4228</v>
      </c>
      <c r="D2189" s="515" t="s">
        <v>489</v>
      </c>
      <c r="E2189" s="501" t="s">
        <v>4242</v>
      </c>
    </row>
    <row r="2190" spans="2:5" ht="15">
      <c r="B2190" s="498"/>
      <c r="C2190" s="506" t="s">
        <v>4243</v>
      </c>
      <c r="D2190" s="498"/>
      <c r="E2190" s="498"/>
    </row>
    <row r="2191" spans="2:5" ht="22.5">
      <c r="B2191" s="512" t="s">
        <v>4244</v>
      </c>
      <c r="C2191" s="506" t="s">
        <v>4228</v>
      </c>
      <c r="D2191" s="515" t="s">
        <v>489</v>
      </c>
      <c r="E2191" s="501" t="s">
        <v>4245</v>
      </c>
    </row>
    <row r="2192" spans="2:5" ht="15">
      <c r="B2192" s="498"/>
      <c r="C2192" s="506" t="s">
        <v>4246</v>
      </c>
      <c r="D2192" s="498"/>
      <c r="E2192" s="498"/>
    </row>
    <row r="2193" spans="2:5">
      <c r="B2193" s="512" t="s">
        <v>4247</v>
      </c>
      <c r="C2193" s="506" t="s">
        <v>4248</v>
      </c>
      <c r="D2193" s="515" t="s">
        <v>494</v>
      </c>
      <c r="E2193" s="501" t="s">
        <v>4249</v>
      </c>
    </row>
    <row r="2194" spans="2:5">
      <c r="B2194" s="512" t="s">
        <v>4250</v>
      </c>
      <c r="C2194" s="506" t="s">
        <v>4251</v>
      </c>
      <c r="D2194" s="515" t="s">
        <v>494</v>
      </c>
      <c r="E2194" s="501" t="s">
        <v>4252</v>
      </c>
    </row>
    <row r="2195" spans="2:5">
      <c r="B2195" s="512" t="s">
        <v>4253</v>
      </c>
      <c r="C2195" s="506" t="s">
        <v>4254</v>
      </c>
      <c r="D2195" s="515" t="s">
        <v>494</v>
      </c>
      <c r="E2195" s="501" t="s">
        <v>4255</v>
      </c>
    </row>
    <row r="2196" spans="2:5">
      <c r="B2196" s="512" t="s">
        <v>4256</v>
      </c>
      <c r="C2196" s="506" t="s">
        <v>4257</v>
      </c>
      <c r="D2196" s="515" t="s">
        <v>494</v>
      </c>
      <c r="E2196" s="501" t="s">
        <v>4258</v>
      </c>
    </row>
    <row r="2197" spans="2:5">
      <c r="B2197" s="512" t="s">
        <v>4259</v>
      </c>
      <c r="C2197" s="506" t="s">
        <v>4260</v>
      </c>
      <c r="D2197" s="515" t="s">
        <v>494</v>
      </c>
      <c r="E2197" s="501" t="s">
        <v>4261</v>
      </c>
    </row>
    <row r="2198" spans="2:5">
      <c r="B2198" s="512" t="s">
        <v>4262</v>
      </c>
      <c r="C2198" s="506" t="s">
        <v>4263</v>
      </c>
      <c r="D2198" s="515" t="s">
        <v>494</v>
      </c>
      <c r="E2198" s="501" t="s">
        <v>4264</v>
      </c>
    </row>
    <row r="2199" spans="2:5">
      <c r="B2199" s="512" t="s">
        <v>4265</v>
      </c>
      <c r="C2199" s="506" t="s">
        <v>4266</v>
      </c>
      <c r="D2199" s="515" t="s">
        <v>494</v>
      </c>
      <c r="E2199" s="501" t="s">
        <v>4267</v>
      </c>
    </row>
    <row r="2200" spans="2:5">
      <c r="B2200" s="512" t="s">
        <v>4268</v>
      </c>
      <c r="C2200" s="506" t="s">
        <v>4269</v>
      </c>
      <c r="D2200" s="515" t="s">
        <v>494</v>
      </c>
      <c r="E2200" s="501" t="s">
        <v>4270</v>
      </c>
    </row>
    <row r="2201" spans="2:5">
      <c r="B2201" s="512" t="s">
        <v>4271</v>
      </c>
      <c r="C2201" s="506" t="s">
        <v>4272</v>
      </c>
      <c r="D2201" s="515" t="s">
        <v>494</v>
      </c>
      <c r="E2201" s="501" t="s">
        <v>4273</v>
      </c>
    </row>
    <row r="2202" spans="2:5">
      <c r="B2202" s="512" t="s">
        <v>4274</v>
      </c>
      <c r="C2202" s="506" t="s">
        <v>4275</v>
      </c>
      <c r="D2202" s="515" t="s">
        <v>494</v>
      </c>
      <c r="E2202" s="501" t="s">
        <v>4276</v>
      </c>
    </row>
    <row r="2203" spans="2:5">
      <c r="B2203" s="512" t="s">
        <v>4277</v>
      </c>
      <c r="C2203" s="506" t="s">
        <v>4278</v>
      </c>
      <c r="D2203" s="515" t="s">
        <v>494</v>
      </c>
      <c r="E2203" s="501" t="s">
        <v>1599</v>
      </c>
    </row>
    <row r="2204" spans="2:5">
      <c r="B2204" s="512" t="s">
        <v>4279</v>
      </c>
      <c r="C2204" s="506" t="s">
        <v>4280</v>
      </c>
      <c r="D2204" s="515" t="s">
        <v>494</v>
      </c>
      <c r="E2204" s="501" t="s">
        <v>4281</v>
      </c>
    </row>
    <row r="2205" spans="2:5">
      <c r="B2205" s="512" t="s">
        <v>4282</v>
      </c>
      <c r="C2205" s="506" t="s">
        <v>4283</v>
      </c>
      <c r="D2205" s="515" t="s">
        <v>494</v>
      </c>
      <c r="E2205" s="501" t="s">
        <v>4284</v>
      </c>
    </row>
    <row r="2206" spans="2:5">
      <c r="B2206" s="512" t="s">
        <v>4285</v>
      </c>
      <c r="C2206" s="506" t="s">
        <v>4286</v>
      </c>
      <c r="D2206" s="515" t="s">
        <v>494</v>
      </c>
      <c r="E2206" s="501" t="s">
        <v>4287</v>
      </c>
    </row>
    <row r="2207" spans="2:5">
      <c r="B2207" s="512" t="s">
        <v>4288</v>
      </c>
      <c r="C2207" s="506" t="s">
        <v>4289</v>
      </c>
      <c r="D2207" s="515" t="s">
        <v>494</v>
      </c>
      <c r="E2207" s="501" t="s">
        <v>4290</v>
      </c>
    </row>
    <row r="2208" spans="2:5">
      <c r="B2208" s="512" t="s">
        <v>4291</v>
      </c>
      <c r="C2208" s="506" t="s">
        <v>4292</v>
      </c>
      <c r="D2208" s="515" t="s">
        <v>494</v>
      </c>
      <c r="E2208" s="501" t="s">
        <v>4293</v>
      </c>
    </row>
    <row r="2209" spans="2:5">
      <c r="B2209" s="512" t="s">
        <v>4294</v>
      </c>
      <c r="C2209" s="506" t="s">
        <v>4295</v>
      </c>
      <c r="D2209" s="515" t="s">
        <v>494</v>
      </c>
      <c r="E2209" s="501" t="s">
        <v>4296</v>
      </c>
    </row>
    <row r="2210" spans="2:5">
      <c r="B2210" s="512" t="s">
        <v>4297</v>
      </c>
      <c r="C2210" s="506" t="s">
        <v>4298</v>
      </c>
      <c r="D2210" s="515" t="s">
        <v>494</v>
      </c>
      <c r="E2210" s="501" t="s">
        <v>4299</v>
      </c>
    </row>
    <row r="2211" spans="2:5">
      <c r="B2211" s="512" t="s">
        <v>4300</v>
      </c>
      <c r="C2211" s="506" t="s">
        <v>4301</v>
      </c>
      <c r="D2211" s="515" t="s">
        <v>494</v>
      </c>
      <c r="E2211" s="501" t="s">
        <v>4302</v>
      </c>
    </row>
    <row r="2212" spans="2:5" ht="22.5">
      <c r="B2212" s="512" t="s">
        <v>4303</v>
      </c>
      <c r="C2212" s="506" t="s">
        <v>4304</v>
      </c>
      <c r="D2212" s="515" t="s">
        <v>1876</v>
      </c>
      <c r="E2212" s="501" t="s">
        <v>4305</v>
      </c>
    </row>
    <row r="2213" spans="2:5" ht="15">
      <c r="B2213" s="498"/>
      <c r="C2213" s="506" t="s">
        <v>4306</v>
      </c>
      <c r="D2213" s="498"/>
      <c r="E2213" s="498"/>
    </row>
    <row r="2214" spans="2:5" ht="22.5">
      <c r="B2214" s="512" t="s">
        <v>4307</v>
      </c>
      <c r="C2214" s="506" t="s">
        <v>4308</v>
      </c>
      <c r="D2214" s="515" t="s">
        <v>489</v>
      </c>
      <c r="E2214" s="501" t="s">
        <v>4309</v>
      </c>
    </row>
    <row r="2215" spans="2:5" ht="15">
      <c r="B2215" s="498"/>
      <c r="C2215" s="506" t="s">
        <v>4310</v>
      </c>
      <c r="D2215" s="498"/>
      <c r="E2215" s="498"/>
    </row>
    <row r="2216" spans="2:5">
      <c r="B2216" s="512" t="s">
        <v>4311</v>
      </c>
      <c r="C2216" s="506" t="s">
        <v>4312</v>
      </c>
      <c r="D2216" s="515" t="s">
        <v>669</v>
      </c>
      <c r="E2216" s="501" t="s">
        <v>4129</v>
      </c>
    </row>
    <row r="2217" spans="2:5" ht="22.5">
      <c r="B2217" s="512" t="s">
        <v>4313</v>
      </c>
      <c r="C2217" s="506" t="s">
        <v>4314</v>
      </c>
      <c r="D2217" s="515" t="s">
        <v>658</v>
      </c>
      <c r="E2217" s="501" t="s">
        <v>4315</v>
      </c>
    </row>
    <row r="2218" spans="2:5">
      <c r="B2218" s="512" t="s">
        <v>4316</v>
      </c>
      <c r="C2218" s="506" t="s">
        <v>4317</v>
      </c>
      <c r="D2218" s="515" t="s">
        <v>669</v>
      </c>
      <c r="E2218" s="501" t="s">
        <v>4129</v>
      </c>
    </row>
    <row r="2219" spans="2:5">
      <c r="B2219" s="512" t="s">
        <v>4318</v>
      </c>
      <c r="C2219" s="506" t="s">
        <v>4319</v>
      </c>
      <c r="D2219" s="515" t="s">
        <v>658</v>
      </c>
      <c r="E2219" s="501" t="s">
        <v>4320</v>
      </c>
    </row>
    <row r="2220" spans="2:5" ht="22.5">
      <c r="B2220" s="512" t="s">
        <v>4321</v>
      </c>
      <c r="C2220" s="506" t="s">
        <v>4322</v>
      </c>
      <c r="D2220" s="515" t="s">
        <v>489</v>
      </c>
      <c r="E2220" s="501" t="s">
        <v>4323</v>
      </c>
    </row>
    <row r="2221" spans="2:5" ht="15">
      <c r="B2221" s="498"/>
      <c r="C2221" s="506" t="s">
        <v>4324</v>
      </c>
      <c r="D2221" s="498"/>
      <c r="E2221" s="498"/>
    </row>
    <row r="2222" spans="2:5" ht="22.5">
      <c r="B2222" s="512" t="s">
        <v>4325</v>
      </c>
      <c r="C2222" s="506" t="s">
        <v>4322</v>
      </c>
      <c r="D2222" s="515" t="s">
        <v>489</v>
      </c>
      <c r="E2222" s="501" t="s">
        <v>4326</v>
      </c>
    </row>
    <row r="2223" spans="2:5" ht="15">
      <c r="B2223" s="498"/>
      <c r="C2223" s="506" t="s">
        <v>4327</v>
      </c>
      <c r="D2223" s="498"/>
      <c r="E2223" s="498"/>
    </row>
    <row r="2224" spans="2:5" ht="22.5">
      <c r="B2224" s="512" t="s">
        <v>4328</v>
      </c>
      <c r="C2224" s="506" t="s">
        <v>4322</v>
      </c>
      <c r="D2224" s="515" t="s">
        <v>489</v>
      </c>
      <c r="E2224" s="501" t="s">
        <v>4329</v>
      </c>
    </row>
    <row r="2225" spans="2:5" ht="15">
      <c r="B2225" s="498"/>
      <c r="C2225" s="506" t="s">
        <v>4330</v>
      </c>
      <c r="D2225" s="498"/>
      <c r="E2225" s="498"/>
    </row>
    <row r="2226" spans="2:5" ht="22.5">
      <c r="B2226" s="512" t="s">
        <v>4331</v>
      </c>
      <c r="C2226" s="506" t="s">
        <v>4332</v>
      </c>
      <c r="D2226" s="515" t="s">
        <v>489</v>
      </c>
      <c r="E2226" s="501" t="s">
        <v>4333</v>
      </c>
    </row>
    <row r="2227" spans="2:5" ht="15">
      <c r="B2227" s="498"/>
      <c r="C2227" s="506" t="s">
        <v>4334</v>
      </c>
      <c r="D2227" s="498"/>
      <c r="E2227" s="498"/>
    </row>
    <row r="2228" spans="2:5" ht="22.5">
      <c r="B2228" s="512" t="s">
        <v>4335</v>
      </c>
      <c r="C2228" s="506" t="s">
        <v>4336</v>
      </c>
      <c r="D2228" s="515" t="s">
        <v>489</v>
      </c>
      <c r="E2228" s="501" t="s">
        <v>4337</v>
      </c>
    </row>
    <row r="2229" spans="2:5" ht="15">
      <c r="B2229" s="498"/>
      <c r="C2229" s="506" t="s">
        <v>4338</v>
      </c>
      <c r="D2229" s="498"/>
      <c r="E2229" s="498"/>
    </row>
    <row r="2230" spans="2:5" ht="22.5">
      <c r="B2230" s="512" t="s">
        <v>4339</v>
      </c>
      <c r="C2230" s="506" t="s">
        <v>4340</v>
      </c>
      <c r="D2230" s="515" t="s">
        <v>489</v>
      </c>
      <c r="E2230" s="501" t="s">
        <v>4341</v>
      </c>
    </row>
    <row r="2231" spans="2:5" ht="15">
      <c r="B2231" s="498"/>
      <c r="C2231" s="506" t="s">
        <v>4342</v>
      </c>
      <c r="D2231" s="498"/>
      <c r="E2231" s="498"/>
    </row>
    <row r="2232" spans="2:5" ht="22.5">
      <c r="B2232" s="512" t="s">
        <v>4343</v>
      </c>
      <c r="C2232" s="506" t="s">
        <v>4344</v>
      </c>
      <c r="D2232" s="515" t="s">
        <v>489</v>
      </c>
      <c r="E2232" s="501" t="s">
        <v>4345</v>
      </c>
    </row>
    <row r="2233" spans="2:5" ht="15">
      <c r="B2233" s="498"/>
      <c r="C2233" s="506" t="s">
        <v>4346</v>
      </c>
      <c r="D2233" s="498"/>
      <c r="E2233" s="498"/>
    </row>
    <row r="2234" spans="2:5" ht="22.5">
      <c r="B2234" s="512" t="s">
        <v>4347</v>
      </c>
      <c r="C2234" s="506" t="s">
        <v>4348</v>
      </c>
      <c r="D2234" s="515" t="s">
        <v>489</v>
      </c>
      <c r="E2234" s="501" t="s">
        <v>4349</v>
      </c>
    </row>
    <row r="2235" spans="2:5" ht="22.5">
      <c r="B2235" s="498"/>
      <c r="C2235" s="506" t="s">
        <v>4350</v>
      </c>
      <c r="D2235" s="498"/>
      <c r="E2235" s="498"/>
    </row>
    <row r="2236" spans="2:5" ht="15">
      <c r="B2236" s="498"/>
      <c r="C2236" s="506" t="s">
        <v>4351</v>
      </c>
      <c r="D2236" s="498"/>
      <c r="E2236" s="498"/>
    </row>
    <row r="2237" spans="2:5" ht="22.5">
      <c r="B2237" s="512" t="s">
        <v>4352</v>
      </c>
      <c r="C2237" s="506" t="s">
        <v>4353</v>
      </c>
      <c r="D2237" s="515" t="s">
        <v>489</v>
      </c>
      <c r="E2237" s="501" t="s">
        <v>4354</v>
      </c>
    </row>
    <row r="2238" spans="2:5" ht="15">
      <c r="B2238" s="498"/>
      <c r="C2238" s="506" t="s">
        <v>4355</v>
      </c>
      <c r="D2238" s="498"/>
      <c r="E2238" s="498"/>
    </row>
    <row r="2239" spans="2:5" ht="22.5">
      <c r="B2239" s="512" t="s">
        <v>4356</v>
      </c>
      <c r="C2239" s="506" t="s">
        <v>4353</v>
      </c>
      <c r="D2239" s="515" t="s">
        <v>489</v>
      </c>
      <c r="E2239" s="501" t="s">
        <v>4357</v>
      </c>
    </row>
    <row r="2240" spans="2:5" ht="15">
      <c r="B2240" s="498"/>
      <c r="C2240" s="506" t="s">
        <v>4358</v>
      </c>
      <c r="D2240" s="498"/>
      <c r="E2240" s="498"/>
    </row>
    <row r="2241" spans="2:5" ht="22.5">
      <c r="B2241" s="512" t="s">
        <v>4359</v>
      </c>
      <c r="C2241" s="506" t="s">
        <v>4360</v>
      </c>
      <c r="D2241" s="515" t="s">
        <v>669</v>
      </c>
      <c r="E2241" s="501" t="s">
        <v>4361</v>
      </c>
    </row>
    <row r="2242" spans="2:5">
      <c r="B2242" s="512" t="s">
        <v>4362</v>
      </c>
      <c r="C2242" s="506" t="s">
        <v>4363</v>
      </c>
      <c r="D2242" s="515" t="s">
        <v>489</v>
      </c>
      <c r="E2242" s="501" t="s">
        <v>4364</v>
      </c>
    </row>
    <row r="2243" spans="2:5">
      <c r="B2243" s="512" t="s">
        <v>4365</v>
      </c>
      <c r="C2243" s="506" t="s">
        <v>4366</v>
      </c>
      <c r="D2243" s="515" t="s">
        <v>489</v>
      </c>
      <c r="E2243" s="501" t="s">
        <v>4367</v>
      </c>
    </row>
    <row r="2244" spans="2:5" ht="22.5">
      <c r="B2244" s="512" t="s">
        <v>4368</v>
      </c>
      <c r="C2244" s="506" t="s">
        <v>4369</v>
      </c>
      <c r="D2244" s="515" t="s">
        <v>489</v>
      </c>
      <c r="E2244" s="501" t="s">
        <v>4370</v>
      </c>
    </row>
    <row r="2245" spans="2:5" ht="15">
      <c r="B2245" s="498"/>
      <c r="C2245" s="506" t="s">
        <v>4371</v>
      </c>
      <c r="D2245" s="498"/>
      <c r="E2245" s="498"/>
    </row>
    <row r="2246" spans="2:5" ht="15">
      <c r="B2246" s="511" t="s">
        <v>600</v>
      </c>
      <c r="C2246" s="498"/>
      <c r="D2246" s="498"/>
      <c r="E2246" s="498"/>
    </row>
    <row r="2248" spans="2:5" ht="18">
      <c r="B2248" s="498"/>
      <c r="C2248" s="505" t="s">
        <v>465</v>
      </c>
      <c r="D2248" s="498"/>
      <c r="E2248" s="500" t="s">
        <v>4372</v>
      </c>
    </row>
    <row r="2249" spans="2:5" ht="15">
      <c r="B2249" s="511" t="s">
        <v>467</v>
      </c>
      <c r="C2249" s="498"/>
      <c r="D2249" s="498"/>
      <c r="E2249" s="498"/>
    </row>
    <row r="2250" spans="2:5" ht="15">
      <c r="B2250" s="511" t="s">
        <v>468</v>
      </c>
      <c r="C2250" s="498"/>
      <c r="D2250" s="498"/>
      <c r="E2250" s="498"/>
    </row>
    <row r="2251" spans="2:5" ht="15">
      <c r="B2251" s="511" t="s">
        <v>469</v>
      </c>
      <c r="C2251" s="498"/>
      <c r="D2251" s="498"/>
      <c r="E2251" s="498"/>
    </row>
    <row r="2252" spans="2:5" ht="15">
      <c r="B2252" s="511" t="s">
        <v>470</v>
      </c>
      <c r="C2252" s="498"/>
      <c r="D2252" s="498"/>
      <c r="E2252" s="498"/>
    </row>
    <row r="2253" spans="2:5" ht="15">
      <c r="B2253" s="511" t="s">
        <v>471</v>
      </c>
      <c r="C2253" s="498"/>
      <c r="D2253" s="498"/>
      <c r="E2253" s="498"/>
    </row>
    <row r="2254" spans="2:5" ht="15">
      <c r="B2254" s="511" t="s">
        <v>472</v>
      </c>
      <c r="C2254" s="506" t="s">
        <v>473</v>
      </c>
      <c r="D2254" s="498"/>
      <c r="E2254" s="498"/>
    </row>
    <row r="2255" spans="2:5" ht="15">
      <c r="B2255" s="498"/>
      <c r="C2255" s="506" t="s">
        <v>602</v>
      </c>
      <c r="D2255" s="513" t="s">
        <v>476</v>
      </c>
      <c r="E2255" s="501" t="s">
        <v>477</v>
      </c>
    </row>
    <row r="2256" spans="2:5" ht="15">
      <c r="B2256" s="511" t="s">
        <v>478</v>
      </c>
      <c r="C2256" s="507" t="s">
        <v>475</v>
      </c>
      <c r="D2256" s="498"/>
      <c r="E2256" s="498"/>
    </row>
    <row r="2257" spans="2:5">
      <c r="B2257" s="511" t="s">
        <v>479</v>
      </c>
      <c r="C2257" s="507" t="s">
        <v>480</v>
      </c>
      <c r="D2257" s="514" t="s">
        <v>481</v>
      </c>
      <c r="E2257" s="499" t="s">
        <v>482</v>
      </c>
    </row>
    <row r="2258" spans="2:5" ht="15">
      <c r="B2258" s="498"/>
      <c r="C2258" s="498"/>
      <c r="D2258" s="498"/>
      <c r="E2258" s="499" t="s">
        <v>483</v>
      </c>
    </row>
    <row r="2259" spans="2:5">
      <c r="B2259" s="512" t="s">
        <v>4373</v>
      </c>
      <c r="C2259" s="506" t="s">
        <v>4374</v>
      </c>
      <c r="D2259" s="515" t="s">
        <v>489</v>
      </c>
      <c r="E2259" s="500" t="s">
        <v>2985</v>
      </c>
    </row>
    <row r="2260" spans="2:5" ht="22.5">
      <c r="B2260" s="512" t="s">
        <v>4375</v>
      </c>
      <c r="C2260" s="506" t="s">
        <v>4376</v>
      </c>
      <c r="D2260" s="515" t="s">
        <v>489</v>
      </c>
      <c r="E2260" s="501" t="s">
        <v>4377</v>
      </c>
    </row>
    <row r="2261" spans="2:5" ht="15">
      <c r="B2261" s="498"/>
      <c r="C2261" s="506" t="s">
        <v>4378</v>
      </c>
      <c r="D2261" s="498"/>
      <c r="E2261" s="498"/>
    </row>
    <row r="2262" spans="2:5" ht="22.5">
      <c r="B2262" s="512" t="s">
        <v>4379</v>
      </c>
      <c r="C2262" s="506" t="s">
        <v>4380</v>
      </c>
      <c r="D2262" s="515" t="s">
        <v>489</v>
      </c>
      <c r="E2262" s="501" t="s">
        <v>4381</v>
      </c>
    </row>
    <row r="2263" spans="2:5" ht="22.5">
      <c r="B2263" s="512" t="s">
        <v>4382</v>
      </c>
      <c r="C2263" s="506" t="s">
        <v>4383</v>
      </c>
      <c r="D2263" s="515" t="s">
        <v>489</v>
      </c>
      <c r="E2263" s="501" t="s">
        <v>680</v>
      </c>
    </row>
    <row r="2264" spans="2:5" ht="22.5">
      <c r="B2264" s="512" t="s">
        <v>4384</v>
      </c>
      <c r="C2264" s="506" t="s">
        <v>4385</v>
      </c>
      <c r="D2264" s="515" t="s">
        <v>669</v>
      </c>
      <c r="E2264" s="501" t="s">
        <v>4386</v>
      </c>
    </row>
    <row r="2265" spans="2:5" ht="15">
      <c r="B2265" s="498"/>
      <c r="C2265" s="506" t="s">
        <v>4387</v>
      </c>
      <c r="D2265" s="498"/>
      <c r="E2265" s="498"/>
    </row>
    <row r="2266" spans="2:5" ht="22.5">
      <c r="B2266" s="512" t="s">
        <v>4388</v>
      </c>
      <c r="C2266" s="506" t="s">
        <v>4389</v>
      </c>
      <c r="D2266" s="515" t="s">
        <v>4000</v>
      </c>
      <c r="E2266" s="503" t="s">
        <v>4390</v>
      </c>
    </row>
    <row r="2267" spans="2:5" ht="15">
      <c r="B2267" s="498"/>
      <c r="C2267" s="506" t="s">
        <v>4387</v>
      </c>
      <c r="D2267" s="498"/>
      <c r="E2267" s="498"/>
    </row>
    <row r="2268" spans="2:5">
      <c r="B2268" s="512" t="s">
        <v>4391</v>
      </c>
      <c r="C2268" s="506" t="s">
        <v>4392</v>
      </c>
      <c r="D2268" s="515" t="s">
        <v>669</v>
      </c>
      <c r="E2268" s="501" t="s">
        <v>4393</v>
      </c>
    </row>
    <row r="2269" spans="2:5" ht="22.5">
      <c r="B2269" s="512" t="s">
        <v>4394</v>
      </c>
      <c r="C2269" s="506" t="s">
        <v>4395</v>
      </c>
      <c r="D2269" s="515" t="s">
        <v>669</v>
      </c>
      <c r="E2269" s="501" t="s">
        <v>4396</v>
      </c>
    </row>
    <row r="2270" spans="2:5">
      <c r="B2270" s="512" t="s">
        <v>4397</v>
      </c>
      <c r="C2270" s="506" t="s">
        <v>4398</v>
      </c>
      <c r="D2270" s="515" t="s">
        <v>669</v>
      </c>
      <c r="E2270" s="500" t="s">
        <v>2982</v>
      </c>
    </row>
    <row r="2271" spans="2:5">
      <c r="B2271" s="512" t="s">
        <v>4399</v>
      </c>
      <c r="C2271" s="506" t="s">
        <v>4400</v>
      </c>
      <c r="D2271" s="515" t="s">
        <v>4401</v>
      </c>
      <c r="E2271" s="501" t="s">
        <v>4183</v>
      </c>
    </row>
    <row r="2272" spans="2:5">
      <c r="B2272" s="512" t="s">
        <v>4402</v>
      </c>
      <c r="C2272" s="506" t="s">
        <v>4403</v>
      </c>
      <c r="D2272" s="515" t="s">
        <v>669</v>
      </c>
      <c r="E2272" s="500" t="s">
        <v>2060</v>
      </c>
    </row>
    <row r="2273" spans="2:5">
      <c r="B2273" s="512" t="s">
        <v>4404</v>
      </c>
      <c r="C2273" s="506" t="s">
        <v>4405</v>
      </c>
      <c r="D2273" s="515" t="s">
        <v>669</v>
      </c>
      <c r="E2273" s="501" t="s">
        <v>4045</v>
      </c>
    </row>
    <row r="2274" spans="2:5">
      <c r="B2274" s="512" t="s">
        <v>4406</v>
      </c>
      <c r="C2274" s="506" t="s">
        <v>4407</v>
      </c>
      <c r="D2274" s="515" t="s">
        <v>4401</v>
      </c>
      <c r="E2274" s="501" t="s">
        <v>4408</v>
      </c>
    </row>
    <row r="2275" spans="2:5">
      <c r="B2275" s="512" t="s">
        <v>4409</v>
      </c>
      <c r="C2275" s="506" t="s">
        <v>4410</v>
      </c>
      <c r="D2275" s="515" t="s">
        <v>669</v>
      </c>
      <c r="E2275" s="500" t="s">
        <v>4411</v>
      </c>
    </row>
    <row r="2276" spans="2:5" ht="22.5">
      <c r="B2276" s="512" t="s">
        <v>4412</v>
      </c>
      <c r="C2276" s="506" t="s">
        <v>4413</v>
      </c>
      <c r="D2276" s="515" t="s">
        <v>489</v>
      </c>
      <c r="E2276" s="501" t="s">
        <v>4414</v>
      </c>
    </row>
    <row r="2277" spans="2:5" ht="15">
      <c r="B2277" s="498"/>
      <c r="C2277" s="506" t="s">
        <v>4415</v>
      </c>
      <c r="D2277" s="498"/>
      <c r="E2277" s="498"/>
    </row>
    <row r="2278" spans="2:5" ht="22.5">
      <c r="B2278" s="512" t="s">
        <v>4416</v>
      </c>
      <c r="C2278" s="506" t="s">
        <v>4417</v>
      </c>
      <c r="D2278" s="515" t="s">
        <v>489</v>
      </c>
      <c r="E2278" s="501" t="s">
        <v>4418</v>
      </c>
    </row>
    <row r="2279" spans="2:5" ht="15">
      <c r="B2279" s="498"/>
      <c r="C2279" s="506" t="s">
        <v>4419</v>
      </c>
      <c r="D2279" s="498"/>
      <c r="E2279" s="498"/>
    </row>
    <row r="2280" spans="2:5">
      <c r="B2280" s="512" t="s">
        <v>4420</v>
      </c>
      <c r="C2280" s="506" t="s">
        <v>4421</v>
      </c>
      <c r="D2280" s="515" t="s">
        <v>489</v>
      </c>
      <c r="E2280" s="501" t="s">
        <v>2424</v>
      </c>
    </row>
    <row r="2281" spans="2:5" ht="15">
      <c r="B2281" s="498"/>
      <c r="C2281" s="506" t="s">
        <v>4422</v>
      </c>
      <c r="D2281" s="498"/>
      <c r="E2281" s="498"/>
    </row>
    <row r="2282" spans="2:5">
      <c r="B2282" s="512" t="s">
        <v>4423</v>
      </c>
      <c r="C2282" s="506" t="s">
        <v>4424</v>
      </c>
      <c r="D2282" s="515" t="s">
        <v>669</v>
      </c>
      <c r="E2282" s="501" t="s">
        <v>4425</v>
      </c>
    </row>
    <row r="2283" spans="2:5">
      <c r="B2283" s="512" t="s">
        <v>4426</v>
      </c>
      <c r="C2283" s="506" t="s">
        <v>4427</v>
      </c>
      <c r="D2283" s="515" t="s">
        <v>669</v>
      </c>
      <c r="E2283" s="501" t="s">
        <v>4320</v>
      </c>
    </row>
    <row r="2284" spans="2:5">
      <c r="B2284" s="512" t="s">
        <v>4428</v>
      </c>
      <c r="C2284" s="506" t="s">
        <v>4429</v>
      </c>
      <c r="D2284" s="515" t="s">
        <v>673</v>
      </c>
      <c r="E2284" s="501" t="s">
        <v>4430</v>
      </c>
    </row>
    <row r="2285" spans="2:5" ht="22.5">
      <c r="B2285" s="512" t="s">
        <v>4431</v>
      </c>
      <c r="C2285" s="506" t="s">
        <v>4432</v>
      </c>
      <c r="D2285" s="515" t="s">
        <v>489</v>
      </c>
      <c r="E2285" s="501" t="s">
        <v>4433</v>
      </c>
    </row>
    <row r="2286" spans="2:5" ht="15">
      <c r="B2286" s="498"/>
      <c r="C2286" s="506" t="s">
        <v>4434</v>
      </c>
      <c r="D2286" s="498"/>
      <c r="E2286" s="498"/>
    </row>
    <row r="2287" spans="2:5" ht="22.5">
      <c r="B2287" s="512" t="s">
        <v>4435</v>
      </c>
      <c r="C2287" s="506" t="s">
        <v>4436</v>
      </c>
      <c r="D2287" s="515" t="s">
        <v>489</v>
      </c>
      <c r="E2287" s="501" t="s">
        <v>4437</v>
      </c>
    </row>
    <row r="2288" spans="2:5" ht="15">
      <c r="B2288" s="498"/>
      <c r="C2288" s="506" t="s">
        <v>4434</v>
      </c>
      <c r="D2288" s="498"/>
      <c r="E2288" s="498"/>
    </row>
    <row r="2289" spans="2:5" ht="22.5">
      <c r="B2289" s="512" t="s">
        <v>4438</v>
      </c>
      <c r="C2289" s="506" t="s">
        <v>4439</v>
      </c>
      <c r="D2289" s="515" t="s">
        <v>489</v>
      </c>
      <c r="E2289" s="501" t="s">
        <v>4440</v>
      </c>
    </row>
    <row r="2290" spans="2:5" ht="15">
      <c r="B2290" s="498"/>
      <c r="C2290" s="506" t="s">
        <v>4441</v>
      </c>
      <c r="D2290" s="498"/>
      <c r="E2290" s="498"/>
    </row>
    <row r="2291" spans="2:5" ht="22.5">
      <c r="B2291" s="512" t="s">
        <v>4442</v>
      </c>
      <c r="C2291" s="506" t="s">
        <v>4443</v>
      </c>
      <c r="D2291" s="515" t="s">
        <v>489</v>
      </c>
      <c r="E2291" s="501" t="s">
        <v>4444</v>
      </c>
    </row>
    <row r="2292" spans="2:5" ht="15">
      <c r="B2292" s="498"/>
      <c r="C2292" s="506" t="s">
        <v>4441</v>
      </c>
      <c r="D2292" s="498"/>
      <c r="E2292" s="498"/>
    </row>
    <row r="2293" spans="2:5" ht="22.5">
      <c r="B2293" s="512" t="s">
        <v>4445</v>
      </c>
      <c r="C2293" s="506" t="s">
        <v>4446</v>
      </c>
      <c r="D2293" s="515" t="s">
        <v>489</v>
      </c>
      <c r="E2293" s="501" t="s">
        <v>4447</v>
      </c>
    </row>
    <row r="2294" spans="2:5" ht="15">
      <c r="B2294" s="498"/>
      <c r="C2294" s="506" t="s">
        <v>4441</v>
      </c>
      <c r="D2294" s="498"/>
      <c r="E2294" s="498"/>
    </row>
    <row r="2295" spans="2:5" ht="22.5">
      <c r="B2295" s="512" t="s">
        <v>4448</v>
      </c>
      <c r="C2295" s="506" t="s">
        <v>4449</v>
      </c>
      <c r="D2295" s="515" t="s">
        <v>489</v>
      </c>
      <c r="E2295" s="501" t="s">
        <v>4450</v>
      </c>
    </row>
    <row r="2296" spans="2:5" ht="15">
      <c r="B2296" s="498"/>
      <c r="C2296" s="506" t="s">
        <v>4441</v>
      </c>
      <c r="D2296" s="498"/>
      <c r="E2296" s="498"/>
    </row>
    <row r="2297" spans="2:5" ht="22.5">
      <c r="B2297" s="512" t="s">
        <v>4451</v>
      </c>
      <c r="C2297" s="506" t="s">
        <v>4452</v>
      </c>
      <c r="D2297" s="515" t="s">
        <v>489</v>
      </c>
      <c r="E2297" s="501" t="s">
        <v>4453</v>
      </c>
    </row>
    <row r="2298" spans="2:5" ht="15">
      <c r="B2298" s="498"/>
      <c r="C2298" s="506" t="s">
        <v>4441</v>
      </c>
      <c r="D2298" s="498"/>
      <c r="E2298" s="498"/>
    </row>
    <row r="2299" spans="2:5" ht="22.5">
      <c r="B2299" s="512" t="s">
        <v>4454</v>
      </c>
      <c r="C2299" s="506" t="s">
        <v>4455</v>
      </c>
      <c r="D2299" s="515" t="s">
        <v>489</v>
      </c>
      <c r="E2299" s="501" t="s">
        <v>4456</v>
      </c>
    </row>
    <row r="2300" spans="2:5" ht="15">
      <c r="B2300" s="498"/>
      <c r="C2300" s="506" t="s">
        <v>4441</v>
      </c>
      <c r="D2300" s="498"/>
      <c r="E2300" s="498"/>
    </row>
    <row r="2301" spans="2:5" ht="22.5">
      <c r="B2301" s="512" t="s">
        <v>4457</v>
      </c>
      <c r="C2301" s="506" t="s">
        <v>4458</v>
      </c>
      <c r="D2301" s="515" t="s">
        <v>489</v>
      </c>
      <c r="E2301" s="501" t="s">
        <v>4459</v>
      </c>
    </row>
    <row r="2302" spans="2:5" ht="15">
      <c r="B2302" s="498"/>
      <c r="C2302" s="506" t="s">
        <v>4441</v>
      </c>
      <c r="D2302" s="498"/>
      <c r="E2302" s="498"/>
    </row>
    <row r="2303" spans="2:5" ht="22.5">
      <c r="B2303" s="512" t="s">
        <v>4460</v>
      </c>
      <c r="C2303" s="506" t="s">
        <v>4461</v>
      </c>
      <c r="D2303" s="515" t="s">
        <v>489</v>
      </c>
      <c r="E2303" s="501" t="s">
        <v>3603</v>
      </c>
    </row>
    <row r="2304" spans="2:5" ht="15">
      <c r="B2304" s="498"/>
      <c r="C2304" s="506" t="s">
        <v>4462</v>
      </c>
      <c r="D2304" s="498"/>
      <c r="E2304" s="498"/>
    </row>
    <row r="2305" spans="2:5" ht="22.5">
      <c r="B2305" s="512" t="s">
        <v>4463</v>
      </c>
      <c r="C2305" s="506" t="s">
        <v>4464</v>
      </c>
      <c r="D2305" s="515" t="s">
        <v>489</v>
      </c>
      <c r="E2305" s="501" t="s">
        <v>4465</v>
      </c>
    </row>
    <row r="2306" spans="2:5" ht="15">
      <c r="B2306" s="498"/>
      <c r="C2306" s="506" t="s">
        <v>4466</v>
      </c>
      <c r="D2306" s="498"/>
      <c r="E2306" s="498"/>
    </row>
    <row r="2307" spans="2:5" ht="22.5">
      <c r="B2307" s="512" t="s">
        <v>4467</v>
      </c>
      <c r="C2307" s="506" t="s">
        <v>4468</v>
      </c>
      <c r="D2307" s="515" t="s">
        <v>489</v>
      </c>
      <c r="E2307" s="501" t="s">
        <v>4469</v>
      </c>
    </row>
    <row r="2308" spans="2:5" ht="15">
      <c r="B2308" s="498"/>
      <c r="C2308" s="506" t="s">
        <v>4470</v>
      </c>
      <c r="D2308" s="498"/>
      <c r="E2308" s="498"/>
    </row>
    <row r="2309" spans="2:5" ht="22.5">
      <c r="B2309" s="512" t="s">
        <v>4471</v>
      </c>
      <c r="C2309" s="506" t="s">
        <v>4472</v>
      </c>
      <c r="D2309" s="515" t="s">
        <v>489</v>
      </c>
      <c r="E2309" s="501" t="s">
        <v>4473</v>
      </c>
    </row>
    <row r="2310" spans="2:5" ht="15">
      <c r="B2310" s="498"/>
      <c r="C2310" s="506" t="s">
        <v>4474</v>
      </c>
      <c r="D2310" s="498"/>
      <c r="E2310" s="498"/>
    </row>
    <row r="2311" spans="2:5" ht="22.5">
      <c r="B2311" s="512" t="s">
        <v>4475</v>
      </c>
      <c r="C2311" s="506" t="s">
        <v>4476</v>
      </c>
      <c r="D2311" s="515" t="s">
        <v>489</v>
      </c>
      <c r="E2311" s="503" t="s">
        <v>4477</v>
      </c>
    </row>
    <row r="2312" spans="2:5" ht="22.5">
      <c r="B2312" s="498"/>
      <c r="C2312" s="506" t="s">
        <v>4478</v>
      </c>
      <c r="D2312" s="498"/>
      <c r="E2312" s="498"/>
    </row>
    <row r="2313" spans="2:5" ht="22.5">
      <c r="B2313" s="498"/>
      <c r="C2313" s="506" t="s">
        <v>4479</v>
      </c>
      <c r="D2313" s="498"/>
      <c r="E2313" s="498"/>
    </row>
    <row r="2314" spans="2:5" ht="15">
      <c r="B2314" s="498"/>
      <c r="C2314" s="506" t="s">
        <v>4480</v>
      </c>
      <c r="D2314" s="498"/>
      <c r="E2314" s="498"/>
    </row>
    <row r="2315" spans="2:5" ht="22.5">
      <c r="B2315" s="512" t="s">
        <v>4481</v>
      </c>
      <c r="C2315" s="506" t="s">
        <v>4482</v>
      </c>
      <c r="D2315" s="515" t="s">
        <v>489</v>
      </c>
      <c r="E2315" s="503" t="s">
        <v>4483</v>
      </c>
    </row>
    <row r="2316" spans="2:5" ht="22.5">
      <c r="B2316" s="498"/>
      <c r="C2316" s="506" t="s">
        <v>4484</v>
      </c>
      <c r="D2316" s="498"/>
      <c r="E2316" s="498"/>
    </row>
    <row r="2317" spans="2:5" ht="22.5">
      <c r="B2317" s="498"/>
      <c r="C2317" s="506" t="s">
        <v>4485</v>
      </c>
      <c r="D2317" s="498"/>
      <c r="E2317" s="498"/>
    </row>
    <row r="2318" spans="2:5" ht="22.5">
      <c r="B2318" s="498"/>
      <c r="C2318" s="506" t="s">
        <v>4486</v>
      </c>
      <c r="D2318" s="498"/>
      <c r="E2318" s="498"/>
    </row>
    <row r="2319" spans="2:5" ht="15">
      <c r="B2319" s="511" t="s">
        <v>600</v>
      </c>
      <c r="C2319" s="498"/>
      <c r="D2319" s="498"/>
      <c r="E2319" s="498"/>
    </row>
    <row r="2321" spans="2:5" ht="18">
      <c r="B2321" s="498"/>
      <c r="C2321" s="505" t="s">
        <v>465</v>
      </c>
      <c r="D2321" s="498"/>
      <c r="E2321" s="500" t="s">
        <v>4487</v>
      </c>
    </row>
    <row r="2322" spans="2:5" ht="15">
      <c r="B2322" s="511" t="s">
        <v>467</v>
      </c>
      <c r="C2322" s="498"/>
      <c r="D2322" s="498"/>
      <c r="E2322" s="498"/>
    </row>
    <row r="2323" spans="2:5" ht="15">
      <c r="B2323" s="511" t="s">
        <v>468</v>
      </c>
      <c r="C2323" s="498"/>
      <c r="D2323" s="498"/>
      <c r="E2323" s="498"/>
    </row>
    <row r="2324" spans="2:5" ht="15">
      <c r="B2324" s="511" t="s">
        <v>469</v>
      </c>
      <c r="C2324" s="498"/>
      <c r="D2324" s="498"/>
      <c r="E2324" s="498"/>
    </row>
    <row r="2325" spans="2:5" ht="15">
      <c r="B2325" s="511" t="s">
        <v>470</v>
      </c>
      <c r="C2325" s="498"/>
      <c r="D2325" s="498"/>
      <c r="E2325" s="498"/>
    </row>
    <row r="2326" spans="2:5" ht="15">
      <c r="B2326" s="511" t="s">
        <v>471</v>
      </c>
      <c r="C2326" s="498"/>
      <c r="D2326" s="498"/>
      <c r="E2326" s="498"/>
    </row>
    <row r="2327" spans="2:5" ht="15">
      <c r="B2327" s="511" t="s">
        <v>472</v>
      </c>
      <c r="C2327" s="506" t="s">
        <v>473</v>
      </c>
      <c r="D2327" s="498"/>
      <c r="E2327" s="498"/>
    </row>
    <row r="2328" spans="2:5" ht="15">
      <c r="B2328" s="498"/>
      <c r="C2328" s="506" t="s">
        <v>602</v>
      </c>
      <c r="D2328" s="513" t="s">
        <v>476</v>
      </c>
      <c r="E2328" s="501" t="s">
        <v>477</v>
      </c>
    </row>
    <row r="2329" spans="2:5" ht="15">
      <c r="B2329" s="511" t="s">
        <v>478</v>
      </c>
      <c r="C2329" s="507" t="s">
        <v>475</v>
      </c>
      <c r="D2329" s="498"/>
      <c r="E2329" s="498"/>
    </row>
    <row r="2330" spans="2:5">
      <c r="B2330" s="511" t="s">
        <v>479</v>
      </c>
      <c r="C2330" s="507" t="s">
        <v>480</v>
      </c>
      <c r="D2330" s="514" t="s">
        <v>481</v>
      </c>
      <c r="E2330" s="499" t="s">
        <v>482</v>
      </c>
    </row>
    <row r="2331" spans="2:5" ht="15">
      <c r="B2331" s="498"/>
      <c r="C2331" s="498"/>
      <c r="D2331" s="498"/>
      <c r="E2331" s="499" t="s">
        <v>483</v>
      </c>
    </row>
    <row r="2332" spans="2:5" ht="22.5">
      <c r="B2332" s="512" t="s">
        <v>4488</v>
      </c>
      <c r="C2332" s="506" t="s">
        <v>4489</v>
      </c>
      <c r="D2332" s="515" t="s">
        <v>489</v>
      </c>
      <c r="E2332" s="503" t="s">
        <v>4490</v>
      </c>
    </row>
    <row r="2333" spans="2:5" ht="22.5">
      <c r="B2333" s="498"/>
      <c r="C2333" s="506" t="s">
        <v>4491</v>
      </c>
      <c r="D2333" s="498"/>
      <c r="E2333" s="498"/>
    </row>
    <row r="2334" spans="2:5" ht="22.5">
      <c r="B2334" s="498"/>
      <c r="C2334" s="506" t="s">
        <v>4492</v>
      </c>
      <c r="D2334" s="498"/>
      <c r="E2334" s="498"/>
    </row>
    <row r="2335" spans="2:5" ht="22.5">
      <c r="B2335" s="498"/>
      <c r="C2335" s="506" t="s">
        <v>4493</v>
      </c>
      <c r="D2335" s="498"/>
      <c r="E2335" s="498"/>
    </row>
    <row r="2336" spans="2:5" ht="22.5">
      <c r="B2336" s="512" t="s">
        <v>4494</v>
      </c>
      <c r="C2336" s="506" t="s">
        <v>4495</v>
      </c>
      <c r="D2336" s="515" t="s">
        <v>489</v>
      </c>
      <c r="E2336" s="503" t="s">
        <v>4496</v>
      </c>
    </row>
    <row r="2337" spans="2:5" ht="22.5">
      <c r="B2337" s="498"/>
      <c r="C2337" s="506" t="s">
        <v>4497</v>
      </c>
      <c r="D2337" s="498"/>
      <c r="E2337" s="498"/>
    </row>
    <row r="2338" spans="2:5" ht="22.5">
      <c r="B2338" s="498"/>
      <c r="C2338" s="506" t="s">
        <v>4498</v>
      </c>
      <c r="D2338" s="498"/>
      <c r="E2338" s="498"/>
    </row>
    <row r="2339" spans="2:5" ht="22.5">
      <c r="B2339" s="498"/>
      <c r="C2339" s="506" t="s">
        <v>4499</v>
      </c>
      <c r="D2339" s="498"/>
      <c r="E2339" s="498"/>
    </row>
    <row r="2340" spans="2:5" ht="22.5">
      <c r="B2340" s="512" t="s">
        <v>4500</v>
      </c>
      <c r="C2340" s="506" t="s">
        <v>4495</v>
      </c>
      <c r="D2340" s="515" t="s">
        <v>489</v>
      </c>
      <c r="E2340" s="502" t="s">
        <v>4501</v>
      </c>
    </row>
    <row r="2341" spans="2:5" ht="22.5">
      <c r="B2341" s="498"/>
      <c r="C2341" s="506" t="s">
        <v>4502</v>
      </c>
      <c r="D2341" s="498"/>
      <c r="E2341" s="498"/>
    </row>
    <row r="2342" spans="2:5" ht="22.5">
      <c r="B2342" s="498"/>
      <c r="C2342" s="506" t="s">
        <v>4503</v>
      </c>
      <c r="D2342" s="498"/>
      <c r="E2342" s="498"/>
    </row>
    <row r="2343" spans="2:5" ht="22.5">
      <c r="B2343" s="498"/>
      <c r="C2343" s="506" t="s">
        <v>4504</v>
      </c>
      <c r="D2343" s="498"/>
      <c r="E2343" s="498"/>
    </row>
    <row r="2344" spans="2:5" ht="22.5">
      <c r="B2344" s="512" t="s">
        <v>4505</v>
      </c>
      <c r="C2344" s="506" t="s">
        <v>4495</v>
      </c>
      <c r="D2344" s="515" t="s">
        <v>489</v>
      </c>
      <c r="E2344" s="503" t="s">
        <v>4506</v>
      </c>
    </row>
    <row r="2345" spans="2:5" ht="22.5">
      <c r="B2345" s="498"/>
      <c r="C2345" s="506" t="s">
        <v>4507</v>
      </c>
      <c r="D2345" s="498"/>
      <c r="E2345" s="498"/>
    </row>
    <row r="2346" spans="2:5" ht="22.5">
      <c r="B2346" s="498"/>
      <c r="C2346" s="506" t="s">
        <v>4508</v>
      </c>
      <c r="D2346" s="498"/>
      <c r="E2346" s="498"/>
    </row>
    <row r="2347" spans="2:5" ht="22.5">
      <c r="B2347" s="498"/>
      <c r="C2347" s="506" t="s">
        <v>4509</v>
      </c>
      <c r="D2347" s="498"/>
      <c r="E2347" s="498"/>
    </row>
    <row r="2348" spans="2:5" ht="22.5">
      <c r="B2348" s="512" t="s">
        <v>4510</v>
      </c>
      <c r="C2348" s="506" t="s">
        <v>4511</v>
      </c>
      <c r="D2348" s="515" t="s">
        <v>489</v>
      </c>
      <c r="E2348" s="503" t="s">
        <v>4512</v>
      </c>
    </row>
    <row r="2349" spans="2:5" ht="15">
      <c r="B2349" s="498"/>
      <c r="C2349" s="506" t="s">
        <v>4513</v>
      </c>
      <c r="D2349" s="498"/>
      <c r="E2349" s="498"/>
    </row>
    <row r="2350" spans="2:5" ht="22.5">
      <c r="B2350" s="512" t="s">
        <v>4514</v>
      </c>
      <c r="C2350" s="506" t="s">
        <v>4515</v>
      </c>
      <c r="D2350" s="515" t="s">
        <v>489</v>
      </c>
      <c r="E2350" s="503" t="s">
        <v>4516</v>
      </c>
    </row>
    <row r="2351" spans="2:5" ht="15">
      <c r="B2351" s="498"/>
      <c r="C2351" s="506" t="s">
        <v>4517</v>
      </c>
      <c r="D2351" s="498"/>
      <c r="E2351" s="498"/>
    </row>
    <row r="2352" spans="2:5" ht="22.5">
      <c r="B2352" s="512" t="s">
        <v>4518</v>
      </c>
      <c r="C2352" s="506" t="s">
        <v>4519</v>
      </c>
      <c r="D2352" s="515" t="s">
        <v>489</v>
      </c>
      <c r="E2352" s="503" t="s">
        <v>4520</v>
      </c>
    </row>
    <row r="2353" spans="2:5" ht="15">
      <c r="B2353" s="498"/>
      <c r="C2353" s="506" t="s">
        <v>4521</v>
      </c>
      <c r="D2353" s="498"/>
      <c r="E2353" s="498"/>
    </row>
    <row r="2354" spans="2:5" ht="22.5">
      <c r="B2354" s="512" t="s">
        <v>4522</v>
      </c>
      <c r="C2354" s="506" t="s">
        <v>4523</v>
      </c>
      <c r="D2354" s="515" t="s">
        <v>489</v>
      </c>
      <c r="E2354" s="503" t="s">
        <v>4524</v>
      </c>
    </row>
    <row r="2355" spans="2:5" ht="15">
      <c r="B2355" s="498"/>
      <c r="C2355" s="506" t="s">
        <v>4525</v>
      </c>
      <c r="D2355" s="498"/>
      <c r="E2355" s="498"/>
    </row>
    <row r="2356" spans="2:5" ht="22.5">
      <c r="B2356" s="512" t="s">
        <v>4526</v>
      </c>
      <c r="C2356" s="506" t="s">
        <v>4527</v>
      </c>
      <c r="D2356" s="515" t="s">
        <v>489</v>
      </c>
      <c r="E2356" s="503" t="s">
        <v>4528</v>
      </c>
    </row>
    <row r="2357" spans="2:5" ht="15">
      <c r="B2357" s="498"/>
      <c r="C2357" s="506" t="s">
        <v>4529</v>
      </c>
      <c r="D2357" s="498"/>
      <c r="E2357" s="498"/>
    </row>
    <row r="2358" spans="2:5" ht="22.5">
      <c r="B2358" s="512" t="s">
        <v>4530</v>
      </c>
      <c r="C2358" s="506" t="s">
        <v>4531</v>
      </c>
      <c r="D2358" s="515" t="s">
        <v>489</v>
      </c>
      <c r="E2358" s="502" t="s">
        <v>4532</v>
      </c>
    </row>
    <row r="2359" spans="2:5" ht="15">
      <c r="B2359" s="498"/>
      <c r="C2359" s="506" t="s">
        <v>4533</v>
      </c>
      <c r="D2359" s="498"/>
      <c r="E2359" s="498"/>
    </row>
    <row r="2360" spans="2:5" ht="22.5">
      <c r="B2360" s="512" t="s">
        <v>4534</v>
      </c>
      <c r="C2360" s="506" t="s">
        <v>4535</v>
      </c>
      <c r="D2360" s="515" t="s">
        <v>489</v>
      </c>
      <c r="E2360" s="503" t="s">
        <v>4536</v>
      </c>
    </row>
    <row r="2361" spans="2:5" ht="15">
      <c r="B2361" s="498"/>
      <c r="C2361" s="506" t="s">
        <v>4537</v>
      </c>
      <c r="D2361" s="498"/>
      <c r="E2361" s="498"/>
    </row>
    <row r="2362" spans="2:5" ht="22.5">
      <c r="B2362" s="512" t="s">
        <v>4538</v>
      </c>
      <c r="C2362" s="506" t="s">
        <v>4539</v>
      </c>
      <c r="D2362" s="515" t="s">
        <v>489</v>
      </c>
      <c r="E2362" s="503" t="s">
        <v>4540</v>
      </c>
    </row>
    <row r="2363" spans="2:5" ht="15">
      <c r="B2363" s="498"/>
      <c r="C2363" s="506" t="s">
        <v>4541</v>
      </c>
      <c r="D2363" s="498"/>
      <c r="E2363" s="498"/>
    </row>
    <row r="2364" spans="2:5" ht="22.5">
      <c r="B2364" s="512" t="s">
        <v>4542</v>
      </c>
      <c r="C2364" s="506" t="s">
        <v>4543</v>
      </c>
      <c r="D2364" s="515" t="s">
        <v>489</v>
      </c>
      <c r="E2364" s="503" t="s">
        <v>4544</v>
      </c>
    </row>
    <row r="2365" spans="2:5" ht="15">
      <c r="B2365" s="498"/>
      <c r="C2365" s="506" t="s">
        <v>4545</v>
      </c>
      <c r="D2365" s="498"/>
      <c r="E2365" s="498"/>
    </row>
    <row r="2366" spans="2:5" ht="22.5">
      <c r="B2366" s="512" t="s">
        <v>4546</v>
      </c>
      <c r="C2366" s="506" t="s">
        <v>4547</v>
      </c>
      <c r="D2366" s="515" t="s">
        <v>489</v>
      </c>
      <c r="E2366" s="503" t="s">
        <v>4548</v>
      </c>
    </row>
    <row r="2367" spans="2:5" ht="15">
      <c r="B2367" s="498"/>
      <c r="C2367" s="506" t="s">
        <v>4549</v>
      </c>
      <c r="D2367" s="498"/>
      <c r="E2367" s="498"/>
    </row>
    <row r="2368" spans="2:5" ht="22.5">
      <c r="B2368" s="512" t="s">
        <v>4550</v>
      </c>
      <c r="C2368" s="506" t="s">
        <v>4551</v>
      </c>
      <c r="D2368" s="515" t="s">
        <v>658</v>
      </c>
      <c r="E2368" s="501" t="s">
        <v>4552</v>
      </c>
    </row>
    <row r="2369" spans="2:5" ht="15">
      <c r="B2369" s="498"/>
      <c r="C2369" s="506" t="s">
        <v>4553</v>
      </c>
      <c r="D2369" s="498"/>
      <c r="E2369" s="498"/>
    </row>
    <row r="2370" spans="2:5" ht="22.5">
      <c r="B2370" s="512" t="s">
        <v>4554</v>
      </c>
      <c r="C2370" s="506" t="s">
        <v>4555</v>
      </c>
      <c r="D2370" s="515" t="s">
        <v>658</v>
      </c>
      <c r="E2370" s="501" t="s">
        <v>4556</v>
      </c>
    </row>
    <row r="2371" spans="2:5" ht="15">
      <c r="B2371" s="498"/>
      <c r="C2371" s="506" t="s">
        <v>4557</v>
      </c>
      <c r="D2371" s="498"/>
      <c r="E2371" s="498"/>
    </row>
    <row r="2372" spans="2:5" ht="22.5">
      <c r="B2372" s="512" t="s">
        <v>4558</v>
      </c>
      <c r="C2372" s="506" t="s">
        <v>4559</v>
      </c>
      <c r="D2372" s="515" t="s">
        <v>512</v>
      </c>
      <c r="E2372" s="501" t="s">
        <v>4560</v>
      </c>
    </row>
    <row r="2373" spans="2:5" ht="15">
      <c r="B2373" s="498"/>
      <c r="C2373" s="506" t="s">
        <v>4561</v>
      </c>
      <c r="D2373" s="498"/>
      <c r="E2373" s="498"/>
    </row>
    <row r="2374" spans="2:5" ht="22.5">
      <c r="B2374" s="512" t="s">
        <v>4562</v>
      </c>
      <c r="C2374" s="506" t="s">
        <v>4563</v>
      </c>
      <c r="D2374" s="515" t="s">
        <v>512</v>
      </c>
      <c r="E2374" s="501" t="s">
        <v>4564</v>
      </c>
    </row>
    <row r="2375" spans="2:5" ht="15">
      <c r="B2375" s="498"/>
      <c r="C2375" s="506" t="s">
        <v>4561</v>
      </c>
      <c r="D2375" s="498"/>
      <c r="E2375" s="498"/>
    </row>
    <row r="2376" spans="2:5" ht="22.5">
      <c r="B2376" s="512" t="s">
        <v>4565</v>
      </c>
      <c r="C2376" s="506" t="s">
        <v>4566</v>
      </c>
      <c r="D2376" s="515" t="s">
        <v>512</v>
      </c>
      <c r="E2376" s="501" t="s">
        <v>4567</v>
      </c>
    </row>
    <row r="2377" spans="2:5" ht="15">
      <c r="B2377" s="498"/>
      <c r="C2377" s="506" t="s">
        <v>4561</v>
      </c>
      <c r="D2377" s="498"/>
      <c r="E2377" s="498"/>
    </row>
    <row r="2378" spans="2:5" ht="22.5">
      <c r="B2378" s="512" t="s">
        <v>4568</v>
      </c>
      <c r="C2378" s="506" t="s">
        <v>4569</v>
      </c>
      <c r="D2378" s="515" t="s">
        <v>512</v>
      </c>
      <c r="E2378" s="501" t="s">
        <v>4570</v>
      </c>
    </row>
    <row r="2379" spans="2:5" ht="15">
      <c r="B2379" s="498"/>
      <c r="C2379" s="506" t="s">
        <v>4561</v>
      </c>
      <c r="D2379" s="498"/>
      <c r="E2379" s="498"/>
    </row>
    <row r="2380" spans="2:5" ht="22.5">
      <c r="B2380" s="512" t="s">
        <v>4571</v>
      </c>
      <c r="C2380" s="506" t="s">
        <v>4572</v>
      </c>
      <c r="D2380" s="515" t="s">
        <v>4000</v>
      </c>
      <c r="E2380" s="501" t="s">
        <v>4573</v>
      </c>
    </row>
    <row r="2381" spans="2:5" ht="15">
      <c r="B2381" s="498"/>
      <c r="C2381" s="506" t="s">
        <v>4574</v>
      </c>
      <c r="D2381" s="498"/>
      <c r="E2381" s="498"/>
    </row>
    <row r="2382" spans="2:5" ht="22.5">
      <c r="B2382" s="512" t="s">
        <v>4575</v>
      </c>
      <c r="C2382" s="506" t="s">
        <v>4572</v>
      </c>
      <c r="D2382" s="515" t="s">
        <v>4000</v>
      </c>
      <c r="E2382" s="501" t="s">
        <v>4576</v>
      </c>
    </row>
    <row r="2383" spans="2:5" ht="15">
      <c r="B2383" s="498"/>
      <c r="C2383" s="506" t="s">
        <v>4577</v>
      </c>
      <c r="D2383" s="498"/>
      <c r="E2383" s="498"/>
    </row>
    <row r="2384" spans="2:5" ht="22.5">
      <c r="B2384" s="512" t="s">
        <v>4578</v>
      </c>
      <c r="C2384" s="506" t="s">
        <v>4572</v>
      </c>
      <c r="D2384" s="515" t="s">
        <v>4000</v>
      </c>
      <c r="E2384" s="501" t="s">
        <v>4579</v>
      </c>
    </row>
    <row r="2385" spans="2:5" ht="15">
      <c r="B2385" s="498"/>
      <c r="C2385" s="506" t="s">
        <v>4580</v>
      </c>
      <c r="D2385" s="498"/>
      <c r="E2385" s="498"/>
    </row>
    <row r="2386" spans="2:5" ht="22.5">
      <c r="B2386" s="512" t="s">
        <v>4581</v>
      </c>
      <c r="C2386" s="506" t="s">
        <v>4582</v>
      </c>
      <c r="D2386" s="515" t="s">
        <v>512</v>
      </c>
      <c r="E2386" s="501" t="s">
        <v>4583</v>
      </c>
    </row>
    <row r="2387" spans="2:5" ht="15">
      <c r="B2387" s="498"/>
      <c r="C2387" s="506" t="s">
        <v>4584</v>
      </c>
      <c r="D2387" s="498"/>
      <c r="E2387" s="498"/>
    </row>
    <row r="2388" spans="2:5" ht="22.5">
      <c r="B2388" s="512" t="s">
        <v>4585</v>
      </c>
      <c r="C2388" s="506" t="s">
        <v>4582</v>
      </c>
      <c r="D2388" s="515" t="s">
        <v>512</v>
      </c>
      <c r="E2388" s="501" t="s">
        <v>4586</v>
      </c>
    </row>
    <row r="2389" spans="2:5" ht="15">
      <c r="B2389" s="498"/>
      <c r="C2389" s="506" t="s">
        <v>4587</v>
      </c>
      <c r="D2389" s="498"/>
      <c r="E2389" s="498"/>
    </row>
    <row r="2390" spans="2:5" ht="22.5">
      <c r="B2390" s="512" t="s">
        <v>4588</v>
      </c>
      <c r="C2390" s="506" t="s">
        <v>4582</v>
      </c>
      <c r="D2390" s="515" t="s">
        <v>512</v>
      </c>
      <c r="E2390" s="501" t="s">
        <v>4589</v>
      </c>
    </row>
    <row r="2391" spans="2:5" ht="15">
      <c r="B2391" s="498"/>
      <c r="C2391" s="506" t="s">
        <v>4590</v>
      </c>
      <c r="D2391" s="498"/>
      <c r="E2391" s="498"/>
    </row>
    <row r="2392" spans="2:5" ht="22.5">
      <c r="B2392" s="512" t="s">
        <v>4591</v>
      </c>
      <c r="C2392" s="506" t="s">
        <v>4582</v>
      </c>
      <c r="D2392" s="515" t="s">
        <v>512</v>
      </c>
      <c r="E2392" s="501" t="s">
        <v>4592</v>
      </c>
    </row>
    <row r="2393" spans="2:5" ht="15">
      <c r="B2393" s="498"/>
      <c r="C2393" s="506" t="s">
        <v>4593</v>
      </c>
      <c r="D2393" s="498"/>
      <c r="E2393" s="498"/>
    </row>
    <row r="2394" spans="2:5" ht="22.5">
      <c r="B2394" s="512" t="s">
        <v>4594</v>
      </c>
      <c r="C2394" s="506" t="s">
        <v>4595</v>
      </c>
      <c r="D2394" s="515" t="s">
        <v>512</v>
      </c>
      <c r="E2394" s="501" t="s">
        <v>4596</v>
      </c>
    </row>
    <row r="2395" spans="2:5" ht="15">
      <c r="B2395" s="498"/>
      <c r="C2395" s="506" t="s">
        <v>4597</v>
      </c>
      <c r="D2395" s="498"/>
      <c r="E2395" s="498"/>
    </row>
    <row r="2396" spans="2:5" ht="15">
      <c r="B2396" s="511" t="s">
        <v>600</v>
      </c>
      <c r="C2396" s="498"/>
      <c r="D2396" s="498"/>
      <c r="E2396" s="498"/>
    </row>
    <row r="2398" spans="2:5" ht="18">
      <c r="B2398" s="498"/>
      <c r="C2398" s="505" t="s">
        <v>465</v>
      </c>
      <c r="D2398" s="498"/>
      <c r="E2398" s="500" t="s">
        <v>4598</v>
      </c>
    </row>
    <row r="2399" spans="2:5" ht="15">
      <c r="B2399" s="511" t="s">
        <v>467</v>
      </c>
      <c r="C2399" s="498"/>
      <c r="D2399" s="498"/>
      <c r="E2399" s="498"/>
    </row>
    <row r="2400" spans="2:5" ht="15">
      <c r="B2400" s="511" t="s">
        <v>468</v>
      </c>
      <c r="C2400" s="498"/>
      <c r="D2400" s="498"/>
      <c r="E2400" s="498"/>
    </row>
    <row r="2401" spans="2:5" ht="15">
      <c r="B2401" s="511" t="s">
        <v>469</v>
      </c>
      <c r="C2401" s="498"/>
      <c r="D2401" s="498"/>
      <c r="E2401" s="498"/>
    </row>
    <row r="2402" spans="2:5" ht="15">
      <c r="B2402" s="511" t="s">
        <v>470</v>
      </c>
      <c r="C2402" s="498"/>
      <c r="D2402" s="498"/>
      <c r="E2402" s="498"/>
    </row>
    <row r="2403" spans="2:5" ht="15">
      <c r="B2403" s="511" t="s">
        <v>471</v>
      </c>
      <c r="C2403" s="498"/>
      <c r="D2403" s="498"/>
      <c r="E2403" s="498"/>
    </row>
    <row r="2404" spans="2:5" ht="15">
      <c r="B2404" s="511" t="s">
        <v>472</v>
      </c>
      <c r="C2404" s="506" t="s">
        <v>473</v>
      </c>
      <c r="D2404" s="498"/>
      <c r="E2404" s="498"/>
    </row>
    <row r="2405" spans="2:5" ht="15">
      <c r="B2405" s="498"/>
      <c r="C2405" s="506" t="s">
        <v>602</v>
      </c>
      <c r="D2405" s="513" t="s">
        <v>476</v>
      </c>
      <c r="E2405" s="501" t="s">
        <v>477</v>
      </c>
    </row>
    <row r="2406" spans="2:5" ht="15">
      <c r="B2406" s="511" t="s">
        <v>478</v>
      </c>
      <c r="C2406" s="507" t="s">
        <v>475</v>
      </c>
      <c r="D2406" s="498"/>
      <c r="E2406" s="498"/>
    </row>
    <row r="2407" spans="2:5">
      <c r="B2407" s="511" t="s">
        <v>479</v>
      </c>
      <c r="C2407" s="507" t="s">
        <v>480</v>
      </c>
      <c r="D2407" s="514" t="s">
        <v>481</v>
      </c>
      <c r="E2407" s="499" t="s">
        <v>482</v>
      </c>
    </row>
    <row r="2408" spans="2:5" ht="15">
      <c r="B2408" s="498"/>
      <c r="C2408" s="498"/>
      <c r="D2408" s="498"/>
      <c r="E2408" s="499" t="s">
        <v>483</v>
      </c>
    </row>
    <row r="2409" spans="2:5" ht="22.5">
      <c r="B2409" s="512" t="s">
        <v>4599</v>
      </c>
      <c r="C2409" s="506" t="s">
        <v>4600</v>
      </c>
      <c r="D2409" s="515" t="s">
        <v>512</v>
      </c>
      <c r="E2409" s="501" t="s">
        <v>4601</v>
      </c>
    </row>
    <row r="2410" spans="2:5" ht="15">
      <c r="B2410" s="498"/>
      <c r="C2410" s="506" t="s">
        <v>4584</v>
      </c>
      <c r="D2410" s="498"/>
      <c r="E2410" s="498"/>
    </row>
    <row r="2411" spans="2:5" ht="22.5">
      <c r="B2411" s="512" t="s">
        <v>4602</v>
      </c>
      <c r="C2411" s="506" t="s">
        <v>4600</v>
      </c>
      <c r="D2411" s="515" t="s">
        <v>512</v>
      </c>
      <c r="E2411" s="501" t="s">
        <v>4603</v>
      </c>
    </row>
    <row r="2412" spans="2:5" ht="15">
      <c r="B2412" s="498"/>
      <c r="C2412" s="506" t="s">
        <v>4587</v>
      </c>
      <c r="D2412" s="498"/>
      <c r="E2412" s="498"/>
    </row>
    <row r="2413" spans="2:5" ht="22.5">
      <c r="B2413" s="512" t="s">
        <v>4604</v>
      </c>
      <c r="C2413" s="506" t="s">
        <v>4600</v>
      </c>
      <c r="D2413" s="515" t="s">
        <v>512</v>
      </c>
      <c r="E2413" s="501" t="s">
        <v>4605</v>
      </c>
    </row>
    <row r="2414" spans="2:5" ht="15">
      <c r="B2414" s="498"/>
      <c r="C2414" s="506" t="s">
        <v>4590</v>
      </c>
      <c r="D2414" s="498"/>
      <c r="E2414" s="498"/>
    </row>
    <row r="2415" spans="2:5" ht="22.5">
      <c r="B2415" s="512" t="s">
        <v>4606</v>
      </c>
      <c r="C2415" s="506" t="s">
        <v>4600</v>
      </c>
      <c r="D2415" s="515" t="s">
        <v>512</v>
      </c>
      <c r="E2415" s="501" t="s">
        <v>4607</v>
      </c>
    </row>
    <row r="2416" spans="2:5" ht="15">
      <c r="B2416" s="498"/>
      <c r="C2416" s="506" t="s">
        <v>4608</v>
      </c>
      <c r="D2416" s="498"/>
      <c r="E2416" s="498"/>
    </row>
    <row r="2417" spans="2:5" ht="22.5">
      <c r="B2417" s="512" t="s">
        <v>4609</v>
      </c>
      <c r="C2417" s="506" t="s">
        <v>4610</v>
      </c>
      <c r="D2417" s="515" t="s">
        <v>512</v>
      </c>
      <c r="E2417" s="501" t="s">
        <v>4611</v>
      </c>
    </row>
    <row r="2418" spans="2:5" ht="15">
      <c r="B2418" s="498"/>
      <c r="C2418" s="506" t="s">
        <v>4584</v>
      </c>
      <c r="D2418" s="498"/>
      <c r="E2418" s="498"/>
    </row>
    <row r="2419" spans="2:5" ht="22.5">
      <c r="B2419" s="512" t="s">
        <v>4612</v>
      </c>
      <c r="C2419" s="506" t="s">
        <v>4610</v>
      </c>
      <c r="D2419" s="515" t="s">
        <v>512</v>
      </c>
      <c r="E2419" s="501" t="s">
        <v>4613</v>
      </c>
    </row>
    <row r="2420" spans="2:5" ht="15">
      <c r="B2420" s="498"/>
      <c r="C2420" s="506" t="s">
        <v>4587</v>
      </c>
      <c r="D2420" s="498"/>
      <c r="E2420" s="498"/>
    </row>
    <row r="2421" spans="2:5" ht="22.5">
      <c r="B2421" s="512" t="s">
        <v>4614</v>
      </c>
      <c r="C2421" s="506" t="s">
        <v>4610</v>
      </c>
      <c r="D2421" s="515" t="s">
        <v>512</v>
      </c>
      <c r="E2421" s="501" t="s">
        <v>4615</v>
      </c>
    </row>
    <row r="2422" spans="2:5" ht="15">
      <c r="B2422" s="498"/>
      <c r="C2422" s="506" t="s">
        <v>4590</v>
      </c>
      <c r="D2422" s="498"/>
      <c r="E2422" s="498"/>
    </row>
    <row r="2423" spans="2:5" ht="22.5">
      <c r="B2423" s="512" t="s">
        <v>4616</v>
      </c>
      <c r="C2423" s="506" t="s">
        <v>4610</v>
      </c>
      <c r="D2423" s="515" t="s">
        <v>512</v>
      </c>
      <c r="E2423" s="501" t="s">
        <v>4617</v>
      </c>
    </row>
    <row r="2424" spans="2:5" ht="15">
      <c r="B2424" s="498"/>
      <c r="C2424" s="506" t="s">
        <v>4608</v>
      </c>
      <c r="D2424" s="498"/>
      <c r="E2424" s="498"/>
    </row>
    <row r="2425" spans="2:5" ht="22.5">
      <c r="B2425" s="512" t="s">
        <v>4618</v>
      </c>
      <c r="C2425" s="506" t="s">
        <v>4619</v>
      </c>
      <c r="D2425" s="515" t="s">
        <v>512</v>
      </c>
      <c r="E2425" s="501" t="s">
        <v>4620</v>
      </c>
    </row>
    <row r="2426" spans="2:5" ht="15">
      <c r="B2426" s="498"/>
      <c r="C2426" s="506" t="s">
        <v>4584</v>
      </c>
      <c r="D2426" s="498"/>
      <c r="E2426" s="498"/>
    </row>
    <row r="2427" spans="2:5" ht="22.5">
      <c r="B2427" s="512" t="s">
        <v>4621</v>
      </c>
      <c r="C2427" s="506" t="s">
        <v>4619</v>
      </c>
      <c r="D2427" s="515" t="s">
        <v>512</v>
      </c>
      <c r="E2427" s="501" t="s">
        <v>4622</v>
      </c>
    </row>
    <row r="2428" spans="2:5" ht="15">
      <c r="B2428" s="498"/>
      <c r="C2428" s="506" t="s">
        <v>4587</v>
      </c>
      <c r="D2428" s="498"/>
      <c r="E2428" s="498"/>
    </row>
    <row r="2429" spans="2:5" ht="22.5">
      <c r="B2429" s="512" t="s">
        <v>4623</v>
      </c>
      <c r="C2429" s="506" t="s">
        <v>4624</v>
      </c>
      <c r="D2429" s="515" t="s">
        <v>512</v>
      </c>
      <c r="E2429" s="501" t="s">
        <v>4625</v>
      </c>
    </row>
    <row r="2430" spans="2:5" ht="15">
      <c r="B2430" s="498"/>
      <c r="C2430" s="506" t="s">
        <v>4584</v>
      </c>
      <c r="D2430" s="498"/>
      <c r="E2430" s="498"/>
    </row>
    <row r="2431" spans="2:5" ht="22.5">
      <c r="B2431" s="512" t="s">
        <v>4626</v>
      </c>
      <c r="C2431" s="506" t="s">
        <v>4624</v>
      </c>
      <c r="D2431" s="515" t="s">
        <v>512</v>
      </c>
      <c r="E2431" s="501" t="s">
        <v>4627</v>
      </c>
    </row>
    <row r="2432" spans="2:5" ht="15">
      <c r="B2432" s="498"/>
      <c r="C2432" s="506" t="s">
        <v>4587</v>
      </c>
      <c r="D2432" s="498"/>
      <c r="E2432" s="498"/>
    </row>
    <row r="2433" spans="2:5" ht="22.5">
      <c r="B2433" s="512" t="s">
        <v>4628</v>
      </c>
      <c r="C2433" s="506" t="s">
        <v>4629</v>
      </c>
      <c r="D2433" s="515" t="s">
        <v>512</v>
      </c>
      <c r="E2433" s="501" t="s">
        <v>4630</v>
      </c>
    </row>
    <row r="2434" spans="2:5" ht="15">
      <c r="B2434" s="498"/>
      <c r="C2434" s="506" t="s">
        <v>4587</v>
      </c>
      <c r="D2434" s="498"/>
      <c r="E2434" s="498"/>
    </row>
    <row r="2435" spans="2:5" ht="22.5">
      <c r="B2435" s="512" t="s">
        <v>4631</v>
      </c>
      <c r="C2435" s="506" t="s">
        <v>4632</v>
      </c>
      <c r="D2435" s="515" t="s">
        <v>512</v>
      </c>
      <c r="E2435" s="501" t="s">
        <v>4633</v>
      </c>
    </row>
    <row r="2436" spans="2:5" ht="15">
      <c r="B2436" s="498"/>
      <c r="C2436" s="506" t="s">
        <v>4587</v>
      </c>
      <c r="D2436" s="498"/>
      <c r="E2436" s="498"/>
    </row>
    <row r="2437" spans="2:5" ht="22.5">
      <c r="B2437" s="512" t="s">
        <v>4634</v>
      </c>
      <c r="C2437" s="506" t="s">
        <v>4635</v>
      </c>
      <c r="D2437" s="515" t="s">
        <v>512</v>
      </c>
      <c r="E2437" s="501" t="s">
        <v>4636</v>
      </c>
    </row>
    <row r="2438" spans="2:5" ht="15">
      <c r="B2438" s="498"/>
      <c r="C2438" s="506" t="s">
        <v>4587</v>
      </c>
      <c r="D2438" s="498"/>
      <c r="E2438" s="498"/>
    </row>
    <row r="2439" spans="2:5" ht="22.5">
      <c r="B2439" s="512" t="s">
        <v>4637</v>
      </c>
      <c r="C2439" s="506" t="s">
        <v>4638</v>
      </c>
      <c r="D2439" s="515" t="s">
        <v>512</v>
      </c>
      <c r="E2439" s="501" t="s">
        <v>4639</v>
      </c>
    </row>
    <row r="2440" spans="2:5" ht="15">
      <c r="B2440" s="498"/>
      <c r="C2440" s="506" t="s">
        <v>4584</v>
      </c>
      <c r="D2440" s="498"/>
      <c r="E2440" s="498"/>
    </row>
    <row r="2441" spans="2:5" ht="22.5">
      <c r="B2441" s="512" t="s">
        <v>4640</v>
      </c>
      <c r="C2441" s="506" t="s">
        <v>4641</v>
      </c>
      <c r="D2441" s="515" t="s">
        <v>512</v>
      </c>
      <c r="E2441" s="501" t="s">
        <v>4642</v>
      </c>
    </row>
    <row r="2442" spans="2:5" ht="15">
      <c r="B2442" s="498"/>
      <c r="C2442" s="506" t="s">
        <v>4643</v>
      </c>
      <c r="D2442" s="498"/>
      <c r="E2442" s="498"/>
    </row>
    <row r="2443" spans="2:5" ht="22.5">
      <c r="B2443" s="512" t="s">
        <v>4644</v>
      </c>
      <c r="C2443" s="506" t="s">
        <v>4645</v>
      </c>
      <c r="D2443" s="515" t="s">
        <v>512</v>
      </c>
      <c r="E2443" s="501" t="s">
        <v>4646</v>
      </c>
    </row>
    <row r="2444" spans="2:5" ht="15">
      <c r="B2444" s="498"/>
      <c r="C2444" s="506" t="s">
        <v>4643</v>
      </c>
      <c r="D2444" s="498"/>
      <c r="E2444" s="498"/>
    </row>
    <row r="2445" spans="2:5" ht="22.5">
      <c r="B2445" s="512" t="s">
        <v>4647</v>
      </c>
      <c r="C2445" s="506" t="s">
        <v>4648</v>
      </c>
      <c r="D2445" s="515" t="s">
        <v>489</v>
      </c>
      <c r="E2445" s="501" t="s">
        <v>4649</v>
      </c>
    </row>
    <row r="2446" spans="2:5" ht="15">
      <c r="B2446" s="498"/>
      <c r="C2446" s="506" t="s">
        <v>4650</v>
      </c>
      <c r="D2446" s="498"/>
      <c r="E2446" s="498"/>
    </row>
    <row r="2447" spans="2:5" ht="22.5">
      <c r="B2447" s="512" t="s">
        <v>4651</v>
      </c>
      <c r="C2447" s="506" t="s">
        <v>4652</v>
      </c>
      <c r="D2447" s="515" t="s">
        <v>489</v>
      </c>
      <c r="E2447" s="501" t="s">
        <v>4653</v>
      </c>
    </row>
    <row r="2448" spans="2:5" ht="22.5">
      <c r="B2448" s="512" t="s">
        <v>4654</v>
      </c>
      <c r="C2448" s="506" t="s">
        <v>4655</v>
      </c>
      <c r="D2448" s="515" t="s">
        <v>489</v>
      </c>
      <c r="E2448" s="501" t="s">
        <v>4656</v>
      </c>
    </row>
    <row r="2449" spans="2:5" ht="15">
      <c r="B2449" s="498"/>
      <c r="C2449" s="506" t="s">
        <v>4650</v>
      </c>
      <c r="D2449" s="498"/>
      <c r="E2449" s="498"/>
    </row>
    <row r="2450" spans="2:5" ht="22.5">
      <c r="B2450" s="512" t="s">
        <v>4657</v>
      </c>
      <c r="C2450" s="506" t="s">
        <v>4658</v>
      </c>
      <c r="D2450" s="515" t="s">
        <v>489</v>
      </c>
      <c r="E2450" s="501" t="s">
        <v>1693</v>
      </c>
    </row>
    <row r="2451" spans="2:5" ht="15">
      <c r="B2451" s="498"/>
      <c r="C2451" s="506" t="s">
        <v>4650</v>
      </c>
      <c r="D2451" s="498"/>
      <c r="E2451" s="498"/>
    </row>
    <row r="2452" spans="2:5" ht="22.5">
      <c r="B2452" s="512" t="s">
        <v>4659</v>
      </c>
      <c r="C2452" s="506" t="s">
        <v>4660</v>
      </c>
      <c r="D2452" s="515" t="s">
        <v>489</v>
      </c>
      <c r="E2452" s="501" t="s">
        <v>2159</v>
      </c>
    </row>
    <row r="2453" spans="2:5" ht="22.5">
      <c r="B2453" s="512" t="s">
        <v>4661</v>
      </c>
      <c r="C2453" s="506" t="s">
        <v>4662</v>
      </c>
      <c r="D2453" s="515" t="s">
        <v>489</v>
      </c>
      <c r="E2453" s="501" t="s">
        <v>4663</v>
      </c>
    </row>
    <row r="2454" spans="2:5" ht="15">
      <c r="B2454" s="498"/>
      <c r="C2454" s="506" t="s">
        <v>4650</v>
      </c>
      <c r="D2454" s="498"/>
      <c r="E2454" s="498"/>
    </row>
    <row r="2455" spans="2:5" ht="22.5">
      <c r="B2455" s="512" t="s">
        <v>4664</v>
      </c>
      <c r="C2455" s="506" t="s">
        <v>4665</v>
      </c>
      <c r="D2455" s="515" t="s">
        <v>489</v>
      </c>
      <c r="E2455" s="501" t="s">
        <v>4666</v>
      </c>
    </row>
    <row r="2456" spans="2:5" ht="22.5">
      <c r="B2456" s="512" t="s">
        <v>4667</v>
      </c>
      <c r="C2456" s="506" t="s">
        <v>4668</v>
      </c>
      <c r="D2456" s="515" t="s">
        <v>489</v>
      </c>
      <c r="E2456" s="501" t="s">
        <v>4669</v>
      </c>
    </row>
    <row r="2457" spans="2:5" ht="15">
      <c r="B2457" s="498"/>
      <c r="C2457" s="506" t="s">
        <v>4650</v>
      </c>
      <c r="D2457" s="498"/>
      <c r="E2457" s="498"/>
    </row>
    <row r="2458" spans="2:5" ht="22.5">
      <c r="B2458" s="512" t="s">
        <v>4670</v>
      </c>
      <c r="C2458" s="506" t="s">
        <v>4671</v>
      </c>
      <c r="D2458" s="515" t="s">
        <v>489</v>
      </c>
      <c r="E2458" s="501" t="s">
        <v>4672</v>
      </c>
    </row>
    <row r="2459" spans="2:5" ht="15">
      <c r="B2459" s="498"/>
      <c r="C2459" s="506" t="s">
        <v>4650</v>
      </c>
      <c r="D2459" s="498"/>
      <c r="E2459" s="498"/>
    </row>
    <row r="2460" spans="2:5" ht="22.5">
      <c r="B2460" s="512" t="s">
        <v>4673</v>
      </c>
      <c r="C2460" s="506" t="s">
        <v>4674</v>
      </c>
      <c r="D2460" s="515" t="s">
        <v>489</v>
      </c>
      <c r="E2460" s="501" t="s">
        <v>4675</v>
      </c>
    </row>
    <row r="2461" spans="2:5" ht="15">
      <c r="B2461" s="498"/>
      <c r="C2461" s="506" t="s">
        <v>4650</v>
      </c>
      <c r="D2461" s="498"/>
      <c r="E2461" s="498"/>
    </row>
    <row r="2462" spans="2:5" ht="22.5">
      <c r="B2462" s="512" t="s">
        <v>4676</v>
      </c>
      <c r="C2462" s="506" t="s">
        <v>4677</v>
      </c>
      <c r="D2462" s="515" t="s">
        <v>489</v>
      </c>
      <c r="E2462" s="501" t="s">
        <v>2519</v>
      </c>
    </row>
    <row r="2463" spans="2:5" ht="22.5">
      <c r="B2463" s="512" t="s">
        <v>4678</v>
      </c>
      <c r="C2463" s="506" t="s">
        <v>4679</v>
      </c>
      <c r="D2463" s="515" t="s">
        <v>489</v>
      </c>
      <c r="E2463" s="501" t="s">
        <v>4680</v>
      </c>
    </row>
    <row r="2464" spans="2:5" ht="22.5">
      <c r="B2464" s="512" t="s">
        <v>4681</v>
      </c>
      <c r="C2464" s="506" t="s">
        <v>4682</v>
      </c>
      <c r="D2464" s="515" t="s">
        <v>489</v>
      </c>
      <c r="E2464" s="501" t="s">
        <v>4683</v>
      </c>
    </row>
    <row r="2465" spans="2:5" ht="15">
      <c r="B2465" s="498"/>
      <c r="C2465" s="506" t="s">
        <v>4650</v>
      </c>
      <c r="D2465" s="498"/>
      <c r="E2465" s="498"/>
    </row>
    <row r="2466" spans="2:5" ht="22.5">
      <c r="B2466" s="512" t="s">
        <v>4684</v>
      </c>
      <c r="C2466" s="506" t="s">
        <v>4685</v>
      </c>
      <c r="D2466" s="515" t="s">
        <v>489</v>
      </c>
      <c r="E2466" s="501" t="s">
        <v>4686</v>
      </c>
    </row>
    <row r="2467" spans="2:5" ht="22.5">
      <c r="B2467" s="512" t="s">
        <v>4687</v>
      </c>
      <c r="C2467" s="506" t="s">
        <v>4688</v>
      </c>
      <c r="D2467" s="515" t="s">
        <v>489</v>
      </c>
      <c r="E2467" s="501" t="s">
        <v>4689</v>
      </c>
    </row>
    <row r="2468" spans="2:5" ht="22.5">
      <c r="B2468" s="512" t="s">
        <v>4690</v>
      </c>
      <c r="C2468" s="506" t="s">
        <v>4691</v>
      </c>
      <c r="D2468" s="515" t="s">
        <v>489</v>
      </c>
      <c r="E2468" s="501" t="s">
        <v>4692</v>
      </c>
    </row>
    <row r="2469" spans="2:5" ht="15">
      <c r="B2469" s="498"/>
      <c r="C2469" s="506" t="s">
        <v>4650</v>
      </c>
      <c r="D2469" s="498"/>
      <c r="E2469" s="498"/>
    </row>
    <row r="2470" spans="2:5" ht="15">
      <c r="B2470" s="511" t="s">
        <v>600</v>
      </c>
      <c r="C2470" s="498"/>
      <c r="D2470" s="498"/>
      <c r="E2470" s="498"/>
    </row>
    <row r="2472" spans="2:5" ht="18">
      <c r="B2472" s="498"/>
      <c r="C2472" s="505" t="s">
        <v>465</v>
      </c>
      <c r="D2472" s="498"/>
      <c r="E2472" s="500" t="s">
        <v>4693</v>
      </c>
    </row>
    <row r="2473" spans="2:5" ht="15">
      <c r="B2473" s="511" t="s">
        <v>467</v>
      </c>
      <c r="C2473" s="498"/>
      <c r="D2473" s="498"/>
      <c r="E2473" s="498"/>
    </row>
    <row r="2474" spans="2:5" ht="15">
      <c r="B2474" s="511" t="s">
        <v>468</v>
      </c>
      <c r="C2474" s="498"/>
      <c r="D2474" s="498"/>
      <c r="E2474" s="498"/>
    </row>
    <row r="2475" spans="2:5" ht="15">
      <c r="B2475" s="511" t="s">
        <v>469</v>
      </c>
      <c r="C2475" s="498"/>
      <c r="D2475" s="498"/>
      <c r="E2475" s="498"/>
    </row>
    <row r="2476" spans="2:5" ht="15">
      <c r="B2476" s="511" t="s">
        <v>470</v>
      </c>
      <c r="C2476" s="498"/>
      <c r="D2476" s="498"/>
      <c r="E2476" s="498"/>
    </row>
    <row r="2477" spans="2:5" ht="15">
      <c r="B2477" s="511" t="s">
        <v>471</v>
      </c>
      <c r="C2477" s="498"/>
      <c r="D2477" s="498"/>
      <c r="E2477" s="498"/>
    </row>
    <row r="2478" spans="2:5" ht="15">
      <c r="B2478" s="511" t="s">
        <v>472</v>
      </c>
      <c r="C2478" s="506" t="s">
        <v>473</v>
      </c>
      <c r="D2478" s="498"/>
      <c r="E2478" s="498"/>
    </row>
    <row r="2479" spans="2:5" ht="15">
      <c r="B2479" s="498"/>
      <c r="C2479" s="506" t="s">
        <v>602</v>
      </c>
      <c r="D2479" s="513" t="s">
        <v>476</v>
      </c>
      <c r="E2479" s="501" t="s">
        <v>477</v>
      </c>
    </row>
    <row r="2480" spans="2:5" ht="15">
      <c r="B2480" s="511" t="s">
        <v>478</v>
      </c>
      <c r="C2480" s="507" t="s">
        <v>475</v>
      </c>
      <c r="D2480" s="498"/>
      <c r="E2480" s="498"/>
    </row>
    <row r="2481" spans="2:5">
      <c r="B2481" s="511" t="s">
        <v>479</v>
      </c>
      <c r="C2481" s="507" t="s">
        <v>480</v>
      </c>
      <c r="D2481" s="514" t="s">
        <v>481</v>
      </c>
      <c r="E2481" s="499" t="s">
        <v>482</v>
      </c>
    </row>
    <row r="2482" spans="2:5" ht="15">
      <c r="B2482" s="498"/>
      <c r="C2482" s="498"/>
      <c r="D2482" s="498"/>
      <c r="E2482" s="499" t="s">
        <v>483</v>
      </c>
    </row>
    <row r="2483" spans="2:5" ht="22.5">
      <c r="B2483" s="512" t="s">
        <v>4694</v>
      </c>
      <c r="C2483" s="506" t="s">
        <v>4695</v>
      </c>
      <c r="D2483" s="515" t="s">
        <v>489</v>
      </c>
      <c r="E2483" s="501" t="s">
        <v>4696</v>
      </c>
    </row>
    <row r="2484" spans="2:5" ht="15">
      <c r="B2484" s="498"/>
      <c r="C2484" s="506" t="s">
        <v>4650</v>
      </c>
      <c r="D2484" s="498"/>
      <c r="E2484" s="498"/>
    </row>
    <row r="2485" spans="2:5" ht="22.5">
      <c r="B2485" s="512" t="s">
        <v>4697</v>
      </c>
      <c r="C2485" s="506" t="s">
        <v>4698</v>
      </c>
      <c r="D2485" s="515" t="s">
        <v>489</v>
      </c>
      <c r="E2485" s="501" t="s">
        <v>4699</v>
      </c>
    </row>
    <row r="2486" spans="2:5" ht="15">
      <c r="B2486" s="498"/>
      <c r="C2486" s="506" t="s">
        <v>4650</v>
      </c>
      <c r="D2486" s="498"/>
      <c r="E2486" s="498"/>
    </row>
    <row r="2487" spans="2:5" ht="22.5">
      <c r="B2487" s="512" t="s">
        <v>4700</v>
      </c>
      <c r="C2487" s="506" t="s">
        <v>4701</v>
      </c>
      <c r="D2487" s="515" t="s">
        <v>489</v>
      </c>
      <c r="E2487" s="501" t="s">
        <v>1774</v>
      </c>
    </row>
    <row r="2488" spans="2:5" ht="22.5">
      <c r="B2488" s="512" t="s">
        <v>4702</v>
      </c>
      <c r="C2488" s="506" t="s">
        <v>4703</v>
      </c>
      <c r="D2488" s="515" t="s">
        <v>489</v>
      </c>
      <c r="E2488" s="501" t="s">
        <v>4704</v>
      </c>
    </row>
    <row r="2489" spans="2:5" ht="22.5">
      <c r="B2489" s="512" t="s">
        <v>4705</v>
      </c>
      <c r="C2489" s="506" t="s">
        <v>4706</v>
      </c>
      <c r="D2489" s="515" t="s">
        <v>489</v>
      </c>
      <c r="E2489" s="501" t="s">
        <v>4707</v>
      </c>
    </row>
    <row r="2490" spans="2:5" ht="15">
      <c r="B2490" s="498"/>
      <c r="C2490" s="506" t="s">
        <v>4650</v>
      </c>
      <c r="D2490" s="498"/>
      <c r="E2490" s="498"/>
    </row>
    <row r="2491" spans="2:5" ht="22.5">
      <c r="B2491" s="512" t="s">
        <v>4708</v>
      </c>
      <c r="C2491" s="506" t="s">
        <v>4709</v>
      </c>
      <c r="D2491" s="515" t="s">
        <v>489</v>
      </c>
      <c r="E2491" s="501" t="s">
        <v>4710</v>
      </c>
    </row>
    <row r="2492" spans="2:5" ht="22.5">
      <c r="B2492" s="512" t="s">
        <v>4711</v>
      </c>
      <c r="C2492" s="506" t="s">
        <v>4712</v>
      </c>
      <c r="D2492" s="515" t="s">
        <v>489</v>
      </c>
      <c r="E2492" s="501" t="s">
        <v>4713</v>
      </c>
    </row>
    <row r="2493" spans="2:5" ht="22.5">
      <c r="B2493" s="512" t="s">
        <v>4714</v>
      </c>
      <c r="C2493" s="506" t="s">
        <v>4715</v>
      </c>
      <c r="D2493" s="515" t="s">
        <v>489</v>
      </c>
      <c r="E2493" s="501" t="s">
        <v>4716</v>
      </c>
    </row>
    <row r="2494" spans="2:5" ht="15">
      <c r="B2494" s="498"/>
      <c r="C2494" s="506" t="s">
        <v>4650</v>
      </c>
      <c r="D2494" s="498"/>
      <c r="E2494" s="498"/>
    </row>
    <row r="2495" spans="2:5" ht="22.5">
      <c r="B2495" s="512" t="s">
        <v>4717</v>
      </c>
      <c r="C2495" s="506" t="s">
        <v>4718</v>
      </c>
      <c r="D2495" s="515" t="s">
        <v>489</v>
      </c>
      <c r="E2495" s="501" t="s">
        <v>4719</v>
      </c>
    </row>
    <row r="2496" spans="2:5" ht="15">
      <c r="B2496" s="498"/>
      <c r="C2496" s="506" t="s">
        <v>4650</v>
      </c>
      <c r="D2496" s="498"/>
      <c r="E2496" s="498"/>
    </row>
    <row r="2497" spans="2:5" ht="22.5">
      <c r="B2497" s="512" t="s">
        <v>4720</v>
      </c>
      <c r="C2497" s="506" t="s">
        <v>4721</v>
      </c>
      <c r="D2497" s="515" t="s">
        <v>489</v>
      </c>
      <c r="E2497" s="501" t="s">
        <v>4722</v>
      </c>
    </row>
    <row r="2498" spans="2:5" ht="22.5">
      <c r="B2498" s="512" t="s">
        <v>4723</v>
      </c>
      <c r="C2498" s="506" t="s">
        <v>4724</v>
      </c>
      <c r="D2498" s="515" t="s">
        <v>489</v>
      </c>
      <c r="E2498" s="501" t="s">
        <v>4725</v>
      </c>
    </row>
    <row r="2499" spans="2:5" ht="22.5">
      <c r="B2499" s="512" t="s">
        <v>4726</v>
      </c>
      <c r="C2499" s="506" t="s">
        <v>4727</v>
      </c>
      <c r="D2499" s="515" t="s">
        <v>489</v>
      </c>
      <c r="E2499" s="501" t="s">
        <v>4728</v>
      </c>
    </row>
    <row r="2500" spans="2:5" ht="22.5">
      <c r="B2500" s="512" t="s">
        <v>4729</v>
      </c>
      <c r="C2500" s="506" t="s">
        <v>4730</v>
      </c>
      <c r="D2500" s="515" t="s">
        <v>489</v>
      </c>
      <c r="E2500" s="501" t="s">
        <v>2714</v>
      </c>
    </row>
    <row r="2501" spans="2:5" ht="22.5">
      <c r="B2501" s="512" t="s">
        <v>4731</v>
      </c>
      <c r="C2501" s="506" t="s">
        <v>4732</v>
      </c>
      <c r="D2501" s="515" t="s">
        <v>489</v>
      </c>
      <c r="E2501" s="501" t="s">
        <v>4733</v>
      </c>
    </row>
    <row r="2502" spans="2:5" ht="22.5">
      <c r="B2502" s="512" t="s">
        <v>4734</v>
      </c>
      <c r="C2502" s="506" t="s">
        <v>4735</v>
      </c>
      <c r="D2502" s="515" t="s">
        <v>489</v>
      </c>
      <c r="E2502" s="501" t="s">
        <v>4736</v>
      </c>
    </row>
    <row r="2503" spans="2:5" ht="22.5">
      <c r="B2503" s="512" t="s">
        <v>4737</v>
      </c>
      <c r="C2503" s="506" t="s">
        <v>4738</v>
      </c>
      <c r="D2503" s="515" t="s">
        <v>489</v>
      </c>
      <c r="E2503" s="501" t="s">
        <v>4739</v>
      </c>
    </row>
    <row r="2504" spans="2:5" ht="22.5">
      <c r="B2504" s="512" t="s">
        <v>4740</v>
      </c>
      <c r="C2504" s="506" t="s">
        <v>4741</v>
      </c>
      <c r="D2504" s="515" t="s">
        <v>489</v>
      </c>
      <c r="E2504" s="501" t="s">
        <v>4742</v>
      </c>
    </row>
    <row r="2505" spans="2:5" ht="15">
      <c r="B2505" s="498"/>
      <c r="C2505" s="506" t="s">
        <v>4650</v>
      </c>
      <c r="D2505" s="498"/>
      <c r="E2505" s="498"/>
    </row>
    <row r="2506" spans="2:5" ht="22.5">
      <c r="B2506" s="512" t="s">
        <v>4743</v>
      </c>
      <c r="C2506" s="506" t="s">
        <v>4744</v>
      </c>
      <c r="D2506" s="515" t="s">
        <v>489</v>
      </c>
      <c r="E2506" s="501" t="s">
        <v>4745</v>
      </c>
    </row>
    <row r="2507" spans="2:5" ht="15">
      <c r="B2507" s="498"/>
      <c r="C2507" s="506" t="s">
        <v>4650</v>
      </c>
      <c r="D2507" s="498"/>
      <c r="E2507" s="498"/>
    </row>
    <row r="2508" spans="2:5" ht="22.5">
      <c r="B2508" s="512" t="s">
        <v>4746</v>
      </c>
      <c r="C2508" s="506" t="s">
        <v>4747</v>
      </c>
      <c r="D2508" s="515" t="s">
        <v>489</v>
      </c>
      <c r="E2508" s="501" t="s">
        <v>4748</v>
      </c>
    </row>
    <row r="2509" spans="2:5" ht="15">
      <c r="B2509" s="498"/>
      <c r="C2509" s="506" t="s">
        <v>4650</v>
      </c>
      <c r="D2509" s="498"/>
      <c r="E2509" s="498"/>
    </row>
    <row r="2510" spans="2:5" ht="22.5">
      <c r="B2510" s="512" t="s">
        <v>4749</v>
      </c>
      <c r="C2510" s="506" t="s">
        <v>4750</v>
      </c>
      <c r="D2510" s="515" t="s">
        <v>489</v>
      </c>
      <c r="E2510" s="501" t="s">
        <v>4751</v>
      </c>
    </row>
    <row r="2511" spans="2:5" ht="22.5">
      <c r="B2511" s="512" t="s">
        <v>4752</v>
      </c>
      <c r="C2511" s="506" t="s">
        <v>4753</v>
      </c>
      <c r="D2511" s="515" t="s">
        <v>489</v>
      </c>
      <c r="E2511" s="501" t="s">
        <v>4754</v>
      </c>
    </row>
    <row r="2512" spans="2:5" ht="22.5">
      <c r="B2512" s="512" t="s">
        <v>4755</v>
      </c>
      <c r="C2512" s="506" t="s">
        <v>4756</v>
      </c>
      <c r="D2512" s="515" t="s">
        <v>489</v>
      </c>
      <c r="E2512" s="501" t="s">
        <v>4757</v>
      </c>
    </row>
    <row r="2513" spans="2:5" ht="15">
      <c r="B2513" s="498"/>
      <c r="C2513" s="506" t="s">
        <v>4650</v>
      </c>
      <c r="D2513" s="498"/>
      <c r="E2513" s="498"/>
    </row>
    <row r="2514" spans="2:5" ht="22.5">
      <c r="B2514" s="512" t="s">
        <v>4758</v>
      </c>
      <c r="C2514" s="506" t="s">
        <v>4759</v>
      </c>
      <c r="D2514" s="515" t="s">
        <v>489</v>
      </c>
      <c r="E2514" s="501" t="s">
        <v>4760</v>
      </c>
    </row>
    <row r="2515" spans="2:5" ht="22.5">
      <c r="B2515" s="512" t="s">
        <v>4761</v>
      </c>
      <c r="C2515" s="506" t="s">
        <v>4762</v>
      </c>
      <c r="D2515" s="515" t="s">
        <v>489</v>
      </c>
      <c r="E2515" s="501" t="s">
        <v>4763</v>
      </c>
    </row>
    <row r="2516" spans="2:5">
      <c r="B2516" s="512" t="s">
        <v>4764</v>
      </c>
      <c r="C2516" s="506" t="s">
        <v>4765</v>
      </c>
      <c r="D2516" s="515" t="s">
        <v>489</v>
      </c>
      <c r="E2516" s="501" t="s">
        <v>776</v>
      </c>
    </row>
    <row r="2517" spans="2:5">
      <c r="B2517" s="512" t="s">
        <v>4766</v>
      </c>
      <c r="C2517" s="506" t="s">
        <v>4767</v>
      </c>
      <c r="D2517" s="515" t="s">
        <v>489</v>
      </c>
      <c r="E2517" s="501" t="s">
        <v>4768</v>
      </c>
    </row>
    <row r="2518" spans="2:5">
      <c r="B2518" s="512" t="s">
        <v>4769</v>
      </c>
      <c r="C2518" s="506" t="s">
        <v>4770</v>
      </c>
      <c r="D2518" s="515" t="s">
        <v>489</v>
      </c>
      <c r="E2518" s="501" t="s">
        <v>4675</v>
      </c>
    </row>
    <row r="2519" spans="2:5">
      <c r="B2519" s="512" t="s">
        <v>4771</v>
      </c>
      <c r="C2519" s="506" t="s">
        <v>4772</v>
      </c>
      <c r="D2519" s="515" t="s">
        <v>489</v>
      </c>
      <c r="E2519" s="501" t="s">
        <v>4773</v>
      </c>
    </row>
    <row r="2520" spans="2:5">
      <c r="B2520" s="512" t="s">
        <v>4774</v>
      </c>
      <c r="C2520" s="506" t="s">
        <v>4775</v>
      </c>
      <c r="D2520" s="515" t="s">
        <v>489</v>
      </c>
      <c r="E2520" s="501" t="s">
        <v>4776</v>
      </c>
    </row>
    <row r="2521" spans="2:5">
      <c r="B2521" s="512" t="s">
        <v>4777</v>
      </c>
      <c r="C2521" s="506" t="s">
        <v>4778</v>
      </c>
      <c r="D2521" s="515" t="s">
        <v>489</v>
      </c>
      <c r="E2521" s="501" t="s">
        <v>4779</v>
      </c>
    </row>
    <row r="2522" spans="2:5">
      <c r="B2522" s="512" t="s">
        <v>4780</v>
      </c>
      <c r="C2522" s="506" t="s">
        <v>4781</v>
      </c>
      <c r="D2522" s="515" t="s">
        <v>489</v>
      </c>
      <c r="E2522" s="501" t="s">
        <v>4782</v>
      </c>
    </row>
    <row r="2523" spans="2:5">
      <c r="B2523" s="512" t="s">
        <v>4783</v>
      </c>
      <c r="C2523" s="506" t="s">
        <v>4784</v>
      </c>
      <c r="D2523" s="515" t="s">
        <v>489</v>
      </c>
      <c r="E2523" s="501" t="s">
        <v>4785</v>
      </c>
    </row>
    <row r="2524" spans="2:5">
      <c r="B2524" s="512" t="s">
        <v>4786</v>
      </c>
      <c r="C2524" s="506" t="s">
        <v>4787</v>
      </c>
      <c r="D2524" s="515" t="s">
        <v>489</v>
      </c>
      <c r="E2524" s="501" t="s">
        <v>4788</v>
      </c>
    </row>
    <row r="2525" spans="2:5">
      <c r="B2525" s="512" t="s">
        <v>4789</v>
      </c>
      <c r="C2525" s="506" t="s">
        <v>4790</v>
      </c>
      <c r="D2525" s="515" t="s">
        <v>489</v>
      </c>
      <c r="E2525" s="501" t="s">
        <v>4791</v>
      </c>
    </row>
    <row r="2526" spans="2:5">
      <c r="B2526" s="512" t="s">
        <v>4792</v>
      </c>
      <c r="C2526" s="506" t="s">
        <v>4793</v>
      </c>
      <c r="D2526" s="515" t="s">
        <v>489</v>
      </c>
      <c r="E2526" s="501" t="s">
        <v>4788</v>
      </c>
    </row>
    <row r="2527" spans="2:5">
      <c r="B2527" s="512" t="s">
        <v>4794</v>
      </c>
      <c r="C2527" s="506" t="s">
        <v>4795</v>
      </c>
      <c r="D2527" s="515" t="s">
        <v>489</v>
      </c>
      <c r="E2527" s="501" t="s">
        <v>4791</v>
      </c>
    </row>
    <row r="2528" spans="2:5">
      <c r="B2528" s="512" t="s">
        <v>4796</v>
      </c>
      <c r="C2528" s="506" t="s">
        <v>4797</v>
      </c>
      <c r="D2528" s="515" t="s">
        <v>489</v>
      </c>
      <c r="E2528" s="501" t="s">
        <v>4675</v>
      </c>
    </row>
    <row r="2529" spans="2:5">
      <c r="B2529" s="512" t="s">
        <v>4798</v>
      </c>
      <c r="C2529" s="506" t="s">
        <v>4799</v>
      </c>
      <c r="D2529" s="515" t="s">
        <v>489</v>
      </c>
      <c r="E2529" s="501" t="s">
        <v>4773</v>
      </c>
    </row>
    <row r="2530" spans="2:5">
      <c r="B2530" s="512" t="s">
        <v>4800</v>
      </c>
      <c r="C2530" s="506" t="s">
        <v>4801</v>
      </c>
      <c r="D2530" s="515" t="s">
        <v>489</v>
      </c>
      <c r="E2530" s="501" t="s">
        <v>4776</v>
      </c>
    </row>
    <row r="2531" spans="2:5">
      <c r="B2531" s="512" t="s">
        <v>4802</v>
      </c>
      <c r="C2531" s="506" t="s">
        <v>4803</v>
      </c>
      <c r="D2531" s="515" t="s">
        <v>489</v>
      </c>
      <c r="E2531" s="501" t="s">
        <v>4804</v>
      </c>
    </row>
    <row r="2532" spans="2:5">
      <c r="B2532" s="512" t="s">
        <v>4805</v>
      </c>
      <c r="C2532" s="506" t="s">
        <v>4806</v>
      </c>
      <c r="D2532" s="515" t="s">
        <v>489</v>
      </c>
      <c r="E2532" s="501" t="s">
        <v>4807</v>
      </c>
    </row>
    <row r="2533" spans="2:5">
      <c r="B2533" s="512" t="s">
        <v>4808</v>
      </c>
      <c r="C2533" s="506" t="s">
        <v>4809</v>
      </c>
      <c r="D2533" s="515" t="s">
        <v>489</v>
      </c>
      <c r="E2533" s="501" t="s">
        <v>4810</v>
      </c>
    </row>
    <row r="2534" spans="2:5">
      <c r="B2534" s="512" t="s">
        <v>4811</v>
      </c>
      <c r="C2534" s="506" t="s">
        <v>4812</v>
      </c>
      <c r="D2534" s="515" t="s">
        <v>489</v>
      </c>
      <c r="E2534" s="501" t="s">
        <v>4804</v>
      </c>
    </row>
    <row r="2535" spans="2:5">
      <c r="B2535" s="512" t="s">
        <v>4813</v>
      </c>
      <c r="C2535" s="506" t="s">
        <v>4814</v>
      </c>
      <c r="D2535" s="515" t="s">
        <v>489</v>
      </c>
      <c r="E2535" s="501" t="s">
        <v>4815</v>
      </c>
    </row>
    <row r="2536" spans="2:5">
      <c r="B2536" s="512" t="s">
        <v>4816</v>
      </c>
      <c r="C2536" s="506" t="s">
        <v>4817</v>
      </c>
      <c r="D2536" s="515" t="s">
        <v>489</v>
      </c>
      <c r="E2536" s="501" t="s">
        <v>4818</v>
      </c>
    </row>
    <row r="2537" spans="2:5" ht="15">
      <c r="B2537" s="511" t="s">
        <v>600</v>
      </c>
      <c r="C2537" s="498"/>
      <c r="D2537" s="498"/>
      <c r="E2537" s="498"/>
    </row>
    <row r="2539" spans="2:5" ht="18">
      <c r="B2539" s="498"/>
      <c r="C2539" s="505" t="s">
        <v>465</v>
      </c>
      <c r="D2539" s="498"/>
      <c r="E2539" s="500" t="s">
        <v>4819</v>
      </c>
    </row>
    <row r="2540" spans="2:5" ht="15">
      <c r="B2540" s="511" t="s">
        <v>467</v>
      </c>
      <c r="C2540" s="498"/>
      <c r="D2540" s="498"/>
      <c r="E2540" s="498"/>
    </row>
    <row r="2541" spans="2:5" ht="15">
      <c r="B2541" s="511" t="s">
        <v>468</v>
      </c>
      <c r="C2541" s="498"/>
      <c r="D2541" s="498"/>
      <c r="E2541" s="498"/>
    </row>
    <row r="2542" spans="2:5" ht="15">
      <c r="B2542" s="511" t="s">
        <v>469</v>
      </c>
      <c r="C2542" s="498"/>
      <c r="D2542" s="498"/>
      <c r="E2542" s="498"/>
    </row>
    <row r="2543" spans="2:5" ht="15">
      <c r="B2543" s="511" t="s">
        <v>470</v>
      </c>
      <c r="C2543" s="498"/>
      <c r="D2543" s="498"/>
      <c r="E2543" s="498"/>
    </row>
    <row r="2544" spans="2:5" ht="15">
      <c r="B2544" s="511" t="s">
        <v>471</v>
      </c>
      <c r="C2544" s="498"/>
      <c r="D2544" s="498"/>
      <c r="E2544" s="498"/>
    </row>
    <row r="2545" spans="2:5" ht="15">
      <c r="B2545" s="511" t="s">
        <v>472</v>
      </c>
      <c r="C2545" s="506" t="s">
        <v>473</v>
      </c>
      <c r="D2545" s="498"/>
      <c r="E2545" s="498"/>
    </row>
    <row r="2546" spans="2:5" ht="15">
      <c r="B2546" s="498"/>
      <c r="C2546" s="506" t="s">
        <v>602</v>
      </c>
      <c r="D2546" s="513" t="s">
        <v>476</v>
      </c>
      <c r="E2546" s="501" t="s">
        <v>477</v>
      </c>
    </row>
    <row r="2547" spans="2:5" ht="15">
      <c r="B2547" s="511" t="s">
        <v>478</v>
      </c>
      <c r="C2547" s="507" t="s">
        <v>475</v>
      </c>
      <c r="D2547" s="498"/>
      <c r="E2547" s="498"/>
    </row>
    <row r="2548" spans="2:5">
      <c r="B2548" s="511" t="s">
        <v>479</v>
      </c>
      <c r="C2548" s="507" t="s">
        <v>480</v>
      </c>
      <c r="D2548" s="514" t="s">
        <v>481</v>
      </c>
      <c r="E2548" s="499" t="s">
        <v>482</v>
      </c>
    </row>
    <row r="2549" spans="2:5" ht="15">
      <c r="B2549" s="498"/>
      <c r="C2549" s="498"/>
      <c r="D2549" s="498"/>
      <c r="E2549" s="499" t="s">
        <v>483</v>
      </c>
    </row>
    <row r="2550" spans="2:5">
      <c r="B2550" s="512" t="s">
        <v>4820</v>
      </c>
      <c r="C2550" s="506" t="s">
        <v>4821</v>
      </c>
      <c r="D2550" s="515" t="s">
        <v>489</v>
      </c>
      <c r="E2550" s="501" t="s">
        <v>795</v>
      </c>
    </row>
    <row r="2551" spans="2:5" ht="22.5">
      <c r="B2551" s="512" t="s">
        <v>4822</v>
      </c>
      <c r="C2551" s="506" t="s">
        <v>4823</v>
      </c>
      <c r="D2551" s="515" t="s">
        <v>658</v>
      </c>
      <c r="E2551" s="501" t="s">
        <v>4824</v>
      </c>
    </row>
    <row r="2552" spans="2:5" ht="15">
      <c r="B2552" s="498"/>
      <c r="C2552" s="506" t="s">
        <v>642</v>
      </c>
      <c r="D2552" s="498"/>
      <c r="E2552" s="498"/>
    </row>
    <row r="2553" spans="2:5">
      <c r="B2553" s="512" t="s">
        <v>4825</v>
      </c>
      <c r="C2553" s="506" t="s">
        <v>4826</v>
      </c>
      <c r="D2553" s="515" t="s">
        <v>489</v>
      </c>
      <c r="E2553" s="501" t="s">
        <v>4827</v>
      </c>
    </row>
    <row r="2554" spans="2:5">
      <c r="B2554" s="512" t="s">
        <v>4828</v>
      </c>
      <c r="C2554" s="506" t="s">
        <v>4829</v>
      </c>
      <c r="D2554" s="515" t="s">
        <v>489</v>
      </c>
      <c r="E2554" s="501" t="s">
        <v>4830</v>
      </c>
    </row>
    <row r="2555" spans="2:5" ht="22.5">
      <c r="B2555" s="512" t="s">
        <v>4831</v>
      </c>
      <c r="C2555" s="506" t="s">
        <v>4832</v>
      </c>
      <c r="D2555" s="515" t="s">
        <v>489</v>
      </c>
      <c r="E2555" s="501" t="s">
        <v>4833</v>
      </c>
    </row>
    <row r="2556" spans="2:5" ht="15">
      <c r="B2556" s="498"/>
      <c r="C2556" s="506" t="s">
        <v>4834</v>
      </c>
      <c r="D2556" s="498"/>
      <c r="E2556" s="498"/>
    </row>
    <row r="2557" spans="2:5" ht="22.5">
      <c r="B2557" s="512" t="s">
        <v>4835</v>
      </c>
      <c r="C2557" s="506" t="s">
        <v>4836</v>
      </c>
      <c r="D2557" s="515" t="s">
        <v>489</v>
      </c>
      <c r="E2557" s="501" t="s">
        <v>4837</v>
      </c>
    </row>
    <row r="2558" spans="2:5" ht="15">
      <c r="B2558" s="498"/>
      <c r="C2558" s="506" t="s">
        <v>4834</v>
      </c>
      <c r="D2558" s="498"/>
      <c r="E2558" s="498"/>
    </row>
    <row r="2559" spans="2:5" ht="22.5">
      <c r="B2559" s="512" t="s">
        <v>4838</v>
      </c>
      <c r="C2559" s="506" t="s">
        <v>4839</v>
      </c>
      <c r="D2559" s="515" t="s">
        <v>489</v>
      </c>
      <c r="E2559" s="501" t="s">
        <v>4840</v>
      </c>
    </row>
    <row r="2560" spans="2:5" ht="15">
      <c r="B2560" s="498"/>
      <c r="C2560" s="506" t="s">
        <v>4834</v>
      </c>
      <c r="D2560" s="498"/>
      <c r="E2560" s="498"/>
    </row>
    <row r="2561" spans="2:5" ht="22.5">
      <c r="B2561" s="512" t="s">
        <v>4841</v>
      </c>
      <c r="C2561" s="506" t="s">
        <v>4842</v>
      </c>
      <c r="D2561" s="515" t="s">
        <v>489</v>
      </c>
      <c r="E2561" s="501" t="s">
        <v>4843</v>
      </c>
    </row>
    <row r="2562" spans="2:5" ht="15">
      <c r="B2562" s="498"/>
      <c r="C2562" s="506" t="s">
        <v>4834</v>
      </c>
      <c r="D2562" s="498"/>
      <c r="E2562" s="498"/>
    </row>
    <row r="2563" spans="2:5" ht="22.5">
      <c r="B2563" s="512" t="s">
        <v>4844</v>
      </c>
      <c r="C2563" s="506" t="s">
        <v>4845</v>
      </c>
      <c r="D2563" s="515" t="s">
        <v>489</v>
      </c>
      <c r="E2563" s="501" t="s">
        <v>4846</v>
      </c>
    </row>
    <row r="2564" spans="2:5" ht="22.5">
      <c r="B2564" s="512" t="s">
        <v>4847</v>
      </c>
      <c r="C2564" s="506" t="s">
        <v>4848</v>
      </c>
      <c r="D2564" s="515" t="s">
        <v>489</v>
      </c>
      <c r="E2564" s="501" t="s">
        <v>4849</v>
      </c>
    </row>
    <row r="2565" spans="2:5" ht="22.5">
      <c r="B2565" s="512" t="s">
        <v>4850</v>
      </c>
      <c r="C2565" s="506" t="s">
        <v>4851</v>
      </c>
      <c r="D2565" s="515" t="s">
        <v>489</v>
      </c>
      <c r="E2565" s="501" t="s">
        <v>1700</v>
      </c>
    </row>
    <row r="2566" spans="2:5" ht="22.5">
      <c r="B2566" s="512" t="s">
        <v>4852</v>
      </c>
      <c r="C2566" s="506" t="s">
        <v>4853</v>
      </c>
      <c r="D2566" s="515" t="s">
        <v>489</v>
      </c>
      <c r="E2566" s="501" t="s">
        <v>4367</v>
      </c>
    </row>
    <row r="2567" spans="2:5" ht="22.5">
      <c r="B2567" s="512" t="s">
        <v>4854</v>
      </c>
      <c r="C2567" s="506" t="s">
        <v>4855</v>
      </c>
      <c r="D2567" s="515" t="s">
        <v>489</v>
      </c>
      <c r="E2567" s="501" t="s">
        <v>4856</v>
      </c>
    </row>
    <row r="2568" spans="2:5" ht="15">
      <c r="B2568" s="498"/>
      <c r="C2568" s="506" t="s">
        <v>4857</v>
      </c>
      <c r="D2568" s="498"/>
      <c r="E2568" s="498"/>
    </row>
    <row r="2569" spans="2:5" ht="22.5">
      <c r="B2569" s="512" t="s">
        <v>4858</v>
      </c>
      <c r="C2569" s="506" t="s">
        <v>4859</v>
      </c>
      <c r="D2569" s="515" t="s">
        <v>489</v>
      </c>
      <c r="E2569" s="501" t="s">
        <v>4860</v>
      </c>
    </row>
    <row r="2570" spans="2:5" ht="15">
      <c r="B2570" s="498"/>
      <c r="C2570" s="506" t="s">
        <v>4857</v>
      </c>
      <c r="D2570" s="498"/>
      <c r="E2570" s="498"/>
    </row>
    <row r="2571" spans="2:5" ht="22.5">
      <c r="B2571" s="512" t="s">
        <v>4861</v>
      </c>
      <c r="C2571" s="506" t="s">
        <v>4862</v>
      </c>
      <c r="D2571" s="515" t="s">
        <v>489</v>
      </c>
      <c r="E2571" s="501" t="s">
        <v>4863</v>
      </c>
    </row>
    <row r="2572" spans="2:5" ht="15">
      <c r="B2572" s="498"/>
      <c r="C2572" s="506" t="s">
        <v>4857</v>
      </c>
      <c r="D2572" s="498"/>
      <c r="E2572" s="498"/>
    </row>
    <row r="2573" spans="2:5" ht="22.5">
      <c r="B2573" s="512" t="s">
        <v>4864</v>
      </c>
      <c r="C2573" s="506" t="s">
        <v>4865</v>
      </c>
      <c r="D2573" s="515" t="s">
        <v>489</v>
      </c>
      <c r="E2573" s="501" t="s">
        <v>4866</v>
      </c>
    </row>
    <row r="2574" spans="2:5" ht="15">
      <c r="B2574" s="498"/>
      <c r="C2574" s="506" t="s">
        <v>4857</v>
      </c>
      <c r="D2574" s="498"/>
      <c r="E2574" s="498"/>
    </row>
    <row r="2575" spans="2:5" ht="22.5">
      <c r="B2575" s="512" t="s">
        <v>4867</v>
      </c>
      <c r="C2575" s="506" t="s">
        <v>4868</v>
      </c>
      <c r="D2575" s="515" t="s">
        <v>489</v>
      </c>
      <c r="E2575" s="501" t="s">
        <v>4869</v>
      </c>
    </row>
    <row r="2576" spans="2:5" ht="15">
      <c r="B2576" s="498"/>
      <c r="C2576" s="506" t="s">
        <v>4857</v>
      </c>
      <c r="D2576" s="498"/>
      <c r="E2576" s="498"/>
    </row>
    <row r="2577" spans="2:5" ht="22.5">
      <c r="B2577" s="512" t="s">
        <v>4870</v>
      </c>
      <c r="C2577" s="506" t="s">
        <v>4871</v>
      </c>
      <c r="D2577" s="515" t="s">
        <v>489</v>
      </c>
      <c r="E2577" s="501" t="s">
        <v>4872</v>
      </c>
    </row>
    <row r="2578" spans="2:5" ht="15">
      <c r="B2578" s="498"/>
      <c r="C2578" s="506" t="s">
        <v>4857</v>
      </c>
      <c r="D2578" s="498"/>
      <c r="E2578" s="498"/>
    </row>
    <row r="2579" spans="2:5" ht="22.5">
      <c r="B2579" s="512" t="s">
        <v>4873</v>
      </c>
      <c r="C2579" s="506" t="s">
        <v>4874</v>
      </c>
      <c r="D2579" s="515" t="s">
        <v>489</v>
      </c>
      <c r="E2579" s="501" t="s">
        <v>4875</v>
      </c>
    </row>
    <row r="2580" spans="2:5" ht="15">
      <c r="B2580" s="498"/>
      <c r="C2580" s="506" t="s">
        <v>4857</v>
      </c>
      <c r="D2580" s="498"/>
      <c r="E2580" s="498"/>
    </row>
    <row r="2581" spans="2:5" ht="22.5">
      <c r="B2581" s="512" t="s">
        <v>4876</v>
      </c>
      <c r="C2581" s="506" t="s">
        <v>4877</v>
      </c>
      <c r="D2581" s="515" t="s">
        <v>489</v>
      </c>
      <c r="E2581" s="501" t="s">
        <v>4878</v>
      </c>
    </row>
    <row r="2582" spans="2:5" ht="15">
      <c r="B2582" s="498"/>
      <c r="C2582" s="506" t="s">
        <v>4857</v>
      </c>
      <c r="D2582" s="498"/>
      <c r="E2582" s="498"/>
    </row>
    <row r="2583" spans="2:5" ht="22.5">
      <c r="B2583" s="512" t="s">
        <v>4879</v>
      </c>
      <c r="C2583" s="506" t="s">
        <v>4880</v>
      </c>
      <c r="D2583" s="515" t="s">
        <v>489</v>
      </c>
      <c r="E2583" s="501" t="s">
        <v>4881</v>
      </c>
    </row>
    <row r="2584" spans="2:5" ht="15">
      <c r="B2584" s="498"/>
      <c r="C2584" s="506" t="s">
        <v>4857</v>
      </c>
      <c r="D2584" s="498"/>
      <c r="E2584" s="498"/>
    </row>
    <row r="2585" spans="2:5" ht="22.5">
      <c r="B2585" s="512" t="s">
        <v>4882</v>
      </c>
      <c r="C2585" s="506" t="s">
        <v>4883</v>
      </c>
      <c r="D2585" s="515" t="s">
        <v>489</v>
      </c>
      <c r="E2585" s="501" t="s">
        <v>4884</v>
      </c>
    </row>
    <row r="2586" spans="2:5" ht="15">
      <c r="B2586" s="498"/>
      <c r="C2586" s="506" t="s">
        <v>4885</v>
      </c>
      <c r="D2586" s="498"/>
      <c r="E2586" s="498"/>
    </row>
    <row r="2587" spans="2:5" ht="22.5">
      <c r="B2587" s="512" t="s">
        <v>4886</v>
      </c>
      <c r="C2587" s="506" t="s">
        <v>4887</v>
      </c>
      <c r="D2587" s="515" t="s">
        <v>489</v>
      </c>
      <c r="E2587" s="501" t="s">
        <v>4888</v>
      </c>
    </row>
    <row r="2588" spans="2:5" ht="15">
      <c r="B2588" s="498"/>
      <c r="C2588" s="506" t="s">
        <v>4889</v>
      </c>
      <c r="D2588" s="498"/>
      <c r="E2588" s="498"/>
    </row>
    <row r="2589" spans="2:5" ht="22.5">
      <c r="B2589" s="512" t="s">
        <v>4890</v>
      </c>
      <c r="C2589" s="506" t="s">
        <v>4891</v>
      </c>
      <c r="D2589" s="515" t="s">
        <v>489</v>
      </c>
      <c r="E2589" s="501" t="s">
        <v>4892</v>
      </c>
    </row>
    <row r="2590" spans="2:5" ht="15">
      <c r="B2590" s="498"/>
      <c r="C2590" s="506" t="s">
        <v>4893</v>
      </c>
      <c r="D2590" s="498"/>
      <c r="E2590" s="498"/>
    </row>
    <row r="2591" spans="2:5" ht="22.5">
      <c r="B2591" s="512" t="s">
        <v>4894</v>
      </c>
      <c r="C2591" s="506" t="s">
        <v>4895</v>
      </c>
      <c r="D2591" s="515" t="s">
        <v>489</v>
      </c>
      <c r="E2591" s="501" t="s">
        <v>4896</v>
      </c>
    </row>
    <row r="2592" spans="2:5" ht="15">
      <c r="B2592" s="498"/>
      <c r="C2592" s="506" t="s">
        <v>4897</v>
      </c>
      <c r="D2592" s="498"/>
      <c r="E2592" s="498"/>
    </row>
    <row r="2593" spans="2:5" ht="22.5">
      <c r="B2593" s="512" t="s">
        <v>4898</v>
      </c>
      <c r="C2593" s="506" t="s">
        <v>4899</v>
      </c>
      <c r="D2593" s="515" t="s">
        <v>489</v>
      </c>
      <c r="E2593" s="501" t="s">
        <v>4900</v>
      </c>
    </row>
    <row r="2594" spans="2:5" ht="15">
      <c r="B2594" s="498"/>
      <c r="C2594" s="506" t="s">
        <v>4901</v>
      </c>
      <c r="D2594" s="498"/>
      <c r="E2594" s="498"/>
    </row>
    <row r="2595" spans="2:5" ht="22.5">
      <c r="B2595" s="512" t="s">
        <v>4902</v>
      </c>
      <c r="C2595" s="506" t="s">
        <v>4903</v>
      </c>
      <c r="D2595" s="515" t="s">
        <v>489</v>
      </c>
      <c r="E2595" s="501" t="s">
        <v>3075</v>
      </c>
    </row>
    <row r="2596" spans="2:5" ht="15">
      <c r="B2596" s="498"/>
      <c r="C2596" s="506" t="s">
        <v>4904</v>
      </c>
      <c r="D2596" s="498"/>
      <c r="E2596" s="498"/>
    </row>
    <row r="2597" spans="2:5" ht="22.5">
      <c r="B2597" s="512" t="s">
        <v>4905</v>
      </c>
      <c r="C2597" s="506" t="s">
        <v>4906</v>
      </c>
      <c r="D2597" s="515" t="s">
        <v>489</v>
      </c>
      <c r="E2597" s="501" t="s">
        <v>4907</v>
      </c>
    </row>
    <row r="2598" spans="2:5" ht="15">
      <c r="B2598" s="498"/>
      <c r="C2598" s="506" t="s">
        <v>4908</v>
      </c>
      <c r="D2598" s="498"/>
      <c r="E2598" s="498"/>
    </row>
    <row r="2599" spans="2:5">
      <c r="B2599" s="512" t="s">
        <v>4909</v>
      </c>
      <c r="C2599" s="506" t="s">
        <v>4910</v>
      </c>
      <c r="D2599" s="515" t="s">
        <v>489</v>
      </c>
      <c r="E2599" s="501" t="s">
        <v>4911</v>
      </c>
    </row>
    <row r="2600" spans="2:5">
      <c r="B2600" s="512" t="s">
        <v>4912</v>
      </c>
      <c r="C2600" s="506" t="s">
        <v>4913</v>
      </c>
      <c r="D2600" s="515" t="s">
        <v>489</v>
      </c>
      <c r="E2600" s="501" t="s">
        <v>4914</v>
      </c>
    </row>
    <row r="2601" spans="2:5">
      <c r="B2601" s="512" t="s">
        <v>4915</v>
      </c>
      <c r="C2601" s="506" t="s">
        <v>4916</v>
      </c>
      <c r="D2601" s="515" t="s">
        <v>489</v>
      </c>
      <c r="E2601" s="501" t="s">
        <v>4045</v>
      </c>
    </row>
    <row r="2602" spans="2:5">
      <c r="B2602" s="512" t="s">
        <v>4917</v>
      </c>
      <c r="C2602" s="506" t="s">
        <v>4918</v>
      </c>
      <c r="D2602" s="515" t="s">
        <v>489</v>
      </c>
      <c r="E2602" s="501" t="s">
        <v>4919</v>
      </c>
    </row>
    <row r="2603" spans="2:5" ht="22.5">
      <c r="B2603" s="512" t="s">
        <v>4920</v>
      </c>
      <c r="C2603" s="506" t="s">
        <v>4921</v>
      </c>
      <c r="D2603" s="515" t="s">
        <v>489</v>
      </c>
      <c r="E2603" s="501" t="s">
        <v>4922</v>
      </c>
    </row>
    <row r="2604" spans="2:5" ht="15">
      <c r="B2604" s="498"/>
      <c r="C2604" s="506" t="s">
        <v>4923</v>
      </c>
      <c r="D2604" s="498"/>
      <c r="E2604" s="498"/>
    </row>
    <row r="2605" spans="2:5" ht="22.5">
      <c r="B2605" s="512" t="s">
        <v>4924</v>
      </c>
      <c r="C2605" s="506" t="s">
        <v>4921</v>
      </c>
      <c r="D2605" s="515" t="s">
        <v>489</v>
      </c>
      <c r="E2605" s="501" t="s">
        <v>4925</v>
      </c>
    </row>
    <row r="2606" spans="2:5" ht="15">
      <c r="B2606" s="498"/>
      <c r="C2606" s="506" t="s">
        <v>4926</v>
      </c>
      <c r="D2606" s="498"/>
      <c r="E2606" s="498"/>
    </row>
    <row r="2607" spans="2:5" ht="22.5">
      <c r="B2607" s="512" t="s">
        <v>4927</v>
      </c>
      <c r="C2607" s="506" t="s">
        <v>4921</v>
      </c>
      <c r="D2607" s="515" t="s">
        <v>489</v>
      </c>
      <c r="E2607" s="501" t="s">
        <v>4928</v>
      </c>
    </row>
    <row r="2608" spans="2:5" ht="15">
      <c r="B2608" s="498"/>
      <c r="C2608" s="506" t="s">
        <v>4929</v>
      </c>
      <c r="D2608" s="498"/>
      <c r="E2608" s="498"/>
    </row>
    <row r="2609" spans="2:5" ht="22.5">
      <c r="B2609" s="512" t="s">
        <v>4930</v>
      </c>
      <c r="C2609" s="506" t="s">
        <v>4931</v>
      </c>
      <c r="D2609" s="515" t="s">
        <v>489</v>
      </c>
      <c r="E2609" s="501" t="s">
        <v>2130</v>
      </c>
    </row>
    <row r="2610" spans="2:5" ht="15">
      <c r="B2610" s="511" t="s">
        <v>600</v>
      </c>
      <c r="C2610" s="498"/>
      <c r="D2610" s="498"/>
      <c r="E2610" s="498"/>
    </row>
    <row r="2612" spans="2:5" ht="18">
      <c r="B2612" s="498"/>
      <c r="C2612" s="505" t="s">
        <v>465</v>
      </c>
      <c r="D2612" s="498"/>
      <c r="E2612" s="500" t="s">
        <v>4932</v>
      </c>
    </row>
    <row r="2613" spans="2:5" ht="15">
      <c r="B2613" s="511" t="s">
        <v>467</v>
      </c>
      <c r="C2613" s="498"/>
      <c r="D2613" s="498"/>
      <c r="E2613" s="498"/>
    </row>
    <row r="2614" spans="2:5" ht="15">
      <c r="B2614" s="511" t="s">
        <v>468</v>
      </c>
      <c r="C2614" s="498"/>
      <c r="D2614" s="498"/>
      <c r="E2614" s="498"/>
    </row>
    <row r="2615" spans="2:5" ht="15">
      <c r="B2615" s="511" t="s">
        <v>469</v>
      </c>
      <c r="C2615" s="498"/>
      <c r="D2615" s="498"/>
      <c r="E2615" s="498"/>
    </row>
    <row r="2616" spans="2:5" ht="15">
      <c r="B2616" s="511" t="s">
        <v>470</v>
      </c>
      <c r="C2616" s="498"/>
      <c r="D2616" s="498"/>
      <c r="E2616" s="498"/>
    </row>
    <row r="2617" spans="2:5" ht="15">
      <c r="B2617" s="511" t="s">
        <v>471</v>
      </c>
      <c r="C2617" s="498"/>
      <c r="D2617" s="498"/>
      <c r="E2617" s="498"/>
    </row>
    <row r="2618" spans="2:5" ht="15">
      <c r="B2618" s="511" t="s">
        <v>472</v>
      </c>
      <c r="C2618" s="506" t="s">
        <v>473</v>
      </c>
      <c r="D2618" s="498"/>
      <c r="E2618" s="498"/>
    </row>
    <row r="2619" spans="2:5" ht="15">
      <c r="B2619" s="498"/>
      <c r="C2619" s="506" t="s">
        <v>602</v>
      </c>
      <c r="D2619" s="513" t="s">
        <v>476</v>
      </c>
      <c r="E2619" s="501" t="s">
        <v>477</v>
      </c>
    </row>
    <row r="2620" spans="2:5" ht="15">
      <c r="B2620" s="511" t="s">
        <v>478</v>
      </c>
      <c r="C2620" s="507" t="s">
        <v>475</v>
      </c>
      <c r="D2620" s="498"/>
      <c r="E2620" s="498"/>
    </row>
    <row r="2621" spans="2:5">
      <c r="B2621" s="511" t="s">
        <v>479</v>
      </c>
      <c r="C2621" s="507" t="s">
        <v>480</v>
      </c>
      <c r="D2621" s="514" t="s">
        <v>481</v>
      </c>
      <c r="E2621" s="499" t="s">
        <v>482</v>
      </c>
    </row>
    <row r="2622" spans="2:5" ht="15">
      <c r="B2622" s="498"/>
      <c r="C2622" s="498"/>
      <c r="D2622" s="498"/>
      <c r="E2622" s="499" t="s">
        <v>483</v>
      </c>
    </row>
    <row r="2623" spans="2:5" ht="22.5">
      <c r="B2623" s="512" t="s">
        <v>4933</v>
      </c>
      <c r="C2623" s="506" t="s">
        <v>4934</v>
      </c>
      <c r="D2623" s="515" t="s">
        <v>489</v>
      </c>
      <c r="E2623" s="501" t="s">
        <v>4935</v>
      </c>
    </row>
    <row r="2624" spans="2:5" ht="22.5">
      <c r="B2624" s="512" t="s">
        <v>4936</v>
      </c>
      <c r="C2624" s="506" t="s">
        <v>4937</v>
      </c>
      <c r="D2624" s="515" t="s">
        <v>489</v>
      </c>
      <c r="E2624" s="501" t="s">
        <v>4938</v>
      </c>
    </row>
    <row r="2625" spans="2:5" ht="22.5">
      <c r="B2625" s="512" t="s">
        <v>4939</v>
      </c>
      <c r="C2625" s="506" t="s">
        <v>4940</v>
      </c>
      <c r="D2625" s="515" t="s">
        <v>489</v>
      </c>
      <c r="E2625" s="501" t="s">
        <v>923</v>
      </c>
    </row>
    <row r="2626" spans="2:5" ht="22.5">
      <c r="B2626" s="512" t="s">
        <v>4941</v>
      </c>
      <c r="C2626" s="506" t="s">
        <v>4942</v>
      </c>
      <c r="D2626" s="515" t="s">
        <v>489</v>
      </c>
      <c r="E2626" s="501" t="s">
        <v>4943</v>
      </c>
    </row>
    <row r="2627" spans="2:5" ht="22.5">
      <c r="B2627" s="512" t="s">
        <v>4944</v>
      </c>
      <c r="C2627" s="506" t="s">
        <v>4945</v>
      </c>
      <c r="D2627" s="515" t="s">
        <v>489</v>
      </c>
      <c r="E2627" s="501" t="s">
        <v>4946</v>
      </c>
    </row>
    <row r="2628" spans="2:5" ht="22.5">
      <c r="B2628" s="512" t="s">
        <v>4947</v>
      </c>
      <c r="C2628" s="506" t="s">
        <v>4948</v>
      </c>
      <c r="D2628" s="515" t="s">
        <v>489</v>
      </c>
      <c r="E2628" s="501" t="s">
        <v>4949</v>
      </c>
    </row>
    <row r="2629" spans="2:5" ht="22.5">
      <c r="B2629" s="512" t="s">
        <v>4950</v>
      </c>
      <c r="C2629" s="506" t="s">
        <v>4951</v>
      </c>
      <c r="D2629" s="515" t="s">
        <v>489</v>
      </c>
      <c r="E2629" s="501" t="s">
        <v>4952</v>
      </c>
    </row>
    <row r="2630" spans="2:5" ht="22.5">
      <c r="B2630" s="512" t="s">
        <v>4953</v>
      </c>
      <c r="C2630" s="506" t="s">
        <v>4954</v>
      </c>
      <c r="D2630" s="515" t="s">
        <v>489</v>
      </c>
      <c r="E2630" s="501" t="s">
        <v>4955</v>
      </c>
    </row>
    <row r="2631" spans="2:5" ht="22.5">
      <c r="B2631" s="512" t="s">
        <v>4956</v>
      </c>
      <c r="C2631" s="506" t="s">
        <v>4957</v>
      </c>
      <c r="D2631" s="515" t="s">
        <v>489</v>
      </c>
      <c r="E2631" s="501" t="s">
        <v>1792</v>
      </c>
    </row>
    <row r="2632" spans="2:5" ht="22.5">
      <c r="B2632" s="512" t="s">
        <v>4958</v>
      </c>
      <c r="C2632" s="506" t="s">
        <v>4959</v>
      </c>
      <c r="D2632" s="515" t="s">
        <v>489</v>
      </c>
      <c r="E2632" s="501" t="s">
        <v>4960</v>
      </c>
    </row>
    <row r="2633" spans="2:5" ht="22.5">
      <c r="B2633" s="512" t="s">
        <v>4961</v>
      </c>
      <c r="C2633" s="506" t="s">
        <v>4962</v>
      </c>
      <c r="D2633" s="515" t="s">
        <v>489</v>
      </c>
      <c r="E2633" s="501" t="s">
        <v>4963</v>
      </c>
    </row>
    <row r="2634" spans="2:5" ht="15">
      <c r="B2634" s="498"/>
      <c r="C2634" s="506" t="s">
        <v>4857</v>
      </c>
      <c r="D2634" s="498"/>
      <c r="E2634" s="498"/>
    </row>
    <row r="2635" spans="2:5" ht="22.5">
      <c r="B2635" s="512" t="s">
        <v>4964</v>
      </c>
      <c r="C2635" s="506" t="s">
        <v>4965</v>
      </c>
      <c r="D2635" s="515" t="s">
        <v>489</v>
      </c>
      <c r="E2635" s="501" t="s">
        <v>4966</v>
      </c>
    </row>
    <row r="2636" spans="2:5" ht="15">
      <c r="B2636" s="498"/>
      <c r="C2636" s="506" t="s">
        <v>4857</v>
      </c>
      <c r="D2636" s="498"/>
      <c r="E2636" s="498"/>
    </row>
    <row r="2637" spans="2:5" ht="22.5">
      <c r="B2637" s="512" t="s">
        <v>4967</v>
      </c>
      <c r="C2637" s="506" t="s">
        <v>4968</v>
      </c>
      <c r="D2637" s="515" t="s">
        <v>489</v>
      </c>
      <c r="E2637" s="501" t="s">
        <v>588</v>
      </c>
    </row>
    <row r="2638" spans="2:5" ht="15">
      <c r="B2638" s="498"/>
      <c r="C2638" s="506" t="s">
        <v>4857</v>
      </c>
      <c r="D2638" s="498"/>
      <c r="E2638" s="498"/>
    </row>
    <row r="2639" spans="2:5" ht="22.5">
      <c r="B2639" s="512" t="s">
        <v>4969</v>
      </c>
      <c r="C2639" s="506" t="s">
        <v>4970</v>
      </c>
      <c r="D2639" s="515" t="s">
        <v>489</v>
      </c>
      <c r="E2639" s="501" t="s">
        <v>758</v>
      </c>
    </row>
    <row r="2640" spans="2:5" ht="15">
      <c r="B2640" s="498"/>
      <c r="C2640" s="506" t="s">
        <v>4857</v>
      </c>
      <c r="D2640" s="498"/>
      <c r="E2640" s="498"/>
    </row>
    <row r="2641" spans="2:5" ht="22.5">
      <c r="B2641" s="512" t="s">
        <v>4971</v>
      </c>
      <c r="C2641" s="506" t="s">
        <v>4972</v>
      </c>
      <c r="D2641" s="515" t="s">
        <v>489</v>
      </c>
      <c r="E2641" s="501" t="s">
        <v>4973</v>
      </c>
    </row>
    <row r="2642" spans="2:5" ht="15">
      <c r="B2642" s="498"/>
      <c r="C2642" s="506" t="s">
        <v>4857</v>
      </c>
      <c r="D2642" s="498"/>
      <c r="E2642" s="498"/>
    </row>
    <row r="2643" spans="2:5" ht="22.5">
      <c r="B2643" s="512" t="s">
        <v>4974</v>
      </c>
      <c r="C2643" s="506" t="s">
        <v>4975</v>
      </c>
      <c r="D2643" s="515" t="s">
        <v>489</v>
      </c>
      <c r="E2643" s="501" t="s">
        <v>4976</v>
      </c>
    </row>
    <row r="2644" spans="2:5" ht="15">
      <c r="B2644" s="498"/>
      <c r="C2644" s="506" t="s">
        <v>4857</v>
      </c>
      <c r="D2644" s="498"/>
      <c r="E2644" s="498"/>
    </row>
    <row r="2645" spans="2:5" ht="22.5">
      <c r="B2645" s="512" t="s">
        <v>4977</v>
      </c>
      <c r="C2645" s="506" t="s">
        <v>4978</v>
      </c>
      <c r="D2645" s="515" t="s">
        <v>489</v>
      </c>
      <c r="E2645" s="501" t="s">
        <v>4979</v>
      </c>
    </row>
    <row r="2646" spans="2:5" ht="15">
      <c r="B2646" s="498"/>
      <c r="C2646" s="506" t="s">
        <v>4857</v>
      </c>
      <c r="D2646" s="498"/>
      <c r="E2646" s="498"/>
    </row>
    <row r="2647" spans="2:5" ht="22.5">
      <c r="B2647" s="512" t="s">
        <v>4980</v>
      </c>
      <c r="C2647" s="506" t="s">
        <v>4981</v>
      </c>
      <c r="D2647" s="515" t="s">
        <v>489</v>
      </c>
      <c r="E2647" s="501" t="s">
        <v>4982</v>
      </c>
    </row>
    <row r="2648" spans="2:5" ht="15">
      <c r="B2648" s="498"/>
      <c r="C2648" s="506" t="s">
        <v>4857</v>
      </c>
      <c r="D2648" s="498"/>
      <c r="E2648" s="498"/>
    </row>
    <row r="2649" spans="2:5" ht="22.5">
      <c r="B2649" s="512" t="s">
        <v>4983</v>
      </c>
      <c r="C2649" s="506" t="s">
        <v>4984</v>
      </c>
      <c r="D2649" s="515" t="s">
        <v>489</v>
      </c>
      <c r="E2649" s="501" t="s">
        <v>4985</v>
      </c>
    </row>
    <row r="2650" spans="2:5" ht="15">
      <c r="B2650" s="498"/>
      <c r="C2650" s="506" t="s">
        <v>4857</v>
      </c>
      <c r="D2650" s="498"/>
      <c r="E2650" s="498"/>
    </row>
    <row r="2651" spans="2:5">
      <c r="B2651" s="512" t="s">
        <v>4986</v>
      </c>
      <c r="C2651" s="506" t="s">
        <v>4987</v>
      </c>
      <c r="D2651" s="515" t="s">
        <v>489</v>
      </c>
      <c r="E2651" s="501" t="s">
        <v>4988</v>
      </c>
    </row>
    <row r="2652" spans="2:5">
      <c r="B2652" s="512" t="s">
        <v>4989</v>
      </c>
      <c r="C2652" s="506" t="s">
        <v>4990</v>
      </c>
      <c r="D2652" s="515" t="s">
        <v>489</v>
      </c>
      <c r="E2652" s="501" t="s">
        <v>4991</v>
      </c>
    </row>
    <row r="2653" spans="2:5">
      <c r="B2653" s="512" t="s">
        <v>4992</v>
      </c>
      <c r="C2653" s="506" t="s">
        <v>4993</v>
      </c>
      <c r="D2653" s="515" t="s">
        <v>489</v>
      </c>
      <c r="E2653" s="501" t="s">
        <v>4994</v>
      </c>
    </row>
    <row r="2654" spans="2:5">
      <c r="B2654" s="512" t="s">
        <v>4995</v>
      </c>
      <c r="C2654" s="506" t="s">
        <v>4996</v>
      </c>
      <c r="D2654" s="515" t="s">
        <v>489</v>
      </c>
      <c r="E2654" s="501" t="s">
        <v>4997</v>
      </c>
    </row>
    <row r="2655" spans="2:5">
      <c r="B2655" s="512" t="s">
        <v>4998</v>
      </c>
      <c r="C2655" s="506" t="s">
        <v>4999</v>
      </c>
      <c r="D2655" s="515" t="s">
        <v>489</v>
      </c>
      <c r="E2655" s="501" t="s">
        <v>5000</v>
      </c>
    </row>
    <row r="2656" spans="2:5">
      <c r="B2656" s="512" t="s">
        <v>5001</v>
      </c>
      <c r="C2656" s="506" t="s">
        <v>5002</v>
      </c>
      <c r="D2656" s="515" t="s">
        <v>489</v>
      </c>
      <c r="E2656" s="501" t="s">
        <v>5003</v>
      </c>
    </row>
    <row r="2657" spans="2:5" ht="22.5">
      <c r="B2657" s="512" t="s">
        <v>5004</v>
      </c>
      <c r="C2657" s="506" t="s">
        <v>5005</v>
      </c>
      <c r="D2657" s="515" t="s">
        <v>489</v>
      </c>
      <c r="E2657" s="501" t="s">
        <v>5006</v>
      </c>
    </row>
    <row r="2658" spans="2:5" ht="15">
      <c r="B2658" s="498"/>
      <c r="C2658" s="506" t="s">
        <v>5007</v>
      </c>
      <c r="D2658" s="498"/>
      <c r="E2658" s="498"/>
    </row>
    <row r="2659" spans="2:5" ht="22.5">
      <c r="B2659" s="512" t="s">
        <v>5008</v>
      </c>
      <c r="C2659" s="506" t="s">
        <v>5009</v>
      </c>
      <c r="D2659" s="515" t="s">
        <v>489</v>
      </c>
      <c r="E2659" s="501" t="s">
        <v>5010</v>
      </c>
    </row>
    <row r="2660" spans="2:5" ht="15">
      <c r="B2660" s="498"/>
      <c r="C2660" s="506" t="s">
        <v>5007</v>
      </c>
      <c r="D2660" s="498"/>
      <c r="E2660" s="498"/>
    </row>
    <row r="2661" spans="2:5" ht="22.5">
      <c r="B2661" s="512" t="s">
        <v>5011</v>
      </c>
      <c r="C2661" s="506" t="s">
        <v>5012</v>
      </c>
      <c r="D2661" s="515" t="s">
        <v>489</v>
      </c>
      <c r="E2661" s="501" t="s">
        <v>1172</v>
      </c>
    </row>
    <row r="2662" spans="2:5" ht="15">
      <c r="B2662" s="498"/>
      <c r="C2662" s="506" t="s">
        <v>5007</v>
      </c>
      <c r="D2662" s="498"/>
      <c r="E2662" s="498"/>
    </row>
    <row r="2663" spans="2:5" ht="22.5">
      <c r="B2663" s="512" t="s">
        <v>5013</v>
      </c>
      <c r="C2663" s="506" t="s">
        <v>5014</v>
      </c>
      <c r="D2663" s="515" t="s">
        <v>489</v>
      </c>
      <c r="E2663" s="501" t="s">
        <v>5015</v>
      </c>
    </row>
    <row r="2664" spans="2:5" ht="15">
      <c r="B2664" s="498"/>
      <c r="C2664" s="506" t="s">
        <v>5007</v>
      </c>
      <c r="D2664" s="498"/>
      <c r="E2664" s="498"/>
    </row>
    <row r="2665" spans="2:5" ht="22.5">
      <c r="B2665" s="512" t="s">
        <v>5016</v>
      </c>
      <c r="C2665" s="506" t="s">
        <v>5017</v>
      </c>
      <c r="D2665" s="515" t="s">
        <v>489</v>
      </c>
      <c r="E2665" s="501" t="s">
        <v>5018</v>
      </c>
    </row>
    <row r="2666" spans="2:5" ht="15">
      <c r="B2666" s="498"/>
      <c r="C2666" s="506" t="s">
        <v>5007</v>
      </c>
      <c r="D2666" s="498"/>
      <c r="E2666" s="498"/>
    </row>
    <row r="2667" spans="2:5" ht="22.5">
      <c r="B2667" s="512" t="s">
        <v>5019</v>
      </c>
      <c r="C2667" s="506" t="s">
        <v>5020</v>
      </c>
      <c r="D2667" s="515" t="s">
        <v>489</v>
      </c>
      <c r="E2667" s="501" t="s">
        <v>5021</v>
      </c>
    </row>
    <row r="2668" spans="2:5" ht="15">
      <c r="B2668" s="498"/>
      <c r="C2668" s="506" t="s">
        <v>5007</v>
      </c>
      <c r="D2668" s="498"/>
      <c r="E2668" s="498"/>
    </row>
    <row r="2669" spans="2:5" ht="22.5">
      <c r="B2669" s="512" t="s">
        <v>5022</v>
      </c>
      <c r="C2669" s="506" t="s">
        <v>5023</v>
      </c>
      <c r="D2669" s="515" t="s">
        <v>489</v>
      </c>
      <c r="E2669" s="501" t="s">
        <v>5024</v>
      </c>
    </row>
    <row r="2670" spans="2:5" ht="15">
      <c r="B2670" s="498"/>
      <c r="C2670" s="506" t="s">
        <v>5007</v>
      </c>
      <c r="D2670" s="498"/>
      <c r="E2670" s="498"/>
    </row>
    <row r="2671" spans="2:5" ht="22.5">
      <c r="B2671" s="512" t="s">
        <v>5025</v>
      </c>
      <c r="C2671" s="506" t="s">
        <v>5026</v>
      </c>
      <c r="D2671" s="515" t="s">
        <v>489</v>
      </c>
      <c r="E2671" s="501" t="s">
        <v>4048</v>
      </c>
    </row>
    <row r="2672" spans="2:5" ht="15">
      <c r="B2672" s="498"/>
      <c r="C2672" s="506" t="s">
        <v>5027</v>
      </c>
      <c r="D2672" s="498"/>
      <c r="E2672" s="498"/>
    </row>
    <row r="2673" spans="2:5" ht="22.5">
      <c r="B2673" s="512" t="s">
        <v>5028</v>
      </c>
      <c r="C2673" s="506" t="s">
        <v>5029</v>
      </c>
      <c r="D2673" s="515" t="s">
        <v>489</v>
      </c>
      <c r="E2673" s="501" t="s">
        <v>5030</v>
      </c>
    </row>
    <row r="2674" spans="2:5" ht="15">
      <c r="B2674" s="498"/>
      <c r="C2674" s="506" t="s">
        <v>5027</v>
      </c>
      <c r="D2674" s="498"/>
      <c r="E2674" s="498"/>
    </row>
    <row r="2675" spans="2:5" ht="22.5">
      <c r="B2675" s="512" t="s">
        <v>5031</v>
      </c>
      <c r="C2675" s="506" t="s">
        <v>5032</v>
      </c>
      <c r="D2675" s="515" t="s">
        <v>489</v>
      </c>
      <c r="E2675" s="501" t="s">
        <v>4807</v>
      </c>
    </row>
    <row r="2676" spans="2:5" ht="15">
      <c r="B2676" s="498"/>
      <c r="C2676" s="506" t="s">
        <v>5027</v>
      </c>
      <c r="D2676" s="498"/>
      <c r="E2676" s="498"/>
    </row>
    <row r="2677" spans="2:5" ht="22.5">
      <c r="B2677" s="512" t="s">
        <v>5033</v>
      </c>
      <c r="C2677" s="506" t="s">
        <v>5034</v>
      </c>
      <c r="D2677" s="515" t="s">
        <v>489</v>
      </c>
      <c r="E2677" s="501" t="s">
        <v>4437</v>
      </c>
    </row>
    <row r="2678" spans="2:5" ht="15">
      <c r="B2678" s="498"/>
      <c r="C2678" s="506" t="s">
        <v>5027</v>
      </c>
      <c r="D2678" s="498"/>
      <c r="E2678" s="498"/>
    </row>
    <row r="2679" spans="2:5" ht="22.5">
      <c r="B2679" s="512" t="s">
        <v>5035</v>
      </c>
      <c r="C2679" s="506" t="s">
        <v>5036</v>
      </c>
      <c r="D2679" s="515" t="s">
        <v>489</v>
      </c>
      <c r="E2679" s="501" t="s">
        <v>4447</v>
      </c>
    </row>
    <row r="2680" spans="2:5" ht="15">
      <c r="B2680" s="498"/>
      <c r="C2680" s="506" t="s">
        <v>5027</v>
      </c>
      <c r="D2680" s="498"/>
      <c r="E2680" s="498"/>
    </row>
    <row r="2681" spans="2:5" ht="22.5">
      <c r="B2681" s="512" t="s">
        <v>5037</v>
      </c>
      <c r="C2681" s="506" t="s">
        <v>5038</v>
      </c>
      <c r="D2681" s="515" t="s">
        <v>489</v>
      </c>
      <c r="E2681" s="501" t="s">
        <v>5039</v>
      </c>
    </row>
    <row r="2682" spans="2:5" ht="15">
      <c r="B2682" s="511" t="s">
        <v>600</v>
      </c>
      <c r="C2682" s="498"/>
      <c r="D2682" s="498"/>
      <c r="E2682" s="498"/>
    </row>
    <row r="2684" spans="2:5" ht="18">
      <c r="B2684" s="498"/>
      <c r="C2684" s="505" t="s">
        <v>465</v>
      </c>
      <c r="D2684" s="498"/>
      <c r="E2684" s="500" t="s">
        <v>5040</v>
      </c>
    </row>
    <row r="2685" spans="2:5" ht="15">
      <c r="B2685" s="511" t="s">
        <v>467</v>
      </c>
      <c r="C2685" s="498"/>
      <c r="D2685" s="498"/>
      <c r="E2685" s="498"/>
    </row>
    <row r="2686" spans="2:5" ht="15">
      <c r="B2686" s="511" t="s">
        <v>468</v>
      </c>
      <c r="C2686" s="498"/>
      <c r="D2686" s="498"/>
      <c r="E2686" s="498"/>
    </row>
    <row r="2687" spans="2:5" ht="15">
      <c r="B2687" s="511" t="s">
        <v>469</v>
      </c>
      <c r="C2687" s="498"/>
      <c r="D2687" s="498"/>
      <c r="E2687" s="498"/>
    </row>
    <row r="2688" spans="2:5" ht="15">
      <c r="B2688" s="511" t="s">
        <v>470</v>
      </c>
      <c r="C2688" s="498"/>
      <c r="D2688" s="498"/>
      <c r="E2688" s="498"/>
    </row>
    <row r="2689" spans="2:5" ht="15">
      <c r="B2689" s="511" t="s">
        <v>471</v>
      </c>
      <c r="C2689" s="498"/>
      <c r="D2689" s="498"/>
      <c r="E2689" s="498"/>
    </row>
    <row r="2690" spans="2:5" ht="15">
      <c r="B2690" s="511" t="s">
        <v>472</v>
      </c>
      <c r="C2690" s="506" t="s">
        <v>473</v>
      </c>
      <c r="D2690" s="498"/>
      <c r="E2690" s="498"/>
    </row>
    <row r="2691" spans="2:5" ht="15">
      <c r="B2691" s="498"/>
      <c r="C2691" s="506" t="s">
        <v>602</v>
      </c>
      <c r="D2691" s="513" t="s">
        <v>476</v>
      </c>
      <c r="E2691" s="501" t="s">
        <v>477</v>
      </c>
    </row>
    <row r="2692" spans="2:5" ht="15">
      <c r="B2692" s="511" t="s">
        <v>478</v>
      </c>
      <c r="C2692" s="507" t="s">
        <v>475</v>
      </c>
      <c r="D2692" s="498"/>
      <c r="E2692" s="498"/>
    </row>
    <row r="2693" spans="2:5">
      <c r="B2693" s="511" t="s">
        <v>479</v>
      </c>
      <c r="C2693" s="507" t="s">
        <v>480</v>
      </c>
      <c r="D2693" s="514" t="s">
        <v>481</v>
      </c>
      <c r="E2693" s="499" t="s">
        <v>482</v>
      </c>
    </row>
    <row r="2694" spans="2:5" ht="15">
      <c r="B2694" s="498"/>
      <c r="C2694" s="498"/>
      <c r="D2694" s="498"/>
      <c r="E2694" s="499" t="s">
        <v>483</v>
      </c>
    </row>
    <row r="2695" spans="2:5" ht="15">
      <c r="B2695" s="498"/>
      <c r="C2695" s="506" t="s">
        <v>5027</v>
      </c>
      <c r="D2695" s="498"/>
      <c r="E2695" s="498"/>
    </row>
    <row r="2696" spans="2:5">
      <c r="B2696" s="512" t="s">
        <v>5041</v>
      </c>
      <c r="C2696" s="506" t="s">
        <v>5042</v>
      </c>
      <c r="D2696" s="515" t="s">
        <v>489</v>
      </c>
      <c r="E2696" s="501" t="s">
        <v>5043</v>
      </c>
    </row>
    <row r="2697" spans="2:5">
      <c r="B2697" s="512" t="s">
        <v>5044</v>
      </c>
      <c r="C2697" s="506" t="s">
        <v>5045</v>
      </c>
      <c r="D2697" s="515" t="s">
        <v>489</v>
      </c>
      <c r="E2697" s="501" t="s">
        <v>5046</v>
      </c>
    </row>
    <row r="2698" spans="2:5">
      <c r="B2698" s="512" t="s">
        <v>5047</v>
      </c>
      <c r="C2698" s="506" t="s">
        <v>5048</v>
      </c>
      <c r="D2698" s="515" t="s">
        <v>489</v>
      </c>
      <c r="E2698" s="501" t="s">
        <v>3069</v>
      </c>
    </row>
    <row r="2699" spans="2:5">
      <c r="B2699" s="512" t="s">
        <v>5049</v>
      </c>
      <c r="C2699" s="506" t="s">
        <v>5050</v>
      </c>
      <c r="D2699" s="515" t="s">
        <v>489</v>
      </c>
      <c r="E2699" s="501" t="s">
        <v>2768</v>
      </c>
    </row>
    <row r="2700" spans="2:5">
      <c r="B2700" s="512" t="s">
        <v>5051</v>
      </c>
      <c r="C2700" s="506" t="s">
        <v>5052</v>
      </c>
      <c r="D2700" s="515" t="s">
        <v>489</v>
      </c>
      <c r="E2700" s="501" t="s">
        <v>5053</v>
      </c>
    </row>
    <row r="2701" spans="2:5">
      <c r="B2701" s="512" t="s">
        <v>5054</v>
      </c>
      <c r="C2701" s="506" t="s">
        <v>5055</v>
      </c>
      <c r="D2701" s="515" t="s">
        <v>489</v>
      </c>
      <c r="E2701" s="501" t="s">
        <v>5056</v>
      </c>
    </row>
    <row r="2702" spans="2:5">
      <c r="B2702" s="512" t="s">
        <v>5057</v>
      </c>
      <c r="C2702" s="506" t="s">
        <v>5058</v>
      </c>
      <c r="D2702" s="515" t="s">
        <v>489</v>
      </c>
      <c r="E2702" s="501" t="s">
        <v>5059</v>
      </c>
    </row>
    <row r="2703" spans="2:5">
      <c r="B2703" s="512" t="s">
        <v>5060</v>
      </c>
      <c r="C2703" s="506" t="s">
        <v>5061</v>
      </c>
      <c r="D2703" s="515" t="s">
        <v>489</v>
      </c>
      <c r="E2703" s="501" t="s">
        <v>5062</v>
      </c>
    </row>
    <row r="2704" spans="2:5" ht="22.5">
      <c r="B2704" s="512" t="s">
        <v>5063</v>
      </c>
      <c r="C2704" s="506" t="s">
        <v>5064</v>
      </c>
      <c r="D2704" s="515" t="s">
        <v>489</v>
      </c>
      <c r="E2704" s="501" t="s">
        <v>5065</v>
      </c>
    </row>
    <row r="2705" spans="2:5" ht="15">
      <c r="B2705" s="498"/>
      <c r="C2705" s="506" t="s">
        <v>5066</v>
      </c>
      <c r="D2705" s="498"/>
      <c r="E2705" s="498"/>
    </row>
    <row r="2706" spans="2:5" ht="22.5">
      <c r="B2706" s="512" t="s">
        <v>5067</v>
      </c>
      <c r="C2706" s="506" t="s">
        <v>5064</v>
      </c>
      <c r="D2706" s="515" t="s">
        <v>489</v>
      </c>
      <c r="E2706" s="501" t="s">
        <v>5068</v>
      </c>
    </row>
    <row r="2707" spans="2:5" ht="15">
      <c r="B2707" s="498"/>
      <c r="C2707" s="506" t="s">
        <v>5069</v>
      </c>
      <c r="D2707" s="498"/>
      <c r="E2707" s="498"/>
    </row>
    <row r="2708" spans="2:5" ht="22.5">
      <c r="B2708" s="512" t="s">
        <v>5070</v>
      </c>
      <c r="C2708" s="506" t="s">
        <v>5064</v>
      </c>
      <c r="D2708" s="515" t="s">
        <v>489</v>
      </c>
      <c r="E2708" s="501" t="s">
        <v>5071</v>
      </c>
    </row>
    <row r="2709" spans="2:5" ht="15">
      <c r="B2709" s="498"/>
      <c r="C2709" s="506" t="s">
        <v>5072</v>
      </c>
      <c r="D2709" s="498"/>
      <c r="E2709" s="498"/>
    </row>
    <row r="2710" spans="2:5" ht="22.5">
      <c r="B2710" s="512" t="s">
        <v>5073</v>
      </c>
      <c r="C2710" s="506" t="s">
        <v>5064</v>
      </c>
      <c r="D2710" s="515" t="s">
        <v>489</v>
      </c>
      <c r="E2710" s="501" t="s">
        <v>5074</v>
      </c>
    </row>
    <row r="2711" spans="2:5" ht="15">
      <c r="B2711" s="498"/>
      <c r="C2711" s="506" t="s">
        <v>5075</v>
      </c>
      <c r="D2711" s="498"/>
      <c r="E2711" s="498"/>
    </row>
    <row r="2712" spans="2:5" ht="22.5">
      <c r="B2712" s="512" t="s">
        <v>5076</v>
      </c>
      <c r="C2712" s="506" t="s">
        <v>5064</v>
      </c>
      <c r="D2712" s="515" t="s">
        <v>489</v>
      </c>
      <c r="E2712" s="501" t="s">
        <v>5077</v>
      </c>
    </row>
    <row r="2713" spans="2:5" ht="15">
      <c r="B2713" s="498"/>
      <c r="C2713" s="506" t="s">
        <v>5078</v>
      </c>
      <c r="D2713" s="498"/>
      <c r="E2713" s="498"/>
    </row>
    <row r="2714" spans="2:5" ht="22.5">
      <c r="B2714" s="512" t="s">
        <v>5079</v>
      </c>
      <c r="C2714" s="506" t="s">
        <v>5064</v>
      </c>
      <c r="D2714" s="515" t="s">
        <v>489</v>
      </c>
      <c r="E2714" s="501" t="s">
        <v>5080</v>
      </c>
    </row>
    <row r="2715" spans="2:5" ht="15">
      <c r="B2715" s="498"/>
      <c r="C2715" s="506" t="s">
        <v>5081</v>
      </c>
      <c r="D2715" s="498"/>
      <c r="E2715" s="498"/>
    </row>
    <row r="2716" spans="2:5" ht="22.5">
      <c r="B2716" s="512" t="s">
        <v>5082</v>
      </c>
      <c r="C2716" s="506" t="s">
        <v>5064</v>
      </c>
      <c r="D2716" s="515" t="s">
        <v>489</v>
      </c>
      <c r="E2716" s="501" t="s">
        <v>5083</v>
      </c>
    </row>
    <row r="2717" spans="2:5" ht="15">
      <c r="B2717" s="498"/>
      <c r="C2717" s="506" t="s">
        <v>5084</v>
      </c>
      <c r="D2717" s="498"/>
      <c r="E2717" s="498"/>
    </row>
    <row r="2718" spans="2:5" ht="22.5">
      <c r="B2718" s="512" t="s">
        <v>5085</v>
      </c>
      <c r="C2718" s="506" t="s">
        <v>5086</v>
      </c>
      <c r="D2718" s="515" t="s">
        <v>5087</v>
      </c>
      <c r="E2718" s="500" t="s">
        <v>5088</v>
      </c>
    </row>
    <row r="2719" spans="2:5" ht="15">
      <c r="B2719" s="498"/>
      <c r="C2719" s="506" t="s">
        <v>5089</v>
      </c>
      <c r="D2719" s="498"/>
      <c r="E2719" s="498"/>
    </row>
    <row r="2720" spans="2:5" ht="22.5">
      <c r="B2720" s="512" t="s">
        <v>5090</v>
      </c>
      <c r="C2720" s="506" t="s">
        <v>5091</v>
      </c>
      <c r="D2720" s="515" t="s">
        <v>489</v>
      </c>
      <c r="E2720" s="501" t="s">
        <v>3906</v>
      </c>
    </row>
    <row r="2721" spans="2:5" ht="15">
      <c r="B2721" s="498"/>
      <c r="C2721" s="506" t="s">
        <v>5092</v>
      </c>
      <c r="D2721" s="498"/>
      <c r="E2721" s="498"/>
    </row>
    <row r="2722" spans="2:5" ht="22.5">
      <c r="B2722" s="512" t="s">
        <v>5093</v>
      </c>
      <c r="C2722" s="506" t="s">
        <v>5094</v>
      </c>
      <c r="D2722" s="515" t="s">
        <v>5087</v>
      </c>
      <c r="E2722" s="501" t="s">
        <v>5095</v>
      </c>
    </row>
    <row r="2723" spans="2:5" ht="15">
      <c r="B2723" s="498"/>
      <c r="C2723" s="506" t="s">
        <v>5096</v>
      </c>
      <c r="D2723" s="498"/>
      <c r="E2723" s="498"/>
    </row>
    <row r="2724" spans="2:5" ht="22.5">
      <c r="B2724" s="512" t="s">
        <v>5097</v>
      </c>
      <c r="C2724" s="506" t="s">
        <v>5098</v>
      </c>
      <c r="D2724" s="515" t="s">
        <v>489</v>
      </c>
      <c r="E2724" s="501" t="s">
        <v>5099</v>
      </c>
    </row>
    <row r="2725" spans="2:5" ht="15">
      <c r="B2725" s="498"/>
      <c r="C2725" s="506" t="s">
        <v>5100</v>
      </c>
      <c r="D2725" s="498"/>
      <c r="E2725" s="498"/>
    </row>
    <row r="2726" spans="2:5" ht="22.5">
      <c r="B2726" s="512" t="s">
        <v>5101</v>
      </c>
      <c r="C2726" s="506" t="s">
        <v>5102</v>
      </c>
      <c r="D2726" s="515" t="s">
        <v>489</v>
      </c>
      <c r="E2726" s="501" t="s">
        <v>5103</v>
      </c>
    </row>
    <row r="2727" spans="2:5" ht="15">
      <c r="B2727" s="498"/>
      <c r="C2727" s="506" t="s">
        <v>5104</v>
      </c>
      <c r="D2727" s="498"/>
      <c r="E2727" s="498"/>
    </row>
    <row r="2728" spans="2:5" ht="22.5">
      <c r="B2728" s="512" t="s">
        <v>5105</v>
      </c>
      <c r="C2728" s="506" t="s">
        <v>5106</v>
      </c>
      <c r="D2728" s="515" t="s">
        <v>489</v>
      </c>
      <c r="E2728" s="501" t="s">
        <v>5107</v>
      </c>
    </row>
    <row r="2729" spans="2:5" ht="15">
      <c r="B2729" s="498"/>
      <c r="C2729" s="506" t="s">
        <v>5108</v>
      </c>
      <c r="D2729" s="498"/>
      <c r="E2729" s="498"/>
    </row>
    <row r="2730" spans="2:5" ht="22.5">
      <c r="B2730" s="512" t="s">
        <v>5109</v>
      </c>
      <c r="C2730" s="506" t="s">
        <v>5110</v>
      </c>
      <c r="D2730" s="515" t="s">
        <v>489</v>
      </c>
      <c r="E2730" s="503" t="s">
        <v>5111</v>
      </c>
    </row>
    <row r="2731" spans="2:5" ht="22.5">
      <c r="B2731" s="498"/>
      <c r="C2731" s="506" t="s">
        <v>5112</v>
      </c>
      <c r="D2731" s="498"/>
      <c r="E2731" s="498"/>
    </row>
    <row r="2732" spans="2:5" ht="15">
      <c r="B2732" s="498"/>
      <c r="C2732" s="506" t="s">
        <v>5113</v>
      </c>
      <c r="D2732" s="498"/>
      <c r="E2732" s="498"/>
    </row>
    <row r="2733" spans="2:5" ht="22.5">
      <c r="B2733" s="512" t="s">
        <v>5114</v>
      </c>
      <c r="C2733" s="506" t="s">
        <v>5115</v>
      </c>
      <c r="D2733" s="515" t="s">
        <v>489</v>
      </c>
      <c r="E2733" s="503" t="s">
        <v>5116</v>
      </c>
    </row>
    <row r="2734" spans="2:5" ht="22.5">
      <c r="B2734" s="498"/>
      <c r="C2734" s="506" t="s">
        <v>5117</v>
      </c>
      <c r="D2734" s="498"/>
      <c r="E2734" s="498"/>
    </row>
    <row r="2735" spans="2:5" ht="15">
      <c r="B2735" s="498"/>
      <c r="C2735" s="506" t="s">
        <v>5118</v>
      </c>
      <c r="D2735" s="498"/>
      <c r="E2735" s="498"/>
    </row>
    <row r="2736" spans="2:5" ht="22.5">
      <c r="B2736" s="512" t="s">
        <v>5119</v>
      </c>
      <c r="C2736" s="506" t="s">
        <v>5120</v>
      </c>
      <c r="D2736" s="515" t="s">
        <v>489</v>
      </c>
      <c r="E2736" s="502" t="s">
        <v>5121</v>
      </c>
    </row>
    <row r="2737" spans="2:5" ht="22.5">
      <c r="B2737" s="498"/>
      <c r="C2737" s="506" t="s">
        <v>5122</v>
      </c>
      <c r="D2737" s="498"/>
      <c r="E2737" s="498"/>
    </row>
    <row r="2738" spans="2:5" ht="22.5">
      <c r="B2738" s="512" t="s">
        <v>5123</v>
      </c>
      <c r="C2738" s="506" t="s">
        <v>5124</v>
      </c>
      <c r="D2738" s="515" t="s">
        <v>489</v>
      </c>
      <c r="E2738" s="501" t="s">
        <v>5125</v>
      </c>
    </row>
    <row r="2739" spans="2:5" ht="15">
      <c r="B2739" s="498"/>
      <c r="C2739" s="506" t="s">
        <v>5126</v>
      </c>
      <c r="D2739" s="498"/>
      <c r="E2739" s="498"/>
    </row>
    <row r="2740" spans="2:5" ht="22.5">
      <c r="B2740" s="512" t="s">
        <v>5127</v>
      </c>
      <c r="C2740" s="506" t="s">
        <v>5128</v>
      </c>
      <c r="D2740" s="515" t="s">
        <v>489</v>
      </c>
      <c r="E2740" s="503" t="s">
        <v>5129</v>
      </c>
    </row>
    <row r="2741" spans="2:5" ht="15">
      <c r="B2741" s="498"/>
      <c r="C2741" s="506" t="s">
        <v>5126</v>
      </c>
      <c r="D2741" s="498"/>
      <c r="E2741" s="498"/>
    </row>
    <row r="2742" spans="2:5" ht="22.5">
      <c r="B2742" s="512" t="s">
        <v>5130</v>
      </c>
      <c r="C2742" s="506" t="s">
        <v>5131</v>
      </c>
      <c r="D2742" s="515" t="s">
        <v>489</v>
      </c>
      <c r="E2742" s="501" t="s">
        <v>5132</v>
      </c>
    </row>
    <row r="2743" spans="2:5" ht="15">
      <c r="B2743" s="498"/>
      <c r="C2743" s="506" t="s">
        <v>5133</v>
      </c>
      <c r="D2743" s="498"/>
      <c r="E2743" s="498"/>
    </row>
    <row r="2744" spans="2:5" ht="22.5">
      <c r="B2744" s="512" t="s">
        <v>5134</v>
      </c>
      <c r="C2744" s="506" t="s">
        <v>5135</v>
      </c>
      <c r="D2744" s="515" t="s">
        <v>489</v>
      </c>
      <c r="E2744" s="502" t="s">
        <v>5136</v>
      </c>
    </row>
    <row r="2745" spans="2:5" ht="15">
      <c r="B2745" s="498"/>
      <c r="C2745" s="506" t="s">
        <v>5126</v>
      </c>
      <c r="D2745" s="498"/>
      <c r="E2745" s="498"/>
    </row>
    <row r="2746" spans="2:5" ht="22.5">
      <c r="B2746" s="512" t="s">
        <v>5137</v>
      </c>
      <c r="C2746" s="506" t="s">
        <v>5138</v>
      </c>
      <c r="D2746" s="515" t="s">
        <v>489</v>
      </c>
      <c r="E2746" s="501" t="s">
        <v>5139</v>
      </c>
    </row>
    <row r="2747" spans="2:5" ht="15">
      <c r="B2747" s="498"/>
      <c r="C2747" s="506" t="s">
        <v>5133</v>
      </c>
      <c r="D2747" s="498"/>
      <c r="E2747" s="498"/>
    </row>
    <row r="2748" spans="2:5" ht="22.5">
      <c r="B2748" s="512" t="s">
        <v>5140</v>
      </c>
      <c r="C2748" s="506" t="s">
        <v>5141</v>
      </c>
      <c r="D2748" s="515" t="s">
        <v>489</v>
      </c>
      <c r="E2748" s="503" t="s">
        <v>5142</v>
      </c>
    </row>
    <row r="2749" spans="2:5" ht="15">
      <c r="B2749" s="498"/>
      <c r="C2749" s="506" t="s">
        <v>5126</v>
      </c>
      <c r="D2749" s="498"/>
      <c r="E2749" s="498"/>
    </row>
    <row r="2750" spans="2:5" ht="22.5">
      <c r="B2750" s="512" t="s">
        <v>5143</v>
      </c>
      <c r="C2750" s="506" t="s">
        <v>5144</v>
      </c>
      <c r="D2750" s="515" t="s">
        <v>489</v>
      </c>
      <c r="E2750" s="501" t="s">
        <v>5145</v>
      </c>
    </row>
    <row r="2751" spans="2:5" ht="15">
      <c r="B2751" s="498"/>
      <c r="C2751" s="506" t="s">
        <v>5133</v>
      </c>
      <c r="D2751" s="498"/>
      <c r="E2751" s="498"/>
    </row>
    <row r="2752" spans="2:5" ht="22.5">
      <c r="B2752" s="512" t="s">
        <v>5146</v>
      </c>
      <c r="C2752" s="506" t="s">
        <v>5147</v>
      </c>
      <c r="D2752" s="515" t="s">
        <v>489</v>
      </c>
      <c r="E2752" s="501" t="s">
        <v>5148</v>
      </c>
    </row>
    <row r="2753" spans="2:5" ht="15">
      <c r="B2753" s="498"/>
      <c r="C2753" s="506" t="s">
        <v>5149</v>
      </c>
      <c r="D2753" s="498"/>
      <c r="E2753" s="498"/>
    </row>
    <row r="2754" spans="2:5" ht="22.5">
      <c r="B2754" s="512" t="s">
        <v>5150</v>
      </c>
      <c r="C2754" s="506" t="s">
        <v>5151</v>
      </c>
      <c r="D2754" s="515" t="s">
        <v>489</v>
      </c>
      <c r="E2754" s="501" t="s">
        <v>5152</v>
      </c>
    </row>
    <row r="2755" spans="2:5" ht="15">
      <c r="B2755" s="498"/>
      <c r="C2755" s="506" t="s">
        <v>5149</v>
      </c>
      <c r="D2755" s="498"/>
      <c r="E2755" s="498"/>
    </row>
    <row r="2756" spans="2:5" ht="15">
      <c r="B2756" s="511" t="s">
        <v>600</v>
      </c>
      <c r="C2756" s="498"/>
      <c r="D2756" s="498"/>
      <c r="E2756" s="498"/>
    </row>
    <row r="2758" spans="2:5" ht="18">
      <c r="B2758" s="498"/>
      <c r="C2758" s="505" t="s">
        <v>465</v>
      </c>
      <c r="D2758" s="498"/>
      <c r="E2758" s="500" t="s">
        <v>5153</v>
      </c>
    </row>
    <row r="2759" spans="2:5" ht="15">
      <c r="B2759" s="511" t="s">
        <v>467</v>
      </c>
      <c r="C2759" s="498"/>
      <c r="D2759" s="498"/>
      <c r="E2759" s="498"/>
    </row>
    <row r="2760" spans="2:5" ht="15">
      <c r="B2760" s="511" t="s">
        <v>468</v>
      </c>
      <c r="C2760" s="498"/>
      <c r="D2760" s="498"/>
      <c r="E2760" s="498"/>
    </row>
    <row r="2761" spans="2:5" ht="15">
      <c r="B2761" s="511" t="s">
        <v>469</v>
      </c>
      <c r="C2761" s="498"/>
      <c r="D2761" s="498"/>
      <c r="E2761" s="498"/>
    </row>
    <row r="2762" spans="2:5" ht="15">
      <c r="B2762" s="511" t="s">
        <v>470</v>
      </c>
      <c r="C2762" s="498"/>
      <c r="D2762" s="498"/>
      <c r="E2762" s="498"/>
    </row>
    <row r="2763" spans="2:5" ht="15">
      <c r="B2763" s="511" t="s">
        <v>471</v>
      </c>
      <c r="C2763" s="498"/>
      <c r="D2763" s="498"/>
      <c r="E2763" s="498"/>
    </row>
    <row r="2764" spans="2:5" ht="15">
      <c r="B2764" s="511" t="s">
        <v>472</v>
      </c>
      <c r="C2764" s="506" t="s">
        <v>473</v>
      </c>
      <c r="D2764" s="498"/>
      <c r="E2764" s="498"/>
    </row>
    <row r="2765" spans="2:5" ht="15">
      <c r="B2765" s="498"/>
      <c r="C2765" s="506" t="s">
        <v>602</v>
      </c>
      <c r="D2765" s="513" t="s">
        <v>476</v>
      </c>
      <c r="E2765" s="501" t="s">
        <v>477</v>
      </c>
    </row>
    <row r="2766" spans="2:5" ht="15">
      <c r="B2766" s="511" t="s">
        <v>478</v>
      </c>
      <c r="C2766" s="507" t="s">
        <v>475</v>
      </c>
      <c r="D2766" s="498"/>
      <c r="E2766" s="498"/>
    </row>
    <row r="2767" spans="2:5">
      <c r="B2767" s="511" t="s">
        <v>479</v>
      </c>
      <c r="C2767" s="507" t="s">
        <v>480</v>
      </c>
      <c r="D2767" s="514" t="s">
        <v>481</v>
      </c>
      <c r="E2767" s="499" t="s">
        <v>482</v>
      </c>
    </row>
    <row r="2768" spans="2:5" ht="15">
      <c r="B2768" s="498"/>
      <c r="C2768" s="498"/>
      <c r="D2768" s="498"/>
      <c r="E2768" s="499" t="s">
        <v>483</v>
      </c>
    </row>
    <row r="2769" spans="2:5" ht="22.5">
      <c r="B2769" s="512" t="s">
        <v>5154</v>
      </c>
      <c r="C2769" s="506" t="s">
        <v>5155</v>
      </c>
      <c r="D2769" s="515" t="s">
        <v>489</v>
      </c>
      <c r="E2769" s="503" t="s">
        <v>5156</v>
      </c>
    </row>
    <row r="2770" spans="2:5" ht="15">
      <c r="B2770" s="498"/>
      <c r="C2770" s="506" t="s">
        <v>5157</v>
      </c>
      <c r="D2770" s="498"/>
      <c r="E2770" s="498"/>
    </row>
    <row r="2771" spans="2:5" ht="22.5">
      <c r="B2771" s="512" t="s">
        <v>5158</v>
      </c>
      <c r="C2771" s="506" t="s">
        <v>5159</v>
      </c>
      <c r="D2771" s="515" t="s">
        <v>489</v>
      </c>
      <c r="E2771" s="503" t="s">
        <v>5160</v>
      </c>
    </row>
    <row r="2772" spans="2:5" ht="15">
      <c r="B2772" s="498"/>
      <c r="C2772" s="506" t="s">
        <v>5133</v>
      </c>
      <c r="D2772" s="498"/>
      <c r="E2772" s="498"/>
    </row>
    <row r="2773" spans="2:5" ht="22.5">
      <c r="B2773" s="512" t="s">
        <v>5161</v>
      </c>
      <c r="C2773" s="506" t="s">
        <v>5162</v>
      </c>
      <c r="D2773" s="515" t="s">
        <v>489</v>
      </c>
      <c r="E2773" s="501" t="s">
        <v>5163</v>
      </c>
    </row>
    <row r="2774" spans="2:5" ht="15">
      <c r="B2774" s="498"/>
      <c r="C2774" s="506" t="s">
        <v>5149</v>
      </c>
      <c r="D2774" s="498"/>
      <c r="E2774" s="498"/>
    </row>
    <row r="2775" spans="2:5" ht="22.5">
      <c r="B2775" s="512" t="s">
        <v>5164</v>
      </c>
      <c r="C2775" s="506" t="s">
        <v>5165</v>
      </c>
      <c r="D2775" s="515" t="s">
        <v>489</v>
      </c>
      <c r="E2775" s="503" t="s">
        <v>5166</v>
      </c>
    </row>
    <row r="2776" spans="2:5" ht="15">
      <c r="B2776" s="498"/>
      <c r="C2776" s="506" t="s">
        <v>5133</v>
      </c>
      <c r="D2776" s="498"/>
      <c r="E2776" s="498"/>
    </row>
    <row r="2777" spans="2:5" ht="22.5">
      <c r="B2777" s="512" t="s">
        <v>5167</v>
      </c>
      <c r="C2777" s="506" t="s">
        <v>5168</v>
      </c>
      <c r="D2777" s="515" t="s">
        <v>489</v>
      </c>
      <c r="E2777" s="501" t="s">
        <v>5169</v>
      </c>
    </row>
    <row r="2778" spans="2:5" ht="15">
      <c r="B2778" s="498"/>
      <c r="C2778" s="506" t="s">
        <v>5149</v>
      </c>
      <c r="D2778" s="498"/>
      <c r="E2778" s="498"/>
    </row>
    <row r="2779" spans="2:5" ht="22.5">
      <c r="B2779" s="512" t="s">
        <v>5170</v>
      </c>
      <c r="C2779" s="506" t="s">
        <v>5171</v>
      </c>
      <c r="D2779" s="515" t="s">
        <v>489</v>
      </c>
      <c r="E2779" s="502" t="s">
        <v>5172</v>
      </c>
    </row>
    <row r="2780" spans="2:5" ht="15">
      <c r="B2780" s="498"/>
      <c r="C2780" s="506" t="s">
        <v>5133</v>
      </c>
      <c r="D2780" s="498"/>
      <c r="E2780" s="498"/>
    </row>
    <row r="2781" spans="2:5" ht="22.5">
      <c r="B2781" s="512" t="s">
        <v>5173</v>
      </c>
      <c r="C2781" s="506" t="s">
        <v>5174</v>
      </c>
      <c r="D2781" s="515" t="s">
        <v>489</v>
      </c>
      <c r="E2781" s="501" t="s">
        <v>5175</v>
      </c>
    </row>
    <row r="2782" spans="2:5" ht="15">
      <c r="B2782" s="498"/>
      <c r="C2782" s="506" t="s">
        <v>5149</v>
      </c>
      <c r="D2782" s="498"/>
      <c r="E2782" s="498"/>
    </row>
    <row r="2783" spans="2:5" ht="22.5">
      <c r="B2783" s="512" t="s">
        <v>5176</v>
      </c>
      <c r="C2783" s="506" t="s">
        <v>5177</v>
      </c>
      <c r="D2783" s="515" t="s">
        <v>489</v>
      </c>
      <c r="E2783" s="501" t="s">
        <v>5178</v>
      </c>
    </row>
    <row r="2784" spans="2:5" ht="15">
      <c r="B2784" s="498"/>
      <c r="C2784" s="506" t="s">
        <v>5149</v>
      </c>
      <c r="D2784" s="498"/>
      <c r="E2784" s="498"/>
    </row>
    <row r="2785" spans="2:5" ht="22.5">
      <c r="B2785" s="512" t="s">
        <v>5179</v>
      </c>
      <c r="C2785" s="506" t="s">
        <v>5180</v>
      </c>
      <c r="D2785" s="515" t="s">
        <v>489</v>
      </c>
      <c r="E2785" s="501" t="s">
        <v>5181</v>
      </c>
    </row>
    <row r="2786" spans="2:5" ht="15">
      <c r="B2786" s="498"/>
      <c r="C2786" s="506" t="s">
        <v>5149</v>
      </c>
      <c r="D2786" s="498"/>
      <c r="E2786" s="498"/>
    </row>
    <row r="2787" spans="2:5">
      <c r="B2787" s="512" t="s">
        <v>5182</v>
      </c>
      <c r="C2787" s="506" t="s">
        <v>5183</v>
      </c>
      <c r="D2787" s="515" t="s">
        <v>489</v>
      </c>
      <c r="E2787" s="501" t="s">
        <v>5184</v>
      </c>
    </row>
    <row r="2788" spans="2:5">
      <c r="B2788" s="512" t="s">
        <v>5185</v>
      </c>
      <c r="C2788" s="506" t="s">
        <v>5186</v>
      </c>
      <c r="D2788" s="515" t="s">
        <v>1047</v>
      </c>
      <c r="E2788" s="503" t="s">
        <v>5187</v>
      </c>
    </row>
    <row r="2789" spans="2:5">
      <c r="B2789" s="512" t="s">
        <v>5188</v>
      </c>
      <c r="C2789" s="506" t="s">
        <v>5189</v>
      </c>
      <c r="D2789" s="515" t="s">
        <v>307</v>
      </c>
      <c r="E2789" s="501" t="s">
        <v>5190</v>
      </c>
    </row>
    <row r="2790" spans="2:5">
      <c r="B2790" s="512" t="s">
        <v>5191</v>
      </c>
      <c r="C2790" s="506" t="s">
        <v>5192</v>
      </c>
      <c r="D2790" s="515" t="s">
        <v>489</v>
      </c>
      <c r="E2790" s="501" t="s">
        <v>5193</v>
      </c>
    </row>
    <row r="2791" spans="2:5">
      <c r="B2791" s="512" t="s">
        <v>5194</v>
      </c>
      <c r="C2791" s="506" t="s">
        <v>5195</v>
      </c>
      <c r="D2791" s="515" t="s">
        <v>5196</v>
      </c>
      <c r="E2791" s="501" t="s">
        <v>5197</v>
      </c>
    </row>
    <row r="2792" spans="2:5" ht="22.5">
      <c r="B2792" s="512" t="s">
        <v>5198</v>
      </c>
      <c r="C2792" s="506" t="s">
        <v>5199</v>
      </c>
      <c r="D2792" s="515" t="s">
        <v>658</v>
      </c>
      <c r="E2792" s="500" t="s">
        <v>3066</v>
      </c>
    </row>
    <row r="2793" spans="2:5" ht="15">
      <c r="B2793" s="498"/>
      <c r="C2793" s="506" t="s">
        <v>5200</v>
      </c>
      <c r="D2793" s="498"/>
      <c r="E2793" s="498"/>
    </row>
    <row r="2794" spans="2:5" ht="22.5">
      <c r="B2794" s="512" t="s">
        <v>5201</v>
      </c>
      <c r="C2794" s="506" t="s">
        <v>5199</v>
      </c>
      <c r="D2794" s="515" t="s">
        <v>658</v>
      </c>
      <c r="E2794" s="501" t="s">
        <v>3340</v>
      </c>
    </row>
    <row r="2795" spans="2:5" ht="15">
      <c r="B2795" s="498"/>
      <c r="C2795" s="506" t="s">
        <v>5202</v>
      </c>
      <c r="D2795" s="498"/>
      <c r="E2795" s="498"/>
    </row>
    <row r="2796" spans="2:5" ht="22.5">
      <c r="B2796" s="512" t="s">
        <v>5203</v>
      </c>
      <c r="C2796" s="506" t="s">
        <v>5199</v>
      </c>
      <c r="D2796" s="515" t="s">
        <v>658</v>
      </c>
      <c r="E2796" s="501" t="s">
        <v>3006</v>
      </c>
    </row>
    <row r="2797" spans="2:5" ht="15">
      <c r="B2797" s="498"/>
      <c r="C2797" s="506" t="s">
        <v>5204</v>
      </c>
      <c r="D2797" s="498"/>
      <c r="E2797" s="498"/>
    </row>
    <row r="2798" spans="2:5" ht="22.5">
      <c r="B2798" s="512" t="s">
        <v>5205</v>
      </c>
      <c r="C2798" s="506" t="s">
        <v>5199</v>
      </c>
      <c r="D2798" s="515" t="s">
        <v>658</v>
      </c>
      <c r="E2798" s="501" t="s">
        <v>5206</v>
      </c>
    </row>
    <row r="2799" spans="2:5" ht="15">
      <c r="B2799" s="498"/>
      <c r="C2799" s="506" t="s">
        <v>5207</v>
      </c>
      <c r="D2799" s="498"/>
      <c r="E2799" s="498"/>
    </row>
    <row r="2800" spans="2:5" ht="22.5">
      <c r="B2800" s="512" t="s">
        <v>5208</v>
      </c>
      <c r="C2800" s="506" t="s">
        <v>5199</v>
      </c>
      <c r="D2800" s="515" t="s">
        <v>658</v>
      </c>
      <c r="E2800" s="501" t="s">
        <v>5209</v>
      </c>
    </row>
    <row r="2801" spans="2:5" ht="15">
      <c r="B2801" s="498"/>
      <c r="C2801" s="506" t="s">
        <v>5210</v>
      </c>
      <c r="D2801" s="498"/>
      <c r="E2801" s="498"/>
    </row>
    <row r="2802" spans="2:5" ht="22.5">
      <c r="B2802" s="512" t="s">
        <v>5211</v>
      </c>
      <c r="C2802" s="506" t="s">
        <v>5199</v>
      </c>
      <c r="D2802" s="515" t="s">
        <v>658</v>
      </c>
      <c r="E2802" s="501" t="s">
        <v>2748</v>
      </c>
    </row>
    <row r="2803" spans="2:5" ht="15">
      <c r="B2803" s="498"/>
      <c r="C2803" s="506" t="s">
        <v>5212</v>
      </c>
      <c r="D2803" s="498"/>
      <c r="E2803" s="498"/>
    </row>
    <row r="2804" spans="2:5">
      <c r="B2804" s="512" t="s">
        <v>5213</v>
      </c>
      <c r="C2804" s="506" t="s">
        <v>5214</v>
      </c>
      <c r="D2804" s="515" t="s">
        <v>658</v>
      </c>
      <c r="E2804" s="501" t="s">
        <v>5215</v>
      </c>
    </row>
    <row r="2805" spans="2:5">
      <c r="B2805" s="512" t="s">
        <v>5216</v>
      </c>
      <c r="C2805" s="506" t="s">
        <v>5217</v>
      </c>
      <c r="D2805" s="515" t="s">
        <v>658</v>
      </c>
      <c r="E2805" s="501" t="s">
        <v>5218</v>
      </c>
    </row>
    <row r="2806" spans="2:5" ht="22.5">
      <c r="B2806" s="512" t="s">
        <v>5219</v>
      </c>
      <c r="C2806" s="506" t="s">
        <v>5220</v>
      </c>
      <c r="D2806" s="515" t="s">
        <v>669</v>
      </c>
      <c r="E2806" s="501" t="s">
        <v>3897</v>
      </c>
    </row>
    <row r="2807" spans="2:5" ht="15">
      <c r="B2807" s="498"/>
      <c r="C2807" s="506" t="s">
        <v>5221</v>
      </c>
      <c r="D2807" s="498"/>
      <c r="E2807" s="498"/>
    </row>
    <row r="2808" spans="2:5" ht="22.5">
      <c r="B2808" s="512" t="s">
        <v>5222</v>
      </c>
      <c r="C2808" s="506" t="s">
        <v>5223</v>
      </c>
      <c r="D2808" s="515" t="s">
        <v>489</v>
      </c>
      <c r="E2808" s="503" t="s">
        <v>5224</v>
      </c>
    </row>
    <row r="2809" spans="2:5" ht="15">
      <c r="B2809" s="498"/>
      <c r="C2809" s="506" t="s">
        <v>5225</v>
      </c>
      <c r="D2809" s="498"/>
      <c r="E2809" s="498"/>
    </row>
    <row r="2810" spans="2:5" ht="22.5">
      <c r="B2810" s="512" t="s">
        <v>5226</v>
      </c>
      <c r="C2810" s="506" t="s">
        <v>5227</v>
      </c>
      <c r="D2810" s="515" t="s">
        <v>489</v>
      </c>
      <c r="E2810" s="502" t="s">
        <v>5228</v>
      </c>
    </row>
    <row r="2811" spans="2:5" ht="15">
      <c r="B2811" s="498"/>
      <c r="C2811" s="506" t="s">
        <v>5229</v>
      </c>
      <c r="D2811" s="498"/>
      <c r="E2811" s="498"/>
    </row>
    <row r="2812" spans="2:5" ht="22.5">
      <c r="B2812" s="512" t="s">
        <v>5230</v>
      </c>
      <c r="C2812" s="506" t="s">
        <v>5231</v>
      </c>
      <c r="D2812" s="515" t="s">
        <v>489</v>
      </c>
      <c r="E2812" s="501" t="s">
        <v>605</v>
      </c>
    </row>
    <row r="2813" spans="2:5" ht="22.5">
      <c r="B2813" s="512" t="s">
        <v>5232</v>
      </c>
      <c r="C2813" s="506" t="s">
        <v>5233</v>
      </c>
      <c r="D2813" s="515" t="s">
        <v>489</v>
      </c>
      <c r="E2813" s="501" t="s">
        <v>5234</v>
      </c>
    </row>
    <row r="2814" spans="2:5" ht="22.5">
      <c r="B2814" s="512" t="s">
        <v>5235</v>
      </c>
      <c r="C2814" s="506" t="s">
        <v>5236</v>
      </c>
      <c r="D2814" s="515" t="s">
        <v>489</v>
      </c>
      <c r="E2814" s="501" t="s">
        <v>5237</v>
      </c>
    </row>
    <row r="2815" spans="2:5" ht="22.5">
      <c r="B2815" s="512" t="s">
        <v>5238</v>
      </c>
      <c r="C2815" s="506" t="s">
        <v>5239</v>
      </c>
      <c r="D2815" s="515" t="s">
        <v>489</v>
      </c>
      <c r="E2815" s="501" t="s">
        <v>5240</v>
      </c>
    </row>
    <row r="2816" spans="2:5" ht="22.5">
      <c r="B2816" s="512" t="s">
        <v>5241</v>
      </c>
      <c r="C2816" s="506" t="s">
        <v>5242</v>
      </c>
      <c r="D2816" s="515" t="s">
        <v>489</v>
      </c>
      <c r="E2816" s="501" t="s">
        <v>3199</v>
      </c>
    </row>
    <row r="2817" spans="2:5" ht="22.5">
      <c r="B2817" s="512" t="s">
        <v>5243</v>
      </c>
      <c r="C2817" s="506" t="s">
        <v>5244</v>
      </c>
      <c r="D2817" s="515" t="s">
        <v>489</v>
      </c>
      <c r="E2817" s="501" t="s">
        <v>5193</v>
      </c>
    </row>
    <row r="2818" spans="2:5" ht="22.5">
      <c r="B2818" s="512" t="s">
        <v>5245</v>
      </c>
      <c r="C2818" s="506" t="s">
        <v>5246</v>
      </c>
      <c r="D2818" s="515" t="s">
        <v>489</v>
      </c>
      <c r="E2818" s="501" t="s">
        <v>5247</v>
      </c>
    </row>
    <row r="2819" spans="2:5" ht="22.5">
      <c r="B2819" s="512" t="s">
        <v>5248</v>
      </c>
      <c r="C2819" s="506" t="s">
        <v>5249</v>
      </c>
      <c r="D2819" s="515" t="s">
        <v>489</v>
      </c>
      <c r="E2819" s="501" t="s">
        <v>2048</v>
      </c>
    </row>
    <row r="2820" spans="2:5" ht="22.5">
      <c r="B2820" s="512" t="s">
        <v>5250</v>
      </c>
      <c r="C2820" s="506" t="s">
        <v>5251</v>
      </c>
      <c r="D2820" s="515" t="s">
        <v>489</v>
      </c>
      <c r="E2820" s="501" t="s">
        <v>5252</v>
      </c>
    </row>
    <row r="2821" spans="2:5" ht="22.5">
      <c r="B2821" s="512" t="s">
        <v>5253</v>
      </c>
      <c r="C2821" s="506" t="s">
        <v>5254</v>
      </c>
      <c r="D2821" s="515" t="s">
        <v>489</v>
      </c>
      <c r="E2821" s="501" t="s">
        <v>5255</v>
      </c>
    </row>
    <row r="2822" spans="2:5" ht="22.5">
      <c r="B2822" s="512" t="s">
        <v>5256</v>
      </c>
      <c r="C2822" s="506" t="s">
        <v>5257</v>
      </c>
      <c r="D2822" s="515" t="s">
        <v>489</v>
      </c>
      <c r="E2822" s="501" t="s">
        <v>5258</v>
      </c>
    </row>
    <row r="2823" spans="2:5" ht="22.5">
      <c r="B2823" s="512" t="s">
        <v>5259</v>
      </c>
      <c r="C2823" s="506" t="s">
        <v>5260</v>
      </c>
      <c r="D2823" s="515" t="s">
        <v>489</v>
      </c>
      <c r="E2823" s="501" t="s">
        <v>5261</v>
      </c>
    </row>
    <row r="2824" spans="2:5" ht="22.5">
      <c r="B2824" s="512" t="s">
        <v>5262</v>
      </c>
      <c r="C2824" s="506" t="s">
        <v>5263</v>
      </c>
      <c r="D2824" s="515" t="s">
        <v>489</v>
      </c>
      <c r="E2824" s="501" t="s">
        <v>3358</v>
      </c>
    </row>
    <row r="2825" spans="2:5" ht="15">
      <c r="B2825" s="498"/>
      <c r="C2825" s="506" t="s">
        <v>5264</v>
      </c>
      <c r="D2825" s="498"/>
      <c r="E2825" s="498"/>
    </row>
    <row r="2826" spans="2:5" ht="22.5">
      <c r="B2826" s="512" t="s">
        <v>5265</v>
      </c>
      <c r="C2826" s="506" t="s">
        <v>5263</v>
      </c>
      <c r="D2826" s="515" t="s">
        <v>489</v>
      </c>
      <c r="E2826" s="501" t="s">
        <v>3358</v>
      </c>
    </row>
    <row r="2827" spans="2:5" ht="15">
      <c r="B2827" s="511" t="s">
        <v>600</v>
      </c>
      <c r="C2827" s="498"/>
      <c r="D2827" s="498"/>
      <c r="E2827" s="498"/>
    </row>
    <row r="2829" spans="2:5" ht="18">
      <c r="B2829" s="498"/>
      <c r="C2829" s="505" t="s">
        <v>465</v>
      </c>
      <c r="D2829" s="498"/>
      <c r="E2829" s="500" t="s">
        <v>5266</v>
      </c>
    </row>
    <row r="2830" spans="2:5" ht="15">
      <c r="B2830" s="511" t="s">
        <v>467</v>
      </c>
      <c r="C2830" s="498"/>
      <c r="D2830" s="498"/>
      <c r="E2830" s="498"/>
    </row>
    <row r="2831" spans="2:5" ht="15">
      <c r="B2831" s="511" t="s">
        <v>468</v>
      </c>
      <c r="C2831" s="498"/>
      <c r="D2831" s="498"/>
      <c r="E2831" s="498"/>
    </row>
    <row r="2832" spans="2:5" ht="15">
      <c r="B2832" s="511" t="s">
        <v>469</v>
      </c>
      <c r="C2832" s="498"/>
      <c r="D2832" s="498"/>
      <c r="E2832" s="498"/>
    </row>
    <row r="2833" spans="2:5" ht="15">
      <c r="B2833" s="511" t="s">
        <v>470</v>
      </c>
      <c r="C2833" s="498"/>
      <c r="D2833" s="498"/>
      <c r="E2833" s="498"/>
    </row>
    <row r="2834" spans="2:5" ht="15">
      <c r="B2834" s="511" t="s">
        <v>471</v>
      </c>
      <c r="C2834" s="498"/>
      <c r="D2834" s="498"/>
      <c r="E2834" s="498"/>
    </row>
    <row r="2835" spans="2:5" ht="15">
      <c r="B2835" s="511" t="s">
        <v>472</v>
      </c>
      <c r="C2835" s="506" t="s">
        <v>473</v>
      </c>
      <c r="D2835" s="498"/>
      <c r="E2835" s="498"/>
    </row>
    <row r="2836" spans="2:5" ht="15">
      <c r="B2836" s="498"/>
      <c r="C2836" s="506" t="s">
        <v>602</v>
      </c>
      <c r="D2836" s="513" t="s">
        <v>476</v>
      </c>
      <c r="E2836" s="501" t="s">
        <v>477</v>
      </c>
    </row>
    <row r="2837" spans="2:5" ht="15">
      <c r="B2837" s="511" t="s">
        <v>478</v>
      </c>
      <c r="C2837" s="507" t="s">
        <v>475</v>
      </c>
      <c r="D2837" s="498"/>
      <c r="E2837" s="498"/>
    </row>
    <row r="2838" spans="2:5">
      <c r="B2838" s="511" t="s">
        <v>479</v>
      </c>
      <c r="C2838" s="507" t="s">
        <v>480</v>
      </c>
      <c r="D2838" s="514" t="s">
        <v>481</v>
      </c>
      <c r="E2838" s="499" t="s">
        <v>482</v>
      </c>
    </row>
    <row r="2839" spans="2:5" ht="15">
      <c r="B2839" s="498"/>
      <c r="C2839" s="498"/>
      <c r="D2839" s="498"/>
      <c r="E2839" s="499" t="s">
        <v>483</v>
      </c>
    </row>
    <row r="2840" spans="2:5" ht="15">
      <c r="B2840" s="498"/>
      <c r="C2840" s="506" t="s">
        <v>5267</v>
      </c>
      <c r="D2840" s="498"/>
      <c r="E2840" s="498"/>
    </row>
    <row r="2841" spans="2:5" ht="22.5">
      <c r="B2841" s="512" t="s">
        <v>5268</v>
      </c>
      <c r="C2841" s="506" t="s">
        <v>5269</v>
      </c>
      <c r="D2841" s="515" t="s">
        <v>489</v>
      </c>
      <c r="E2841" s="501" t="s">
        <v>5270</v>
      </c>
    </row>
    <row r="2842" spans="2:5" ht="15">
      <c r="B2842" s="498"/>
      <c r="C2842" s="506" t="s">
        <v>5264</v>
      </c>
      <c r="D2842" s="498"/>
      <c r="E2842" s="498"/>
    </row>
    <row r="2843" spans="2:5" ht="22.5">
      <c r="B2843" s="512" t="s">
        <v>5271</v>
      </c>
      <c r="C2843" s="506" t="s">
        <v>5272</v>
      </c>
      <c r="D2843" s="515" t="s">
        <v>489</v>
      </c>
      <c r="E2843" s="501" t="s">
        <v>5234</v>
      </c>
    </row>
    <row r="2844" spans="2:5" ht="22.5">
      <c r="B2844" s="512" t="s">
        <v>5273</v>
      </c>
      <c r="C2844" s="506" t="s">
        <v>5274</v>
      </c>
      <c r="D2844" s="515" t="s">
        <v>489</v>
      </c>
      <c r="E2844" s="501" t="s">
        <v>5234</v>
      </c>
    </row>
    <row r="2845" spans="2:5" ht="22.5">
      <c r="B2845" s="512" t="s">
        <v>5275</v>
      </c>
      <c r="C2845" s="506" t="s">
        <v>5276</v>
      </c>
      <c r="D2845" s="515" t="s">
        <v>489</v>
      </c>
      <c r="E2845" s="501" t="s">
        <v>5277</v>
      </c>
    </row>
    <row r="2846" spans="2:5" ht="15">
      <c r="B2846" s="498"/>
      <c r="C2846" s="506" t="s">
        <v>5278</v>
      </c>
      <c r="D2846" s="498"/>
      <c r="E2846" s="498"/>
    </row>
    <row r="2847" spans="2:5" ht="22.5">
      <c r="B2847" s="512" t="s">
        <v>5279</v>
      </c>
      <c r="C2847" s="506" t="s">
        <v>5280</v>
      </c>
      <c r="D2847" s="515" t="s">
        <v>489</v>
      </c>
      <c r="E2847" s="501" t="s">
        <v>5281</v>
      </c>
    </row>
    <row r="2848" spans="2:5" ht="15">
      <c r="B2848" s="498"/>
      <c r="C2848" s="506" t="s">
        <v>789</v>
      </c>
      <c r="D2848" s="498"/>
      <c r="E2848" s="498"/>
    </row>
    <row r="2849" spans="2:5" ht="22.5">
      <c r="B2849" s="512" t="s">
        <v>5282</v>
      </c>
      <c r="C2849" s="506" t="s">
        <v>5283</v>
      </c>
      <c r="D2849" s="515" t="s">
        <v>489</v>
      </c>
      <c r="E2849" s="501" t="s">
        <v>582</v>
      </c>
    </row>
    <row r="2850" spans="2:5" ht="15">
      <c r="B2850" s="498"/>
      <c r="C2850" s="506" t="s">
        <v>789</v>
      </c>
      <c r="D2850" s="498"/>
      <c r="E2850" s="498"/>
    </row>
    <row r="2851" spans="2:5">
      <c r="B2851" s="512" t="s">
        <v>5284</v>
      </c>
      <c r="C2851" s="506" t="s">
        <v>5285</v>
      </c>
      <c r="D2851" s="515" t="s">
        <v>489</v>
      </c>
      <c r="E2851" s="501" t="s">
        <v>5286</v>
      </c>
    </row>
    <row r="2852" spans="2:5">
      <c r="B2852" s="512" t="s">
        <v>5287</v>
      </c>
      <c r="C2852" s="506" t="s">
        <v>5288</v>
      </c>
      <c r="D2852" s="515" t="s">
        <v>489</v>
      </c>
      <c r="E2852" s="501" t="s">
        <v>1963</v>
      </c>
    </row>
    <row r="2853" spans="2:5">
      <c r="B2853" s="512" t="s">
        <v>5289</v>
      </c>
      <c r="C2853" s="506" t="s">
        <v>5290</v>
      </c>
      <c r="D2853" s="515" t="s">
        <v>489</v>
      </c>
      <c r="E2853" s="501" t="s">
        <v>5291</v>
      </c>
    </row>
    <row r="2854" spans="2:5">
      <c r="B2854" s="512" t="s">
        <v>5292</v>
      </c>
      <c r="C2854" s="506" t="s">
        <v>5293</v>
      </c>
      <c r="D2854" s="515" t="s">
        <v>489</v>
      </c>
      <c r="E2854" s="501" t="s">
        <v>5294</v>
      </c>
    </row>
    <row r="2855" spans="2:5">
      <c r="B2855" s="512" t="s">
        <v>5295</v>
      </c>
      <c r="C2855" s="506" t="s">
        <v>5296</v>
      </c>
      <c r="D2855" s="515" t="s">
        <v>489</v>
      </c>
      <c r="E2855" s="501" t="s">
        <v>5297</v>
      </c>
    </row>
    <row r="2856" spans="2:5">
      <c r="B2856" s="512" t="s">
        <v>5298</v>
      </c>
      <c r="C2856" s="506" t="s">
        <v>5299</v>
      </c>
      <c r="D2856" s="515" t="s">
        <v>489</v>
      </c>
      <c r="E2856" s="501" t="s">
        <v>5300</v>
      </c>
    </row>
    <row r="2857" spans="2:5">
      <c r="B2857" s="512" t="s">
        <v>5301</v>
      </c>
      <c r="C2857" s="506" t="s">
        <v>5302</v>
      </c>
      <c r="D2857" s="515" t="s">
        <v>489</v>
      </c>
      <c r="E2857" s="501" t="s">
        <v>5303</v>
      </c>
    </row>
    <row r="2858" spans="2:5">
      <c r="B2858" s="512" t="s">
        <v>5304</v>
      </c>
      <c r="C2858" s="506" t="s">
        <v>5305</v>
      </c>
      <c r="D2858" s="515" t="s">
        <v>489</v>
      </c>
      <c r="E2858" s="501" t="s">
        <v>5306</v>
      </c>
    </row>
    <row r="2859" spans="2:5">
      <c r="B2859" s="512" t="s">
        <v>5307</v>
      </c>
      <c r="C2859" s="506" t="s">
        <v>5308</v>
      </c>
      <c r="D2859" s="515" t="s">
        <v>489</v>
      </c>
      <c r="E2859" s="501" t="s">
        <v>5309</v>
      </c>
    </row>
    <row r="2860" spans="2:5">
      <c r="B2860" s="512" t="s">
        <v>5310</v>
      </c>
      <c r="C2860" s="506" t="s">
        <v>5311</v>
      </c>
      <c r="D2860" s="515" t="s">
        <v>489</v>
      </c>
      <c r="E2860" s="501" t="s">
        <v>5312</v>
      </c>
    </row>
    <row r="2861" spans="2:5">
      <c r="B2861" s="512" t="s">
        <v>5313</v>
      </c>
      <c r="C2861" s="506" t="s">
        <v>5314</v>
      </c>
      <c r="D2861" s="515" t="s">
        <v>489</v>
      </c>
      <c r="E2861" s="501" t="s">
        <v>5315</v>
      </c>
    </row>
    <row r="2862" spans="2:5">
      <c r="B2862" s="512" t="s">
        <v>5316</v>
      </c>
      <c r="C2862" s="506" t="s">
        <v>5317</v>
      </c>
      <c r="D2862" s="515" t="s">
        <v>489</v>
      </c>
      <c r="E2862" s="501" t="s">
        <v>5318</v>
      </c>
    </row>
    <row r="2863" spans="2:5">
      <c r="B2863" s="512" t="s">
        <v>5319</v>
      </c>
      <c r="C2863" s="506" t="s">
        <v>5320</v>
      </c>
      <c r="D2863" s="515" t="s">
        <v>489</v>
      </c>
      <c r="E2863" s="501" t="s">
        <v>5321</v>
      </c>
    </row>
    <row r="2864" spans="2:5">
      <c r="B2864" s="512" t="s">
        <v>5322</v>
      </c>
      <c r="C2864" s="506" t="s">
        <v>5323</v>
      </c>
      <c r="D2864" s="515" t="s">
        <v>489</v>
      </c>
      <c r="E2864" s="501" t="s">
        <v>5324</v>
      </c>
    </row>
    <row r="2865" spans="2:5" ht="22.5">
      <c r="B2865" s="512" t="s">
        <v>5325</v>
      </c>
      <c r="C2865" s="506" t="s">
        <v>5326</v>
      </c>
      <c r="D2865" s="515" t="s">
        <v>489</v>
      </c>
      <c r="E2865" s="501" t="s">
        <v>5327</v>
      </c>
    </row>
    <row r="2866" spans="2:5" ht="22.5">
      <c r="B2866" s="512" t="s">
        <v>5328</v>
      </c>
      <c r="C2866" s="506" t="s">
        <v>5329</v>
      </c>
      <c r="D2866" s="515" t="s">
        <v>489</v>
      </c>
      <c r="E2866" s="501" t="s">
        <v>5330</v>
      </c>
    </row>
    <row r="2867" spans="2:5" ht="22.5">
      <c r="B2867" s="512" t="s">
        <v>5331</v>
      </c>
      <c r="C2867" s="506" t="s">
        <v>5332</v>
      </c>
      <c r="D2867" s="515" t="s">
        <v>489</v>
      </c>
      <c r="E2867" s="501" t="s">
        <v>5333</v>
      </c>
    </row>
    <row r="2868" spans="2:5" ht="22.5">
      <c r="B2868" s="512" t="s">
        <v>5334</v>
      </c>
      <c r="C2868" s="506" t="s">
        <v>5335</v>
      </c>
      <c r="D2868" s="515" t="s">
        <v>489</v>
      </c>
      <c r="E2868" s="501" t="s">
        <v>5336</v>
      </c>
    </row>
    <row r="2869" spans="2:5" ht="22.5">
      <c r="B2869" s="512" t="s">
        <v>5337</v>
      </c>
      <c r="C2869" s="506" t="s">
        <v>5338</v>
      </c>
      <c r="D2869" s="515" t="s">
        <v>489</v>
      </c>
      <c r="E2869" s="501" t="s">
        <v>5339</v>
      </c>
    </row>
    <row r="2870" spans="2:5" ht="22.5">
      <c r="B2870" s="512" t="s">
        <v>5340</v>
      </c>
      <c r="C2870" s="506" t="s">
        <v>5341</v>
      </c>
      <c r="D2870" s="515" t="s">
        <v>489</v>
      </c>
      <c r="E2870" s="501" t="s">
        <v>5342</v>
      </c>
    </row>
    <row r="2871" spans="2:5" ht="22.5">
      <c r="B2871" s="512" t="s">
        <v>5343</v>
      </c>
      <c r="C2871" s="506" t="s">
        <v>5344</v>
      </c>
      <c r="D2871" s="515" t="s">
        <v>489</v>
      </c>
      <c r="E2871" s="501" t="s">
        <v>2596</v>
      </c>
    </row>
    <row r="2872" spans="2:5" ht="22.5">
      <c r="B2872" s="512" t="s">
        <v>5345</v>
      </c>
      <c r="C2872" s="506" t="s">
        <v>5346</v>
      </c>
      <c r="D2872" s="515" t="s">
        <v>489</v>
      </c>
      <c r="E2872" s="501" t="s">
        <v>5347</v>
      </c>
    </row>
    <row r="2873" spans="2:5">
      <c r="B2873" s="512" t="s">
        <v>5348</v>
      </c>
      <c r="C2873" s="506" t="s">
        <v>5349</v>
      </c>
      <c r="D2873" s="515" t="s">
        <v>489</v>
      </c>
      <c r="E2873" s="501" t="s">
        <v>5350</v>
      </c>
    </row>
    <row r="2874" spans="2:5">
      <c r="B2874" s="512" t="s">
        <v>5351</v>
      </c>
      <c r="C2874" s="506" t="s">
        <v>5352</v>
      </c>
      <c r="D2874" s="515" t="s">
        <v>489</v>
      </c>
      <c r="E2874" s="501" t="s">
        <v>5353</v>
      </c>
    </row>
    <row r="2875" spans="2:5">
      <c r="B2875" s="512" t="s">
        <v>5354</v>
      </c>
      <c r="C2875" s="506" t="s">
        <v>5355</v>
      </c>
      <c r="D2875" s="515" t="s">
        <v>489</v>
      </c>
      <c r="E2875" s="501" t="s">
        <v>5356</v>
      </c>
    </row>
    <row r="2876" spans="2:5">
      <c r="B2876" s="512" t="s">
        <v>5357</v>
      </c>
      <c r="C2876" s="506" t="s">
        <v>5358</v>
      </c>
      <c r="D2876" s="515" t="s">
        <v>489</v>
      </c>
      <c r="E2876" s="501" t="s">
        <v>5359</v>
      </c>
    </row>
    <row r="2877" spans="2:5">
      <c r="B2877" s="512" t="s">
        <v>5360</v>
      </c>
      <c r="C2877" s="506" t="s">
        <v>5361</v>
      </c>
      <c r="D2877" s="515" t="s">
        <v>489</v>
      </c>
      <c r="E2877" s="501" t="s">
        <v>5362</v>
      </c>
    </row>
    <row r="2878" spans="2:5">
      <c r="B2878" s="512" t="s">
        <v>5363</v>
      </c>
      <c r="C2878" s="506" t="s">
        <v>5364</v>
      </c>
      <c r="D2878" s="515" t="s">
        <v>489</v>
      </c>
      <c r="E2878" s="501" t="s">
        <v>5365</v>
      </c>
    </row>
    <row r="2879" spans="2:5">
      <c r="B2879" s="512" t="s">
        <v>5366</v>
      </c>
      <c r="C2879" s="506" t="s">
        <v>5367</v>
      </c>
      <c r="D2879" s="515" t="s">
        <v>489</v>
      </c>
      <c r="E2879" s="501" t="s">
        <v>5368</v>
      </c>
    </row>
    <row r="2880" spans="2:5">
      <c r="B2880" s="512" t="s">
        <v>5369</v>
      </c>
      <c r="C2880" s="506" t="s">
        <v>5370</v>
      </c>
      <c r="D2880" s="515" t="s">
        <v>489</v>
      </c>
      <c r="E2880" s="501" t="s">
        <v>5371</v>
      </c>
    </row>
    <row r="2881" spans="2:5">
      <c r="B2881" s="512" t="s">
        <v>5372</v>
      </c>
      <c r="C2881" s="506" t="s">
        <v>5373</v>
      </c>
      <c r="D2881" s="515" t="s">
        <v>489</v>
      </c>
      <c r="E2881" s="501" t="s">
        <v>5374</v>
      </c>
    </row>
    <row r="2882" spans="2:5">
      <c r="B2882" s="512" t="s">
        <v>5375</v>
      </c>
      <c r="C2882" s="506" t="s">
        <v>5376</v>
      </c>
      <c r="D2882" s="515" t="s">
        <v>489</v>
      </c>
      <c r="E2882" s="501" t="s">
        <v>5377</v>
      </c>
    </row>
    <row r="2883" spans="2:5">
      <c r="B2883" s="512" t="s">
        <v>5378</v>
      </c>
      <c r="C2883" s="506" t="s">
        <v>5379</v>
      </c>
      <c r="D2883" s="515" t="s">
        <v>489</v>
      </c>
      <c r="E2883" s="501" t="s">
        <v>5380</v>
      </c>
    </row>
    <row r="2884" spans="2:5">
      <c r="B2884" s="512" t="s">
        <v>5381</v>
      </c>
      <c r="C2884" s="506" t="s">
        <v>5382</v>
      </c>
      <c r="D2884" s="515" t="s">
        <v>489</v>
      </c>
      <c r="E2884" s="501" t="s">
        <v>5312</v>
      </c>
    </row>
    <row r="2885" spans="2:5">
      <c r="B2885" s="512" t="s">
        <v>5383</v>
      </c>
      <c r="C2885" s="506" t="s">
        <v>5384</v>
      </c>
      <c r="D2885" s="515" t="s">
        <v>489</v>
      </c>
      <c r="E2885" s="501" t="s">
        <v>5385</v>
      </c>
    </row>
    <row r="2886" spans="2:5">
      <c r="B2886" s="512" t="s">
        <v>5386</v>
      </c>
      <c r="C2886" s="506" t="s">
        <v>5387</v>
      </c>
      <c r="D2886" s="515" t="s">
        <v>489</v>
      </c>
      <c r="E2886" s="503" t="s">
        <v>5388</v>
      </c>
    </row>
    <row r="2887" spans="2:5">
      <c r="B2887" s="512" t="s">
        <v>5389</v>
      </c>
      <c r="C2887" s="506" t="s">
        <v>5390</v>
      </c>
      <c r="D2887" s="515" t="s">
        <v>489</v>
      </c>
      <c r="E2887" s="501" t="s">
        <v>5391</v>
      </c>
    </row>
    <row r="2888" spans="2:5">
      <c r="B2888" s="512" t="s">
        <v>5392</v>
      </c>
      <c r="C2888" s="506" t="s">
        <v>5393</v>
      </c>
      <c r="D2888" s="515" t="s">
        <v>489</v>
      </c>
      <c r="E2888" s="501" t="s">
        <v>5394</v>
      </c>
    </row>
    <row r="2889" spans="2:5" ht="22.5">
      <c r="B2889" s="512" t="s">
        <v>5395</v>
      </c>
      <c r="C2889" s="506" t="s">
        <v>5396</v>
      </c>
      <c r="D2889" s="515" t="s">
        <v>489</v>
      </c>
      <c r="E2889" s="501" t="s">
        <v>5397</v>
      </c>
    </row>
    <row r="2890" spans="2:5" ht="15">
      <c r="B2890" s="498"/>
      <c r="C2890" s="506" t="s">
        <v>5398</v>
      </c>
      <c r="D2890" s="498"/>
      <c r="E2890" s="498"/>
    </row>
    <row r="2891" spans="2:5" ht="22.5">
      <c r="B2891" s="512" t="s">
        <v>5399</v>
      </c>
      <c r="C2891" s="506" t="s">
        <v>5396</v>
      </c>
      <c r="D2891" s="515" t="s">
        <v>489</v>
      </c>
      <c r="E2891" s="501" t="s">
        <v>5400</v>
      </c>
    </row>
    <row r="2892" spans="2:5" ht="15">
      <c r="B2892" s="498"/>
      <c r="C2892" s="506" t="s">
        <v>5401</v>
      </c>
      <c r="D2892" s="498"/>
      <c r="E2892" s="498"/>
    </row>
    <row r="2893" spans="2:5" ht="15">
      <c r="B2893" s="511" t="s">
        <v>600</v>
      </c>
      <c r="C2893" s="498"/>
      <c r="D2893" s="498"/>
      <c r="E2893" s="498"/>
    </row>
    <row r="2895" spans="2:5" ht="18">
      <c r="B2895" s="498"/>
      <c r="C2895" s="505" t="s">
        <v>465</v>
      </c>
      <c r="D2895" s="498"/>
      <c r="E2895" s="500" t="s">
        <v>5402</v>
      </c>
    </row>
    <row r="2896" spans="2:5" ht="15">
      <c r="B2896" s="511" t="s">
        <v>467</v>
      </c>
      <c r="C2896" s="498"/>
      <c r="D2896" s="498"/>
      <c r="E2896" s="498"/>
    </row>
    <row r="2897" spans="2:5" ht="15">
      <c r="B2897" s="511" t="s">
        <v>468</v>
      </c>
      <c r="C2897" s="498"/>
      <c r="D2897" s="498"/>
      <c r="E2897" s="498"/>
    </row>
    <row r="2898" spans="2:5" ht="15">
      <c r="B2898" s="511" t="s">
        <v>469</v>
      </c>
      <c r="C2898" s="498"/>
      <c r="D2898" s="498"/>
      <c r="E2898" s="498"/>
    </row>
    <row r="2899" spans="2:5" ht="15">
      <c r="B2899" s="511" t="s">
        <v>470</v>
      </c>
      <c r="C2899" s="498"/>
      <c r="D2899" s="498"/>
      <c r="E2899" s="498"/>
    </row>
    <row r="2900" spans="2:5" ht="15">
      <c r="B2900" s="511" t="s">
        <v>471</v>
      </c>
      <c r="C2900" s="498"/>
      <c r="D2900" s="498"/>
      <c r="E2900" s="498"/>
    </row>
    <row r="2901" spans="2:5" ht="15">
      <c r="B2901" s="511" t="s">
        <v>472</v>
      </c>
      <c r="C2901" s="506" t="s">
        <v>473</v>
      </c>
      <c r="D2901" s="498"/>
      <c r="E2901" s="498"/>
    </row>
    <row r="2902" spans="2:5" ht="15">
      <c r="B2902" s="498"/>
      <c r="C2902" s="506" t="s">
        <v>602</v>
      </c>
      <c r="D2902" s="513" t="s">
        <v>476</v>
      </c>
      <c r="E2902" s="501" t="s">
        <v>477</v>
      </c>
    </row>
    <row r="2903" spans="2:5" ht="15">
      <c r="B2903" s="511" t="s">
        <v>478</v>
      </c>
      <c r="C2903" s="507" t="s">
        <v>475</v>
      </c>
      <c r="D2903" s="498"/>
      <c r="E2903" s="498"/>
    </row>
    <row r="2904" spans="2:5">
      <c r="B2904" s="511" t="s">
        <v>479</v>
      </c>
      <c r="C2904" s="507" t="s">
        <v>480</v>
      </c>
      <c r="D2904" s="514" t="s">
        <v>481</v>
      </c>
      <c r="E2904" s="499" t="s">
        <v>482</v>
      </c>
    </row>
    <row r="2905" spans="2:5" ht="15">
      <c r="B2905" s="498"/>
      <c r="C2905" s="498"/>
      <c r="D2905" s="498"/>
      <c r="E2905" s="499" t="s">
        <v>483</v>
      </c>
    </row>
    <row r="2906" spans="2:5" ht="22.5">
      <c r="B2906" s="512" t="s">
        <v>5403</v>
      </c>
      <c r="C2906" s="506" t="s">
        <v>5396</v>
      </c>
      <c r="D2906" s="515" t="s">
        <v>489</v>
      </c>
      <c r="E2906" s="501" t="s">
        <v>2734</v>
      </c>
    </row>
    <row r="2907" spans="2:5" ht="15">
      <c r="B2907" s="498"/>
      <c r="C2907" s="506" t="s">
        <v>5404</v>
      </c>
      <c r="D2907" s="498"/>
      <c r="E2907" s="498"/>
    </row>
    <row r="2908" spans="2:5" ht="22.5">
      <c r="B2908" s="512" t="s">
        <v>5405</v>
      </c>
      <c r="C2908" s="506" t="s">
        <v>5406</v>
      </c>
      <c r="D2908" s="515" t="s">
        <v>489</v>
      </c>
      <c r="E2908" s="501" t="s">
        <v>5215</v>
      </c>
    </row>
    <row r="2909" spans="2:5" ht="15">
      <c r="B2909" s="498"/>
      <c r="C2909" s="506" t="s">
        <v>4434</v>
      </c>
      <c r="D2909" s="498"/>
      <c r="E2909" s="498"/>
    </row>
    <row r="2910" spans="2:5" ht="22.5">
      <c r="B2910" s="512" t="s">
        <v>5407</v>
      </c>
      <c r="C2910" s="506" t="s">
        <v>5408</v>
      </c>
      <c r="D2910" s="515" t="s">
        <v>489</v>
      </c>
      <c r="E2910" s="501" t="s">
        <v>5409</v>
      </c>
    </row>
    <row r="2911" spans="2:5" ht="15">
      <c r="B2911" s="498"/>
      <c r="C2911" s="506" t="s">
        <v>4434</v>
      </c>
      <c r="D2911" s="498"/>
      <c r="E2911" s="498"/>
    </row>
    <row r="2912" spans="2:5" ht="22.5">
      <c r="B2912" s="512" t="s">
        <v>5410</v>
      </c>
      <c r="C2912" s="506" t="s">
        <v>5411</v>
      </c>
      <c r="D2912" s="515" t="s">
        <v>5087</v>
      </c>
      <c r="E2912" s="501" t="s">
        <v>5412</v>
      </c>
    </row>
    <row r="2913" spans="2:5" ht="15">
      <c r="B2913" s="498"/>
      <c r="C2913" s="506" t="s">
        <v>5413</v>
      </c>
      <c r="D2913" s="498"/>
      <c r="E2913" s="498"/>
    </row>
    <row r="2914" spans="2:5" ht="22.5">
      <c r="B2914" s="512" t="s">
        <v>5414</v>
      </c>
      <c r="C2914" s="506" t="s">
        <v>5415</v>
      </c>
      <c r="D2914" s="515" t="s">
        <v>5087</v>
      </c>
      <c r="E2914" s="501" t="s">
        <v>3623</v>
      </c>
    </row>
    <row r="2915" spans="2:5" ht="15">
      <c r="B2915" s="498"/>
      <c r="C2915" s="506" t="s">
        <v>5413</v>
      </c>
      <c r="D2915" s="498"/>
      <c r="E2915" s="498"/>
    </row>
    <row r="2916" spans="2:5" ht="22.5">
      <c r="B2916" s="512" t="s">
        <v>5416</v>
      </c>
      <c r="C2916" s="506" t="s">
        <v>5417</v>
      </c>
      <c r="D2916" s="515" t="s">
        <v>489</v>
      </c>
      <c r="E2916" s="501" t="s">
        <v>2781</v>
      </c>
    </row>
    <row r="2917" spans="2:5" ht="15">
      <c r="B2917" s="498"/>
      <c r="C2917" s="506" t="s">
        <v>5418</v>
      </c>
      <c r="D2917" s="498"/>
      <c r="E2917" s="498"/>
    </row>
    <row r="2918" spans="2:5">
      <c r="B2918" s="512" t="s">
        <v>5419</v>
      </c>
      <c r="C2918" s="506" t="s">
        <v>5420</v>
      </c>
      <c r="D2918" s="515" t="s">
        <v>489</v>
      </c>
      <c r="E2918" s="501" t="s">
        <v>5421</v>
      </c>
    </row>
    <row r="2919" spans="2:5" ht="22.5">
      <c r="B2919" s="512" t="s">
        <v>5422</v>
      </c>
      <c r="C2919" s="506" t="s">
        <v>5423</v>
      </c>
      <c r="D2919" s="515" t="s">
        <v>489</v>
      </c>
      <c r="E2919" s="501" t="s">
        <v>5424</v>
      </c>
    </row>
    <row r="2920" spans="2:5" ht="15">
      <c r="B2920" s="498"/>
      <c r="C2920" s="506" t="s">
        <v>1833</v>
      </c>
      <c r="D2920" s="498"/>
      <c r="E2920" s="498"/>
    </row>
    <row r="2921" spans="2:5">
      <c r="B2921" s="512" t="s">
        <v>5425</v>
      </c>
      <c r="C2921" s="506" t="s">
        <v>5426</v>
      </c>
      <c r="D2921" s="515" t="s">
        <v>489</v>
      </c>
      <c r="E2921" s="501" t="s">
        <v>5427</v>
      </c>
    </row>
    <row r="2922" spans="2:5">
      <c r="B2922" s="512" t="s">
        <v>5428</v>
      </c>
      <c r="C2922" s="506" t="s">
        <v>5429</v>
      </c>
      <c r="D2922" s="515" t="s">
        <v>489</v>
      </c>
      <c r="E2922" s="501" t="s">
        <v>5430</v>
      </c>
    </row>
    <row r="2923" spans="2:5">
      <c r="B2923" s="512" t="s">
        <v>5431</v>
      </c>
      <c r="C2923" s="506" t="s">
        <v>5432</v>
      </c>
      <c r="D2923" s="515" t="s">
        <v>489</v>
      </c>
      <c r="E2923" s="501" t="s">
        <v>5433</v>
      </c>
    </row>
    <row r="2924" spans="2:5">
      <c r="B2924" s="512" t="s">
        <v>5434</v>
      </c>
      <c r="C2924" s="506" t="s">
        <v>5435</v>
      </c>
      <c r="D2924" s="515" t="s">
        <v>489</v>
      </c>
      <c r="E2924" s="501" t="s">
        <v>5436</v>
      </c>
    </row>
    <row r="2925" spans="2:5">
      <c r="B2925" s="512" t="s">
        <v>5437</v>
      </c>
      <c r="C2925" s="506" t="s">
        <v>5438</v>
      </c>
      <c r="D2925" s="515" t="s">
        <v>489</v>
      </c>
      <c r="E2925" s="501" t="s">
        <v>5439</v>
      </c>
    </row>
    <row r="2926" spans="2:5">
      <c r="B2926" s="512" t="s">
        <v>5440</v>
      </c>
      <c r="C2926" s="506" t="s">
        <v>5441</v>
      </c>
      <c r="D2926" s="515" t="s">
        <v>489</v>
      </c>
      <c r="E2926" s="501" t="s">
        <v>5442</v>
      </c>
    </row>
    <row r="2927" spans="2:5">
      <c r="B2927" s="512" t="s">
        <v>5443</v>
      </c>
      <c r="C2927" s="506" t="s">
        <v>5444</v>
      </c>
      <c r="D2927" s="515" t="s">
        <v>489</v>
      </c>
      <c r="E2927" s="501" t="s">
        <v>5445</v>
      </c>
    </row>
    <row r="2928" spans="2:5">
      <c r="B2928" s="512" t="s">
        <v>5446</v>
      </c>
      <c r="C2928" s="506" t="s">
        <v>5447</v>
      </c>
      <c r="D2928" s="515" t="s">
        <v>489</v>
      </c>
      <c r="E2928" s="501" t="s">
        <v>5448</v>
      </c>
    </row>
    <row r="2929" spans="2:5" ht="22.5">
      <c r="B2929" s="512" t="s">
        <v>5449</v>
      </c>
      <c r="C2929" s="506" t="s">
        <v>5450</v>
      </c>
      <c r="D2929" s="515" t="s">
        <v>489</v>
      </c>
      <c r="E2929" s="501" t="s">
        <v>5451</v>
      </c>
    </row>
    <row r="2930" spans="2:5">
      <c r="B2930" s="512" t="s">
        <v>5452</v>
      </c>
      <c r="C2930" s="506" t="s">
        <v>5453</v>
      </c>
      <c r="D2930" s="515" t="s">
        <v>489</v>
      </c>
      <c r="E2930" s="501" t="s">
        <v>5454</v>
      </c>
    </row>
    <row r="2931" spans="2:5">
      <c r="B2931" s="512" t="s">
        <v>5455</v>
      </c>
      <c r="C2931" s="506" t="s">
        <v>5456</v>
      </c>
      <c r="D2931" s="515" t="s">
        <v>489</v>
      </c>
      <c r="E2931" s="501" t="s">
        <v>5457</v>
      </c>
    </row>
    <row r="2932" spans="2:5">
      <c r="B2932" s="512" t="s">
        <v>5458</v>
      </c>
      <c r="C2932" s="506" t="s">
        <v>5459</v>
      </c>
      <c r="D2932" s="515" t="s">
        <v>489</v>
      </c>
      <c r="E2932" s="501" t="s">
        <v>5460</v>
      </c>
    </row>
    <row r="2933" spans="2:5" ht="22.5">
      <c r="B2933" s="512" t="s">
        <v>5461</v>
      </c>
      <c r="C2933" s="506" t="s">
        <v>5462</v>
      </c>
      <c r="D2933" s="515" t="s">
        <v>489</v>
      </c>
      <c r="E2933" s="501" t="s">
        <v>5463</v>
      </c>
    </row>
    <row r="2934" spans="2:5" ht="22.5">
      <c r="B2934" s="512" t="s">
        <v>5464</v>
      </c>
      <c r="C2934" s="506" t="s">
        <v>5465</v>
      </c>
      <c r="D2934" s="515" t="s">
        <v>489</v>
      </c>
      <c r="E2934" s="501" t="s">
        <v>5466</v>
      </c>
    </row>
    <row r="2935" spans="2:5" ht="22.5">
      <c r="B2935" s="512" t="s">
        <v>5467</v>
      </c>
      <c r="C2935" s="506" t="s">
        <v>5468</v>
      </c>
      <c r="D2935" s="515" t="s">
        <v>489</v>
      </c>
      <c r="E2935" s="501" t="s">
        <v>5469</v>
      </c>
    </row>
    <row r="2936" spans="2:5">
      <c r="B2936" s="512" t="s">
        <v>5470</v>
      </c>
      <c r="C2936" s="506" t="s">
        <v>5471</v>
      </c>
      <c r="D2936" s="515" t="s">
        <v>494</v>
      </c>
      <c r="E2936" s="501" t="s">
        <v>5472</v>
      </c>
    </row>
    <row r="2937" spans="2:5" ht="22.5">
      <c r="B2937" s="512" t="s">
        <v>5473</v>
      </c>
      <c r="C2937" s="506" t="s">
        <v>5474</v>
      </c>
      <c r="D2937" s="515" t="s">
        <v>489</v>
      </c>
      <c r="E2937" s="501" t="s">
        <v>5475</v>
      </c>
    </row>
    <row r="2938" spans="2:5" ht="15">
      <c r="B2938" s="498"/>
      <c r="C2938" s="506" t="s">
        <v>5476</v>
      </c>
      <c r="D2938" s="498"/>
      <c r="E2938" s="498"/>
    </row>
    <row r="2939" spans="2:5" ht="22.5">
      <c r="B2939" s="512" t="s">
        <v>5477</v>
      </c>
      <c r="C2939" s="506" t="s">
        <v>5478</v>
      </c>
      <c r="D2939" s="515" t="s">
        <v>489</v>
      </c>
      <c r="E2939" s="501" t="s">
        <v>4166</v>
      </c>
    </row>
    <row r="2940" spans="2:5" ht="15">
      <c r="B2940" s="498"/>
      <c r="C2940" s="506" t="s">
        <v>5479</v>
      </c>
      <c r="D2940" s="498"/>
      <c r="E2940" s="498"/>
    </row>
    <row r="2941" spans="2:5" ht="22.5">
      <c r="B2941" s="512" t="s">
        <v>5480</v>
      </c>
      <c r="C2941" s="506" t="s">
        <v>5481</v>
      </c>
      <c r="D2941" s="515" t="s">
        <v>489</v>
      </c>
      <c r="E2941" s="501" t="s">
        <v>5482</v>
      </c>
    </row>
    <row r="2942" spans="2:5" ht="15">
      <c r="B2942" s="498"/>
      <c r="C2942" s="506" t="s">
        <v>5476</v>
      </c>
      <c r="D2942" s="498"/>
      <c r="E2942" s="498"/>
    </row>
    <row r="2943" spans="2:5" ht="22.5">
      <c r="B2943" s="512" t="s">
        <v>5483</v>
      </c>
      <c r="C2943" s="506" t="s">
        <v>5484</v>
      </c>
      <c r="D2943" s="515" t="s">
        <v>489</v>
      </c>
      <c r="E2943" s="501" t="s">
        <v>5485</v>
      </c>
    </row>
    <row r="2944" spans="2:5" ht="15">
      <c r="B2944" s="498"/>
      <c r="C2944" s="506" t="s">
        <v>5486</v>
      </c>
      <c r="D2944" s="498"/>
      <c r="E2944" s="498"/>
    </row>
    <row r="2945" spans="2:5" ht="22.5">
      <c r="B2945" s="512" t="s">
        <v>5487</v>
      </c>
      <c r="C2945" s="506" t="s">
        <v>5488</v>
      </c>
      <c r="D2945" s="515" t="s">
        <v>489</v>
      </c>
      <c r="E2945" s="501" t="s">
        <v>2663</v>
      </c>
    </row>
    <row r="2946" spans="2:5" ht="15">
      <c r="B2946" s="498"/>
      <c r="C2946" s="506" t="s">
        <v>5489</v>
      </c>
      <c r="D2946" s="498"/>
      <c r="E2946" s="498"/>
    </row>
    <row r="2947" spans="2:5" ht="22.5">
      <c r="B2947" s="512" t="s">
        <v>5490</v>
      </c>
      <c r="C2947" s="506" t="s">
        <v>5491</v>
      </c>
      <c r="D2947" s="515" t="s">
        <v>489</v>
      </c>
      <c r="E2947" s="501" t="s">
        <v>5492</v>
      </c>
    </row>
    <row r="2948" spans="2:5" ht="15">
      <c r="B2948" s="498"/>
      <c r="C2948" s="506" t="s">
        <v>5493</v>
      </c>
      <c r="D2948" s="498"/>
      <c r="E2948" s="498"/>
    </row>
    <row r="2949" spans="2:5" ht="22.5">
      <c r="B2949" s="512" t="s">
        <v>5494</v>
      </c>
      <c r="C2949" s="506" t="s">
        <v>5495</v>
      </c>
      <c r="D2949" s="515" t="s">
        <v>489</v>
      </c>
      <c r="E2949" s="501" t="s">
        <v>5496</v>
      </c>
    </row>
    <row r="2950" spans="2:5" ht="15">
      <c r="B2950" s="498"/>
      <c r="C2950" s="506" t="s">
        <v>5497</v>
      </c>
      <c r="D2950" s="498"/>
      <c r="E2950" s="498"/>
    </row>
    <row r="2951" spans="2:5" ht="22.5">
      <c r="B2951" s="512" t="s">
        <v>5498</v>
      </c>
      <c r="C2951" s="506" t="s">
        <v>5499</v>
      </c>
      <c r="D2951" s="515" t="s">
        <v>489</v>
      </c>
      <c r="E2951" s="501" t="s">
        <v>2583</v>
      </c>
    </row>
    <row r="2952" spans="2:5" ht="15">
      <c r="B2952" s="498"/>
      <c r="C2952" s="506" t="s">
        <v>5500</v>
      </c>
      <c r="D2952" s="498"/>
      <c r="E2952" s="498"/>
    </row>
    <row r="2953" spans="2:5" ht="22.5">
      <c r="B2953" s="512" t="s">
        <v>5501</v>
      </c>
      <c r="C2953" s="506" t="s">
        <v>5502</v>
      </c>
      <c r="D2953" s="515" t="s">
        <v>489</v>
      </c>
      <c r="E2953" s="501" t="s">
        <v>5503</v>
      </c>
    </row>
    <row r="2954" spans="2:5" ht="15">
      <c r="B2954" s="498"/>
      <c r="C2954" s="506" t="s">
        <v>5504</v>
      </c>
      <c r="D2954" s="498"/>
      <c r="E2954" s="498"/>
    </row>
    <row r="2955" spans="2:5" ht="22.5">
      <c r="B2955" s="512" t="s">
        <v>5505</v>
      </c>
      <c r="C2955" s="506" t="s">
        <v>5506</v>
      </c>
      <c r="D2955" s="515" t="s">
        <v>489</v>
      </c>
      <c r="E2955" s="501" t="s">
        <v>5507</v>
      </c>
    </row>
    <row r="2956" spans="2:5" ht="15">
      <c r="B2956" s="498"/>
      <c r="C2956" s="506" t="s">
        <v>5497</v>
      </c>
      <c r="D2956" s="498"/>
      <c r="E2956" s="498"/>
    </row>
    <row r="2957" spans="2:5" ht="22.5">
      <c r="B2957" s="512" t="s">
        <v>5508</v>
      </c>
      <c r="C2957" s="506" t="s">
        <v>5509</v>
      </c>
      <c r="D2957" s="515" t="s">
        <v>489</v>
      </c>
      <c r="E2957" s="501" t="s">
        <v>5510</v>
      </c>
    </row>
    <row r="2958" spans="2:5" ht="15">
      <c r="B2958" s="498"/>
      <c r="C2958" s="506" t="s">
        <v>5497</v>
      </c>
      <c r="D2958" s="498"/>
      <c r="E2958" s="498"/>
    </row>
    <row r="2959" spans="2:5">
      <c r="B2959" s="512" t="s">
        <v>5511</v>
      </c>
      <c r="C2959" s="506" t="s">
        <v>5512</v>
      </c>
      <c r="D2959" s="515" t="s">
        <v>489</v>
      </c>
      <c r="E2959" s="501" t="s">
        <v>5513</v>
      </c>
    </row>
    <row r="2960" spans="2:5">
      <c r="B2960" s="512" t="s">
        <v>5514</v>
      </c>
      <c r="C2960" s="506" t="s">
        <v>5515</v>
      </c>
      <c r="D2960" s="515" t="s">
        <v>489</v>
      </c>
      <c r="E2960" s="501" t="s">
        <v>5516</v>
      </c>
    </row>
    <row r="2961" spans="2:5">
      <c r="B2961" s="512" t="s">
        <v>5517</v>
      </c>
      <c r="C2961" s="506" t="s">
        <v>5518</v>
      </c>
      <c r="D2961" s="515" t="s">
        <v>489</v>
      </c>
      <c r="E2961" s="501" t="s">
        <v>641</v>
      </c>
    </row>
    <row r="2962" spans="2:5" ht="22.5">
      <c r="B2962" s="512" t="s">
        <v>5519</v>
      </c>
      <c r="C2962" s="506" t="s">
        <v>5520</v>
      </c>
      <c r="D2962" s="515" t="s">
        <v>489</v>
      </c>
      <c r="E2962" s="501" t="s">
        <v>5521</v>
      </c>
    </row>
    <row r="2963" spans="2:5" ht="15">
      <c r="B2963" s="498"/>
      <c r="C2963" s="508" t="s">
        <v>5522</v>
      </c>
      <c r="D2963" s="498"/>
      <c r="E2963" s="498"/>
    </row>
    <row r="2964" spans="2:5" ht="15">
      <c r="B2964" s="511" t="s">
        <v>600</v>
      </c>
      <c r="C2964" s="498"/>
      <c r="D2964" s="498"/>
      <c r="E2964" s="498"/>
    </row>
    <row r="2966" spans="2:5" ht="18">
      <c r="B2966" s="498"/>
      <c r="C2966" s="505" t="s">
        <v>465</v>
      </c>
      <c r="D2966" s="498"/>
      <c r="E2966" s="500" t="s">
        <v>5523</v>
      </c>
    </row>
    <row r="2967" spans="2:5" ht="15">
      <c r="B2967" s="511" t="s">
        <v>467</v>
      </c>
      <c r="C2967" s="498"/>
      <c r="D2967" s="498"/>
      <c r="E2967" s="498"/>
    </row>
    <row r="2968" spans="2:5" ht="15">
      <c r="B2968" s="511" t="s">
        <v>468</v>
      </c>
      <c r="C2968" s="498"/>
      <c r="D2968" s="498"/>
      <c r="E2968" s="498"/>
    </row>
    <row r="2969" spans="2:5" ht="15">
      <c r="B2969" s="511" t="s">
        <v>469</v>
      </c>
      <c r="C2969" s="498"/>
      <c r="D2969" s="498"/>
      <c r="E2969" s="498"/>
    </row>
    <row r="2970" spans="2:5" ht="15">
      <c r="B2970" s="511" t="s">
        <v>470</v>
      </c>
      <c r="C2970" s="498"/>
      <c r="D2970" s="498"/>
      <c r="E2970" s="498"/>
    </row>
    <row r="2971" spans="2:5" ht="15">
      <c r="B2971" s="511" t="s">
        <v>471</v>
      </c>
      <c r="C2971" s="498"/>
      <c r="D2971" s="498"/>
      <c r="E2971" s="498"/>
    </row>
    <row r="2972" spans="2:5" ht="15">
      <c r="B2972" s="511" t="s">
        <v>472</v>
      </c>
      <c r="C2972" s="506" t="s">
        <v>473</v>
      </c>
      <c r="D2972" s="498"/>
      <c r="E2972" s="498"/>
    </row>
    <row r="2973" spans="2:5" ht="15">
      <c r="B2973" s="498"/>
      <c r="C2973" s="506" t="s">
        <v>602</v>
      </c>
      <c r="D2973" s="513" t="s">
        <v>476</v>
      </c>
      <c r="E2973" s="501" t="s">
        <v>477</v>
      </c>
    </row>
    <row r="2974" spans="2:5" ht="15">
      <c r="B2974" s="511" t="s">
        <v>478</v>
      </c>
      <c r="C2974" s="507" t="s">
        <v>475</v>
      </c>
      <c r="D2974" s="498"/>
      <c r="E2974" s="498"/>
    </row>
    <row r="2975" spans="2:5">
      <c r="B2975" s="511" t="s">
        <v>479</v>
      </c>
      <c r="C2975" s="507" t="s">
        <v>480</v>
      </c>
      <c r="D2975" s="514" t="s">
        <v>481</v>
      </c>
      <c r="E2975" s="499" t="s">
        <v>482</v>
      </c>
    </row>
    <row r="2976" spans="2:5" ht="15">
      <c r="B2976" s="498"/>
      <c r="C2976" s="498"/>
      <c r="D2976" s="498"/>
      <c r="E2976" s="499" t="s">
        <v>483</v>
      </c>
    </row>
    <row r="2977" spans="2:5" ht="22.5">
      <c r="B2977" s="512" t="s">
        <v>5524</v>
      </c>
      <c r="C2977" s="506" t="s">
        <v>5525</v>
      </c>
      <c r="D2977" s="515" t="s">
        <v>489</v>
      </c>
      <c r="E2977" s="501" t="s">
        <v>769</v>
      </c>
    </row>
    <row r="2978" spans="2:5" ht="15">
      <c r="B2978" s="498"/>
      <c r="C2978" s="508" t="s">
        <v>5522</v>
      </c>
      <c r="D2978" s="498"/>
      <c r="E2978" s="498"/>
    </row>
    <row r="2979" spans="2:5" ht="22.5">
      <c r="B2979" s="512" t="s">
        <v>5526</v>
      </c>
      <c r="C2979" s="506" t="s">
        <v>5527</v>
      </c>
      <c r="D2979" s="515" t="s">
        <v>489</v>
      </c>
      <c r="E2979" s="501" t="s">
        <v>5528</v>
      </c>
    </row>
    <row r="2980" spans="2:5" ht="22.5">
      <c r="B2980" s="512" t="s">
        <v>5529</v>
      </c>
      <c r="C2980" s="506" t="s">
        <v>5530</v>
      </c>
      <c r="D2980" s="515" t="s">
        <v>489</v>
      </c>
      <c r="E2980" s="501" t="s">
        <v>1158</v>
      </c>
    </row>
    <row r="2981" spans="2:5" ht="22.5">
      <c r="B2981" s="512" t="s">
        <v>5531</v>
      </c>
      <c r="C2981" s="506" t="s">
        <v>5532</v>
      </c>
      <c r="D2981" s="515" t="s">
        <v>489</v>
      </c>
      <c r="E2981" s="501" t="s">
        <v>2467</v>
      </c>
    </row>
    <row r="2982" spans="2:5" ht="22.5">
      <c r="B2982" s="512" t="s">
        <v>5533</v>
      </c>
      <c r="C2982" s="506" t="s">
        <v>5534</v>
      </c>
      <c r="D2982" s="515" t="s">
        <v>489</v>
      </c>
      <c r="E2982" s="501" t="s">
        <v>573</v>
      </c>
    </row>
    <row r="2983" spans="2:5" ht="22.5">
      <c r="B2983" s="512" t="s">
        <v>5535</v>
      </c>
      <c r="C2983" s="506" t="s">
        <v>5536</v>
      </c>
      <c r="D2983" s="515" t="s">
        <v>489</v>
      </c>
      <c r="E2983" s="501" t="s">
        <v>5537</v>
      </c>
    </row>
    <row r="2984" spans="2:5" ht="22.5">
      <c r="B2984" s="512" t="s">
        <v>5538</v>
      </c>
      <c r="C2984" s="506" t="s">
        <v>5539</v>
      </c>
      <c r="D2984" s="515" t="s">
        <v>489</v>
      </c>
      <c r="E2984" s="501" t="s">
        <v>5080</v>
      </c>
    </row>
    <row r="2985" spans="2:5" ht="22.5">
      <c r="B2985" s="512" t="s">
        <v>5540</v>
      </c>
      <c r="C2985" s="506" t="s">
        <v>5541</v>
      </c>
      <c r="D2985" s="515" t="s">
        <v>489</v>
      </c>
      <c r="E2985" s="501" t="s">
        <v>5542</v>
      </c>
    </row>
    <row r="2986" spans="2:5" ht="22.5">
      <c r="B2986" s="512" t="s">
        <v>5543</v>
      </c>
      <c r="C2986" s="506" t="s">
        <v>5544</v>
      </c>
      <c r="D2986" s="515" t="s">
        <v>489</v>
      </c>
      <c r="E2986" s="501" t="s">
        <v>5545</v>
      </c>
    </row>
    <row r="2987" spans="2:5" ht="22.5">
      <c r="B2987" s="512" t="s">
        <v>5546</v>
      </c>
      <c r="C2987" s="506" t="s">
        <v>5547</v>
      </c>
      <c r="D2987" s="515" t="s">
        <v>489</v>
      </c>
      <c r="E2987" s="501" t="s">
        <v>5548</v>
      </c>
    </row>
    <row r="2988" spans="2:5" ht="22.5">
      <c r="B2988" s="512" t="s">
        <v>5549</v>
      </c>
      <c r="C2988" s="506" t="s">
        <v>5550</v>
      </c>
      <c r="D2988" s="515" t="s">
        <v>489</v>
      </c>
      <c r="E2988" s="501" t="s">
        <v>5551</v>
      </c>
    </row>
    <row r="2989" spans="2:5" ht="22.5">
      <c r="B2989" s="512" t="s">
        <v>5552</v>
      </c>
      <c r="C2989" s="506" t="s">
        <v>5553</v>
      </c>
      <c r="D2989" s="515" t="s">
        <v>489</v>
      </c>
      <c r="E2989" s="501" t="s">
        <v>5554</v>
      </c>
    </row>
    <row r="2990" spans="2:5" ht="22.5">
      <c r="B2990" s="512" t="s">
        <v>5555</v>
      </c>
      <c r="C2990" s="506" t="s">
        <v>5556</v>
      </c>
      <c r="D2990" s="515" t="s">
        <v>489</v>
      </c>
      <c r="E2990" s="501" t="s">
        <v>3728</v>
      </c>
    </row>
    <row r="2991" spans="2:5" ht="22.5">
      <c r="B2991" s="512" t="s">
        <v>5557</v>
      </c>
      <c r="C2991" s="506" t="s">
        <v>5558</v>
      </c>
      <c r="D2991" s="515" t="s">
        <v>489</v>
      </c>
      <c r="E2991" s="501" t="s">
        <v>5559</v>
      </c>
    </row>
    <row r="2992" spans="2:5" ht="22.5">
      <c r="B2992" s="512" t="s">
        <v>5560</v>
      </c>
      <c r="C2992" s="506" t="s">
        <v>5561</v>
      </c>
      <c r="D2992" s="515" t="s">
        <v>489</v>
      </c>
      <c r="E2992" s="501" t="s">
        <v>5562</v>
      </c>
    </row>
    <row r="2993" spans="2:5" ht="22.5">
      <c r="B2993" s="512" t="s">
        <v>5563</v>
      </c>
      <c r="C2993" s="506" t="s">
        <v>5564</v>
      </c>
      <c r="D2993" s="515" t="s">
        <v>489</v>
      </c>
      <c r="E2993" s="501" t="s">
        <v>5565</v>
      </c>
    </row>
    <row r="2994" spans="2:5" ht="22.5">
      <c r="B2994" s="512" t="s">
        <v>5566</v>
      </c>
      <c r="C2994" s="506" t="s">
        <v>5567</v>
      </c>
      <c r="D2994" s="515" t="s">
        <v>489</v>
      </c>
      <c r="E2994" s="501" t="s">
        <v>5568</v>
      </c>
    </row>
    <row r="2995" spans="2:5" ht="22.5">
      <c r="B2995" s="512" t="s">
        <v>5569</v>
      </c>
      <c r="C2995" s="506" t="s">
        <v>5570</v>
      </c>
      <c r="D2995" s="515" t="s">
        <v>489</v>
      </c>
      <c r="E2995" s="501" t="s">
        <v>5571</v>
      </c>
    </row>
    <row r="2996" spans="2:5" ht="22.5">
      <c r="B2996" s="512" t="s">
        <v>5572</v>
      </c>
      <c r="C2996" s="506" t="s">
        <v>5573</v>
      </c>
      <c r="D2996" s="515" t="s">
        <v>489</v>
      </c>
      <c r="E2996" s="501" t="s">
        <v>5574</v>
      </c>
    </row>
    <row r="2997" spans="2:5">
      <c r="B2997" s="512" t="s">
        <v>5575</v>
      </c>
      <c r="C2997" s="506" t="s">
        <v>5576</v>
      </c>
      <c r="D2997" s="515" t="s">
        <v>489</v>
      </c>
      <c r="E2997" s="501" t="s">
        <v>5577</v>
      </c>
    </row>
    <row r="2998" spans="2:5">
      <c r="B2998" s="512" t="s">
        <v>5578</v>
      </c>
      <c r="C2998" s="506" t="s">
        <v>5579</v>
      </c>
      <c r="D2998" s="515" t="s">
        <v>489</v>
      </c>
      <c r="E2998" s="501" t="s">
        <v>5580</v>
      </c>
    </row>
    <row r="2999" spans="2:5">
      <c r="B2999" s="512" t="s">
        <v>5581</v>
      </c>
      <c r="C2999" s="506" t="s">
        <v>5582</v>
      </c>
      <c r="D2999" s="515" t="s">
        <v>489</v>
      </c>
      <c r="E2999" s="501" t="s">
        <v>5583</v>
      </c>
    </row>
    <row r="3000" spans="2:5">
      <c r="B3000" s="512" t="s">
        <v>5584</v>
      </c>
      <c r="C3000" s="506" t="s">
        <v>5585</v>
      </c>
      <c r="D3000" s="515" t="s">
        <v>489</v>
      </c>
      <c r="E3000" s="501" t="s">
        <v>5586</v>
      </c>
    </row>
    <row r="3001" spans="2:5">
      <c r="B3001" s="512" t="s">
        <v>5587</v>
      </c>
      <c r="C3001" s="506" t="s">
        <v>5588</v>
      </c>
      <c r="D3001" s="515" t="s">
        <v>489</v>
      </c>
      <c r="E3001" s="501" t="s">
        <v>5589</v>
      </c>
    </row>
    <row r="3002" spans="2:5">
      <c r="B3002" s="512" t="s">
        <v>5590</v>
      </c>
      <c r="C3002" s="506" t="s">
        <v>5591</v>
      </c>
      <c r="D3002" s="515" t="s">
        <v>489</v>
      </c>
      <c r="E3002" s="501" t="s">
        <v>5592</v>
      </c>
    </row>
    <row r="3003" spans="2:5">
      <c r="B3003" s="512" t="s">
        <v>5593</v>
      </c>
      <c r="C3003" s="506" t="s">
        <v>5594</v>
      </c>
      <c r="D3003" s="515" t="s">
        <v>489</v>
      </c>
      <c r="E3003" s="501" t="s">
        <v>5595</v>
      </c>
    </row>
    <row r="3004" spans="2:5" ht="22.5">
      <c r="B3004" s="512" t="s">
        <v>5596</v>
      </c>
      <c r="C3004" s="506" t="s">
        <v>5597</v>
      </c>
      <c r="D3004" s="515" t="s">
        <v>489</v>
      </c>
      <c r="E3004" s="501" t="s">
        <v>5598</v>
      </c>
    </row>
    <row r="3005" spans="2:5" ht="15">
      <c r="B3005" s="498"/>
      <c r="C3005" s="506" t="s">
        <v>4173</v>
      </c>
      <c r="D3005" s="498"/>
      <c r="E3005" s="498"/>
    </row>
    <row r="3006" spans="2:5" ht="22.5">
      <c r="B3006" s="512" t="s">
        <v>5599</v>
      </c>
      <c r="C3006" s="506" t="s">
        <v>5597</v>
      </c>
      <c r="D3006" s="515" t="s">
        <v>489</v>
      </c>
      <c r="E3006" s="501" t="s">
        <v>5600</v>
      </c>
    </row>
    <row r="3007" spans="2:5" ht="15">
      <c r="B3007" s="498"/>
      <c r="C3007" s="506" t="s">
        <v>5601</v>
      </c>
      <c r="D3007" s="498"/>
      <c r="E3007" s="498"/>
    </row>
    <row r="3008" spans="2:5" ht="22.5">
      <c r="B3008" s="512" t="s">
        <v>5602</v>
      </c>
      <c r="C3008" s="506" t="s">
        <v>5597</v>
      </c>
      <c r="D3008" s="515" t="s">
        <v>489</v>
      </c>
      <c r="E3008" s="501" t="s">
        <v>5603</v>
      </c>
    </row>
    <row r="3009" spans="2:5" ht="15">
      <c r="B3009" s="498"/>
      <c r="C3009" s="506" t="s">
        <v>5604</v>
      </c>
      <c r="D3009" s="498"/>
      <c r="E3009" s="498"/>
    </row>
    <row r="3010" spans="2:5">
      <c r="B3010" s="512" t="s">
        <v>5605</v>
      </c>
      <c r="C3010" s="506" t="s">
        <v>5606</v>
      </c>
      <c r="D3010" s="515" t="s">
        <v>489</v>
      </c>
      <c r="E3010" s="501" t="s">
        <v>5607</v>
      </c>
    </row>
    <row r="3011" spans="2:5">
      <c r="B3011" s="512" t="s">
        <v>5608</v>
      </c>
      <c r="C3011" s="506" t="s">
        <v>5609</v>
      </c>
      <c r="D3011" s="515" t="s">
        <v>489</v>
      </c>
      <c r="E3011" s="501" t="s">
        <v>4949</v>
      </c>
    </row>
    <row r="3012" spans="2:5">
      <c r="B3012" s="512" t="s">
        <v>5610</v>
      </c>
      <c r="C3012" s="506" t="s">
        <v>5611</v>
      </c>
      <c r="D3012" s="515" t="s">
        <v>489</v>
      </c>
      <c r="E3012" s="501" t="s">
        <v>3870</v>
      </c>
    </row>
    <row r="3013" spans="2:5" ht="22.5">
      <c r="B3013" s="512" t="s">
        <v>5612</v>
      </c>
      <c r="C3013" s="506" t="s">
        <v>5613</v>
      </c>
      <c r="D3013" s="515" t="s">
        <v>489</v>
      </c>
      <c r="E3013" s="501" t="s">
        <v>641</v>
      </c>
    </row>
    <row r="3014" spans="2:5" ht="22.5">
      <c r="B3014" s="512" t="s">
        <v>5614</v>
      </c>
      <c r="C3014" s="506" t="s">
        <v>5615</v>
      </c>
      <c r="D3014" s="515" t="s">
        <v>489</v>
      </c>
      <c r="E3014" s="501" t="s">
        <v>5616</v>
      </c>
    </row>
    <row r="3015" spans="2:5" ht="22.5">
      <c r="B3015" s="512" t="s">
        <v>5617</v>
      </c>
      <c r="C3015" s="506" t="s">
        <v>5618</v>
      </c>
      <c r="D3015" s="515" t="s">
        <v>489</v>
      </c>
      <c r="E3015" s="501" t="s">
        <v>5619</v>
      </c>
    </row>
    <row r="3016" spans="2:5" ht="15">
      <c r="B3016" s="498"/>
      <c r="C3016" s="508" t="s">
        <v>5522</v>
      </c>
      <c r="D3016" s="498"/>
      <c r="E3016" s="498"/>
    </row>
    <row r="3017" spans="2:5" ht="22.5">
      <c r="B3017" s="512" t="s">
        <v>5620</v>
      </c>
      <c r="C3017" s="506" t="s">
        <v>5621</v>
      </c>
      <c r="D3017" s="515" t="s">
        <v>489</v>
      </c>
      <c r="E3017" s="501" t="s">
        <v>5622</v>
      </c>
    </row>
    <row r="3018" spans="2:5" ht="15">
      <c r="B3018" s="498"/>
      <c r="C3018" s="508" t="s">
        <v>5522</v>
      </c>
      <c r="D3018" s="498"/>
      <c r="E3018" s="498"/>
    </row>
    <row r="3019" spans="2:5" ht="22.5">
      <c r="B3019" s="512" t="s">
        <v>5623</v>
      </c>
      <c r="C3019" s="506" t="s">
        <v>5624</v>
      </c>
      <c r="D3019" s="515" t="s">
        <v>489</v>
      </c>
      <c r="E3019" s="501" t="s">
        <v>5625</v>
      </c>
    </row>
    <row r="3020" spans="2:5" ht="15">
      <c r="B3020" s="498"/>
      <c r="C3020" s="508" t="s">
        <v>5522</v>
      </c>
      <c r="D3020" s="498"/>
      <c r="E3020" s="498"/>
    </row>
    <row r="3021" spans="2:5" ht="22.5">
      <c r="B3021" s="512" t="s">
        <v>5626</v>
      </c>
      <c r="C3021" s="506" t="s">
        <v>5627</v>
      </c>
      <c r="D3021" s="515" t="s">
        <v>489</v>
      </c>
      <c r="E3021" s="501" t="s">
        <v>5628</v>
      </c>
    </row>
    <row r="3022" spans="2:5" ht="15">
      <c r="B3022" s="498"/>
      <c r="C3022" s="508" t="s">
        <v>5522</v>
      </c>
      <c r="D3022" s="498"/>
      <c r="E3022" s="498"/>
    </row>
    <row r="3023" spans="2:5" ht="22.5">
      <c r="B3023" s="512" t="s">
        <v>5629</v>
      </c>
      <c r="C3023" s="506" t="s">
        <v>5630</v>
      </c>
      <c r="D3023" s="515" t="s">
        <v>489</v>
      </c>
      <c r="E3023" s="501" t="s">
        <v>5631</v>
      </c>
    </row>
    <row r="3024" spans="2:5" ht="15">
      <c r="B3024" s="498"/>
      <c r="C3024" s="508" t="s">
        <v>5522</v>
      </c>
      <c r="D3024" s="498"/>
      <c r="E3024" s="498"/>
    </row>
    <row r="3025" spans="2:5" ht="22.5">
      <c r="B3025" s="512" t="s">
        <v>5632</v>
      </c>
      <c r="C3025" s="506" t="s">
        <v>5633</v>
      </c>
      <c r="D3025" s="515" t="s">
        <v>489</v>
      </c>
      <c r="E3025" s="501" t="s">
        <v>5634</v>
      </c>
    </row>
    <row r="3026" spans="2:5" ht="15">
      <c r="B3026" s="498"/>
      <c r="C3026" s="508" t="s">
        <v>5522</v>
      </c>
      <c r="D3026" s="498"/>
      <c r="E3026" s="498"/>
    </row>
    <row r="3027" spans="2:5" ht="22.5">
      <c r="B3027" s="512" t="s">
        <v>5635</v>
      </c>
      <c r="C3027" s="506" t="s">
        <v>5636</v>
      </c>
      <c r="D3027" s="515" t="s">
        <v>489</v>
      </c>
      <c r="E3027" s="501" t="s">
        <v>5637</v>
      </c>
    </row>
    <row r="3028" spans="2:5" ht="15">
      <c r="B3028" s="498"/>
      <c r="C3028" s="508" t="s">
        <v>5522</v>
      </c>
      <c r="D3028" s="498"/>
      <c r="E3028" s="498"/>
    </row>
    <row r="3029" spans="2:5" ht="22.5">
      <c r="B3029" s="512" t="s">
        <v>5638</v>
      </c>
      <c r="C3029" s="506" t="s">
        <v>5639</v>
      </c>
      <c r="D3029" s="515" t="s">
        <v>489</v>
      </c>
      <c r="E3029" s="501" t="s">
        <v>5640</v>
      </c>
    </row>
    <row r="3030" spans="2:5" ht="15">
      <c r="B3030" s="498"/>
      <c r="C3030" s="508" t="s">
        <v>5522</v>
      </c>
      <c r="D3030" s="498"/>
      <c r="E3030" s="498"/>
    </row>
    <row r="3031" spans="2:5" ht="22.5">
      <c r="B3031" s="512" t="s">
        <v>5641</v>
      </c>
      <c r="C3031" s="506" t="s">
        <v>5642</v>
      </c>
      <c r="D3031" s="515" t="s">
        <v>489</v>
      </c>
      <c r="E3031" s="501" t="s">
        <v>5643</v>
      </c>
    </row>
    <row r="3032" spans="2:5" ht="15">
      <c r="B3032" s="511" t="s">
        <v>600</v>
      </c>
      <c r="C3032" s="498"/>
      <c r="D3032" s="498"/>
      <c r="E3032" s="498"/>
    </row>
    <row r="3034" spans="2:5" ht="18">
      <c r="B3034" s="498"/>
      <c r="C3034" s="505" t="s">
        <v>465</v>
      </c>
      <c r="D3034" s="498"/>
      <c r="E3034" s="500" t="s">
        <v>5644</v>
      </c>
    </row>
    <row r="3035" spans="2:5" ht="15">
      <c r="B3035" s="511" t="s">
        <v>467</v>
      </c>
      <c r="C3035" s="498"/>
      <c r="D3035" s="498"/>
      <c r="E3035" s="498"/>
    </row>
    <row r="3036" spans="2:5" ht="15">
      <c r="B3036" s="511" t="s">
        <v>468</v>
      </c>
      <c r="C3036" s="498"/>
      <c r="D3036" s="498"/>
      <c r="E3036" s="498"/>
    </row>
    <row r="3037" spans="2:5" ht="15">
      <c r="B3037" s="511" t="s">
        <v>469</v>
      </c>
      <c r="C3037" s="498"/>
      <c r="D3037" s="498"/>
      <c r="E3037" s="498"/>
    </row>
    <row r="3038" spans="2:5" ht="15">
      <c r="B3038" s="511" t="s">
        <v>470</v>
      </c>
      <c r="C3038" s="498"/>
      <c r="D3038" s="498"/>
      <c r="E3038" s="498"/>
    </row>
    <row r="3039" spans="2:5" ht="15">
      <c r="B3039" s="511" t="s">
        <v>471</v>
      </c>
      <c r="C3039" s="498"/>
      <c r="D3039" s="498"/>
      <c r="E3039" s="498"/>
    </row>
    <row r="3040" spans="2:5" ht="15">
      <c r="B3040" s="511" t="s">
        <v>472</v>
      </c>
      <c r="C3040" s="506" t="s">
        <v>473</v>
      </c>
      <c r="D3040" s="498"/>
      <c r="E3040" s="498"/>
    </row>
    <row r="3041" spans="2:5" ht="15">
      <c r="B3041" s="498"/>
      <c r="C3041" s="506" t="s">
        <v>602</v>
      </c>
      <c r="D3041" s="513" t="s">
        <v>476</v>
      </c>
      <c r="E3041" s="501" t="s">
        <v>477</v>
      </c>
    </row>
    <row r="3042" spans="2:5" ht="15">
      <c r="B3042" s="511" t="s">
        <v>478</v>
      </c>
      <c r="C3042" s="507" t="s">
        <v>475</v>
      </c>
      <c r="D3042" s="498"/>
      <c r="E3042" s="498"/>
    </row>
    <row r="3043" spans="2:5">
      <c r="B3043" s="511" t="s">
        <v>479</v>
      </c>
      <c r="C3043" s="507" t="s">
        <v>480</v>
      </c>
      <c r="D3043" s="514" t="s">
        <v>481</v>
      </c>
      <c r="E3043" s="499" t="s">
        <v>482</v>
      </c>
    </row>
    <row r="3044" spans="2:5" ht="15">
      <c r="B3044" s="498"/>
      <c r="C3044" s="498"/>
      <c r="D3044" s="498"/>
      <c r="E3044" s="499" t="s">
        <v>483</v>
      </c>
    </row>
    <row r="3045" spans="2:5" ht="15">
      <c r="B3045" s="498"/>
      <c r="C3045" s="508" t="s">
        <v>5522</v>
      </c>
      <c r="D3045" s="498"/>
      <c r="E3045" s="498"/>
    </row>
    <row r="3046" spans="2:5" ht="22.5">
      <c r="B3046" s="512" t="s">
        <v>5645</v>
      </c>
      <c r="C3046" s="506" t="s">
        <v>5646</v>
      </c>
      <c r="D3046" s="515" t="s">
        <v>489</v>
      </c>
      <c r="E3046" s="501" t="s">
        <v>5647</v>
      </c>
    </row>
    <row r="3047" spans="2:5" ht="15">
      <c r="B3047" s="498"/>
      <c r="C3047" s="508" t="s">
        <v>5522</v>
      </c>
      <c r="D3047" s="498"/>
      <c r="E3047" s="498"/>
    </row>
    <row r="3048" spans="2:5" ht="22.5">
      <c r="B3048" s="512" t="s">
        <v>5648</v>
      </c>
      <c r="C3048" s="506" t="s">
        <v>5649</v>
      </c>
      <c r="D3048" s="515" t="s">
        <v>489</v>
      </c>
      <c r="E3048" s="503" t="s">
        <v>5650</v>
      </c>
    </row>
    <row r="3049" spans="2:5" ht="15">
      <c r="B3049" s="498"/>
      <c r="C3049" s="508" t="s">
        <v>5522</v>
      </c>
      <c r="D3049" s="498"/>
      <c r="E3049" s="498"/>
    </row>
    <row r="3050" spans="2:5" ht="22.5">
      <c r="B3050" s="512" t="s">
        <v>5651</v>
      </c>
      <c r="C3050" s="506" t="s">
        <v>5652</v>
      </c>
      <c r="D3050" s="515" t="s">
        <v>489</v>
      </c>
      <c r="E3050" s="503" t="s">
        <v>5653</v>
      </c>
    </row>
    <row r="3051" spans="2:5" ht="15">
      <c r="B3051" s="498"/>
      <c r="C3051" s="508" t="s">
        <v>5522</v>
      </c>
      <c r="D3051" s="498"/>
      <c r="E3051" s="498"/>
    </row>
    <row r="3052" spans="2:5" ht="22.5">
      <c r="B3052" s="512" t="s">
        <v>5654</v>
      </c>
      <c r="C3052" s="506" t="s">
        <v>5655</v>
      </c>
      <c r="D3052" s="515" t="s">
        <v>489</v>
      </c>
      <c r="E3052" s="501" t="s">
        <v>5656</v>
      </c>
    </row>
    <row r="3053" spans="2:5" ht="15">
      <c r="B3053" s="498"/>
      <c r="C3053" s="508" t="s">
        <v>5522</v>
      </c>
      <c r="D3053" s="498"/>
      <c r="E3053" s="498"/>
    </row>
    <row r="3054" spans="2:5">
      <c r="B3054" s="512" t="s">
        <v>5657</v>
      </c>
      <c r="C3054" s="506" t="s">
        <v>5658</v>
      </c>
      <c r="D3054" s="515" t="s">
        <v>489</v>
      </c>
      <c r="E3054" s="501" t="s">
        <v>701</v>
      </c>
    </row>
    <row r="3055" spans="2:5">
      <c r="B3055" s="512" t="s">
        <v>5659</v>
      </c>
      <c r="C3055" s="506" t="s">
        <v>5660</v>
      </c>
      <c r="D3055" s="515" t="s">
        <v>489</v>
      </c>
      <c r="E3055" s="501" t="s">
        <v>5661</v>
      </c>
    </row>
    <row r="3056" spans="2:5">
      <c r="B3056" s="512" t="s">
        <v>5662</v>
      </c>
      <c r="C3056" s="506" t="s">
        <v>5663</v>
      </c>
      <c r="D3056" s="515" t="s">
        <v>489</v>
      </c>
      <c r="E3056" s="501" t="s">
        <v>5664</v>
      </c>
    </row>
    <row r="3057" spans="2:5">
      <c r="B3057" s="512" t="s">
        <v>5665</v>
      </c>
      <c r="C3057" s="506" t="s">
        <v>5666</v>
      </c>
      <c r="D3057" s="515" t="s">
        <v>489</v>
      </c>
      <c r="E3057" s="501" t="s">
        <v>5667</v>
      </c>
    </row>
    <row r="3058" spans="2:5">
      <c r="B3058" s="512" t="s">
        <v>5668</v>
      </c>
      <c r="C3058" s="506" t="s">
        <v>5669</v>
      </c>
      <c r="D3058" s="515" t="s">
        <v>489</v>
      </c>
      <c r="E3058" s="501" t="s">
        <v>4960</v>
      </c>
    </row>
    <row r="3059" spans="2:5">
      <c r="B3059" s="512" t="s">
        <v>5670</v>
      </c>
      <c r="C3059" s="506" t="s">
        <v>5671</v>
      </c>
      <c r="D3059" s="515" t="s">
        <v>489</v>
      </c>
      <c r="E3059" s="501" t="s">
        <v>5672</v>
      </c>
    </row>
    <row r="3060" spans="2:5">
      <c r="B3060" s="512" t="s">
        <v>5673</v>
      </c>
      <c r="C3060" s="506" t="s">
        <v>5674</v>
      </c>
      <c r="D3060" s="515" t="s">
        <v>489</v>
      </c>
      <c r="E3060" s="501" t="s">
        <v>5675</v>
      </c>
    </row>
    <row r="3061" spans="2:5">
      <c r="B3061" s="512" t="s">
        <v>5676</v>
      </c>
      <c r="C3061" s="506" t="s">
        <v>5677</v>
      </c>
      <c r="D3061" s="515" t="s">
        <v>489</v>
      </c>
      <c r="E3061" s="501" t="s">
        <v>5678</v>
      </c>
    </row>
    <row r="3062" spans="2:5">
      <c r="B3062" s="512" t="s">
        <v>5679</v>
      </c>
      <c r="C3062" s="506" t="s">
        <v>5680</v>
      </c>
      <c r="D3062" s="515" t="s">
        <v>489</v>
      </c>
      <c r="E3062" s="501" t="s">
        <v>5681</v>
      </c>
    </row>
    <row r="3063" spans="2:5">
      <c r="B3063" s="512" t="s">
        <v>5682</v>
      </c>
      <c r="C3063" s="506" t="s">
        <v>5683</v>
      </c>
      <c r="D3063" s="515" t="s">
        <v>489</v>
      </c>
      <c r="E3063" s="501" t="s">
        <v>5684</v>
      </c>
    </row>
    <row r="3064" spans="2:5">
      <c r="B3064" s="512" t="s">
        <v>5685</v>
      </c>
      <c r="C3064" s="506" t="s">
        <v>5686</v>
      </c>
      <c r="D3064" s="515" t="s">
        <v>489</v>
      </c>
      <c r="E3064" s="501" t="s">
        <v>5687</v>
      </c>
    </row>
    <row r="3065" spans="2:5">
      <c r="B3065" s="512" t="s">
        <v>5688</v>
      </c>
      <c r="C3065" s="506" t="s">
        <v>5689</v>
      </c>
      <c r="D3065" s="515" t="s">
        <v>489</v>
      </c>
      <c r="E3065" s="501" t="s">
        <v>5690</v>
      </c>
    </row>
    <row r="3066" spans="2:5">
      <c r="B3066" s="512" t="s">
        <v>5691</v>
      </c>
      <c r="C3066" s="506" t="s">
        <v>5692</v>
      </c>
      <c r="D3066" s="515" t="s">
        <v>489</v>
      </c>
      <c r="E3066" s="501" t="s">
        <v>5693</v>
      </c>
    </row>
    <row r="3067" spans="2:5">
      <c r="B3067" s="512" t="s">
        <v>5694</v>
      </c>
      <c r="C3067" s="506" t="s">
        <v>5695</v>
      </c>
      <c r="D3067" s="515" t="s">
        <v>489</v>
      </c>
      <c r="E3067" s="501" t="s">
        <v>674</v>
      </c>
    </row>
    <row r="3068" spans="2:5">
      <c r="B3068" s="512" t="s">
        <v>5696</v>
      </c>
      <c r="C3068" s="506" t="s">
        <v>5697</v>
      </c>
      <c r="D3068" s="515" t="s">
        <v>489</v>
      </c>
      <c r="E3068" s="501" t="s">
        <v>1503</v>
      </c>
    </row>
    <row r="3069" spans="2:5">
      <c r="B3069" s="512" t="s">
        <v>5698</v>
      </c>
      <c r="C3069" s="506" t="s">
        <v>5699</v>
      </c>
      <c r="D3069" s="515" t="s">
        <v>489</v>
      </c>
      <c r="E3069" s="501" t="s">
        <v>5700</v>
      </c>
    </row>
    <row r="3070" spans="2:5" ht="22.5">
      <c r="B3070" s="512" t="s">
        <v>5701</v>
      </c>
      <c r="C3070" s="506" t="s">
        <v>5702</v>
      </c>
      <c r="D3070" s="515" t="s">
        <v>489</v>
      </c>
      <c r="E3070" s="501" t="s">
        <v>5703</v>
      </c>
    </row>
    <row r="3071" spans="2:5" ht="22.5">
      <c r="B3071" s="512" t="s">
        <v>5704</v>
      </c>
      <c r="C3071" s="506" t="s">
        <v>5705</v>
      </c>
      <c r="D3071" s="515" t="s">
        <v>489</v>
      </c>
      <c r="E3071" s="501" t="s">
        <v>5706</v>
      </c>
    </row>
    <row r="3072" spans="2:5" ht="22.5">
      <c r="B3072" s="512" t="s">
        <v>5707</v>
      </c>
      <c r="C3072" s="506" t="s">
        <v>5708</v>
      </c>
      <c r="D3072" s="515" t="s">
        <v>489</v>
      </c>
      <c r="E3072" s="501" t="s">
        <v>5709</v>
      </c>
    </row>
    <row r="3073" spans="2:5" ht="22.5">
      <c r="B3073" s="512" t="s">
        <v>5710</v>
      </c>
      <c r="C3073" s="506" t="s">
        <v>5711</v>
      </c>
      <c r="D3073" s="515" t="s">
        <v>489</v>
      </c>
      <c r="E3073" s="501" t="s">
        <v>5712</v>
      </c>
    </row>
    <row r="3074" spans="2:5" ht="22.5">
      <c r="B3074" s="512" t="s">
        <v>5713</v>
      </c>
      <c r="C3074" s="506" t="s">
        <v>5714</v>
      </c>
      <c r="D3074" s="515" t="s">
        <v>489</v>
      </c>
      <c r="E3074" s="501" t="s">
        <v>5715</v>
      </c>
    </row>
    <row r="3075" spans="2:5" ht="22.5">
      <c r="B3075" s="512" t="s">
        <v>5716</v>
      </c>
      <c r="C3075" s="506" t="s">
        <v>5717</v>
      </c>
      <c r="D3075" s="515" t="s">
        <v>489</v>
      </c>
      <c r="E3075" s="501" t="s">
        <v>5718</v>
      </c>
    </row>
    <row r="3076" spans="2:5" ht="22.5">
      <c r="B3076" s="512" t="s">
        <v>5719</v>
      </c>
      <c r="C3076" s="506" t="s">
        <v>5720</v>
      </c>
      <c r="D3076" s="515" t="s">
        <v>489</v>
      </c>
      <c r="E3076" s="501" t="s">
        <v>5721</v>
      </c>
    </row>
    <row r="3077" spans="2:5" ht="22.5">
      <c r="B3077" s="512" t="s">
        <v>5722</v>
      </c>
      <c r="C3077" s="506" t="s">
        <v>5723</v>
      </c>
      <c r="D3077" s="515" t="s">
        <v>489</v>
      </c>
      <c r="E3077" s="501" t="s">
        <v>5724</v>
      </c>
    </row>
    <row r="3078" spans="2:5" ht="22.5">
      <c r="B3078" s="512" t="s">
        <v>5725</v>
      </c>
      <c r="C3078" s="506" t="s">
        <v>5726</v>
      </c>
      <c r="D3078" s="515" t="s">
        <v>489</v>
      </c>
      <c r="E3078" s="501" t="s">
        <v>5727</v>
      </c>
    </row>
    <row r="3079" spans="2:5">
      <c r="B3079" s="512" t="s">
        <v>5728</v>
      </c>
      <c r="C3079" s="506" t="s">
        <v>5729</v>
      </c>
      <c r="D3079" s="515" t="s">
        <v>489</v>
      </c>
      <c r="E3079" s="501" t="s">
        <v>5730</v>
      </c>
    </row>
    <row r="3080" spans="2:5">
      <c r="B3080" s="512" t="s">
        <v>5731</v>
      </c>
      <c r="C3080" s="506" t="s">
        <v>5732</v>
      </c>
      <c r="D3080" s="515" t="s">
        <v>489</v>
      </c>
      <c r="E3080" s="501" t="s">
        <v>5733</v>
      </c>
    </row>
    <row r="3081" spans="2:5">
      <c r="B3081" s="512" t="s">
        <v>5734</v>
      </c>
      <c r="C3081" s="506" t="s">
        <v>5735</v>
      </c>
      <c r="D3081" s="515" t="s">
        <v>489</v>
      </c>
      <c r="E3081" s="501" t="s">
        <v>5736</v>
      </c>
    </row>
    <row r="3082" spans="2:5">
      <c r="B3082" s="512" t="s">
        <v>5737</v>
      </c>
      <c r="C3082" s="506" t="s">
        <v>5738</v>
      </c>
      <c r="D3082" s="515" t="s">
        <v>489</v>
      </c>
      <c r="E3082" s="501" t="s">
        <v>1213</v>
      </c>
    </row>
    <row r="3083" spans="2:5">
      <c r="B3083" s="512" t="s">
        <v>5739</v>
      </c>
      <c r="C3083" s="506" t="s">
        <v>5740</v>
      </c>
      <c r="D3083" s="515" t="s">
        <v>489</v>
      </c>
      <c r="E3083" s="501" t="s">
        <v>5741</v>
      </c>
    </row>
    <row r="3084" spans="2:5">
      <c r="B3084" s="512" t="s">
        <v>5742</v>
      </c>
      <c r="C3084" s="506" t="s">
        <v>5743</v>
      </c>
      <c r="D3084" s="515" t="s">
        <v>489</v>
      </c>
      <c r="E3084" s="501" t="s">
        <v>5744</v>
      </c>
    </row>
    <row r="3085" spans="2:5" ht="22.5">
      <c r="B3085" s="512" t="s">
        <v>5745</v>
      </c>
      <c r="C3085" s="506" t="s">
        <v>5746</v>
      </c>
      <c r="D3085" s="515" t="s">
        <v>489</v>
      </c>
      <c r="E3085" s="501" t="s">
        <v>5747</v>
      </c>
    </row>
    <row r="3086" spans="2:5" ht="15">
      <c r="B3086" s="498"/>
      <c r="C3086" s="506" t="s">
        <v>5748</v>
      </c>
      <c r="D3086" s="498"/>
      <c r="E3086" s="498"/>
    </row>
    <row r="3087" spans="2:5" ht="22.5">
      <c r="B3087" s="512" t="s">
        <v>5749</v>
      </c>
      <c r="C3087" s="506" t="s">
        <v>5750</v>
      </c>
      <c r="D3087" s="515" t="s">
        <v>489</v>
      </c>
      <c r="E3087" s="501" t="s">
        <v>5751</v>
      </c>
    </row>
    <row r="3088" spans="2:5" ht="15">
      <c r="B3088" s="498"/>
      <c r="C3088" s="506" t="s">
        <v>5748</v>
      </c>
      <c r="D3088" s="498"/>
      <c r="E3088" s="498"/>
    </row>
    <row r="3089" spans="2:5" ht="22.5">
      <c r="B3089" s="512" t="s">
        <v>5752</v>
      </c>
      <c r="C3089" s="506" t="s">
        <v>5753</v>
      </c>
      <c r="D3089" s="515" t="s">
        <v>489</v>
      </c>
      <c r="E3089" s="501" t="s">
        <v>5754</v>
      </c>
    </row>
    <row r="3090" spans="2:5" ht="15">
      <c r="B3090" s="498"/>
      <c r="C3090" s="506" t="s">
        <v>5748</v>
      </c>
      <c r="D3090" s="498"/>
      <c r="E3090" s="498"/>
    </row>
    <row r="3091" spans="2:5">
      <c r="B3091" s="512" t="s">
        <v>5755</v>
      </c>
      <c r="C3091" s="506" t="s">
        <v>5756</v>
      </c>
      <c r="D3091" s="515" t="s">
        <v>489</v>
      </c>
      <c r="E3091" s="501" t="s">
        <v>5757</v>
      </c>
    </row>
    <row r="3092" spans="2:5">
      <c r="B3092" s="512" t="s">
        <v>5758</v>
      </c>
      <c r="C3092" s="506" t="s">
        <v>5759</v>
      </c>
      <c r="D3092" s="515" t="s">
        <v>489</v>
      </c>
      <c r="E3092" s="501" t="s">
        <v>5760</v>
      </c>
    </row>
    <row r="3093" spans="2:5">
      <c r="B3093" s="512" t="s">
        <v>5761</v>
      </c>
      <c r="C3093" s="506" t="s">
        <v>5762</v>
      </c>
      <c r="D3093" s="515" t="s">
        <v>489</v>
      </c>
      <c r="E3093" s="501" t="s">
        <v>3118</v>
      </c>
    </row>
    <row r="3094" spans="2:5" ht="22.5">
      <c r="B3094" s="512" t="s">
        <v>5763</v>
      </c>
      <c r="C3094" s="506" t="s">
        <v>5764</v>
      </c>
      <c r="D3094" s="515" t="s">
        <v>489</v>
      </c>
      <c r="E3094" s="501" t="s">
        <v>5765</v>
      </c>
    </row>
    <row r="3095" spans="2:5" ht="15">
      <c r="B3095" s="498"/>
      <c r="C3095" s="506" t="s">
        <v>5766</v>
      </c>
      <c r="D3095" s="498"/>
      <c r="E3095" s="498"/>
    </row>
    <row r="3096" spans="2:5" ht="22.5">
      <c r="B3096" s="512" t="s">
        <v>5767</v>
      </c>
      <c r="C3096" s="506" t="s">
        <v>5764</v>
      </c>
      <c r="D3096" s="515" t="s">
        <v>489</v>
      </c>
      <c r="E3096" s="501" t="s">
        <v>5768</v>
      </c>
    </row>
    <row r="3097" spans="2:5" ht="15">
      <c r="B3097" s="498"/>
      <c r="C3097" s="506" t="s">
        <v>5769</v>
      </c>
      <c r="D3097" s="498"/>
      <c r="E3097" s="498"/>
    </row>
    <row r="3098" spans="2:5" ht="22.5">
      <c r="B3098" s="512" t="s">
        <v>5770</v>
      </c>
      <c r="C3098" s="506" t="s">
        <v>5764</v>
      </c>
      <c r="D3098" s="515" t="s">
        <v>489</v>
      </c>
      <c r="E3098" s="501" t="s">
        <v>2748</v>
      </c>
    </row>
    <row r="3099" spans="2:5" ht="15">
      <c r="B3099" s="511" t="s">
        <v>600</v>
      </c>
      <c r="C3099" s="498"/>
      <c r="D3099" s="498"/>
      <c r="E3099" s="498"/>
    </row>
    <row r="3101" spans="2:5" ht="18">
      <c r="B3101" s="498"/>
      <c r="C3101" s="505" t="s">
        <v>465</v>
      </c>
      <c r="D3101" s="498"/>
      <c r="E3101" s="500" t="s">
        <v>5771</v>
      </c>
    </row>
    <row r="3102" spans="2:5" ht="15">
      <c r="B3102" s="511" t="s">
        <v>467</v>
      </c>
      <c r="C3102" s="498"/>
      <c r="D3102" s="498"/>
      <c r="E3102" s="498"/>
    </row>
    <row r="3103" spans="2:5" ht="15">
      <c r="B3103" s="511" t="s">
        <v>468</v>
      </c>
      <c r="C3103" s="498"/>
      <c r="D3103" s="498"/>
      <c r="E3103" s="498"/>
    </row>
    <row r="3104" spans="2:5" ht="15">
      <c r="B3104" s="511" t="s">
        <v>469</v>
      </c>
      <c r="C3104" s="498"/>
      <c r="D3104" s="498"/>
      <c r="E3104" s="498"/>
    </row>
    <row r="3105" spans="2:5" ht="15">
      <c r="B3105" s="511" t="s">
        <v>470</v>
      </c>
      <c r="C3105" s="498"/>
      <c r="D3105" s="498"/>
      <c r="E3105" s="498"/>
    </row>
    <row r="3106" spans="2:5" ht="15">
      <c r="B3106" s="511" t="s">
        <v>471</v>
      </c>
      <c r="C3106" s="498"/>
      <c r="D3106" s="498"/>
      <c r="E3106" s="498"/>
    </row>
    <row r="3107" spans="2:5" ht="15">
      <c r="B3107" s="511" t="s">
        <v>472</v>
      </c>
      <c r="C3107" s="506" t="s">
        <v>473</v>
      </c>
      <c r="D3107" s="498"/>
      <c r="E3107" s="498"/>
    </row>
    <row r="3108" spans="2:5" ht="15">
      <c r="B3108" s="498"/>
      <c r="C3108" s="506" t="s">
        <v>602</v>
      </c>
      <c r="D3108" s="513" t="s">
        <v>476</v>
      </c>
      <c r="E3108" s="501" t="s">
        <v>477</v>
      </c>
    </row>
    <row r="3109" spans="2:5" ht="15">
      <c r="B3109" s="511" t="s">
        <v>478</v>
      </c>
      <c r="C3109" s="507" t="s">
        <v>475</v>
      </c>
      <c r="D3109" s="498"/>
      <c r="E3109" s="498"/>
    </row>
    <row r="3110" spans="2:5">
      <c r="B3110" s="511" t="s">
        <v>479</v>
      </c>
      <c r="C3110" s="507" t="s">
        <v>480</v>
      </c>
      <c r="D3110" s="514" t="s">
        <v>481</v>
      </c>
      <c r="E3110" s="499" t="s">
        <v>482</v>
      </c>
    </row>
    <row r="3111" spans="2:5" ht="15">
      <c r="B3111" s="498"/>
      <c r="C3111" s="498"/>
      <c r="D3111" s="498"/>
      <c r="E3111" s="499" t="s">
        <v>483</v>
      </c>
    </row>
    <row r="3112" spans="2:5" ht="15">
      <c r="B3112" s="498"/>
      <c r="C3112" s="506" t="s">
        <v>5772</v>
      </c>
      <c r="D3112" s="498"/>
      <c r="E3112" s="498"/>
    </row>
    <row r="3113" spans="2:5" ht="22.5">
      <c r="B3113" s="512" t="s">
        <v>5773</v>
      </c>
      <c r="C3113" s="506" t="s">
        <v>5764</v>
      </c>
      <c r="D3113" s="515" t="s">
        <v>489</v>
      </c>
      <c r="E3113" s="501" t="s">
        <v>5774</v>
      </c>
    </row>
    <row r="3114" spans="2:5" ht="15">
      <c r="B3114" s="498"/>
      <c r="C3114" s="506" t="s">
        <v>5775</v>
      </c>
      <c r="D3114" s="498"/>
      <c r="E3114" s="498"/>
    </row>
    <row r="3115" spans="2:5" ht="22.5">
      <c r="B3115" s="512" t="s">
        <v>5776</v>
      </c>
      <c r="C3115" s="506" t="s">
        <v>5764</v>
      </c>
      <c r="D3115" s="515" t="s">
        <v>489</v>
      </c>
      <c r="E3115" s="501" t="s">
        <v>5777</v>
      </c>
    </row>
    <row r="3116" spans="2:5" ht="15">
      <c r="B3116" s="498"/>
      <c r="C3116" s="506" t="s">
        <v>5778</v>
      </c>
      <c r="D3116" s="498"/>
      <c r="E3116" s="498"/>
    </row>
    <row r="3117" spans="2:5" ht="22.5">
      <c r="B3117" s="512" t="s">
        <v>5779</v>
      </c>
      <c r="C3117" s="506" t="s">
        <v>5764</v>
      </c>
      <c r="D3117" s="515" t="s">
        <v>489</v>
      </c>
      <c r="E3117" s="501" t="s">
        <v>5780</v>
      </c>
    </row>
    <row r="3118" spans="2:5" ht="15">
      <c r="B3118" s="498"/>
      <c r="C3118" s="506" t="s">
        <v>5781</v>
      </c>
      <c r="D3118" s="498"/>
      <c r="E3118" s="498"/>
    </row>
    <row r="3119" spans="2:5" ht="22.5">
      <c r="B3119" s="512" t="s">
        <v>5782</v>
      </c>
      <c r="C3119" s="506" t="s">
        <v>5764</v>
      </c>
      <c r="D3119" s="515" t="s">
        <v>489</v>
      </c>
      <c r="E3119" s="501" t="s">
        <v>5783</v>
      </c>
    </row>
    <row r="3120" spans="2:5" ht="15">
      <c r="B3120" s="498"/>
      <c r="C3120" s="506" t="s">
        <v>5784</v>
      </c>
      <c r="D3120" s="498"/>
      <c r="E3120" s="498"/>
    </row>
    <row r="3121" spans="2:5" ht="22.5">
      <c r="B3121" s="512" t="s">
        <v>5785</v>
      </c>
      <c r="C3121" s="506" t="s">
        <v>5764</v>
      </c>
      <c r="D3121" s="515" t="s">
        <v>489</v>
      </c>
      <c r="E3121" s="501" t="s">
        <v>5786</v>
      </c>
    </row>
    <row r="3122" spans="2:5" ht="15">
      <c r="B3122" s="498"/>
      <c r="C3122" s="506" t="s">
        <v>5787</v>
      </c>
      <c r="D3122" s="498"/>
      <c r="E3122" s="498"/>
    </row>
    <row r="3123" spans="2:5" ht="22.5">
      <c r="B3123" s="512" t="s">
        <v>5788</v>
      </c>
      <c r="C3123" s="506" t="s">
        <v>5764</v>
      </c>
      <c r="D3123" s="515" t="s">
        <v>489</v>
      </c>
      <c r="E3123" s="501" t="s">
        <v>5789</v>
      </c>
    </row>
    <row r="3124" spans="2:5" ht="15">
      <c r="B3124" s="498"/>
      <c r="C3124" s="506" t="s">
        <v>5790</v>
      </c>
      <c r="D3124" s="498"/>
      <c r="E3124" s="498"/>
    </row>
    <row r="3125" spans="2:5">
      <c r="B3125" s="512" t="s">
        <v>5791</v>
      </c>
      <c r="C3125" s="506" t="s">
        <v>5792</v>
      </c>
      <c r="D3125" s="515" t="s">
        <v>489</v>
      </c>
      <c r="E3125" s="501" t="s">
        <v>2569</v>
      </c>
    </row>
    <row r="3126" spans="2:5">
      <c r="B3126" s="512" t="s">
        <v>5793</v>
      </c>
      <c r="C3126" s="506" t="s">
        <v>5794</v>
      </c>
      <c r="D3126" s="515" t="s">
        <v>489</v>
      </c>
      <c r="E3126" s="501" t="s">
        <v>5795</v>
      </c>
    </row>
    <row r="3127" spans="2:5">
      <c r="B3127" s="512" t="s">
        <v>5796</v>
      </c>
      <c r="C3127" s="506" t="s">
        <v>5797</v>
      </c>
      <c r="D3127" s="515" t="s">
        <v>489</v>
      </c>
      <c r="E3127" s="501" t="s">
        <v>5798</v>
      </c>
    </row>
    <row r="3128" spans="2:5">
      <c r="B3128" s="512" t="s">
        <v>5799</v>
      </c>
      <c r="C3128" s="506" t="s">
        <v>5800</v>
      </c>
      <c r="D3128" s="515" t="s">
        <v>489</v>
      </c>
      <c r="E3128" s="501" t="s">
        <v>5801</v>
      </c>
    </row>
    <row r="3129" spans="2:5">
      <c r="B3129" s="512" t="s">
        <v>5802</v>
      </c>
      <c r="C3129" s="506" t="s">
        <v>5803</v>
      </c>
      <c r="D3129" s="515" t="s">
        <v>489</v>
      </c>
      <c r="E3129" s="501" t="s">
        <v>4163</v>
      </c>
    </row>
    <row r="3130" spans="2:5">
      <c r="B3130" s="512" t="s">
        <v>5804</v>
      </c>
      <c r="C3130" s="506" t="s">
        <v>5805</v>
      </c>
      <c r="D3130" s="515" t="s">
        <v>489</v>
      </c>
      <c r="E3130" s="501" t="s">
        <v>3442</v>
      </c>
    </row>
    <row r="3131" spans="2:5" ht="22.5">
      <c r="B3131" s="512" t="s">
        <v>5806</v>
      </c>
      <c r="C3131" s="506" t="s">
        <v>5807</v>
      </c>
      <c r="D3131" s="515" t="s">
        <v>489</v>
      </c>
      <c r="E3131" s="501" t="s">
        <v>5554</v>
      </c>
    </row>
    <row r="3132" spans="2:5" ht="22.5">
      <c r="B3132" s="512" t="s">
        <v>5808</v>
      </c>
      <c r="C3132" s="506" t="s">
        <v>5809</v>
      </c>
      <c r="D3132" s="515" t="s">
        <v>489</v>
      </c>
      <c r="E3132" s="501" t="s">
        <v>1684</v>
      </c>
    </row>
    <row r="3133" spans="2:5" ht="22.5">
      <c r="B3133" s="512" t="s">
        <v>5810</v>
      </c>
      <c r="C3133" s="506" t="s">
        <v>5811</v>
      </c>
      <c r="D3133" s="515" t="s">
        <v>489</v>
      </c>
      <c r="E3133" s="501" t="s">
        <v>5598</v>
      </c>
    </row>
    <row r="3134" spans="2:5" ht="22.5">
      <c r="B3134" s="512" t="s">
        <v>5812</v>
      </c>
      <c r="C3134" s="506" t="s">
        <v>5813</v>
      </c>
      <c r="D3134" s="515" t="s">
        <v>489</v>
      </c>
      <c r="E3134" s="501" t="s">
        <v>5814</v>
      </c>
    </row>
    <row r="3135" spans="2:5" ht="22.5">
      <c r="B3135" s="512" t="s">
        <v>5815</v>
      </c>
      <c r="C3135" s="506" t="s">
        <v>5816</v>
      </c>
      <c r="D3135" s="515" t="s">
        <v>489</v>
      </c>
      <c r="E3135" s="501" t="s">
        <v>5817</v>
      </c>
    </row>
    <row r="3136" spans="2:5" ht="22.5">
      <c r="B3136" s="512" t="s">
        <v>5818</v>
      </c>
      <c r="C3136" s="506" t="s">
        <v>5819</v>
      </c>
      <c r="D3136" s="515" t="s">
        <v>489</v>
      </c>
      <c r="E3136" s="501" t="s">
        <v>5820</v>
      </c>
    </row>
    <row r="3137" spans="2:5" ht="22.5">
      <c r="B3137" s="512" t="s">
        <v>5821</v>
      </c>
      <c r="C3137" s="506" t="s">
        <v>5822</v>
      </c>
      <c r="D3137" s="515" t="s">
        <v>489</v>
      </c>
      <c r="E3137" s="501" t="s">
        <v>5823</v>
      </c>
    </row>
    <row r="3138" spans="2:5" ht="22.5">
      <c r="B3138" s="512" t="s">
        <v>5824</v>
      </c>
      <c r="C3138" s="506" t="s">
        <v>5825</v>
      </c>
      <c r="D3138" s="515" t="s">
        <v>489</v>
      </c>
      <c r="E3138" s="501" t="s">
        <v>5826</v>
      </c>
    </row>
    <row r="3139" spans="2:5" ht="22.5">
      <c r="B3139" s="512" t="s">
        <v>5827</v>
      </c>
      <c r="C3139" s="506" t="s">
        <v>5828</v>
      </c>
      <c r="D3139" s="515" t="s">
        <v>489</v>
      </c>
      <c r="E3139" s="501" t="s">
        <v>5829</v>
      </c>
    </row>
    <row r="3140" spans="2:5">
      <c r="B3140" s="512" t="s">
        <v>5830</v>
      </c>
      <c r="C3140" s="506" t="s">
        <v>5831</v>
      </c>
      <c r="D3140" s="515" t="s">
        <v>489</v>
      </c>
      <c r="E3140" s="501" t="s">
        <v>5832</v>
      </c>
    </row>
    <row r="3141" spans="2:5">
      <c r="B3141" s="512" t="s">
        <v>5833</v>
      </c>
      <c r="C3141" s="506" t="s">
        <v>5834</v>
      </c>
      <c r="D3141" s="515" t="s">
        <v>489</v>
      </c>
      <c r="E3141" s="501" t="s">
        <v>4222</v>
      </c>
    </row>
    <row r="3142" spans="2:5" ht="22.5">
      <c r="B3142" s="512" t="s">
        <v>5835</v>
      </c>
      <c r="C3142" s="506" t="s">
        <v>5836</v>
      </c>
      <c r="D3142" s="515" t="s">
        <v>489</v>
      </c>
      <c r="E3142" s="501" t="s">
        <v>5837</v>
      </c>
    </row>
    <row r="3143" spans="2:5">
      <c r="B3143" s="512" t="s">
        <v>5838</v>
      </c>
      <c r="C3143" s="506" t="s">
        <v>5839</v>
      </c>
      <c r="D3143" s="515" t="s">
        <v>489</v>
      </c>
      <c r="E3143" s="501" t="s">
        <v>5840</v>
      </c>
    </row>
    <row r="3144" spans="2:5">
      <c r="B3144" s="512" t="s">
        <v>5841</v>
      </c>
      <c r="C3144" s="506" t="s">
        <v>5842</v>
      </c>
      <c r="D3144" s="515" t="s">
        <v>489</v>
      </c>
      <c r="E3144" s="501" t="s">
        <v>4160</v>
      </c>
    </row>
    <row r="3145" spans="2:5">
      <c r="B3145" s="512" t="s">
        <v>5843</v>
      </c>
      <c r="C3145" s="506" t="s">
        <v>5844</v>
      </c>
      <c r="D3145" s="515" t="s">
        <v>489</v>
      </c>
      <c r="E3145" s="501" t="s">
        <v>5845</v>
      </c>
    </row>
    <row r="3146" spans="2:5">
      <c r="B3146" s="512" t="s">
        <v>5846</v>
      </c>
      <c r="C3146" s="506" t="s">
        <v>5847</v>
      </c>
      <c r="D3146" s="515" t="s">
        <v>489</v>
      </c>
      <c r="E3146" s="501" t="s">
        <v>5848</v>
      </c>
    </row>
    <row r="3147" spans="2:5" ht="22.5">
      <c r="B3147" s="512" t="s">
        <v>5849</v>
      </c>
      <c r="C3147" s="506" t="s">
        <v>5850</v>
      </c>
      <c r="D3147" s="515" t="s">
        <v>489</v>
      </c>
      <c r="E3147" s="501" t="s">
        <v>5851</v>
      </c>
    </row>
    <row r="3148" spans="2:5" ht="22.5">
      <c r="B3148" s="512" t="s">
        <v>5852</v>
      </c>
      <c r="C3148" s="506" t="s">
        <v>5853</v>
      </c>
      <c r="D3148" s="515" t="s">
        <v>489</v>
      </c>
      <c r="E3148" s="501" t="s">
        <v>5854</v>
      </c>
    </row>
    <row r="3149" spans="2:5" ht="22.5">
      <c r="B3149" s="512" t="s">
        <v>5855</v>
      </c>
      <c r="C3149" s="506" t="s">
        <v>5856</v>
      </c>
      <c r="D3149" s="515" t="s">
        <v>489</v>
      </c>
      <c r="E3149" s="501" t="s">
        <v>5857</v>
      </c>
    </row>
    <row r="3150" spans="2:5" ht="22.5">
      <c r="B3150" s="512" t="s">
        <v>5858</v>
      </c>
      <c r="C3150" s="506" t="s">
        <v>5859</v>
      </c>
      <c r="D3150" s="515" t="s">
        <v>489</v>
      </c>
      <c r="E3150" s="501" t="s">
        <v>5860</v>
      </c>
    </row>
    <row r="3151" spans="2:5" ht="22.5">
      <c r="B3151" s="512" t="s">
        <v>5861</v>
      </c>
      <c r="C3151" s="506" t="s">
        <v>5862</v>
      </c>
      <c r="D3151" s="515" t="s">
        <v>489</v>
      </c>
      <c r="E3151" s="501" t="s">
        <v>5863</v>
      </c>
    </row>
    <row r="3152" spans="2:5" ht="22.5">
      <c r="B3152" s="512" t="s">
        <v>5864</v>
      </c>
      <c r="C3152" s="506" t="s">
        <v>5865</v>
      </c>
      <c r="D3152" s="515" t="s">
        <v>489</v>
      </c>
      <c r="E3152" s="501" t="s">
        <v>5866</v>
      </c>
    </row>
    <row r="3153" spans="2:5" ht="22.5">
      <c r="B3153" s="512" t="s">
        <v>5867</v>
      </c>
      <c r="C3153" s="506" t="s">
        <v>5868</v>
      </c>
      <c r="D3153" s="515" t="s">
        <v>489</v>
      </c>
      <c r="E3153" s="501" t="s">
        <v>4911</v>
      </c>
    </row>
    <row r="3154" spans="2:5" ht="22.5">
      <c r="B3154" s="512" t="s">
        <v>5869</v>
      </c>
      <c r="C3154" s="506" t="s">
        <v>5870</v>
      </c>
      <c r="D3154" s="515" t="s">
        <v>489</v>
      </c>
      <c r="E3154" s="501" t="s">
        <v>5871</v>
      </c>
    </row>
    <row r="3155" spans="2:5" ht="22.5">
      <c r="B3155" s="512" t="s">
        <v>5872</v>
      </c>
      <c r="C3155" s="506" t="s">
        <v>5873</v>
      </c>
      <c r="D3155" s="515" t="s">
        <v>489</v>
      </c>
      <c r="E3155" s="501" t="s">
        <v>5874</v>
      </c>
    </row>
    <row r="3156" spans="2:5" ht="22.5">
      <c r="B3156" s="512" t="s">
        <v>5875</v>
      </c>
      <c r="C3156" s="506" t="s">
        <v>5876</v>
      </c>
      <c r="D3156" s="515" t="s">
        <v>489</v>
      </c>
      <c r="E3156" s="501" t="s">
        <v>5877</v>
      </c>
    </row>
    <row r="3157" spans="2:5" ht="22.5">
      <c r="B3157" s="512" t="s">
        <v>5878</v>
      </c>
      <c r="C3157" s="506" t="s">
        <v>5879</v>
      </c>
      <c r="D3157" s="515" t="s">
        <v>489</v>
      </c>
      <c r="E3157" s="501" t="s">
        <v>5880</v>
      </c>
    </row>
    <row r="3158" spans="2:5" ht="22.5">
      <c r="B3158" s="512" t="s">
        <v>5881</v>
      </c>
      <c r="C3158" s="506" t="s">
        <v>5882</v>
      </c>
      <c r="D3158" s="515" t="s">
        <v>489</v>
      </c>
      <c r="E3158" s="501" t="s">
        <v>5883</v>
      </c>
    </row>
    <row r="3159" spans="2:5" ht="22.5">
      <c r="B3159" s="512" t="s">
        <v>5884</v>
      </c>
      <c r="C3159" s="506" t="s">
        <v>5885</v>
      </c>
      <c r="D3159" s="515" t="s">
        <v>489</v>
      </c>
      <c r="E3159" s="501" t="s">
        <v>5886</v>
      </c>
    </row>
    <row r="3160" spans="2:5" ht="22.5">
      <c r="B3160" s="512" t="s">
        <v>5887</v>
      </c>
      <c r="C3160" s="506" t="s">
        <v>5888</v>
      </c>
      <c r="D3160" s="515" t="s">
        <v>489</v>
      </c>
      <c r="E3160" s="501" t="s">
        <v>5889</v>
      </c>
    </row>
    <row r="3161" spans="2:5" ht="22.5">
      <c r="B3161" s="512" t="s">
        <v>5890</v>
      </c>
      <c r="C3161" s="506" t="s">
        <v>5891</v>
      </c>
      <c r="D3161" s="515" t="s">
        <v>489</v>
      </c>
      <c r="E3161" s="501" t="s">
        <v>5892</v>
      </c>
    </row>
    <row r="3162" spans="2:5" ht="22.5">
      <c r="B3162" s="512" t="s">
        <v>5893</v>
      </c>
      <c r="C3162" s="506" t="s">
        <v>5894</v>
      </c>
      <c r="D3162" s="515" t="s">
        <v>489</v>
      </c>
      <c r="E3162" s="501" t="s">
        <v>5895</v>
      </c>
    </row>
    <row r="3163" spans="2:5">
      <c r="B3163" s="512" t="s">
        <v>5896</v>
      </c>
      <c r="C3163" s="506" t="s">
        <v>5897</v>
      </c>
      <c r="D3163" s="515" t="s">
        <v>489</v>
      </c>
      <c r="E3163" s="501" t="s">
        <v>5898</v>
      </c>
    </row>
    <row r="3164" spans="2:5">
      <c r="B3164" s="512" t="s">
        <v>5899</v>
      </c>
      <c r="C3164" s="506" t="s">
        <v>5900</v>
      </c>
      <c r="D3164" s="515" t="s">
        <v>489</v>
      </c>
      <c r="E3164" s="501" t="s">
        <v>5901</v>
      </c>
    </row>
    <row r="3165" spans="2:5" ht="15">
      <c r="B3165" s="511" t="s">
        <v>600</v>
      </c>
      <c r="C3165" s="498"/>
      <c r="D3165" s="498"/>
      <c r="E3165" s="498"/>
    </row>
    <row r="3167" spans="2:5" ht="18">
      <c r="B3167" s="498"/>
      <c r="C3167" s="505" t="s">
        <v>465</v>
      </c>
      <c r="D3167" s="498"/>
      <c r="E3167" s="500" t="s">
        <v>5902</v>
      </c>
    </row>
    <row r="3168" spans="2:5" ht="15">
      <c r="B3168" s="511" t="s">
        <v>467</v>
      </c>
      <c r="C3168" s="498"/>
      <c r="D3168" s="498"/>
      <c r="E3168" s="498"/>
    </row>
    <row r="3169" spans="2:5" ht="15">
      <c r="B3169" s="511" t="s">
        <v>468</v>
      </c>
      <c r="C3169" s="498"/>
      <c r="D3169" s="498"/>
      <c r="E3169" s="498"/>
    </row>
    <row r="3170" spans="2:5" ht="15">
      <c r="B3170" s="511" t="s">
        <v>469</v>
      </c>
      <c r="C3170" s="498"/>
      <c r="D3170" s="498"/>
      <c r="E3170" s="498"/>
    </row>
    <row r="3171" spans="2:5" ht="15">
      <c r="B3171" s="511" t="s">
        <v>470</v>
      </c>
      <c r="C3171" s="498"/>
      <c r="D3171" s="498"/>
      <c r="E3171" s="498"/>
    </row>
    <row r="3172" spans="2:5" ht="15">
      <c r="B3172" s="511" t="s">
        <v>471</v>
      </c>
      <c r="C3172" s="498"/>
      <c r="D3172" s="498"/>
      <c r="E3172" s="498"/>
    </row>
    <row r="3173" spans="2:5" ht="15">
      <c r="B3173" s="511" t="s">
        <v>472</v>
      </c>
      <c r="C3173" s="506" t="s">
        <v>473</v>
      </c>
      <c r="D3173" s="498"/>
      <c r="E3173" s="498"/>
    </row>
    <row r="3174" spans="2:5" ht="15">
      <c r="B3174" s="498"/>
      <c r="C3174" s="506" t="s">
        <v>602</v>
      </c>
      <c r="D3174" s="513" t="s">
        <v>476</v>
      </c>
      <c r="E3174" s="501" t="s">
        <v>477</v>
      </c>
    </row>
    <row r="3175" spans="2:5" ht="15">
      <c r="B3175" s="511" t="s">
        <v>478</v>
      </c>
      <c r="C3175" s="507" t="s">
        <v>475</v>
      </c>
      <c r="D3175" s="498"/>
      <c r="E3175" s="498"/>
    </row>
    <row r="3176" spans="2:5">
      <c r="B3176" s="511" t="s">
        <v>479</v>
      </c>
      <c r="C3176" s="507" t="s">
        <v>480</v>
      </c>
      <c r="D3176" s="514" t="s">
        <v>481</v>
      </c>
      <c r="E3176" s="499" t="s">
        <v>482</v>
      </c>
    </row>
    <row r="3177" spans="2:5" ht="15">
      <c r="B3177" s="498"/>
      <c r="C3177" s="498"/>
      <c r="D3177" s="498"/>
      <c r="E3177" s="499" t="s">
        <v>483</v>
      </c>
    </row>
    <row r="3178" spans="2:5">
      <c r="B3178" s="512" t="s">
        <v>5903</v>
      </c>
      <c r="C3178" s="506" t="s">
        <v>5904</v>
      </c>
      <c r="D3178" s="515" t="s">
        <v>489</v>
      </c>
      <c r="E3178" s="501" t="s">
        <v>5905</v>
      </c>
    </row>
    <row r="3179" spans="2:5" ht="22.5">
      <c r="B3179" s="512" t="s">
        <v>5906</v>
      </c>
      <c r="C3179" s="506" t="s">
        <v>5907</v>
      </c>
      <c r="D3179" s="515" t="s">
        <v>489</v>
      </c>
      <c r="E3179" s="501" t="s">
        <v>5908</v>
      </c>
    </row>
    <row r="3180" spans="2:5" ht="15">
      <c r="B3180" s="498"/>
      <c r="C3180" s="506" t="s">
        <v>5766</v>
      </c>
      <c r="D3180" s="498"/>
      <c r="E3180" s="498"/>
    </row>
    <row r="3181" spans="2:5" ht="22.5">
      <c r="B3181" s="512" t="s">
        <v>5909</v>
      </c>
      <c r="C3181" s="506" t="s">
        <v>5907</v>
      </c>
      <c r="D3181" s="515" t="s">
        <v>489</v>
      </c>
      <c r="E3181" s="501" t="s">
        <v>2112</v>
      </c>
    </row>
    <row r="3182" spans="2:5" ht="15">
      <c r="B3182" s="498"/>
      <c r="C3182" s="506" t="s">
        <v>5769</v>
      </c>
      <c r="D3182" s="498"/>
      <c r="E3182" s="498"/>
    </row>
    <row r="3183" spans="2:5" ht="22.5">
      <c r="B3183" s="512" t="s">
        <v>5910</v>
      </c>
      <c r="C3183" s="506" t="s">
        <v>5907</v>
      </c>
      <c r="D3183" s="515" t="s">
        <v>489</v>
      </c>
      <c r="E3183" s="501" t="s">
        <v>645</v>
      </c>
    </row>
    <row r="3184" spans="2:5" ht="15">
      <c r="B3184" s="498"/>
      <c r="C3184" s="506" t="s">
        <v>5772</v>
      </c>
      <c r="D3184" s="498"/>
      <c r="E3184" s="498"/>
    </row>
    <row r="3185" spans="2:5" ht="22.5">
      <c r="B3185" s="512" t="s">
        <v>5911</v>
      </c>
      <c r="C3185" s="506" t="s">
        <v>5907</v>
      </c>
      <c r="D3185" s="515" t="s">
        <v>489</v>
      </c>
      <c r="E3185" s="501" t="s">
        <v>638</v>
      </c>
    </row>
    <row r="3186" spans="2:5" ht="15">
      <c r="B3186" s="498"/>
      <c r="C3186" s="506" t="s">
        <v>5775</v>
      </c>
      <c r="D3186" s="498"/>
      <c r="E3186" s="498"/>
    </row>
    <row r="3187" spans="2:5" ht="22.5">
      <c r="B3187" s="512" t="s">
        <v>5912</v>
      </c>
      <c r="C3187" s="506" t="s">
        <v>5907</v>
      </c>
      <c r="D3187" s="515" t="s">
        <v>489</v>
      </c>
      <c r="E3187" s="501" t="s">
        <v>5913</v>
      </c>
    </row>
    <row r="3188" spans="2:5" ht="15">
      <c r="B3188" s="498"/>
      <c r="C3188" s="506" t="s">
        <v>5781</v>
      </c>
      <c r="D3188" s="498"/>
      <c r="E3188" s="498"/>
    </row>
    <row r="3189" spans="2:5" ht="22.5">
      <c r="B3189" s="512" t="s">
        <v>5914</v>
      </c>
      <c r="C3189" s="506" t="s">
        <v>5907</v>
      </c>
      <c r="D3189" s="515" t="s">
        <v>489</v>
      </c>
      <c r="E3189" s="501" t="s">
        <v>5915</v>
      </c>
    </row>
    <row r="3190" spans="2:5" ht="15">
      <c r="B3190" s="498"/>
      <c r="C3190" s="506" t="s">
        <v>5784</v>
      </c>
      <c r="D3190" s="498"/>
      <c r="E3190" s="498"/>
    </row>
    <row r="3191" spans="2:5" ht="22.5">
      <c r="B3191" s="512" t="s">
        <v>5916</v>
      </c>
      <c r="C3191" s="506" t="s">
        <v>5907</v>
      </c>
      <c r="D3191" s="515" t="s">
        <v>489</v>
      </c>
      <c r="E3191" s="501" t="s">
        <v>5917</v>
      </c>
    </row>
    <row r="3192" spans="2:5" ht="15">
      <c r="B3192" s="498"/>
      <c r="C3192" s="506" t="s">
        <v>5787</v>
      </c>
      <c r="D3192" s="498"/>
      <c r="E3192" s="498"/>
    </row>
    <row r="3193" spans="2:5" ht="22.5">
      <c r="B3193" s="512" t="s">
        <v>5918</v>
      </c>
      <c r="C3193" s="506" t="s">
        <v>5907</v>
      </c>
      <c r="D3193" s="515" t="s">
        <v>489</v>
      </c>
      <c r="E3193" s="501" t="s">
        <v>5919</v>
      </c>
    </row>
    <row r="3194" spans="2:5" ht="15">
      <c r="B3194" s="498"/>
      <c r="C3194" s="506" t="s">
        <v>5790</v>
      </c>
      <c r="D3194" s="498"/>
      <c r="E3194" s="498"/>
    </row>
    <row r="3195" spans="2:5">
      <c r="B3195" s="512" t="s">
        <v>5920</v>
      </c>
      <c r="C3195" s="506" t="s">
        <v>5921</v>
      </c>
      <c r="D3195" s="515" t="s">
        <v>489</v>
      </c>
      <c r="E3195" s="501" t="s">
        <v>3129</v>
      </c>
    </row>
    <row r="3196" spans="2:5" ht="22.5">
      <c r="B3196" s="512" t="s">
        <v>5922</v>
      </c>
      <c r="C3196" s="506" t="s">
        <v>5923</v>
      </c>
      <c r="D3196" s="515" t="s">
        <v>489</v>
      </c>
      <c r="E3196" s="501" t="s">
        <v>5924</v>
      </c>
    </row>
    <row r="3197" spans="2:5" ht="22.5">
      <c r="B3197" s="512" t="s">
        <v>5925</v>
      </c>
      <c r="C3197" s="506" t="s">
        <v>5926</v>
      </c>
      <c r="D3197" s="515" t="s">
        <v>489</v>
      </c>
      <c r="E3197" s="501" t="s">
        <v>5927</v>
      </c>
    </row>
    <row r="3198" spans="2:5">
      <c r="B3198" s="512" t="s">
        <v>5928</v>
      </c>
      <c r="C3198" s="506" t="s">
        <v>5929</v>
      </c>
      <c r="D3198" s="515" t="s">
        <v>489</v>
      </c>
      <c r="E3198" s="501" t="s">
        <v>5930</v>
      </c>
    </row>
    <row r="3199" spans="2:5">
      <c r="B3199" s="512" t="s">
        <v>5931</v>
      </c>
      <c r="C3199" s="506" t="s">
        <v>5932</v>
      </c>
      <c r="D3199" s="515" t="s">
        <v>489</v>
      </c>
      <c r="E3199" s="501" t="s">
        <v>4465</v>
      </c>
    </row>
    <row r="3200" spans="2:5" ht="22.5">
      <c r="B3200" s="512" t="s">
        <v>5933</v>
      </c>
      <c r="C3200" s="506" t="s">
        <v>5934</v>
      </c>
      <c r="D3200" s="515" t="s">
        <v>489</v>
      </c>
      <c r="E3200" s="501" t="s">
        <v>5935</v>
      </c>
    </row>
    <row r="3201" spans="2:5">
      <c r="B3201" s="512" t="s">
        <v>5936</v>
      </c>
      <c r="C3201" s="506" t="s">
        <v>5937</v>
      </c>
      <c r="D3201" s="515" t="s">
        <v>489</v>
      </c>
      <c r="E3201" s="501" t="s">
        <v>5938</v>
      </c>
    </row>
    <row r="3202" spans="2:5">
      <c r="B3202" s="512" t="s">
        <v>5939</v>
      </c>
      <c r="C3202" s="506" t="s">
        <v>5940</v>
      </c>
      <c r="D3202" s="515" t="s">
        <v>489</v>
      </c>
      <c r="E3202" s="501" t="s">
        <v>5941</v>
      </c>
    </row>
    <row r="3203" spans="2:5">
      <c r="B3203" s="512" t="s">
        <v>5942</v>
      </c>
      <c r="C3203" s="506" t="s">
        <v>5943</v>
      </c>
      <c r="D3203" s="515" t="s">
        <v>489</v>
      </c>
      <c r="E3203" s="501" t="s">
        <v>5944</v>
      </c>
    </row>
    <row r="3204" spans="2:5">
      <c r="B3204" s="512" t="s">
        <v>5945</v>
      </c>
      <c r="C3204" s="506" t="s">
        <v>5946</v>
      </c>
      <c r="D3204" s="515" t="s">
        <v>489</v>
      </c>
      <c r="E3204" s="501" t="s">
        <v>5947</v>
      </c>
    </row>
    <row r="3205" spans="2:5" ht="22.5">
      <c r="B3205" s="512" t="s">
        <v>5948</v>
      </c>
      <c r="C3205" s="506" t="s">
        <v>5949</v>
      </c>
      <c r="D3205" s="515" t="s">
        <v>489</v>
      </c>
      <c r="E3205" s="501" t="s">
        <v>5950</v>
      </c>
    </row>
    <row r="3206" spans="2:5" ht="22.5">
      <c r="B3206" s="512" t="s">
        <v>5951</v>
      </c>
      <c r="C3206" s="506" t="s">
        <v>5952</v>
      </c>
      <c r="D3206" s="515" t="s">
        <v>489</v>
      </c>
      <c r="E3206" s="501" t="s">
        <v>5953</v>
      </c>
    </row>
    <row r="3207" spans="2:5" ht="22.5">
      <c r="B3207" s="512" t="s">
        <v>5954</v>
      </c>
      <c r="C3207" s="506" t="s">
        <v>5955</v>
      </c>
      <c r="D3207" s="515" t="s">
        <v>489</v>
      </c>
      <c r="E3207" s="501" t="s">
        <v>5956</v>
      </c>
    </row>
    <row r="3208" spans="2:5" ht="22.5">
      <c r="B3208" s="512" t="s">
        <v>5957</v>
      </c>
      <c r="C3208" s="506" t="s">
        <v>5958</v>
      </c>
      <c r="D3208" s="515" t="s">
        <v>489</v>
      </c>
      <c r="E3208" s="501" t="s">
        <v>5959</v>
      </c>
    </row>
    <row r="3209" spans="2:5" ht="22.5">
      <c r="B3209" s="512" t="s">
        <v>5960</v>
      </c>
      <c r="C3209" s="506" t="s">
        <v>5961</v>
      </c>
      <c r="D3209" s="515" t="s">
        <v>489</v>
      </c>
      <c r="E3209" s="501" t="s">
        <v>5962</v>
      </c>
    </row>
    <row r="3210" spans="2:5" ht="22.5">
      <c r="B3210" s="512" t="s">
        <v>5963</v>
      </c>
      <c r="C3210" s="506" t="s">
        <v>5964</v>
      </c>
      <c r="D3210" s="515" t="s">
        <v>489</v>
      </c>
      <c r="E3210" s="501" t="s">
        <v>5965</v>
      </c>
    </row>
    <row r="3211" spans="2:5" ht="22.5">
      <c r="B3211" s="512" t="s">
        <v>5966</v>
      </c>
      <c r="C3211" s="506" t="s">
        <v>5967</v>
      </c>
      <c r="D3211" s="515" t="s">
        <v>489</v>
      </c>
      <c r="E3211" s="501" t="s">
        <v>948</v>
      </c>
    </row>
    <row r="3212" spans="2:5" ht="22.5">
      <c r="B3212" s="512" t="s">
        <v>5968</v>
      </c>
      <c r="C3212" s="506" t="s">
        <v>5969</v>
      </c>
      <c r="D3212" s="515" t="s">
        <v>489</v>
      </c>
      <c r="E3212" s="501" t="s">
        <v>5970</v>
      </c>
    </row>
    <row r="3213" spans="2:5" ht="22.5">
      <c r="B3213" s="512" t="s">
        <v>5971</v>
      </c>
      <c r="C3213" s="506" t="s">
        <v>5972</v>
      </c>
      <c r="D3213" s="515" t="s">
        <v>489</v>
      </c>
      <c r="E3213" s="501" t="s">
        <v>5973</v>
      </c>
    </row>
    <row r="3214" spans="2:5" ht="22.5">
      <c r="B3214" s="512" t="s">
        <v>5974</v>
      </c>
      <c r="C3214" s="506" t="s">
        <v>5975</v>
      </c>
      <c r="D3214" s="515" t="s">
        <v>489</v>
      </c>
      <c r="E3214" s="501" t="s">
        <v>5976</v>
      </c>
    </row>
    <row r="3215" spans="2:5" ht="22.5">
      <c r="B3215" s="512" t="s">
        <v>5977</v>
      </c>
      <c r="C3215" s="506" t="s">
        <v>5978</v>
      </c>
      <c r="D3215" s="515" t="s">
        <v>489</v>
      </c>
      <c r="E3215" s="501" t="s">
        <v>5979</v>
      </c>
    </row>
    <row r="3216" spans="2:5">
      <c r="B3216" s="512" t="s">
        <v>5980</v>
      </c>
      <c r="C3216" s="506" t="s">
        <v>5981</v>
      </c>
      <c r="D3216" s="515" t="s">
        <v>489</v>
      </c>
      <c r="E3216" s="501" t="s">
        <v>4675</v>
      </c>
    </row>
    <row r="3217" spans="2:5">
      <c r="B3217" s="512" t="s">
        <v>5982</v>
      </c>
      <c r="C3217" s="506" t="s">
        <v>5983</v>
      </c>
      <c r="D3217" s="515" t="s">
        <v>489</v>
      </c>
      <c r="E3217" s="501" t="s">
        <v>5984</v>
      </c>
    </row>
    <row r="3218" spans="2:5" ht="22.5">
      <c r="B3218" s="512" t="s">
        <v>5985</v>
      </c>
      <c r="C3218" s="506" t="s">
        <v>5986</v>
      </c>
      <c r="D3218" s="515" t="s">
        <v>489</v>
      </c>
      <c r="E3218" s="501" t="s">
        <v>5987</v>
      </c>
    </row>
    <row r="3219" spans="2:5">
      <c r="B3219" s="512" t="s">
        <v>5988</v>
      </c>
      <c r="C3219" s="506" t="s">
        <v>5989</v>
      </c>
      <c r="D3219" s="515" t="s">
        <v>489</v>
      </c>
      <c r="E3219" s="501" t="s">
        <v>5990</v>
      </c>
    </row>
    <row r="3220" spans="2:5">
      <c r="B3220" s="512" t="s">
        <v>5991</v>
      </c>
      <c r="C3220" s="506" t="s">
        <v>5992</v>
      </c>
      <c r="D3220" s="515" t="s">
        <v>489</v>
      </c>
      <c r="E3220" s="501" t="s">
        <v>5993</v>
      </c>
    </row>
    <row r="3221" spans="2:5">
      <c r="B3221" s="512" t="s">
        <v>5994</v>
      </c>
      <c r="C3221" s="506" t="s">
        <v>5995</v>
      </c>
      <c r="D3221" s="515" t="s">
        <v>489</v>
      </c>
      <c r="E3221" s="501" t="s">
        <v>5996</v>
      </c>
    </row>
    <row r="3222" spans="2:5">
      <c r="B3222" s="512" t="s">
        <v>5997</v>
      </c>
      <c r="C3222" s="506" t="s">
        <v>5998</v>
      </c>
      <c r="D3222" s="515" t="s">
        <v>489</v>
      </c>
      <c r="E3222" s="501" t="s">
        <v>5999</v>
      </c>
    </row>
    <row r="3223" spans="2:5">
      <c r="B3223" s="512" t="s">
        <v>6000</v>
      </c>
      <c r="C3223" s="506" t="s">
        <v>6001</v>
      </c>
      <c r="D3223" s="515" t="s">
        <v>489</v>
      </c>
      <c r="E3223" s="501" t="s">
        <v>6002</v>
      </c>
    </row>
    <row r="3224" spans="2:5" ht="22.5">
      <c r="B3224" s="512" t="s">
        <v>6003</v>
      </c>
      <c r="C3224" s="506" t="s">
        <v>6004</v>
      </c>
      <c r="D3224" s="515" t="s">
        <v>489</v>
      </c>
      <c r="E3224" s="501" t="s">
        <v>5874</v>
      </c>
    </row>
    <row r="3225" spans="2:5" ht="15">
      <c r="B3225" s="498"/>
      <c r="C3225" s="506" t="s">
        <v>6005</v>
      </c>
      <c r="D3225" s="498"/>
      <c r="E3225" s="498"/>
    </row>
    <row r="3226" spans="2:5" ht="22.5">
      <c r="B3226" s="512" t="s">
        <v>6006</v>
      </c>
      <c r="C3226" s="506" t="s">
        <v>6007</v>
      </c>
      <c r="D3226" s="515" t="s">
        <v>489</v>
      </c>
      <c r="E3226" s="501" t="s">
        <v>5877</v>
      </c>
    </row>
    <row r="3227" spans="2:5" ht="15">
      <c r="B3227" s="498"/>
      <c r="C3227" s="506" t="s">
        <v>6008</v>
      </c>
      <c r="D3227" s="498"/>
      <c r="E3227" s="498"/>
    </row>
    <row r="3228" spans="2:5" ht="22.5">
      <c r="B3228" s="512" t="s">
        <v>6009</v>
      </c>
      <c r="C3228" s="506" t="s">
        <v>6010</v>
      </c>
      <c r="D3228" s="515" t="s">
        <v>489</v>
      </c>
      <c r="E3228" s="501" t="s">
        <v>5880</v>
      </c>
    </row>
    <row r="3229" spans="2:5" ht="15">
      <c r="B3229" s="498"/>
      <c r="C3229" s="506" t="s">
        <v>6011</v>
      </c>
      <c r="D3229" s="498"/>
      <c r="E3229" s="498"/>
    </row>
    <row r="3230" spans="2:5" ht="22.5">
      <c r="B3230" s="512" t="s">
        <v>6012</v>
      </c>
      <c r="C3230" s="506" t="s">
        <v>6013</v>
      </c>
      <c r="D3230" s="515" t="s">
        <v>489</v>
      </c>
      <c r="E3230" s="501" t="s">
        <v>5883</v>
      </c>
    </row>
    <row r="3231" spans="2:5" ht="15">
      <c r="B3231" s="498"/>
      <c r="C3231" s="506" t="s">
        <v>6014</v>
      </c>
      <c r="D3231" s="498"/>
      <c r="E3231" s="498"/>
    </row>
    <row r="3232" spans="2:5" ht="22.5">
      <c r="B3232" s="512" t="s">
        <v>6015</v>
      </c>
      <c r="C3232" s="506" t="s">
        <v>6016</v>
      </c>
      <c r="D3232" s="515" t="s">
        <v>489</v>
      </c>
      <c r="E3232" s="501" t="s">
        <v>5886</v>
      </c>
    </row>
    <row r="3233" spans="2:5" ht="15">
      <c r="B3233" s="511" t="s">
        <v>600</v>
      </c>
      <c r="C3233" s="498"/>
      <c r="D3233" s="498"/>
      <c r="E3233" s="498"/>
    </row>
    <row r="3235" spans="2:5" ht="18">
      <c r="B3235" s="498"/>
      <c r="C3235" s="505" t="s">
        <v>465</v>
      </c>
      <c r="D3235" s="498"/>
      <c r="E3235" s="500" t="s">
        <v>6017</v>
      </c>
    </row>
    <row r="3236" spans="2:5" ht="15">
      <c r="B3236" s="511" t="s">
        <v>467</v>
      </c>
      <c r="C3236" s="498"/>
      <c r="D3236" s="498"/>
      <c r="E3236" s="498"/>
    </row>
    <row r="3237" spans="2:5" ht="15">
      <c r="B3237" s="511" t="s">
        <v>468</v>
      </c>
      <c r="C3237" s="498"/>
      <c r="D3237" s="498"/>
      <c r="E3237" s="498"/>
    </row>
    <row r="3238" spans="2:5" ht="15">
      <c r="B3238" s="511" t="s">
        <v>469</v>
      </c>
      <c r="C3238" s="498"/>
      <c r="D3238" s="498"/>
      <c r="E3238" s="498"/>
    </row>
    <row r="3239" spans="2:5" ht="15">
      <c r="B3239" s="511" t="s">
        <v>470</v>
      </c>
      <c r="C3239" s="498"/>
      <c r="D3239" s="498"/>
      <c r="E3239" s="498"/>
    </row>
    <row r="3240" spans="2:5" ht="15">
      <c r="B3240" s="511" t="s">
        <v>471</v>
      </c>
      <c r="C3240" s="498"/>
      <c r="D3240" s="498"/>
      <c r="E3240" s="498"/>
    </row>
    <row r="3241" spans="2:5" ht="15">
      <c r="B3241" s="511" t="s">
        <v>472</v>
      </c>
      <c r="C3241" s="506" t="s">
        <v>473</v>
      </c>
      <c r="D3241" s="498"/>
      <c r="E3241" s="498"/>
    </row>
    <row r="3242" spans="2:5" ht="15">
      <c r="B3242" s="498"/>
      <c r="C3242" s="506" t="s">
        <v>602</v>
      </c>
      <c r="D3242" s="513" t="s">
        <v>476</v>
      </c>
      <c r="E3242" s="501" t="s">
        <v>477</v>
      </c>
    </row>
    <row r="3243" spans="2:5" ht="15">
      <c r="B3243" s="511" t="s">
        <v>478</v>
      </c>
      <c r="C3243" s="507" t="s">
        <v>475</v>
      </c>
      <c r="D3243" s="498"/>
      <c r="E3243" s="498"/>
    </row>
    <row r="3244" spans="2:5">
      <c r="B3244" s="511" t="s">
        <v>479</v>
      </c>
      <c r="C3244" s="507" t="s">
        <v>480</v>
      </c>
      <c r="D3244" s="514" t="s">
        <v>481</v>
      </c>
      <c r="E3244" s="499" t="s">
        <v>482</v>
      </c>
    </row>
    <row r="3245" spans="2:5" ht="15">
      <c r="B3245" s="498"/>
      <c r="C3245" s="498"/>
      <c r="D3245" s="498"/>
      <c r="E3245" s="499" t="s">
        <v>483</v>
      </c>
    </row>
    <row r="3246" spans="2:5" ht="15">
      <c r="B3246" s="498"/>
      <c r="C3246" s="506" t="s">
        <v>6018</v>
      </c>
      <c r="D3246" s="498"/>
      <c r="E3246" s="498"/>
    </row>
    <row r="3247" spans="2:5" ht="22.5">
      <c r="B3247" s="512" t="s">
        <v>6019</v>
      </c>
      <c r="C3247" s="506" t="s">
        <v>6020</v>
      </c>
      <c r="D3247" s="515" t="s">
        <v>489</v>
      </c>
      <c r="E3247" s="501" t="s">
        <v>6021</v>
      </c>
    </row>
    <row r="3248" spans="2:5" ht="15">
      <c r="B3248" s="498"/>
      <c r="C3248" s="506" t="s">
        <v>6022</v>
      </c>
      <c r="D3248" s="498"/>
      <c r="E3248" s="498"/>
    </row>
    <row r="3249" spans="2:5" ht="22.5">
      <c r="B3249" s="512" t="s">
        <v>6023</v>
      </c>
      <c r="C3249" s="506" t="s">
        <v>6024</v>
      </c>
      <c r="D3249" s="515" t="s">
        <v>489</v>
      </c>
      <c r="E3249" s="501" t="s">
        <v>6025</v>
      </c>
    </row>
    <row r="3250" spans="2:5" ht="15">
      <c r="B3250" s="498"/>
      <c r="C3250" s="506" t="s">
        <v>6026</v>
      </c>
      <c r="D3250" s="498"/>
      <c r="E3250" s="498"/>
    </row>
    <row r="3251" spans="2:5" ht="22.5">
      <c r="B3251" s="512" t="s">
        <v>6027</v>
      </c>
      <c r="C3251" s="506" t="s">
        <v>6028</v>
      </c>
      <c r="D3251" s="515" t="s">
        <v>489</v>
      </c>
      <c r="E3251" s="501" t="s">
        <v>6029</v>
      </c>
    </row>
    <row r="3252" spans="2:5" ht="15">
      <c r="B3252" s="498"/>
      <c r="C3252" s="506" t="s">
        <v>6030</v>
      </c>
      <c r="D3252" s="498"/>
      <c r="E3252" s="498"/>
    </row>
    <row r="3253" spans="2:5">
      <c r="B3253" s="512" t="s">
        <v>6031</v>
      </c>
      <c r="C3253" s="506" t="s">
        <v>6032</v>
      </c>
      <c r="D3253" s="515" t="s">
        <v>489</v>
      </c>
      <c r="E3253" s="501" t="s">
        <v>6033</v>
      </c>
    </row>
    <row r="3254" spans="2:5">
      <c r="B3254" s="512" t="s">
        <v>6034</v>
      </c>
      <c r="C3254" s="506" t="s">
        <v>6035</v>
      </c>
      <c r="D3254" s="515" t="s">
        <v>489</v>
      </c>
      <c r="E3254" s="501" t="s">
        <v>3847</v>
      </c>
    </row>
    <row r="3255" spans="2:5">
      <c r="B3255" s="512" t="s">
        <v>6036</v>
      </c>
      <c r="C3255" s="506" t="s">
        <v>6037</v>
      </c>
      <c r="D3255" s="515" t="s">
        <v>489</v>
      </c>
      <c r="E3255" s="501" t="s">
        <v>2858</v>
      </c>
    </row>
    <row r="3256" spans="2:5" ht="22.5">
      <c r="B3256" s="512" t="s">
        <v>6038</v>
      </c>
      <c r="C3256" s="506" t="s">
        <v>6039</v>
      </c>
      <c r="D3256" s="515" t="s">
        <v>489</v>
      </c>
      <c r="E3256" s="501" t="s">
        <v>6040</v>
      </c>
    </row>
    <row r="3257" spans="2:5" ht="22.5">
      <c r="B3257" s="512" t="s">
        <v>6041</v>
      </c>
      <c r="C3257" s="506" t="s">
        <v>6042</v>
      </c>
      <c r="D3257" s="515" t="s">
        <v>489</v>
      </c>
      <c r="E3257" s="501" t="s">
        <v>6043</v>
      </c>
    </row>
    <row r="3258" spans="2:5" ht="22.5">
      <c r="B3258" s="512" t="s">
        <v>6044</v>
      </c>
      <c r="C3258" s="506" t="s">
        <v>6045</v>
      </c>
      <c r="D3258" s="515" t="s">
        <v>489</v>
      </c>
      <c r="E3258" s="501" t="s">
        <v>6046</v>
      </c>
    </row>
    <row r="3259" spans="2:5" ht="22.5">
      <c r="B3259" s="512" t="s">
        <v>6047</v>
      </c>
      <c r="C3259" s="506" t="s">
        <v>6048</v>
      </c>
      <c r="D3259" s="515" t="s">
        <v>489</v>
      </c>
      <c r="E3259" s="501" t="s">
        <v>6049</v>
      </c>
    </row>
    <row r="3260" spans="2:5" ht="22.5">
      <c r="B3260" s="512" t="s">
        <v>6050</v>
      </c>
      <c r="C3260" s="506" t="s">
        <v>6051</v>
      </c>
      <c r="D3260" s="515" t="s">
        <v>489</v>
      </c>
      <c r="E3260" s="501" t="s">
        <v>6052</v>
      </c>
    </row>
    <row r="3261" spans="2:5" ht="22.5">
      <c r="B3261" s="512" t="s">
        <v>6053</v>
      </c>
      <c r="C3261" s="506" t="s">
        <v>6054</v>
      </c>
      <c r="D3261" s="515" t="s">
        <v>489</v>
      </c>
      <c r="E3261" s="501" t="s">
        <v>1158</v>
      </c>
    </row>
    <row r="3262" spans="2:5" ht="22.5">
      <c r="B3262" s="512" t="s">
        <v>6055</v>
      </c>
      <c r="C3262" s="506" t="s">
        <v>6056</v>
      </c>
      <c r="D3262" s="515" t="s">
        <v>489</v>
      </c>
      <c r="E3262" s="501" t="s">
        <v>6057</v>
      </c>
    </row>
    <row r="3263" spans="2:5" ht="22.5">
      <c r="B3263" s="512" t="s">
        <v>6058</v>
      </c>
      <c r="C3263" s="506" t="s">
        <v>6059</v>
      </c>
      <c r="D3263" s="515" t="s">
        <v>489</v>
      </c>
      <c r="E3263" s="501" t="s">
        <v>6060</v>
      </c>
    </row>
    <row r="3264" spans="2:5" ht="22.5">
      <c r="B3264" s="512" t="s">
        <v>6061</v>
      </c>
      <c r="C3264" s="506" t="s">
        <v>6062</v>
      </c>
      <c r="D3264" s="515" t="s">
        <v>489</v>
      </c>
      <c r="E3264" s="501" t="s">
        <v>6063</v>
      </c>
    </row>
    <row r="3265" spans="2:5" ht="22.5">
      <c r="B3265" s="512" t="s">
        <v>6064</v>
      </c>
      <c r="C3265" s="506" t="s">
        <v>6065</v>
      </c>
      <c r="D3265" s="515" t="s">
        <v>489</v>
      </c>
      <c r="E3265" s="501" t="s">
        <v>3081</v>
      </c>
    </row>
    <row r="3266" spans="2:5" ht="22.5">
      <c r="B3266" s="512" t="s">
        <v>6066</v>
      </c>
      <c r="C3266" s="506" t="s">
        <v>6067</v>
      </c>
      <c r="D3266" s="515" t="s">
        <v>489</v>
      </c>
      <c r="E3266" s="501" t="s">
        <v>6068</v>
      </c>
    </row>
    <row r="3267" spans="2:5" ht="22.5">
      <c r="B3267" s="512" t="s">
        <v>6069</v>
      </c>
      <c r="C3267" s="506" t="s">
        <v>6070</v>
      </c>
      <c r="D3267" s="515" t="s">
        <v>489</v>
      </c>
      <c r="E3267" s="501" t="s">
        <v>6071</v>
      </c>
    </row>
    <row r="3268" spans="2:5" ht="22.5">
      <c r="B3268" s="512" t="s">
        <v>6072</v>
      </c>
      <c r="C3268" s="506" t="s">
        <v>6073</v>
      </c>
      <c r="D3268" s="515" t="s">
        <v>489</v>
      </c>
      <c r="E3268" s="501" t="s">
        <v>6074</v>
      </c>
    </row>
    <row r="3269" spans="2:5" ht="15">
      <c r="B3269" s="498"/>
      <c r="C3269" s="506" t="s">
        <v>5766</v>
      </c>
      <c r="D3269" s="498"/>
      <c r="E3269" s="498"/>
    </row>
    <row r="3270" spans="2:5" ht="22.5">
      <c r="B3270" s="512" t="s">
        <v>6075</v>
      </c>
      <c r="C3270" s="506" t="s">
        <v>6073</v>
      </c>
      <c r="D3270" s="515" t="s">
        <v>489</v>
      </c>
      <c r="E3270" s="501" t="s">
        <v>6076</v>
      </c>
    </row>
    <row r="3271" spans="2:5" ht="15">
      <c r="B3271" s="498"/>
      <c r="C3271" s="506" t="s">
        <v>5769</v>
      </c>
      <c r="D3271" s="498"/>
      <c r="E3271" s="498"/>
    </row>
    <row r="3272" spans="2:5" ht="22.5">
      <c r="B3272" s="512" t="s">
        <v>6077</v>
      </c>
      <c r="C3272" s="506" t="s">
        <v>6073</v>
      </c>
      <c r="D3272" s="515" t="s">
        <v>489</v>
      </c>
      <c r="E3272" s="501" t="s">
        <v>2125</v>
      </c>
    </row>
    <row r="3273" spans="2:5" ht="15">
      <c r="B3273" s="498"/>
      <c r="C3273" s="506" t="s">
        <v>5772</v>
      </c>
      <c r="D3273" s="498"/>
      <c r="E3273" s="498"/>
    </row>
    <row r="3274" spans="2:5" ht="22.5">
      <c r="B3274" s="512" t="s">
        <v>6078</v>
      </c>
      <c r="C3274" s="506" t="s">
        <v>6073</v>
      </c>
      <c r="D3274" s="515" t="s">
        <v>489</v>
      </c>
      <c r="E3274" s="501" t="s">
        <v>4104</v>
      </c>
    </row>
    <row r="3275" spans="2:5" ht="15">
      <c r="B3275" s="498"/>
      <c r="C3275" s="506" t="s">
        <v>5775</v>
      </c>
      <c r="D3275" s="498"/>
      <c r="E3275" s="498"/>
    </row>
    <row r="3276" spans="2:5" ht="22.5">
      <c r="B3276" s="512" t="s">
        <v>6079</v>
      </c>
      <c r="C3276" s="506" t="s">
        <v>6073</v>
      </c>
      <c r="D3276" s="515" t="s">
        <v>489</v>
      </c>
      <c r="E3276" s="501" t="s">
        <v>6080</v>
      </c>
    </row>
    <row r="3277" spans="2:5" ht="15">
      <c r="B3277" s="498"/>
      <c r="C3277" s="506" t="s">
        <v>5778</v>
      </c>
      <c r="D3277" s="498"/>
      <c r="E3277" s="498"/>
    </row>
    <row r="3278" spans="2:5" ht="22.5">
      <c r="B3278" s="512" t="s">
        <v>6081</v>
      </c>
      <c r="C3278" s="506" t="s">
        <v>6073</v>
      </c>
      <c r="D3278" s="515" t="s">
        <v>489</v>
      </c>
      <c r="E3278" s="501" t="s">
        <v>4757</v>
      </c>
    </row>
    <row r="3279" spans="2:5" ht="15">
      <c r="B3279" s="498"/>
      <c r="C3279" s="506" t="s">
        <v>5781</v>
      </c>
      <c r="D3279" s="498"/>
      <c r="E3279" s="498"/>
    </row>
    <row r="3280" spans="2:5" ht="22.5">
      <c r="B3280" s="512" t="s">
        <v>6082</v>
      </c>
      <c r="C3280" s="506" t="s">
        <v>6073</v>
      </c>
      <c r="D3280" s="515" t="s">
        <v>489</v>
      </c>
      <c r="E3280" s="501" t="s">
        <v>6083</v>
      </c>
    </row>
    <row r="3281" spans="2:5" ht="15">
      <c r="B3281" s="498"/>
      <c r="C3281" s="506" t="s">
        <v>5784</v>
      </c>
      <c r="D3281" s="498"/>
      <c r="E3281" s="498"/>
    </row>
    <row r="3282" spans="2:5" ht="22.5">
      <c r="B3282" s="512" t="s">
        <v>6084</v>
      </c>
      <c r="C3282" s="506" t="s">
        <v>6073</v>
      </c>
      <c r="D3282" s="515" t="s">
        <v>489</v>
      </c>
      <c r="E3282" s="501" t="s">
        <v>6085</v>
      </c>
    </row>
    <row r="3283" spans="2:5" ht="15">
      <c r="B3283" s="498"/>
      <c r="C3283" s="506" t="s">
        <v>5787</v>
      </c>
      <c r="D3283" s="498"/>
      <c r="E3283" s="498"/>
    </row>
    <row r="3284" spans="2:5" ht="22.5">
      <c r="B3284" s="512" t="s">
        <v>6086</v>
      </c>
      <c r="C3284" s="506" t="s">
        <v>6073</v>
      </c>
      <c r="D3284" s="515" t="s">
        <v>489</v>
      </c>
      <c r="E3284" s="501" t="s">
        <v>6087</v>
      </c>
    </row>
    <row r="3285" spans="2:5" ht="15">
      <c r="B3285" s="498"/>
      <c r="C3285" s="506" t="s">
        <v>5790</v>
      </c>
      <c r="D3285" s="498"/>
      <c r="E3285" s="498"/>
    </row>
    <row r="3286" spans="2:5">
      <c r="B3286" s="512" t="s">
        <v>6088</v>
      </c>
      <c r="C3286" s="506" t="s">
        <v>6089</v>
      </c>
      <c r="D3286" s="515" t="s">
        <v>489</v>
      </c>
      <c r="E3286" s="501" t="s">
        <v>6090</v>
      </c>
    </row>
    <row r="3287" spans="2:5" ht="22.5">
      <c r="B3287" s="512" t="s">
        <v>6091</v>
      </c>
      <c r="C3287" s="506" t="s">
        <v>6092</v>
      </c>
      <c r="D3287" s="515" t="s">
        <v>489</v>
      </c>
      <c r="E3287" s="501" t="s">
        <v>6093</v>
      </c>
    </row>
    <row r="3288" spans="2:5" ht="15">
      <c r="B3288" s="498"/>
      <c r="C3288" s="506" t="s">
        <v>6094</v>
      </c>
      <c r="D3288" s="498"/>
      <c r="E3288" s="498"/>
    </row>
    <row r="3289" spans="2:5" ht="22.5">
      <c r="B3289" s="512" t="s">
        <v>6095</v>
      </c>
      <c r="C3289" s="506" t="s">
        <v>6096</v>
      </c>
      <c r="D3289" s="515" t="s">
        <v>489</v>
      </c>
      <c r="E3289" s="501" t="s">
        <v>6093</v>
      </c>
    </row>
    <row r="3290" spans="2:5">
      <c r="B3290" s="512" t="s">
        <v>6097</v>
      </c>
      <c r="C3290" s="506" t="s">
        <v>6098</v>
      </c>
      <c r="D3290" s="515" t="s">
        <v>489</v>
      </c>
      <c r="E3290" s="501" t="s">
        <v>6099</v>
      </c>
    </row>
    <row r="3291" spans="2:5">
      <c r="B3291" s="512" t="s">
        <v>6100</v>
      </c>
      <c r="C3291" s="506" t="s">
        <v>6101</v>
      </c>
      <c r="D3291" s="515" t="s">
        <v>307</v>
      </c>
      <c r="E3291" s="501" t="s">
        <v>6102</v>
      </c>
    </row>
    <row r="3292" spans="2:5">
      <c r="B3292" s="512" t="s">
        <v>6103</v>
      </c>
      <c r="C3292" s="506" t="s">
        <v>6104</v>
      </c>
      <c r="D3292" s="515" t="s">
        <v>1047</v>
      </c>
      <c r="E3292" s="503" t="s">
        <v>6105</v>
      </c>
    </row>
    <row r="3293" spans="2:5">
      <c r="B3293" s="512" t="s">
        <v>6106</v>
      </c>
      <c r="C3293" s="506" t="s">
        <v>6107</v>
      </c>
      <c r="D3293" s="515" t="s">
        <v>307</v>
      </c>
      <c r="E3293" s="501" t="s">
        <v>6108</v>
      </c>
    </row>
    <row r="3294" spans="2:5">
      <c r="B3294" s="512" t="s">
        <v>6109</v>
      </c>
      <c r="C3294" s="506" t="s">
        <v>6110</v>
      </c>
      <c r="D3294" s="515" t="s">
        <v>1047</v>
      </c>
      <c r="E3294" s="503" t="s">
        <v>6111</v>
      </c>
    </row>
    <row r="3295" spans="2:5">
      <c r="B3295" s="512" t="s">
        <v>6112</v>
      </c>
      <c r="C3295" s="506" t="s">
        <v>6113</v>
      </c>
      <c r="D3295" s="515" t="s">
        <v>307</v>
      </c>
      <c r="E3295" s="501" t="s">
        <v>6114</v>
      </c>
    </row>
    <row r="3296" spans="2:5">
      <c r="B3296" s="512" t="s">
        <v>6115</v>
      </c>
      <c r="C3296" s="506" t="s">
        <v>6116</v>
      </c>
      <c r="D3296" s="515" t="s">
        <v>1047</v>
      </c>
      <c r="E3296" s="503" t="s">
        <v>6117</v>
      </c>
    </row>
    <row r="3297" spans="2:5">
      <c r="B3297" s="512" t="s">
        <v>6118</v>
      </c>
      <c r="C3297" s="506" t="s">
        <v>6119</v>
      </c>
      <c r="D3297" s="515" t="s">
        <v>1047</v>
      </c>
      <c r="E3297" s="503" t="s">
        <v>6120</v>
      </c>
    </row>
    <row r="3298" spans="2:5">
      <c r="B3298" s="512" t="s">
        <v>6121</v>
      </c>
      <c r="C3298" s="506" t="s">
        <v>6122</v>
      </c>
      <c r="D3298" s="515" t="s">
        <v>673</v>
      </c>
      <c r="E3298" s="501" t="s">
        <v>3229</v>
      </c>
    </row>
    <row r="3299" spans="2:5" ht="22.5">
      <c r="B3299" s="512" t="s">
        <v>6123</v>
      </c>
      <c r="C3299" s="506" t="s">
        <v>6124</v>
      </c>
      <c r="D3299" s="515" t="s">
        <v>673</v>
      </c>
      <c r="E3299" s="501" t="s">
        <v>6125</v>
      </c>
    </row>
    <row r="3300" spans="2:5" ht="15">
      <c r="B3300" s="498"/>
      <c r="C3300" s="506" t="s">
        <v>6126</v>
      </c>
      <c r="D3300" s="498"/>
      <c r="E3300" s="498"/>
    </row>
    <row r="3301" spans="2:5">
      <c r="B3301" s="512" t="s">
        <v>6127</v>
      </c>
      <c r="C3301" s="506" t="s">
        <v>6128</v>
      </c>
      <c r="D3301" s="515" t="s">
        <v>673</v>
      </c>
      <c r="E3301" s="501" t="s">
        <v>6129</v>
      </c>
    </row>
    <row r="3302" spans="2:5" ht="15">
      <c r="B3302" s="511" t="s">
        <v>600</v>
      </c>
      <c r="C3302" s="498"/>
      <c r="D3302" s="498"/>
      <c r="E3302" s="498"/>
    </row>
    <row r="3304" spans="2:5" ht="18">
      <c r="B3304" s="498"/>
      <c r="C3304" s="505" t="s">
        <v>465</v>
      </c>
      <c r="D3304" s="498"/>
      <c r="E3304" s="500" t="s">
        <v>6130</v>
      </c>
    </row>
    <row r="3305" spans="2:5" ht="15">
      <c r="B3305" s="511" t="s">
        <v>467</v>
      </c>
      <c r="C3305" s="498"/>
      <c r="D3305" s="498"/>
      <c r="E3305" s="498"/>
    </row>
    <row r="3306" spans="2:5" ht="15">
      <c r="B3306" s="511" t="s">
        <v>468</v>
      </c>
      <c r="C3306" s="498"/>
      <c r="D3306" s="498"/>
      <c r="E3306" s="498"/>
    </row>
    <row r="3307" spans="2:5" ht="15">
      <c r="B3307" s="511" t="s">
        <v>469</v>
      </c>
      <c r="C3307" s="498"/>
      <c r="D3307" s="498"/>
      <c r="E3307" s="498"/>
    </row>
    <row r="3308" spans="2:5" ht="15">
      <c r="B3308" s="511" t="s">
        <v>470</v>
      </c>
      <c r="C3308" s="498"/>
      <c r="D3308" s="498"/>
      <c r="E3308" s="498"/>
    </row>
    <row r="3309" spans="2:5" ht="15">
      <c r="B3309" s="511" t="s">
        <v>471</v>
      </c>
      <c r="C3309" s="498"/>
      <c r="D3309" s="498"/>
      <c r="E3309" s="498"/>
    </row>
    <row r="3310" spans="2:5" ht="15">
      <c r="B3310" s="511" t="s">
        <v>472</v>
      </c>
      <c r="C3310" s="506" t="s">
        <v>473</v>
      </c>
      <c r="D3310" s="498"/>
      <c r="E3310" s="498"/>
    </row>
    <row r="3311" spans="2:5" ht="15">
      <c r="B3311" s="498"/>
      <c r="C3311" s="506" t="s">
        <v>602</v>
      </c>
      <c r="D3311" s="513" t="s">
        <v>476</v>
      </c>
      <c r="E3311" s="501" t="s">
        <v>477</v>
      </c>
    </row>
    <row r="3312" spans="2:5" ht="15">
      <c r="B3312" s="511" t="s">
        <v>478</v>
      </c>
      <c r="C3312" s="507" t="s">
        <v>475</v>
      </c>
      <c r="D3312" s="498"/>
      <c r="E3312" s="498"/>
    </row>
    <row r="3313" spans="2:5">
      <c r="B3313" s="511" t="s">
        <v>479</v>
      </c>
      <c r="C3313" s="507" t="s">
        <v>480</v>
      </c>
      <c r="D3313" s="514" t="s">
        <v>481</v>
      </c>
      <c r="E3313" s="499" t="s">
        <v>482</v>
      </c>
    </row>
    <row r="3314" spans="2:5" ht="15">
      <c r="B3314" s="498"/>
      <c r="C3314" s="498"/>
      <c r="D3314" s="498"/>
      <c r="E3314" s="499" t="s">
        <v>483</v>
      </c>
    </row>
    <row r="3315" spans="2:5">
      <c r="B3315" s="512" t="s">
        <v>6131</v>
      </c>
      <c r="C3315" s="506" t="s">
        <v>6132</v>
      </c>
      <c r="D3315" s="515" t="s">
        <v>673</v>
      </c>
      <c r="E3315" s="501" t="s">
        <v>6133</v>
      </c>
    </row>
    <row r="3316" spans="2:5">
      <c r="B3316" s="512" t="s">
        <v>6134</v>
      </c>
      <c r="C3316" s="506" t="s">
        <v>6135</v>
      </c>
      <c r="D3316" s="515" t="s">
        <v>489</v>
      </c>
      <c r="E3316" s="501" t="s">
        <v>6136</v>
      </c>
    </row>
    <row r="3317" spans="2:5">
      <c r="B3317" s="512" t="s">
        <v>6137</v>
      </c>
      <c r="C3317" s="506" t="s">
        <v>6138</v>
      </c>
      <c r="D3317" s="515" t="s">
        <v>489</v>
      </c>
      <c r="E3317" s="501" t="s">
        <v>6139</v>
      </c>
    </row>
    <row r="3318" spans="2:5" ht="15">
      <c r="B3318" s="498"/>
      <c r="C3318" s="506" t="s">
        <v>6140</v>
      </c>
      <c r="D3318" s="498"/>
      <c r="E3318" s="498"/>
    </row>
    <row r="3319" spans="2:5" ht="22.5">
      <c r="B3319" s="512" t="s">
        <v>6141</v>
      </c>
      <c r="C3319" s="506" t="s">
        <v>6142</v>
      </c>
      <c r="D3319" s="515" t="s">
        <v>489</v>
      </c>
      <c r="E3319" s="501" t="s">
        <v>4935</v>
      </c>
    </row>
    <row r="3320" spans="2:5" ht="15">
      <c r="B3320" s="498"/>
      <c r="C3320" s="506" t="s">
        <v>6143</v>
      </c>
      <c r="D3320" s="498"/>
      <c r="E3320" s="498"/>
    </row>
    <row r="3321" spans="2:5" ht="22.5">
      <c r="B3321" s="512" t="s">
        <v>6144</v>
      </c>
      <c r="C3321" s="506" t="s">
        <v>6145</v>
      </c>
      <c r="D3321" s="515" t="s">
        <v>489</v>
      </c>
      <c r="E3321" s="501" t="s">
        <v>6146</v>
      </c>
    </row>
    <row r="3322" spans="2:5" ht="15">
      <c r="B3322" s="498"/>
      <c r="C3322" s="506" t="s">
        <v>6147</v>
      </c>
      <c r="D3322" s="498"/>
      <c r="E3322" s="498"/>
    </row>
    <row r="3323" spans="2:5" ht="22.5">
      <c r="B3323" s="512" t="s">
        <v>6148</v>
      </c>
      <c r="C3323" s="506" t="s">
        <v>6149</v>
      </c>
      <c r="D3323" s="515" t="s">
        <v>489</v>
      </c>
      <c r="E3323" s="501" t="s">
        <v>3242</v>
      </c>
    </row>
    <row r="3324" spans="2:5" ht="22.5">
      <c r="B3324" s="512" t="s">
        <v>6150</v>
      </c>
      <c r="C3324" s="506" t="s">
        <v>6151</v>
      </c>
      <c r="D3324" s="515" t="s">
        <v>489</v>
      </c>
      <c r="E3324" s="501" t="s">
        <v>6152</v>
      </c>
    </row>
    <row r="3325" spans="2:5" ht="15">
      <c r="B3325" s="498"/>
      <c r="C3325" s="506" t="s">
        <v>6153</v>
      </c>
      <c r="D3325" s="498"/>
      <c r="E3325" s="498"/>
    </row>
    <row r="3326" spans="2:5">
      <c r="B3326" s="512" t="s">
        <v>6154</v>
      </c>
      <c r="C3326" s="506" t="s">
        <v>6155</v>
      </c>
      <c r="D3326" s="515" t="s">
        <v>489</v>
      </c>
      <c r="E3326" s="501" t="s">
        <v>6156</v>
      </c>
    </row>
    <row r="3327" spans="2:5">
      <c r="B3327" s="512" t="s">
        <v>6157</v>
      </c>
      <c r="C3327" s="506" t="s">
        <v>6158</v>
      </c>
      <c r="D3327" s="515" t="s">
        <v>489</v>
      </c>
      <c r="E3327" s="503" t="s">
        <v>6159</v>
      </c>
    </row>
    <row r="3328" spans="2:5" ht="22.5">
      <c r="B3328" s="512" t="s">
        <v>6160</v>
      </c>
      <c r="C3328" s="506" t="s">
        <v>6161</v>
      </c>
      <c r="D3328" s="515" t="s">
        <v>489</v>
      </c>
      <c r="E3328" s="503" t="s">
        <v>6162</v>
      </c>
    </row>
    <row r="3329" spans="2:5" ht="15">
      <c r="B3329" s="498"/>
      <c r="C3329" s="506" t="s">
        <v>6163</v>
      </c>
      <c r="D3329" s="498"/>
      <c r="E3329" s="498"/>
    </row>
    <row r="3330" spans="2:5" ht="22.5">
      <c r="B3330" s="512" t="s">
        <v>6164</v>
      </c>
      <c r="C3330" s="506" t="s">
        <v>6165</v>
      </c>
      <c r="D3330" s="515" t="s">
        <v>489</v>
      </c>
      <c r="E3330" s="503" t="s">
        <v>6166</v>
      </c>
    </row>
    <row r="3331" spans="2:5" ht="15">
      <c r="B3331" s="498"/>
      <c r="C3331" s="506" t="s">
        <v>6163</v>
      </c>
      <c r="D3331" s="498"/>
      <c r="E3331" s="498"/>
    </row>
    <row r="3332" spans="2:5" ht="22.5">
      <c r="B3332" s="512" t="s">
        <v>6167</v>
      </c>
      <c r="C3332" s="506" t="s">
        <v>6168</v>
      </c>
      <c r="D3332" s="515" t="s">
        <v>489</v>
      </c>
      <c r="E3332" s="503" t="s">
        <v>6169</v>
      </c>
    </row>
    <row r="3333" spans="2:5" ht="15">
      <c r="B3333" s="498"/>
      <c r="C3333" s="506" t="s">
        <v>6163</v>
      </c>
      <c r="D3333" s="498"/>
      <c r="E3333" s="498"/>
    </row>
    <row r="3334" spans="2:5">
      <c r="B3334" s="512" t="s">
        <v>6170</v>
      </c>
      <c r="C3334" s="506" t="s">
        <v>6171</v>
      </c>
      <c r="D3334" s="515" t="s">
        <v>489</v>
      </c>
      <c r="E3334" s="501" t="s">
        <v>6172</v>
      </c>
    </row>
    <row r="3335" spans="2:5">
      <c r="B3335" s="512" t="s">
        <v>6173</v>
      </c>
      <c r="C3335" s="506" t="s">
        <v>6174</v>
      </c>
      <c r="D3335" s="515" t="s">
        <v>489</v>
      </c>
      <c r="E3335" s="501" t="s">
        <v>6175</v>
      </c>
    </row>
    <row r="3336" spans="2:5">
      <c r="B3336" s="512" t="s">
        <v>6176</v>
      </c>
      <c r="C3336" s="506" t="s">
        <v>6177</v>
      </c>
      <c r="D3336" s="515" t="s">
        <v>489</v>
      </c>
      <c r="E3336" s="501" t="s">
        <v>6178</v>
      </c>
    </row>
    <row r="3337" spans="2:5">
      <c r="B3337" s="512" t="s">
        <v>6179</v>
      </c>
      <c r="C3337" s="506" t="s">
        <v>6180</v>
      </c>
      <c r="D3337" s="515" t="s">
        <v>489</v>
      </c>
      <c r="E3337" s="501" t="s">
        <v>6181</v>
      </c>
    </row>
    <row r="3338" spans="2:5">
      <c r="B3338" s="512" t="s">
        <v>6182</v>
      </c>
      <c r="C3338" s="506" t="s">
        <v>6183</v>
      </c>
      <c r="D3338" s="515" t="s">
        <v>489</v>
      </c>
      <c r="E3338" s="501" t="s">
        <v>6184</v>
      </c>
    </row>
    <row r="3339" spans="2:5">
      <c r="B3339" s="512" t="s">
        <v>6185</v>
      </c>
      <c r="C3339" s="506" t="s">
        <v>6186</v>
      </c>
      <c r="D3339" s="515" t="s">
        <v>489</v>
      </c>
      <c r="E3339" s="503" t="s">
        <v>6187</v>
      </c>
    </row>
    <row r="3340" spans="2:5">
      <c r="B3340" s="512" t="s">
        <v>6188</v>
      </c>
      <c r="C3340" s="506" t="s">
        <v>6189</v>
      </c>
      <c r="D3340" s="515" t="s">
        <v>489</v>
      </c>
      <c r="E3340" s="503" t="s">
        <v>6190</v>
      </c>
    </row>
    <row r="3341" spans="2:5">
      <c r="B3341" s="512" t="s">
        <v>6191</v>
      </c>
      <c r="C3341" s="506" t="s">
        <v>6192</v>
      </c>
      <c r="D3341" s="515" t="s">
        <v>489</v>
      </c>
      <c r="E3341" s="503" t="s">
        <v>6190</v>
      </c>
    </row>
    <row r="3342" spans="2:5">
      <c r="B3342" s="512" t="s">
        <v>6193</v>
      </c>
      <c r="C3342" s="506" t="s">
        <v>6194</v>
      </c>
      <c r="D3342" s="515" t="s">
        <v>489</v>
      </c>
      <c r="E3342" s="503" t="s">
        <v>6195</v>
      </c>
    </row>
    <row r="3343" spans="2:5">
      <c r="B3343" s="512" t="s">
        <v>6196</v>
      </c>
      <c r="C3343" s="506" t="s">
        <v>6197</v>
      </c>
      <c r="D3343" s="515" t="s">
        <v>489</v>
      </c>
      <c r="E3343" s="503" t="s">
        <v>6198</v>
      </c>
    </row>
    <row r="3344" spans="2:5">
      <c r="B3344" s="512" t="s">
        <v>6199</v>
      </c>
      <c r="C3344" s="506" t="s">
        <v>6200</v>
      </c>
      <c r="D3344" s="515" t="s">
        <v>489</v>
      </c>
      <c r="E3344" s="501" t="s">
        <v>6201</v>
      </c>
    </row>
    <row r="3345" spans="2:5">
      <c r="B3345" s="512" t="s">
        <v>6202</v>
      </c>
      <c r="C3345" s="506" t="s">
        <v>6203</v>
      </c>
      <c r="D3345" s="515" t="s">
        <v>489</v>
      </c>
      <c r="E3345" s="501" t="s">
        <v>6204</v>
      </c>
    </row>
    <row r="3346" spans="2:5">
      <c r="B3346" s="512" t="s">
        <v>6205</v>
      </c>
      <c r="C3346" s="506" t="s">
        <v>6206</v>
      </c>
      <c r="D3346" s="515" t="s">
        <v>489</v>
      </c>
      <c r="E3346" s="501" t="s">
        <v>6207</v>
      </c>
    </row>
    <row r="3347" spans="2:5">
      <c r="B3347" s="512" t="s">
        <v>6208</v>
      </c>
      <c r="C3347" s="506" t="s">
        <v>6209</v>
      </c>
      <c r="D3347" s="515" t="s">
        <v>489</v>
      </c>
      <c r="E3347" s="501" t="s">
        <v>6210</v>
      </c>
    </row>
    <row r="3348" spans="2:5">
      <c r="B3348" s="512" t="s">
        <v>6211</v>
      </c>
      <c r="C3348" s="506" t="s">
        <v>6212</v>
      </c>
      <c r="D3348" s="515" t="s">
        <v>489</v>
      </c>
      <c r="E3348" s="501" t="s">
        <v>5874</v>
      </c>
    </row>
    <row r="3349" spans="2:5">
      <c r="B3349" s="512" t="s">
        <v>6213</v>
      </c>
      <c r="C3349" s="506" t="s">
        <v>6214</v>
      </c>
      <c r="D3349" s="515" t="s">
        <v>489</v>
      </c>
      <c r="E3349" s="501" t="s">
        <v>6215</v>
      </c>
    </row>
    <row r="3350" spans="2:5">
      <c r="B3350" s="512" t="s">
        <v>6216</v>
      </c>
      <c r="C3350" s="506" t="s">
        <v>6217</v>
      </c>
      <c r="D3350" s="515" t="s">
        <v>489</v>
      </c>
      <c r="E3350" s="501" t="s">
        <v>6218</v>
      </c>
    </row>
    <row r="3351" spans="2:5">
      <c r="B3351" s="512" t="s">
        <v>6219</v>
      </c>
      <c r="C3351" s="506" t="s">
        <v>6220</v>
      </c>
      <c r="D3351" s="515" t="s">
        <v>489</v>
      </c>
      <c r="E3351" s="501" t="s">
        <v>6221</v>
      </c>
    </row>
    <row r="3352" spans="2:5">
      <c r="B3352" s="512" t="s">
        <v>6222</v>
      </c>
      <c r="C3352" s="506" t="s">
        <v>6223</v>
      </c>
      <c r="D3352" s="515" t="s">
        <v>489</v>
      </c>
      <c r="E3352" s="501" t="s">
        <v>6224</v>
      </c>
    </row>
    <row r="3353" spans="2:5">
      <c r="B3353" s="512" t="s">
        <v>6225</v>
      </c>
      <c r="C3353" s="506" t="s">
        <v>6226</v>
      </c>
      <c r="D3353" s="515" t="s">
        <v>489</v>
      </c>
      <c r="E3353" s="501" t="s">
        <v>6227</v>
      </c>
    </row>
    <row r="3354" spans="2:5" ht="22.5">
      <c r="B3354" s="512" t="s">
        <v>6228</v>
      </c>
      <c r="C3354" s="506" t="s">
        <v>6229</v>
      </c>
      <c r="D3354" s="515" t="s">
        <v>489</v>
      </c>
      <c r="E3354" s="501" t="s">
        <v>6230</v>
      </c>
    </row>
    <row r="3355" spans="2:5">
      <c r="B3355" s="512" t="s">
        <v>6231</v>
      </c>
      <c r="C3355" s="506" t="s">
        <v>6232</v>
      </c>
      <c r="D3355" s="515" t="s">
        <v>489</v>
      </c>
      <c r="E3355" s="501" t="s">
        <v>3906</v>
      </c>
    </row>
    <row r="3356" spans="2:5" ht="22.5">
      <c r="B3356" s="512" t="s">
        <v>6233</v>
      </c>
      <c r="C3356" s="506" t="s">
        <v>6234</v>
      </c>
      <c r="D3356" s="515" t="s">
        <v>489</v>
      </c>
      <c r="E3356" s="501" t="s">
        <v>3771</v>
      </c>
    </row>
    <row r="3357" spans="2:5">
      <c r="B3357" s="512" t="s">
        <v>6235</v>
      </c>
      <c r="C3357" s="506" t="s">
        <v>6236</v>
      </c>
      <c r="D3357" s="515" t="s">
        <v>489</v>
      </c>
      <c r="E3357" s="501" t="s">
        <v>6237</v>
      </c>
    </row>
    <row r="3358" spans="2:5">
      <c r="B3358" s="512" t="s">
        <v>6238</v>
      </c>
      <c r="C3358" s="506" t="s">
        <v>6239</v>
      </c>
      <c r="D3358" s="515" t="s">
        <v>489</v>
      </c>
      <c r="E3358" s="501" t="s">
        <v>6240</v>
      </c>
    </row>
    <row r="3359" spans="2:5" ht="22.5">
      <c r="B3359" s="512" t="s">
        <v>6241</v>
      </c>
      <c r="C3359" s="506" t="s">
        <v>6242</v>
      </c>
      <c r="D3359" s="515" t="s">
        <v>489</v>
      </c>
      <c r="E3359" s="501" t="s">
        <v>6243</v>
      </c>
    </row>
    <row r="3360" spans="2:5" ht="15">
      <c r="B3360" s="498"/>
      <c r="C3360" s="506" t="s">
        <v>6244</v>
      </c>
      <c r="D3360" s="498"/>
      <c r="E3360" s="498"/>
    </row>
    <row r="3361" spans="2:5" ht="22.5">
      <c r="B3361" s="512" t="s">
        <v>6245</v>
      </c>
      <c r="C3361" s="506" t="s">
        <v>6246</v>
      </c>
      <c r="D3361" s="515" t="s">
        <v>489</v>
      </c>
      <c r="E3361" s="501" t="s">
        <v>6247</v>
      </c>
    </row>
    <row r="3362" spans="2:5" ht="15">
      <c r="B3362" s="498"/>
      <c r="C3362" s="506" t="s">
        <v>6244</v>
      </c>
      <c r="D3362" s="498"/>
      <c r="E3362" s="498"/>
    </row>
    <row r="3363" spans="2:5" ht="22.5">
      <c r="B3363" s="512" t="s">
        <v>6248</v>
      </c>
      <c r="C3363" s="506" t="s">
        <v>6249</v>
      </c>
      <c r="D3363" s="515" t="s">
        <v>489</v>
      </c>
      <c r="E3363" s="501" t="s">
        <v>6250</v>
      </c>
    </row>
    <row r="3364" spans="2:5" ht="15">
      <c r="B3364" s="498"/>
      <c r="C3364" s="506" t="s">
        <v>6244</v>
      </c>
      <c r="D3364" s="498"/>
      <c r="E3364" s="498"/>
    </row>
    <row r="3365" spans="2:5" ht="22.5">
      <c r="B3365" s="512" t="s">
        <v>6251</v>
      </c>
      <c r="C3365" s="506" t="s">
        <v>6252</v>
      </c>
      <c r="D3365" s="515" t="s">
        <v>489</v>
      </c>
      <c r="E3365" s="501" t="s">
        <v>6253</v>
      </c>
    </row>
    <row r="3366" spans="2:5" ht="15">
      <c r="B3366" s="498"/>
      <c r="C3366" s="506" t="s">
        <v>6244</v>
      </c>
      <c r="D3366" s="498"/>
      <c r="E3366" s="498"/>
    </row>
    <row r="3367" spans="2:5" ht="22.5">
      <c r="B3367" s="512" t="s">
        <v>6254</v>
      </c>
      <c r="C3367" s="506" t="s">
        <v>6255</v>
      </c>
      <c r="D3367" s="515" t="s">
        <v>489</v>
      </c>
      <c r="E3367" s="501" t="s">
        <v>6256</v>
      </c>
    </row>
    <row r="3368" spans="2:5" ht="15">
      <c r="B3368" s="498"/>
      <c r="C3368" s="506" t="s">
        <v>6244</v>
      </c>
      <c r="D3368" s="498"/>
      <c r="E3368" s="498"/>
    </row>
    <row r="3369" spans="2:5" ht="22.5">
      <c r="B3369" s="512" t="s">
        <v>6257</v>
      </c>
      <c r="C3369" s="506" t="s">
        <v>6258</v>
      </c>
      <c r="D3369" s="515" t="s">
        <v>489</v>
      </c>
      <c r="E3369" s="501" t="s">
        <v>6259</v>
      </c>
    </row>
    <row r="3370" spans="2:5" ht="15">
      <c r="B3370" s="511" t="s">
        <v>600</v>
      </c>
      <c r="C3370" s="498"/>
      <c r="D3370" s="498"/>
      <c r="E3370" s="498"/>
    </row>
    <row r="3372" spans="2:5" ht="18">
      <c r="B3372" s="498"/>
      <c r="C3372" s="505" t="s">
        <v>465</v>
      </c>
      <c r="D3372" s="498"/>
      <c r="E3372" s="500" t="s">
        <v>6260</v>
      </c>
    </row>
    <row r="3373" spans="2:5" ht="15">
      <c r="B3373" s="511" t="s">
        <v>467</v>
      </c>
      <c r="C3373" s="498"/>
      <c r="D3373" s="498"/>
      <c r="E3373" s="498"/>
    </row>
    <row r="3374" spans="2:5" ht="15">
      <c r="B3374" s="511" t="s">
        <v>468</v>
      </c>
      <c r="C3374" s="498"/>
      <c r="D3374" s="498"/>
      <c r="E3374" s="498"/>
    </row>
    <row r="3375" spans="2:5" ht="15">
      <c r="B3375" s="511" t="s">
        <v>469</v>
      </c>
      <c r="C3375" s="498"/>
      <c r="D3375" s="498"/>
      <c r="E3375" s="498"/>
    </row>
    <row r="3376" spans="2:5" ht="15">
      <c r="B3376" s="511" t="s">
        <v>470</v>
      </c>
      <c r="C3376" s="498"/>
      <c r="D3376" s="498"/>
      <c r="E3376" s="498"/>
    </row>
    <row r="3377" spans="2:5" ht="15">
      <c r="B3377" s="511" t="s">
        <v>471</v>
      </c>
      <c r="C3377" s="498"/>
      <c r="D3377" s="498"/>
      <c r="E3377" s="498"/>
    </row>
    <row r="3378" spans="2:5" ht="15">
      <c r="B3378" s="511" t="s">
        <v>472</v>
      </c>
      <c r="C3378" s="506" t="s">
        <v>473</v>
      </c>
      <c r="D3378" s="498"/>
      <c r="E3378" s="498"/>
    </row>
    <row r="3379" spans="2:5" ht="15">
      <c r="B3379" s="498"/>
      <c r="C3379" s="506" t="s">
        <v>602</v>
      </c>
      <c r="D3379" s="513" t="s">
        <v>476</v>
      </c>
      <c r="E3379" s="501" t="s">
        <v>477</v>
      </c>
    </row>
    <row r="3380" spans="2:5" ht="15">
      <c r="B3380" s="511" t="s">
        <v>478</v>
      </c>
      <c r="C3380" s="507" t="s">
        <v>475</v>
      </c>
      <c r="D3380" s="498"/>
      <c r="E3380" s="498"/>
    </row>
    <row r="3381" spans="2:5">
      <c r="B3381" s="511" t="s">
        <v>479</v>
      </c>
      <c r="C3381" s="507" t="s">
        <v>480</v>
      </c>
      <c r="D3381" s="514" t="s">
        <v>481</v>
      </c>
      <c r="E3381" s="499" t="s">
        <v>482</v>
      </c>
    </row>
    <row r="3382" spans="2:5" ht="15">
      <c r="B3382" s="498"/>
      <c r="C3382" s="498"/>
      <c r="D3382" s="498"/>
      <c r="E3382" s="499" t="s">
        <v>483</v>
      </c>
    </row>
    <row r="3383" spans="2:5" ht="15">
      <c r="B3383" s="498"/>
      <c r="C3383" s="506" t="s">
        <v>6244</v>
      </c>
      <c r="D3383" s="498"/>
      <c r="E3383" s="498"/>
    </row>
    <row r="3384" spans="2:5" ht="22.5">
      <c r="B3384" s="512" t="s">
        <v>6261</v>
      </c>
      <c r="C3384" s="506" t="s">
        <v>6262</v>
      </c>
      <c r="D3384" s="515" t="s">
        <v>489</v>
      </c>
      <c r="E3384" s="501" t="s">
        <v>6263</v>
      </c>
    </row>
    <row r="3385" spans="2:5" ht="15">
      <c r="B3385" s="498"/>
      <c r="C3385" s="506" t="s">
        <v>6244</v>
      </c>
      <c r="D3385" s="498"/>
      <c r="E3385" s="498"/>
    </row>
    <row r="3386" spans="2:5" ht="22.5">
      <c r="B3386" s="512" t="s">
        <v>6264</v>
      </c>
      <c r="C3386" s="506" t="s">
        <v>6265</v>
      </c>
      <c r="D3386" s="515" t="s">
        <v>489</v>
      </c>
      <c r="E3386" s="501" t="s">
        <v>6266</v>
      </c>
    </row>
    <row r="3387" spans="2:5" ht="15">
      <c r="B3387" s="498"/>
      <c r="C3387" s="506" t="s">
        <v>6244</v>
      </c>
      <c r="D3387" s="498"/>
      <c r="E3387" s="498"/>
    </row>
    <row r="3388" spans="2:5" ht="22.5">
      <c r="B3388" s="512" t="s">
        <v>6267</v>
      </c>
      <c r="C3388" s="506" t="s">
        <v>6268</v>
      </c>
      <c r="D3388" s="515" t="s">
        <v>489</v>
      </c>
      <c r="E3388" s="501" t="s">
        <v>6269</v>
      </c>
    </row>
    <row r="3389" spans="2:5" ht="15">
      <c r="B3389" s="498"/>
      <c r="C3389" s="506" t="s">
        <v>6244</v>
      </c>
      <c r="D3389" s="498"/>
      <c r="E3389" s="498"/>
    </row>
    <row r="3390" spans="2:5" ht="22.5">
      <c r="B3390" s="512" t="s">
        <v>6270</v>
      </c>
      <c r="C3390" s="506" t="s">
        <v>6271</v>
      </c>
      <c r="D3390" s="515" t="s">
        <v>489</v>
      </c>
      <c r="E3390" s="501" t="s">
        <v>3947</v>
      </c>
    </row>
    <row r="3391" spans="2:5" ht="15">
      <c r="B3391" s="498"/>
      <c r="C3391" s="506" t="s">
        <v>6244</v>
      </c>
      <c r="D3391" s="498"/>
      <c r="E3391" s="498"/>
    </row>
    <row r="3392" spans="2:5" ht="22.5">
      <c r="B3392" s="512" t="s">
        <v>6272</v>
      </c>
      <c r="C3392" s="506" t="s">
        <v>6273</v>
      </c>
      <c r="D3392" s="515" t="s">
        <v>489</v>
      </c>
      <c r="E3392" s="501" t="s">
        <v>6274</v>
      </c>
    </row>
    <row r="3393" spans="2:5" ht="15">
      <c r="B3393" s="498"/>
      <c r="C3393" s="506" t="s">
        <v>6244</v>
      </c>
      <c r="D3393" s="498"/>
      <c r="E3393" s="498"/>
    </row>
    <row r="3394" spans="2:5" ht="22.5">
      <c r="B3394" s="512" t="s">
        <v>6275</v>
      </c>
      <c r="C3394" s="506" t="s">
        <v>6276</v>
      </c>
      <c r="D3394" s="515" t="s">
        <v>489</v>
      </c>
      <c r="E3394" s="501" t="s">
        <v>6277</v>
      </c>
    </row>
    <row r="3395" spans="2:5" ht="15">
      <c r="B3395" s="498"/>
      <c r="C3395" s="506" t="s">
        <v>6244</v>
      </c>
      <c r="D3395" s="498"/>
      <c r="E3395" s="498"/>
    </row>
    <row r="3396" spans="2:5" ht="22.5">
      <c r="B3396" s="512" t="s">
        <v>6278</v>
      </c>
      <c r="C3396" s="506" t="s">
        <v>6279</v>
      </c>
      <c r="D3396" s="515" t="s">
        <v>489</v>
      </c>
      <c r="E3396" s="501" t="s">
        <v>6280</v>
      </c>
    </row>
    <row r="3397" spans="2:5" ht="15">
      <c r="B3397" s="498"/>
      <c r="C3397" s="506" t="s">
        <v>6244</v>
      </c>
      <c r="D3397" s="498"/>
      <c r="E3397" s="498"/>
    </row>
    <row r="3398" spans="2:5" ht="22.5">
      <c r="B3398" s="512" t="s">
        <v>6281</v>
      </c>
      <c r="C3398" s="506" t="s">
        <v>6282</v>
      </c>
      <c r="D3398" s="515" t="s">
        <v>489</v>
      </c>
      <c r="E3398" s="501" t="s">
        <v>6283</v>
      </c>
    </row>
    <row r="3399" spans="2:5" ht="15">
      <c r="B3399" s="498"/>
      <c r="C3399" s="506" t="s">
        <v>6244</v>
      </c>
      <c r="D3399" s="498"/>
      <c r="E3399" s="498"/>
    </row>
    <row r="3400" spans="2:5" ht="22.5">
      <c r="B3400" s="512" t="s">
        <v>6284</v>
      </c>
      <c r="C3400" s="506" t="s">
        <v>6285</v>
      </c>
      <c r="D3400" s="515" t="s">
        <v>489</v>
      </c>
      <c r="E3400" s="501" t="s">
        <v>6286</v>
      </c>
    </row>
    <row r="3401" spans="2:5" ht="15">
      <c r="B3401" s="498"/>
      <c r="C3401" s="506" t="s">
        <v>6244</v>
      </c>
      <c r="D3401" s="498"/>
      <c r="E3401" s="498"/>
    </row>
    <row r="3402" spans="2:5" ht="22.5">
      <c r="B3402" s="512" t="s">
        <v>6287</v>
      </c>
      <c r="C3402" s="506" t="s">
        <v>6288</v>
      </c>
      <c r="D3402" s="515" t="s">
        <v>489</v>
      </c>
      <c r="E3402" s="501" t="s">
        <v>6289</v>
      </c>
    </row>
    <row r="3403" spans="2:5" ht="15">
      <c r="B3403" s="498"/>
      <c r="C3403" s="506" t="s">
        <v>6244</v>
      </c>
      <c r="D3403" s="498"/>
      <c r="E3403" s="498"/>
    </row>
    <row r="3404" spans="2:5" ht="22.5">
      <c r="B3404" s="512" t="s">
        <v>6290</v>
      </c>
      <c r="C3404" s="506" t="s">
        <v>6291</v>
      </c>
      <c r="D3404" s="515" t="s">
        <v>489</v>
      </c>
      <c r="E3404" s="501" t="s">
        <v>6292</v>
      </c>
    </row>
    <row r="3405" spans="2:5" ht="22.5">
      <c r="B3405" s="512" t="s">
        <v>6293</v>
      </c>
      <c r="C3405" s="506" t="s">
        <v>6294</v>
      </c>
      <c r="D3405" s="515" t="s">
        <v>489</v>
      </c>
      <c r="E3405" s="501" t="s">
        <v>6295</v>
      </c>
    </row>
    <row r="3406" spans="2:5" ht="22.5">
      <c r="B3406" s="512" t="s">
        <v>6296</v>
      </c>
      <c r="C3406" s="506" t="s">
        <v>6297</v>
      </c>
      <c r="D3406" s="515" t="s">
        <v>489</v>
      </c>
      <c r="E3406" s="501" t="s">
        <v>6298</v>
      </c>
    </row>
    <row r="3407" spans="2:5" ht="22.5">
      <c r="B3407" s="512" t="s">
        <v>6299</v>
      </c>
      <c r="C3407" s="506" t="s">
        <v>6300</v>
      </c>
      <c r="D3407" s="515" t="s">
        <v>489</v>
      </c>
      <c r="E3407" s="501" t="s">
        <v>6301</v>
      </c>
    </row>
    <row r="3408" spans="2:5" ht="22.5">
      <c r="B3408" s="512" t="s">
        <v>6302</v>
      </c>
      <c r="C3408" s="506" t="s">
        <v>6303</v>
      </c>
      <c r="D3408" s="515" t="s">
        <v>489</v>
      </c>
      <c r="E3408" s="501" t="s">
        <v>6304</v>
      </c>
    </row>
    <row r="3409" spans="2:5" ht="22.5">
      <c r="B3409" s="512" t="s">
        <v>6305</v>
      </c>
      <c r="C3409" s="506" t="s">
        <v>6306</v>
      </c>
      <c r="D3409" s="515" t="s">
        <v>489</v>
      </c>
      <c r="E3409" s="501" t="s">
        <v>6307</v>
      </c>
    </row>
    <row r="3410" spans="2:5" ht="22.5">
      <c r="B3410" s="512" t="s">
        <v>6308</v>
      </c>
      <c r="C3410" s="506" t="s">
        <v>6309</v>
      </c>
      <c r="D3410" s="515" t="s">
        <v>489</v>
      </c>
      <c r="E3410" s="501" t="s">
        <v>6310</v>
      </c>
    </row>
    <row r="3411" spans="2:5" ht="22.5">
      <c r="B3411" s="512" t="s">
        <v>6311</v>
      </c>
      <c r="C3411" s="506" t="s">
        <v>6312</v>
      </c>
      <c r="D3411" s="515" t="s">
        <v>489</v>
      </c>
      <c r="E3411" s="501" t="s">
        <v>6313</v>
      </c>
    </row>
    <row r="3412" spans="2:5" ht="22.5">
      <c r="B3412" s="512" t="s">
        <v>6314</v>
      </c>
      <c r="C3412" s="506" t="s">
        <v>6315</v>
      </c>
      <c r="D3412" s="515" t="s">
        <v>489</v>
      </c>
      <c r="E3412" s="501" t="s">
        <v>6316</v>
      </c>
    </row>
    <row r="3413" spans="2:5" ht="22.5">
      <c r="B3413" s="512" t="s">
        <v>6317</v>
      </c>
      <c r="C3413" s="506" t="s">
        <v>6318</v>
      </c>
      <c r="D3413" s="515" t="s">
        <v>489</v>
      </c>
      <c r="E3413" s="501" t="s">
        <v>6319</v>
      </c>
    </row>
    <row r="3414" spans="2:5" ht="22.5">
      <c r="B3414" s="512" t="s">
        <v>6320</v>
      </c>
      <c r="C3414" s="506" t="s">
        <v>6321</v>
      </c>
      <c r="D3414" s="515" t="s">
        <v>489</v>
      </c>
      <c r="E3414" s="501" t="s">
        <v>6322</v>
      </c>
    </row>
    <row r="3415" spans="2:5" ht="22.5">
      <c r="B3415" s="512" t="s">
        <v>6323</v>
      </c>
      <c r="C3415" s="506" t="s">
        <v>6324</v>
      </c>
      <c r="D3415" s="515" t="s">
        <v>489</v>
      </c>
      <c r="E3415" s="501" t="s">
        <v>6325</v>
      </c>
    </row>
    <row r="3416" spans="2:5" ht="22.5">
      <c r="B3416" s="512" t="s">
        <v>6326</v>
      </c>
      <c r="C3416" s="506" t="s">
        <v>6327</v>
      </c>
      <c r="D3416" s="515" t="s">
        <v>489</v>
      </c>
      <c r="E3416" s="501" t="s">
        <v>6253</v>
      </c>
    </row>
    <row r="3417" spans="2:5" ht="22.5">
      <c r="B3417" s="512" t="s">
        <v>6328</v>
      </c>
      <c r="C3417" s="506" t="s">
        <v>6329</v>
      </c>
      <c r="D3417" s="515" t="s">
        <v>489</v>
      </c>
      <c r="E3417" s="501" t="s">
        <v>6330</v>
      </c>
    </row>
    <row r="3418" spans="2:5" ht="22.5">
      <c r="B3418" s="512" t="s">
        <v>6331</v>
      </c>
      <c r="C3418" s="506" t="s">
        <v>6332</v>
      </c>
      <c r="D3418" s="515" t="s">
        <v>489</v>
      </c>
      <c r="E3418" s="501" t="s">
        <v>6333</v>
      </c>
    </row>
    <row r="3419" spans="2:5" ht="22.5">
      <c r="B3419" s="512" t="s">
        <v>6334</v>
      </c>
      <c r="C3419" s="506" t="s">
        <v>6335</v>
      </c>
      <c r="D3419" s="515" t="s">
        <v>489</v>
      </c>
      <c r="E3419" s="501" t="s">
        <v>6336</v>
      </c>
    </row>
    <row r="3420" spans="2:5" ht="22.5">
      <c r="B3420" s="512" t="s">
        <v>6337</v>
      </c>
      <c r="C3420" s="506" t="s">
        <v>6338</v>
      </c>
      <c r="D3420" s="515" t="s">
        <v>489</v>
      </c>
      <c r="E3420" s="501" t="s">
        <v>6339</v>
      </c>
    </row>
    <row r="3421" spans="2:5" ht="22.5">
      <c r="B3421" s="512" t="s">
        <v>6340</v>
      </c>
      <c r="C3421" s="506" t="s">
        <v>6341</v>
      </c>
      <c r="D3421" s="515" t="s">
        <v>489</v>
      </c>
      <c r="E3421" s="501" t="s">
        <v>6342</v>
      </c>
    </row>
    <row r="3422" spans="2:5" ht="22.5">
      <c r="B3422" s="512" t="s">
        <v>6343</v>
      </c>
      <c r="C3422" s="506" t="s">
        <v>6344</v>
      </c>
      <c r="D3422" s="515" t="s">
        <v>489</v>
      </c>
      <c r="E3422" s="501" t="s">
        <v>6345</v>
      </c>
    </row>
    <row r="3423" spans="2:5" ht="22.5">
      <c r="B3423" s="512" t="s">
        <v>6346</v>
      </c>
      <c r="C3423" s="506" t="s">
        <v>6347</v>
      </c>
      <c r="D3423" s="515" t="s">
        <v>489</v>
      </c>
      <c r="E3423" s="503" t="s">
        <v>6348</v>
      </c>
    </row>
    <row r="3424" spans="2:5" ht="22.5">
      <c r="B3424" s="512" t="s">
        <v>6349</v>
      </c>
      <c r="C3424" s="506" t="s">
        <v>6350</v>
      </c>
      <c r="D3424" s="515" t="s">
        <v>489</v>
      </c>
      <c r="E3424" s="503" t="s">
        <v>6351</v>
      </c>
    </row>
    <row r="3425" spans="2:5" ht="15">
      <c r="B3425" s="498"/>
      <c r="C3425" s="506" t="s">
        <v>6352</v>
      </c>
      <c r="D3425" s="498"/>
      <c r="E3425" s="498"/>
    </row>
    <row r="3426" spans="2:5" ht="22.5">
      <c r="B3426" s="512" t="s">
        <v>6353</v>
      </c>
      <c r="C3426" s="506" t="s">
        <v>6354</v>
      </c>
      <c r="D3426" s="515" t="s">
        <v>489</v>
      </c>
      <c r="E3426" s="501" t="s">
        <v>6355</v>
      </c>
    </row>
    <row r="3427" spans="2:5" ht="15">
      <c r="B3427" s="498"/>
      <c r="C3427" s="506" t="s">
        <v>6356</v>
      </c>
      <c r="D3427" s="498"/>
      <c r="E3427" s="498"/>
    </row>
    <row r="3428" spans="2:5" ht="22.5">
      <c r="B3428" s="512" t="s">
        <v>6357</v>
      </c>
      <c r="C3428" s="506" t="s">
        <v>6358</v>
      </c>
      <c r="D3428" s="515" t="s">
        <v>489</v>
      </c>
      <c r="E3428" s="501" t="s">
        <v>6359</v>
      </c>
    </row>
    <row r="3429" spans="2:5" ht="15">
      <c r="B3429" s="498"/>
      <c r="C3429" s="506" t="s">
        <v>6356</v>
      </c>
      <c r="D3429" s="498"/>
      <c r="E3429" s="498"/>
    </row>
    <row r="3430" spans="2:5" ht="22.5">
      <c r="B3430" s="512" t="s">
        <v>6360</v>
      </c>
      <c r="C3430" s="506" t="s">
        <v>6361</v>
      </c>
      <c r="D3430" s="515" t="s">
        <v>489</v>
      </c>
      <c r="E3430" s="501" t="s">
        <v>6362</v>
      </c>
    </row>
    <row r="3431" spans="2:5" ht="15">
      <c r="B3431" s="498"/>
      <c r="C3431" s="506" t="s">
        <v>6356</v>
      </c>
      <c r="D3431" s="498"/>
      <c r="E3431" s="498"/>
    </row>
    <row r="3432" spans="2:5" ht="22.5">
      <c r="B3432" s="512" t="s">
        <v>6363</v>
      </c>
      <c r="C3432" s="506" t="s">
        <v>6364</v>
      </c>
      <c r="D3432" s="515" t="s">
        <v>489</v>
      </c>
      <c r="E3432" s="501" t="s">
        <v>6365</v>
      </c>
    </row>
    <row r="3433" spans="2:5" ht="15">
      <c r="B3433" s="498"/>
      <c r="C3433" s="506" t="s">
        <v>6356</v>
      </c>
      <c r="D3433" s="498"/>
      <c r="E3433" s="498"/>
    </row>
    <row r="3434" spans="2:5" ht="22.5">
      <c r="B3434" s="512" t="s">
        <v>6366</v>
      </c>
      <c r="C3434" s="506" t="s">
        <v>6367</v>
      </c>
      <c r="D3434" s="515" t="s">
        <v>489</v>
      </c>
      <c r="E3434" s="501" t="s">
        <v>6368</v>
      </c>
    </row>
    <row r="3435" spans="2:5" ht="15">
      <c r="B3435" s="498"/>
      <c r="C3435" s="506" t="s">
        <v>5027</v>
      </c>
      <c r="D3435" s="498"/>
      <c r="E3435" s="498"/>
    </row>
    <row r="3436" spans="2:5" ht="22.5">
      <c r="B3436" s="512" t="s">
        <v>6369</v>
      </c>
      <c r="C3436" s="506" t="s">
        <v>6370</v>
      </c>
      <c r="D3436" s="515" t="s">
        <v>489</v>
      </c>
      <c r="E3436" s="501" t="s">
        <v>6371</v>
      </c>
    </row>
    <row r="3437" spans="2:5" ht="15">
      <c r="B3437" s="498"/>
      <c r="C3437" s="506" t="s">
        <v>5027</v>
      </c>
      <c r="D3437" s="498"/>
      <c r="E3437" s="498"/>
    </row>
    <row r="3438" spans="2:5" ht="22.5">
      <c r="B3438" s="512" t="s">
        <v>6372</v>
      </c>
      <c r="C3438" s="506" t="s">
        <v>6373</v>
      </c>
      <c r="D3438" s="515" t="s">
        <v>489</v>
      </c>
      <c r="E3438" s="501" t="s">
        <v>6374</v>
      </c>
    </row>
    <row r="3439" spans="2:5" ht="15">
      <c r="B3439" s="498"/>
      <c r="C3439" s="506" t="s">
        <v>5027</v>
      </c>
      <c r="D3439" s="498"/>
      <c r="E3439" s="498"/>
    </row>
    <row r="3440" spans="2:5" ht="22.5">
      <c r="B3440" s="512" t="s">
        <v>6375</v>
      </c>
      <c r="C3440" s="506" t="s">
        <v>6376</v>
      </c>
      <c r="D3440" s="515" t="s">
        <v>489</v>
      </c>
      <c r="E3440" s="501" t="s">
        <v>6377</v>
      </c>
    </row>
    <row r="3441" spans="2:5" ht="15">
      <c r="B3441" s="511" t="s">
        <v>600</v>
      </c>
      <c r="C3441" s="498"/>
      <c r="D3441" s="498"/>
      <c r="E3441" s="498"/>
    </row>
    <row r="3443" spans="2:5" ht="18">
      <c r="B3443" s="498"/>
      <c r="C3443" s="505" t="s">
        <v>465</v>
      </c>
      <c r="D3443" s="498"/>
      <c r="E3443" s="500" t="s">
        <v>6378</v>
      </c>
    </row>
    <row r="3444" spans="2:5" ht="15">
      <c r="B3444" s="511" t="s">
        <v>467</v>
      </c>
      <c r="C3444" s="498"/>
      <c r="D3444" s="498"/>
      <c r="E3444" s="498"/>
    </row>
    <row r="3445" spans="2:5" ht="15">
      <c r="B3445" s="511" t="s">
        <v>468</v>
      </c>
      <c r="C3445" s="498"/>
      <c r="D3445" s="498"/>
      <c r="E3445" s="498"/>
    </row>
    <row r="3446" spans="2:5" ht="15">
      <c r="B3446" s="511" t="s">
        <v>469</v>
      </c>
      <c r="C3446" s="498"/>
      <c r="D3446" s="498"/>
      <c r="E3446" s="498"/>
    </row>
    <row r="3447" spans="2:5" ht="15">
      <c r="B3447" s="511" t="s">
        <v>470</v>
      </c>
      <c r="C3447" s="498"/>
      <c r="D3447" s="498"/>
      <c r="E3447" s="498"/>
    </row>
    <row r="3448" spans="2:5" ht="15">
      <c r="B3448" s="511" t="s">
        <v>471</v>
      </c>
      <c r="C3448" s="498"/>
      <c r="D3448" s="498"/>
      <c r="E3448" s="498"/>
    </row>
    <row r="3449" spans="2:5" ht="15">
      <c r="B3449" s="511" t="s">
        <v>472</v>
      </c>
      <c r="C3449" s="506" t="s">
        <v>473</v>
      </c>
      <c r="D3449" s="498"/>
      <c r="E3449" s="498"/>
    </row>
    <row r="3450" spans="2:5" ht="15">
      <c r="B3450" s="498"/>
      <c r="C3450" s="506" t="s">
        <v>602</v>
      </c>
      <c r="D3450" s="513" t="s">
        <v>476</v>
      </c>
      <c r="E3450" s="501" t="s">
        <v>477</v>
      </c>
    </row>
    <row r="3451" spans="2:5" ht="15">
      <c r="B3451" s="511" t="s">
        <v>478</v>
      </c>
      <c r="C3451" s="507" t="s">
        <v>475</v>
      </c>
      <c r="D3451" s="498"/>
      <c r="E3451" s="498"/>
    </row>
    <row r="3452" spans="2:5">
      <c r="B3452" s="511" t="s">
        <v>479</v>
      </c>
      <c r="C3452" s="507" t="s">
        <v>480</v>
      </c>
      <c r="D3452" s="514" t="s">
        <v>481</v>
      </c>
      <c r="E3452" s="499" t="s">
        <v>482</v>
      </c>
    </row>
    <row r="3453" spans="2:5" ht="15">
      <c r="B3453" s="498"/>
      <c r="C3453" s="498"/>
      <c r="D3453" s="498"/>
      <c r="E3453" s="499" t="s">
        <v>483</v>
      </c>
    </row>
    <row r="3454" spans="2:5" ht="15">
      <c r="B3454" s="498"/>
      <c r="C3454" s="506" t="s">
        <v>5027</v>
      </c>
      <c r="D3454" s="498"/>
      <c r="E3454" s="498"/>
    </row>
    <row r="3455" spans="2:5" ht="22.5">
      <c r="B3455" s="512" t="s">
        <v>6379</v>
      </c>
      <c r="C3455" s="506" t="s">
        <v>6380</v>
      </c>
      <c r="D3455" s="515" t="s">
        <v>489</v>
      </c>
      <c r="E3455" s="501" t="s">
        <v>6381</v>
      </c>
    </row>
    <row r="3456" spans="2:5" ht="15">
      <c r="B3456" s="498"/>
      <c r="C3456" s="506" t="s">
        <v>5027</v>
      </c>
      <c r="D3456" s="498"/>
      <c r="E3456" s="498"/>
    </row>
    <row r="3457" spans="2:5" ht="22.5">
      <c r="B3457" s="512" t="s">
        <v>6382</v>
      </c>
      <c r="C3457" s="506" t="s">
        <v>6383</v>
      </c>
      <c r="D3457" s="515" t="s">
        <v>489</v>
      </c>
      <c r="E3457" s="501" t="s">
        <v>6384</v>
      </c>
    </row>
    <row r="3458" spans="2:5" ht="15">
      <c r="B3458" s="498"/>
      <c r="C3458" s="506" t="s">
        <v>5027</v>
      </c>
      <c r="D3458" s="498"/>
      <c r="E3458" s="498"/>
    </row>
    <row r="3459" spans="2:5" ht="22.5">
      <c r="B3459" s="512" t="s">
        <v>6385</v>
      </c>
      <c r="C3459" s="506" t="s">
        <v>6386</v>
      </c>
      <c r="D3459" s="515" t="s">
        <v>494</v>
      </c>
      <c r="E3459" s="501" t="s">
        <v>6387</v>
      </c>
    </row>
    <row r="3460" spans="2:5" ht="15">
      <c r="B3460" s="498"/>
      <c r="C3460" s="506" t="s">
        <v>6388</v>
      </c>
      <c r="D3460" s="498"/>
      <c r="E3460" s="498"/>
    </row>
    <row r="3461" spans="2:5" ht="22.5">
      <c r="B3461" s="512" t="s">
        <v>6389</v>
      </c>
      <c r="C3461" s="506" t="s">
        <v>6390</v>
      </c>
      <c r="D3461" s="515" t="s">
        <v>494</v>
      </c>
      <c r="E3461" s="501" t="s">
        <v>6391</v>
      </c>
    </row>
    <row r="3462" spans="2:5" ht="15">
      <c r="B3462" s="498"/>
      <c r="C3462" s="506" t="s">
        <v>6392</v>
      </c>
      <c r="D3462" s="498"/>
      <c r="E3462" s="498"/>
    </row>
    <row r="3463" spans="2:5" ht="22.5">
      <c r="B3463" s="512" t="s">
        <v>6393</v>
      </c>
      <c r="C3463" s="506" t="s">
        <v>6394</v>
      </c>
      <c r="D3463" s="515" t="s">
        <v>494</v>
      </c>
      <c r="E3463" s="501" t="s">
        <v>6395</v>
      </c>
    </row>
    <row r="3464" spans="2:5" ht="15">
      <c r="B3464" s="498"/>
      <c r="C3464" s="506" t="s">
        <v>6396</v>
      </c>
      <c r="D3464" s="498"/>
      <c r="E3464" s="498"/>
    </row>
    <row r="3465" spans="2:5" ht="22.5">
      <c r="B3465" s="512" t="s">
        <v>6397</v>
      </c>
      <c r="C3465" s="506" t="s">
        <v>6398</v>
      </c>
      <c r="D3465" s="515" t="s">
        <v>494</v>
      </c>
      <c r="E3465" s="501" t="s">
        <v>6399</v>
      </c>
    </row>
    <row r="3466" spans="2:5" ht="15">
      <c r="B3466" s="498"/>
      <c r="C3466" s="506" t="s">
        <v>6400</v>
      </c>
      <c r="D3466" s="498"/>
      <c r="E3466" s="498"/>
    </row>
    <row r="3467" spans="2:5" ht="22.5">
      <c r="B3467" s="512" t="s">
        <v>6401</v>
      </c>
      <c r="C3467" s="506" t="s">
        <v>6402</v>
      </c>
      <c r="D3467" s="515" t="s">
        <v>494</v>
      </c>
      <c r="E3467" s="501" t="s">
        <v>6403</v>
      </c>
    </row>
    <row r="3468" spans="2:5" ht="15">
      <c r="B3468" s="498"/>
      <c r="C3468" s="506" t="s">
        <v>6404</v>
      </c>
      <c r="D3468" s="498"/>
      <c r="E3468" s="498"/>
    </row>
    <row r="3469" spans="2:5" ht="22.5">
      <c r="B3469" s="512" t="s">
        <v>6405</v>
      </c>
      <c r="C3469" s="506" t="s">
        <v>6406</v>
      </c>
      <c r="D3469" s="515" t="s">
        <v>494</v>
      </c>
      <c r="E3469" s="501" t="s">
        <v>6407</v>
      </c>
    </row>
    <row r="3470" spans="2:5" ht="15">
      <c r="B3470" s="498"/>
      <c r="C3470" s="506" t="s">
        <v>6408</v>
      </c>
      <c r="D3470" s="498"/>
      <c r="E3470" s="498"/>
    </row>
    <row r="3471" spans="2:5" ht="22.5">
      <c r="B3471" s="512" t="s">
        <v>6409</v>
      </c>
      <c r="C3471" s="506" t="s">
        <v>6406</v>
      </c>
      <c r="D3471" s="515" t="s">
        <v>494</v>
      </c>
      <c r="E3471" s="501" t="s">
        <v>6410</v>
      </c>
    </row>
    <row r="3472" spans="2:5" ht="15">
      <c r="B3472" s="498"/>
      <c r="C3472" s="506" t="s">
        <v>6396</v>
      </c>
      <c r="D3472" s="498"/>
      <c r="E3472" s="498"/>
    </row>
    <row r="3473" spans="2:5" ht="22.5">
      <c r="B3473" s="512" t="s">
        <v>6411</v>
      </c>
      <c r="C3473" s="506" t="s">
        <v>6412</v>
      </c>
      <c r="D3473" s="515" t="s">
        <v>494</v>
      </c>
      <c r="E3473" s="501" t="s">
        <v>6399</v>
      </c>
    </row>
    <row r="3474" spans="2:5" ht="15">
      <c r="B3474" s="498"/>
      <c r="C3474" s="506" t="s">
        <v>6392</v>
      </c>
      <c r="D3474" s="498"/>
      <c r="E3474" s="498"/>
    </row>
    <row r="3475" spans="2:5" ht="22.5">
      <c r="B3475" s="512" t="s">
        <v>6413</v>
      </c>
      <c r="C3475" s="506" t="s">
        <v>6414</v>
      </c>
      <c r="D3475" s="515" t="s">
        <v>494</v>
      </c>
      <c r="E3475" s="501" t="s">
        <v>6415</v>
      </c>
    </row>
    <row r="3476" spans="2:5" ht="15">
      <c r="B3476" s="498"/>
      <c r="C3476" s="506" t="s">
        <v>6400</v>
      </c>
      <c r="D3476" s="498"/>
      <c r="E3476" s="498"/>
    </row>
    <row r="3477" spans="2:5" ht="22.5">
      <c r="B3477" s="512" t="s">
        <v>6416</v>
      </c>
      <c r="C3477" s="506" t="s">
        <v>6417</v>
      </c>
      <c r="D3477" s="515" t="s">
        <v>494</v>
      </c>
      <c r="E3477" s="501" t="s">
        <v>6418</v>
      </c>
    </row>
    <row r="3478" spans="2:5" ht="15">
      <c r="B3478" s="498"/>
      <c r="C3478" s="506" t="s">
        <v>6419</v>
      </c>
      <c r="D3478" s="498"/>
      <c r="E3478" s="498"/>
    </row>
    <row r="3479" spans="2:5" ht="22.5">
      <c r="B3479" s="512" t="s">
        <v>6420</v>
      </c>
      <c r="C3479" s="506" t="s">
        <v>6421</v>
      </c>
      <c r="D3479" s="515" t="s">
        <v>494</v>
      </c>
      <c r="E3479" s="501" t="s">
        <v>6422</v>
      </c>
    </row>
    <row r="3480" spans="2:5" ht="15">
      <c r="B3480" s="498"/>
      <c r="C3480" s="506" t="s">
        <v>6388</v>
      </c>
      <c r="D3480" s="498"/>
      <c r="E3480" s="498"/>
    </row>
    <row r="3481" spans="2:5" ht="22.5">
      <c r="B3481" s="512" t="s">
        <v>6423</v>
      </c>
      <c r="C3481" s="506" t="s">
        <v>6424</v>
      </c>
      <c r="D3481" s="515" t="s">
        <v>494</v>
      </c>
      <c r="E3481" s="501" t="s">
        <v>6425</v>
      </c>
    </row>
    <row r="3482" spans="2:5" ht="15">
      <c r="B3482" s="498"/>
      <c r="C3482" s="506" t="s">
        <v>6426</v>
      </c>
      <c r="D3482" s="498"/>
      <c r="E3482" s="498"/>
    </row>
    <row r="3483" spans="2:5" ht="22.5">
      <c r="B3483" s="512" t="s">
        <v>6427</v>
      </c>
      <c r="C3483" s="506" t="s">
        <v>6428</v>
      </c>
      <c r="D3483" s="515" t="s">
        <v>494</v>
      </c>
      <c r="E3483" s="501" t="s">
        <v>6429</v>
      </c>
    </row>
    <row r="3484" spans="2:5" ht="15">
      <c r="B3484" s="498"/>
      <c r="C3484" s="506" t="s">
        <v>6400</v>
      </c>
      <c r="D3484" s="498"/>
      <c r="E3484" s="498"/>
    </row>
    <row r="3485" spans="2:5" ht="22.5">
      <c r="B3485" s="512" t="s">
        <v>6430</v>
      </c>
      <c r="C3485" s="506" t="s">
        <v>6431</v>
      </c>
      <c r="D3485" s="515" t="s">
        <v>494</v>
      </c>
      <c r="E3485" s="501" t="s">
        <v>6432</v>
      </c>
    </row>
    <row r="3486" spans="2:5" ht="15">
      <c r="B3486" s="498"/>
      <c r="C3486" s="506" t="s">
        <v>6433</v>
      </c>
      <c r="D3486" s="498"/>
      <c r="E3486" s="498"/>
    </row>
    <row r="3487" spans="2:5" ht="22.5">
      <c r="B3487" s="512" t="s">
        <v>6434</v>
      </c>
      <c r="C3487" s="506" t="s">
        <v>6435</v>
      </c>
      <c r="D3487" s="515" t="s">
        <v>494</v>
      </c>
      <c r="E3487" s="501" t="s">
        <v>6432</v>
      </c>
    </row>
    <row r="3488" spans="2:5" ht="15">
      <c r="B3488" s="498"/>
      <c r="C3488" s="506" t="s">
        <v>6433</v>
      </c>
      <c r="D3488" s="498"/>
      <c r="E3488" s="498"/>
    </row>
    <row r="3489" spans="2:5" ht="22.5">
      <c r="B3489" s="512" t="s">
        <v>6436</v>
      </c>
      <c r="C3489" s="506" t="s">
        <v>6437</v>
      </c>
      <c r="D3489" s="515" t="s">
        <v>494</v>
      </c>
      <c r="E3489" s="501" t="s">
        <v>6438</v>
      </c>
    </row>
    <row r="3490" spans="2:5" ht="15">
      <c r="B3490" s="498"/>
      <c r="C3490" s="506" t="s">
        <v>6408</v>
      </c>
      <c r="D3490" s="498"/>
      <c r="E3490" s="498"/>
    </row>
    <row r="3491" spans="2:5" ht="22.5">
      <c r="B3491" s="512" t="s">
        <v>6439</v>
      </c>
      <c r="C3491" s="506" t="s">
        <v>6440</v>
      </c>
      <c r="D3491" s="515" t="s">
        <v>494</v>
      </c>
      <c r="E3491" s="501" t="s">
        <v>6441</v>
      </c>
    </row>
    <row r="3492" spans="2:5" ht="15">
      <c r="B3492" s="498"/>
      <c r="C3492" s="506" t="s">
        <v>6442</v>
      </c>
      <c r="D3492" s="498"/>
      <c r="E3492" s="498"/>
    </row>
    <row r="3493" spans="2:5" ht="22.5">
      <c r="B3493" s="512" t="s">
        <v>6443</v>
      </c>
      <c r="C3493" s="506" t="s">
        <v>6444</v>
      </c>
      <c r="D3493" s="515" t="s">
        <v>494</v>
      </c>
      <c r="E3493" s="501" t="s">
        <v>6445</v>
      </c>
    </row>
    <row r="3494" spans="2:5" ht="15">
      <c r="B3494" s="498"/>
      <c r="C3494" s="506" t="s">
        <v>6446</v>
      </c>
      <c r="D3494" s="498"/>
      <c r="E3494" s="498"/>
    </row>
    <row r="3495" spans="2:5" ht="22.5">
      <c r="B3495" s="512" t="s">
        <v>6447</v>
      </c>
      <c r="C3495" s="506" t="s">
        <v>6448</v>
      </c>
      <c r="D3495" s="515" t="s">
        <v>494</v>
      </c>
      <c r="E3495" s="501" t="s">
        <v>6449</v>
      </c>
    </row>
    <row r="3496" spans="2:5" ht="22.5">
      <c r="B3496" s="512" t="s">
        <v>6450</v>
      </c>
      <c r="C3496" s="506" t="s">
        <v>6451</v>
      </c>
      <c r="D3496" s="515" t="s">
        <v>494</v>
      </c>
      <c r="E3496" s="501" t="s">
        <v>6452</v>
      </c>
    </row>
    <row r="3497" spans="2:5" ht="22.5">
      <c r="B3497" s="512" t="s">
        <v>6453</v>
      </c>
      <c r="C3497" s="506" t="s">
        <v>6454</v>
      </c>
      <c r="D3497" s="515" t="s">
        <v>489</v>
      </c>
      <c r="E3497" s="503" t="s">
        <v>6455</v>
      </c>
    </row>
    <row r="3498" spans="2:5" ht="15">
      <c r="B3498" s="498"/>
      <c r="C3498" s="506" t="s">
        <v>6456</v>
      </c>
      <c r="D3498" s="498"/>
      <c r="E3498" s="498"/>
    </row>
    <row r="3499" spans="2:5" ht="22.5">
      <c r="B3499" s="512" t="s">
        <v>6457</v>
      </c>
      <c r="C3499" s="506" t="s">
        <v>6458</v>
      </c>
      <c r="D3499" s="515" t="s">
        <v>489</v>
      </c>
      <c r="E3499" s="501" t="s">
        <v>6459</v>
      </c>
    </row>
    <row r="3500" spans="2:5" ht="15">
      <c r="B3500" s="498"/>
      <c r="C3500" s="506" t="s">
        <v>6460</v>
      </c>
      <c r="D3500" s="498"/>
      <c r="E3500" s="498"/>
    </row>
    <row r="3501" spans="2:5" ht="22.5">
      <c r="B3501" s="512" t="s">
        <v>6461</v>
      </c>
      <c r="C3501" s="506" t="s">
        <v>6462</v>
      </c>
      <c r="D3501" s="515" t="s">
        <v>489</v>
      </c>
      <c r="E3501" s="501" t="s">
        <v>2519</v>
      </c>
    </row>
    <row r="3502" spans="2:5" ht="15">
      <c r="B3502" s="498"/>
      <c r="C3502" s="506" t="s">
        <v>6460</v>
      </c>
      <c r="D3502" s="498"/>
      <c r="E3502" s="498"/>
    </row>
    <row r="3503" spans="2:5" ht="22.5">
      <c r="B3503" s="512" t="s">
        <v>6463</v>
      </c>
      <c r="C3503" s="506" t="s">
        <v>6462</v>
      </c>
      <c r="D3503" s="515" t="s">
        <v>489</v>
      </c>
      <c r="E3503" s="501" t="s">
        <v>6464</v>
      </c>
    </row>
    <row r="3504" spans="2:5" ht="15">
      <c r="B3504" s="498"/>
      <c r="C3504" s="506" t="s">
        <v>6465</v>
      </c>
      <c r="D3504" s="498"/>
      <c r="E3504" s="498"/>
    </row>
    <row r="3505" spans="2:5" ht="22.5">
      <c r="B3505" s="512" t="s">
        <v>6466</v>
      </c>
      <c r="C3505" s="506" t="s">
        <v>6467</v>
      </c>
      <c r="D3505" s="515" t="s">
        <v>489</v>
      </c>
      <c r="E3505" s="501" t="s">
        <v>6468</v>
      </c>
    </row>
    <row r="3506" spans="2:5" ht="15">
      <c r="B3506" s="498"/>
      <c r="C3506" s="506" t="s">
        <v>6460</v>
      </c>
      <c r="D3506" s="498"/>
      <c r="E3506" s="498"/>
    </row>
    <row r="3507" spans="2:5">
      <c r="B3507" s="512" t="s">
        <v>6469</v>
      </c>
      <c r="C3507" s="506" t="s">
        <v>6470</v>
      </c>
      <c r="D3507" s="515" t="s">
        <v>489</v>
      </c>
      <c r="E3507" s="501" t="s">
        <v>3394</v>
      </c>
    </row>
    <row r="3508" spans="2:5" ht="15">
      <c r="B3508" s="498"/>
      <c r="C3508" s="506" t="s">
        <v>6471</v>
      </c>
      <c r="D3508" s="498"/>
      <c r="E3508" s="498"/>
    </row>
    <row r="3509" spans="2:5" ht="22.5">
      <c r="B3509" s="512" t="s">
        <v>6472</v>
      </c>
      <c r="C3509" s="506" t="s">
        <v>6473</v>
      </c>
      <c r="D3509" s="515" t="s">
        <v>489</v>
      </c>
      <c r="E3509" s="501" t="s">
        <v>6474</v>
      </c>
    </row>
    <row r="3510" spans="2:5" ht="15">
      <c r="B3510" s="498"/>
      <c r="C3510" s="506" t="s">
        <v>6475</v>
      </c>
      <c r="D3510" s="498"/>
      <c r="E3510" s="498"/>
    </row>
    <row r="3511" spans="2:5" ht="22.5">
      <c r="B3511" s="512" t="s">
        <v>6476</v>
      </c>
      <c r="C3511" s="506" t="s">
        <v>6477</v>
      </c>
      <c r="D3511" s="515" t="s">
        <v>489</v>
      </c>
      <c r="E3511" s="501" t="s">
        <v>6478</v>
      </c>
    </row>
    <row r="3512" spans="2:5" ht="22.5">
      <c r="B3512" s="512" t="s">
        <v>6479</v>
      </c>
      <c r="C3512" s="506" t="s">
        <v>6480</v>
      </c>
      <c r="D3512" s="515" t="s">
        <v>489</v>
      </c>
      <c r="E3512" s="501" t="s">
        <v>6481</v>
      </c>
    </row>
    <row r="3513" spans="2:5" ht="22.5">
      <c r="B3513" s="512" t="s">
        <v>6482</v>
      </c>
      <c r="C3513" s="506" t="s">
        <v>6483</v>
      </c>
      <c r="D3513" s="515" t="s">
        <v>489</v>
      </c>
      <c r="E3513" s="501" t="s">
        <v>6484</v>
      </c>
    </row>
    <row r="3514" spans="2:5">
      <c r="B3514" s="512" t="s">
        <v>6485</v>
      </c>
      <c r="C3514" s="506" t="s">
        <v>6486</v>
      </c>
      <c r="D3514" s="515" t="s">
        <v>489</v>
      </c>
      <c r="E3514" s="501" t="s">
        <v>6487</v>
      </c>
    </row>
    <row r="3515" spans="2:5" ht="15">
      <c r="B3515" s="511" t="s">
        <v>600</v>
      </c>
      <c r="C3515" s="498"/>
      <c r="D3515" s="498"/>
      <c r="E3515" s="498"/>
    </row>
    <row r="3517" spans="2:5" ht="18">
      <c r="B3517" s="498"/>
      <c r="C3517" s="505" t="s">
        <v>465</v>
      </c>
      <c r="D3517" s="498"/>
      <c r="E3517" s="500" t="s">
        <v>6488</v>
      </c>
    </row>
    <row r="3518" spans="2:5" ht="15">
      <c r="B3518" s="511" t="s">
        <v>467</v>
      </c>
      <c r="C3518" s="498"/>
      <c r="D3518" s="498"/>
      <c r="E3518" s="498"/>
    </row>
    <row r="3519" spans="2:5" ht="15">
      <c r="B3519" s="511" t="s">
        <v>468</v>
      </c>
      <c r="C3519" s="498"/>
      <c r="D3519" s="498"/>
      <c r="E3519" s="498"/>
    </row>
    <row r="3520" spans="2:5" ht="15">
      <c r="B3520" s="511" t="s">
        <v>469</v>
      </c>
      <c r="C3520" s="498"/>
      <c r="D3520" s="498"/>
      <c r="E3520" s="498"/>
    </row>
    <row r="3521" spans="2:5" ht="15">
      <c r="B3521" s="511" t="s">
        <v>470</v>
      </c>
      <c r="C3521" s="498"/>
      <c r="D3521" s="498"/>
      <c r="E3521" s="498"/>
    </row>
    <row r="3522" spans="2:5" ht="15">
      <c r="B3522" s="511" t="s">
        <v>471</v>
      </c>
      <c r="C3522" s="498"/>
      <c r="D3522" s="498"/>
      <c r="E3522" s="498"/>
    </row>
    <row r="3523" spans="2:5" ht="15">
      <c r="B3523" s="511" t="s">
        <v>472</v>
      </c>
      <c r="C3523" s="506" t="s">
        <v>473</v>
      </c>
      <c r="D3523" s="498"/>
      <c r="E3523" s="498"/>
    </row>
    <row r="3524" spans="2:5" ht="15">
      <c r="B3524" s="498"/>
      <c r="C3524" s="506" t="s">
        <v>602</v>
      </c>
      <c r="D3524" s="513" t="s">
        <v>476</v>
      </c>
      <c r="E3524" s="501" t="s">
        <v>477</v>
      </c>
    </row>
    <row r="3525" spans="2:5" ht="15">
      <c r="B3525" s="511" t="s">
        <v>478</v>
      </c>
      <c r="C3525" s="507" t="s">
        <v>475</v>
      </c>
      <c r="D3525" s="498"/>
      <c r="E3525" s="498"/>
    </row>
    <row r="3526" spans="2:5">
      <c r="B3526" s="511" t="s">
        <v>479</v>
      </c>
      <c r="C3526" s="507" t="s">
        <v>480</v>
      </c>
      <c r="D3526" s="514" t="s">
        <v>481</v>
      </c>
      <c r="E3526" s="499" t="s">
        <v>482</v>
      </c>
    </row>
    <row r="3527" spans="2:5" ht="15">
      <c r="B3527" s="498"/>
      <c r="C3527" s="498"/>
      <c r="D3527" s="498"/>
      <c r="E3527" s="499" t="s">
        <v>483</v>
      </c>
    </row>
    <row r="3528" spans="2:5">
      <c r="B3528" s="512" t="s">
        <v>6489</v>
      </c>
      <c r="C3528" s="506" t="s">
        <v>6490</v>
      </c>
      <c r="D3528" s="515" t="s">
        <v>489</v>
      </c>
      <c r="E3528" s="503" t="s">
        <v>6491</v>
      </c>
    </row>
    <row r="3529" spans="2:5">
      <c r="B3529" s="512" t="s">
        <v>6492</v>
      </c>
      <c r="C3529" s="506" t="s">
        <v>6493</v>
      </c>
      <c r="D3529" s="515" t="s">
        <v>489</v>
      </c>
      <c r="E3529" s="501" t="s">
        <v>6494</v>
      </c>
    </row>
    <row r="3530" spans="2:5" ht="22.5">
      <c r="B3530" s="512" t="s">
        <v>6495</v>
      </c>
      <c r="C3530" s="506" t="s">
        <v>6496</v>
      </c>
      <c r="D3530" s="515" t="s">
        <v>489</v>
      </c>
      <c r="E3530" s="501" t="s">
        <v>6497</v>
      </c>
    </row>
    <row r="3531" spans="2:5" ht="22.5">
      <c r="B3531" s="512" t="s">
        <v>6498</v>
      </c>
      <c r="C3531" s="506" t="s">
        <v>6499</v>
      </c>
      <c r="D3531" s="515" t="s">
        <v>489</v>
      </c>
      <c r="E3531" s="501" t="s">
        <v>6500</v>
      </c>
    </row>
    <row r="3532" spans="2:5" ht="22.5">
      <c r="B3532" s="512" t="s">
        <v>6501</v>
      </c>
      <c r="C3532" s="506" t="s">
        <v>6502</v>
      </c>
      <c r="D3532" s="515" t="s">
        <v>489</v>
      </c>
      <c r="E3532" s="503" t="s">
        <v>6503</v>
      </c>
    </row>
    <row r="3533" spans="2:5" ht="15">
      <c r="B3533" s="498"/>
      <c r="C3533" s="506" t="s">
        <v>6504</v>
      </c>
      <c r="D3533" s="498"/>
      <c r="E3533" s="498"/>
    </row>
    <row r="3534" spans="2:5">
      <c r="B3534" s="512" t="s">
        <v>6505</v>
      </c>
      <c r="C3534" s="506" t="s">
        <v>6506</v>
      </c>
      <c r="D3534" s="515" t="s">
        <v>489</v>
      </c>
      <c r="E3534" s="501" t="s">
        <v>6507</v>
      </c>
    </row>
    <row r="3535" spans="2:5">
      <c r="B3535" s="512" t="s">
        <v>6508</v>
      </c>
      <c r="C3535" s="506" t="s">
        <v>6509</v>
      </c>
      <c r="D3535" s="515" t="s">
        <v>489</v>
      </c>
      <c r="E3535" s="501" t="s">
        <v>1041</v>
      </c>
    </row>
    <row r="3536" spans="2:5">
      <c r="B3536" s="512" t="s">
        <v>6510</v>
      </c>
      <c r="C3536" s="506" t="s">
        <v>6511</v>
      </c>
      <c r="D3536" s="515" t="s">
        <v>489</v>
      </c>
      <c r="E3536" s="501" t="s">
        <v>5400</v>
      </c>
    </row>
    <row r="3537" spans="2:5">
      <c r="B3537" s="512" t="s">
        <v>6512</v>
      </c>
      <c r="C3537" s="506" t="s">
        <v>6513</v>
      </c>
      <c r="D3537" s="515" t="s">
        <v>489</v>
      </c>
      <c r="E3537" s="501" t="s">
        <v>1314</v>
      </c>
    </row>
    <row r="3538" spans="2:5">
      <c r="B3538" s="512" t="s">
        <v>6514</v>
      </c>
      <c r="C3538" s="506" t="s">
        <v>6515</v>
      </c>
      <c r="D3538" s="515" t="s">
        <v>489</v>
      </c>
      <c r="E3538" s="501" t="s">
        <v>6516</v>
      </c>
    </row>
    <row r="3539" spans="2:5" ht="22.5">
      <c r="B3539" s="512" t="s">
        <v>6517</v>
      </c>
      <c r="C3539" s="506" t="s">
        <v>6518</v>
      </c>
      <c r="D3539" s="515" t="s">
        <v>489</v>
      </c>
      <c r="E3539" s="501" t="s">
        <v>6519</v>
      </c>
    </row>
    <row r="3540" spans="2:5" ht="22.5">
      <c r="B3540" s="512" t="s">
        <v>6520</v>
      </c>
      <c r="C3540" s="506" t="s">
        <v>6521</v>
      </c>
      <c r="D3540" s="515" t="s">
        <v>489</v>
      </c>
      <c r="E3540" s="501" t="s">
        <v>6522</v>
      </c>
    </row>
    <row r="3541" spans="2:5" ht="22.5">
      <c r="B3541" s="512" t="s">
        <v>6523</v>
      </c>
      <c r="C3541" s="506" t="s">
        <v>6524</v>
      </c>
      <c r="D3541" s="515" t="s">
        <v>489</v>
      </c>
      <c r="E3541" s="501" t="s">
        <v>5237</v>
      </c>
    </row>
    <row r="3542" spans="2:5" ht="22.5">
      <c r="B3542" s="512" t="s">
        <v>6525</v>
      </c>
      <c r="C3542" s="506" t="s">
        <v>6526</v>
      </c>
      <c r="D3542" s="515" t="s">
        <v>489</v>
      </c>
      <c r="E3542" s="501" t="s">
        <v>6527</v>
      </c>
    </row>
    <row r="3543" spans="2:5" ht="22.5">
      <c r="B3543" s="512" t="s">
        <v>6528</v>
      </c>
      <c r="C3543" s="506" t="s">
        <v>6529</v>
      </c>
      <c r="D3543" s="515" t="s">
        <v>489</v>
      </c>
      <c r="E3543" s="501" t="s">
        <v>6530</v>
      </c>
    </row>
    <row r="3544" spans="2:5" ht="22.5">
      <c r="B3544" s="512" t="s">
        <v>6531</v>
      </c>
      <c r="C3544" s="506" t="s">
        <v>6532</v>
      </c>
      <c r="D3544" s="515" t="s">
        <v>489</v>
      </c>
      <c r="E3544" s="501" t="s">
        <v>6533</v>
      </c>
    </row>
    <row r="3545" spans="2:5">
      <c r="B3545" s="512" t="s">
        <v>6534</v>
      </c>
      <c r="C3545" s="506" t="s">
        <v>6535</v>
      </c>
      <c r="D3545" s="515" t="s">
        <v>489</v>
      </c>
      <c r="E3545" s="501" t="s">
        <v>6536</v>
      </c>
    </row>
    <row r="3546" spans="2:5">
      <c r="B3546" s="512" t="s">
        <v>6537</v>
      </c>
      <c r="C3546" s="506" t="s">
        <v>6538</v>
      </c>
      <c r="D3546" s="515" t="s">
        <v>489</v>
      </c>
      <c r="E3546" s="501" t="s">
        <v>6539</v>
      </c>
    </row>
    <row r="3547" spans="2:5">
      <c r="B3547" s="512" t="s">
        <v>6540</v>
      </c>
      <c r="C3547" s="506" t="s">
        <v>6541</v>
      </c>
      <c r="D3547" s="515" t="s">
        <v>489</v>
      </c>
      <c r="E3547" s="501" t="s">
        <v>2706</v>
      </c>
    </row>
    <row r="3548" spans="2:5">
      <c r="B3548" s="512" t="s">
        <v>6542</v>
      </c>
      <c r="C3548" s="506" t="s">
        <v>6543</v>
      </c>
      <c r="D3548" s="515" t="s">
        <v>307</v>
      </c>
      <c r="E3548" s="501" t="s">
        <v>486</v>
      </c>
    </row>
    <row r="3549" spans="2:5">
      <c r="B3549" s="512" t="s">
        <v>6544</v>
      </c>
      <c r="C3549" s="506" t="s">
        <v>6545</v>
      </c>
      <c r="D3549" s="515" t="s">
        <v>1047</v>
      </c>
      <c r="E3549" s="502" t="s">
        <v>1139</v>
      </c>
    </row>
    <row r="3550" spans="2:5">
      <c r="B3550" s="512" t="s">
        <v>6546</v>
      </c>
      <c r="C3550" s="506" t="s">
        <v>6547</v>
      </c>
      <c r="D3550" s="515" t="s">
        <v>1047</v>
      </c>
      <c r="E3550" s="502" t="s">
        <v>6548</v>
      </c>
    </row>
    <row r="3551" spans="2:5">
      <c r="B3551" s="512" t="s">
        <v>6549</v>
      </c>
      <c r="C3551" s="506" t="s">
        <v>6550</v>
      </c>
      <c r="D3551" s="515" t="s">
        <v>307</v>
      </c>
      <c r="E3551" s="501" t="s">
        <v>6551</v>
      </c>
    </row>
    <row r="3552" spans="2:5">
      <c r="B3552" s="512" t="s">
        <v>6552</v>
      </c>
      <c r="C3552" s="506" t="s">
        <v>6553</v>
      </c>
      <c r="D3552" s="515" t="s">
        <v>669</v>
      </c>
      <c r="E3552" s="501" t="s">
        <v>6554</v>
      </c>
    </row>
    <row r="3553" spans="2:5">
      <c r="B3553" s="512" t="s">
        <v>6555</v>
      </c>
      <c r="C3553" s="506" t="s">
        <v>6556</v>
      </c>
      <c r="D3553" s="515" t="s">
        <v>669</v>
      </c>
      <c r="E3553" s="501" t="s">
        <v>6557</v>
      </c>
    </row>
    <row r="3554" spans="2:5">
      <c r="B3554" s="512" t="s">
        <v>6558</v>
      </c>
      <c r="C3554" s="506" t="s">
        <v>6559</v>
      </c>
      <c r="D3554" s="515" t="s">
        <v>669</v>
      </c>
      <c r="E3554" s="501" t="s">
        <v>6560</v>
      </c>
    </row>
    <row r="3555" spans="2:5">
      <c r="B3555" s="512" t="s">
        <v>6561</v>
      </c>
      <c r="C3555" s="506" t="s">
        <v>6562</v>
      </c>
      <c r="D3555" s="515" t="s">
        <v>669</v>
      </c>
      <c r="E3555" s="501" t="s">
        <v>6563</v>
      </c>
    </row>
    <row r="3556" spans="2:5">
      <c r="B3556" s="512" t="s">
        <v>6564</v>
      </c>
      <c r="C3556" s="506" t="s">
        <v>6565</v>
      </c>
      <c r="D3556" s="515" t="s">
        <v>658</v>
      </c>
      <c r="E3556" s="501" t="s">
        <v>3126</v>
      </c>
    </row>
    <row r="3557" spans="2:5">
      <c r="B3557" s="512" t="s">
        <v>6566</v>
      </c>
      <c r="C3557" s="506" t="s">
        <v>6567</v>
      </c>
      <c r="D3557" s="515" t="s">
        <v>658</v>
      </c>
      <c r="E3557" s="501" t="s">
        <v>4963</v>
      </c>
    </row>
    <row r="3558" spans="2:5">
      <c r="B3558" s="512" t="s">
        <v>6568</v>
      </c>
      <c r="C3558" s="506" t="s">
        <v>6569</v>
      </c>
      <c r="D3558" s="515" t="s">
        <v>658</v>
      </c>
      <c r="E3558" s="501" t="s">
        <v>6570</v>
      </c>
    </row>
    <row r="3559" spans="2:5">
      <c r="B3559" s="512" t="s">
        <v>6571</v>
      </c>
      <c r="C3559" s="506" t="s">
        <v>6572</v>
      </c>
      <c r="D3559" s="515" t="s">
        <v>658</v>
      </c>
      <c r="E3559" s="501" t="s">
        <v>6573</v>
      </c>
    </row>
    <row r="3560" spans="2:5">
      <c r="B3560" s="512" t="s">
        <v>6574</v>
      </c>
      <c r="C3560" s="506" t="s">
        <v>6575</v>
      </c>
      <c r="D3560" s="515" t="s">
        <v>658</v>
      </c>
      <c r="E3560" s="501" t="s">
        <v>6576</v>
      </c>
    </row>
    <row r="3561" spans="2:5">
      <c r="B3561" s="512" t="s">
        <v>6577</v>
      </c>
      <c r="C3561" s="506" t="s">
        <v>6578</v>
      </c>
      <c r="D3561" s="515" t="s">
        <v>658</v>
      </c>
      <c r="E3561" s="501" t="s">
        <v>6579</v>
      </c>
    </row>
    <row r="3562" spans="2:5">
      <c r="B3562" s="512" t="s">
        <v>6580</v>
      </c>
      <c r="C3562" s="506" t="s">
        <v>6581</v>
      </c>
      <c r="D3562" s="515" t="s">
        <v>658</v>
      </c>
      <c r="E3562" s="501" t="s">
        <v>6582</v>
      </c>
    </row>
    <row r="3563" spans="2:5">
      <c r="B3563" s="512" t="s">
        <v>6583</v>
      </c>
      <c r="C3563" s="506" t="s">
        <v>6584</v>
      </c>
      <c r="D3563" s="515" t="s">
        <v>658</v>
      </c>
      <c r="E3563" s="501" t="s">
        <v>2109</v>
      </c>
    </row>
    <row r="3564" spans="2:5">
      <c r="B3564" s="512" t="s">
        <v>6585</v>
      </c>
      <c r="C3564" s="506" t="s">
        <v>6586</v>
      </c>
      <c r="D3564" s="515" t="s">
        <v>658</v>
      </c>
      <c r="E3564" s="501" t="s">
        <v>6587</v>
      </c>
    </row>
    <row r="3565" spans="2:5">
      <c r="B3565" s="512" t="s">
        <v>6588</v>
      </c>
      <c r="C3565" s="506" t="s">
        <v>6589</v>
      </c>
      <c r="D3565" s="515" t="s">
        <v>658</v>
      </c>
      <c r="E3565" s="501" t="s">
        <v>3006</v>
      </c>
    </row>
    <row r="3566" spans="2:5">
      <c r="B3566" s="512" t="s">
        <v>6590</v>
      </c>
      <c r="C3566" s="506" t="s">
        <v>6591</v>
      </c>
      <c r="D3566" s="515" t="s">
        <v>658</v>
      </c>
      <c r="E3566" s="501" t="s">
        <v>4979</v>
      </c>
    </row>
    <row r="3567" spans="2:5">
      <c r="B3567" s="512" t="s">
        <v>6592</v>
      </c>
      <c r="C3567" s="506" t="s">
        <v>6593</v>
      </c>
      <c r="D3567" s="515" t="s">
        <v>658</v>
      </c>
      <c r="E3567" s="501" t="s">
        <v>5215</v>
      </c>
    </row>
    <row r="3568" spans="2:5">
      <c r="B3568" s="512" t="s">
        <v>6594</v>
      </c>
      <c r="C3568" s="506" t="s">
        <v>6595</v>
      </c>
      <c r="D3568" s="515" t="s">
        <v>658</v>
      </c>
      <c r="E3568" s="501" t="s">
        <v>6596</v>
      </c>
    </row>
    <row r="3569" spans="2:5">
      <c r="B3569" s="512" t="s">
        <v>6597</v>
      </c>
      <c r="C3569" s="506" t="s">
        <v>6598</v>
      </c>
      <c r="D3569" s="515" t="s">
        <v>658</v>
      </c>
      <c r="E3569" s="501" t="s">
        <v>920</v>
      </c>
    </row>
    <row r="3570" spans="2:5">
      <c r="B3570" s="512" t="s">
        <v>6599</v>
      </c>
      <c r="C3570" s="506" t="s">
        <v>6600</v>
      </c>
      <c r="D3570" s="515" t="s">
        <v>658</v>
      </c>
      <c r="E3570" s="501" t="s">
        <v>5559</v>
      </c>
    </row>
    <row r="3571" spans="2:5" ht="22.5">
      <c r="B3571" s="512" t="s">
        <v>6601</v>
      </c>
      <c r="C3571" s="506" t="s">
        <v>6602</v>
      </c>
      <c r="D3571" s="515" t="s">
        <v>658</v>
      </c>
      <c r="E3571" s="501" t="s">
        <v>6603</v>
      </c>
    </row>
    <row r="3572" spans="2:5" ht="15">
      <c r="B3572" s="498"/>
      <c r="C3572" s="506" t="s">
        <v>1337</v>
      </c>
      <c r="D3572" s="498"/>
      <c r="E3572" s="498"/>
    </row>
    <row r="3573" spans="2:5" ht="22.5">
      <c r="B3573" s="512" t="s">
        <v>6604</v>
      </c>
      <c r="C3573" s="506" t="s">
        <v>6605</v>
      </c>
      <c r="D3573" s="515" t="s">
        <v>658</v>
      </c>
      <c r="E3573" s="501" t="s">
        <v>4810</v>
      </c>
    </row>
    <row r="3574" spans="2:5" ht="15">
      <c r="B3574" s="498"/>
      <c r="C3574" s="506" t="s">
        <v>1337</v>
      </c>
      <c r="D3574" s="498"/>
      <c r="E3574" s="498"/>
    </row>
    <row r="3575" spans="2:5" ht="22.5">
      <c r="B3575" s="512" t="s">
        <v>6606</v>
      </c>
      <c r="C3575" s="506" t="s">
        <v>6607</v>
      </c>
      <c r="D3575" s="515" t="s">
        <v>658</v>
      </c>
      <c r="E3575" s="501" t="s">
        <v>6608</v>
      </c>
    </row>
    <row r="3576" spans="2:5" ht="15">
      <c r="B3576" s="498"/>
      <c r="C3576" s="506" t="s">
        <v>1337</v>
      </c>
      <c r="D3576" s="498"/>
      <c r="E3576" s="498"/>
    </row>
    <row r="3577" spans="2:5" ht="22.5">
      <c r="B3577" s="512" t="s">
        <v>6609</v>
      </c>
      <c r="C3577" s="506" t="s">
        <v>6610</v>
      </c>
      <c r="D3577" s="515" t="s">
        <v>658</v>
      </c>
      <c r="E3577" s="501" t="s">
        <v>6611</v>
      </c>
    </row>
    <row r="3578" spans="2:5" ht="15">
      <c r="B3578" s="498"/>
      <c r="C3578" s="506" t="s">
        <v>6612</v>
      </c>
      <c r="D3578" s="498"/>
      <c r="E3578" s="498"/>
    </row>
    <row r="3579" spans="2:5" ht="22.5">
      <c r="B3579" s="512" t="s">
        <v>6613</v>
      </c>
      <c r="C3579" s="506" t="s">
        <v>6614</v>
      </c>
      <c r="D3579" s="515" t="s">
        <v>658</v>
      </c>
      <c r="E3579" s="501" t="s">
        <v>6615</v>
      </c>
    </row>
    <row r="3580" spans="2:5" ht="15">
      <c r="B3580" s="498"/>
      <c r="C3580" s="506" t="s">
        <v>6616</v>
      </c>
      <c r="D3580" s="498"/>
      <c r="E3580" s="498"/>
    </row>
    <row r="3581" spans="2:5" ht="15">
      <c r="B3581" s="511" t="s">
        <v>600</v>
      </c>
      <c r="C3581" s="498"/>
      <c r="D3581" s="498"/>
      <c r="E3581" s="498"/>
    </row>
    <row r="3583" spans="2:5" ht="18">
      <c r="B3583" s="498"/>
      <c r="C3583" s="505" t="s">
        <v>465</v>
      </c>
      <c r="D3583" s="498"/>
      <c r="E3583" s="500" t="s">
        <v>6617</v>
      </c>
    </row>
    <row r="3584" spans="2:5" ht="15">
      <c r="B3584" s="511" t="s">
        <v>467</v>
      </c>
      <c r="C3584" s="498"/>
      <c r="D3584" s="498"/>
      <c r="E3584" s="498"/>
    </row>
    <row r="3585" spans="2:5" ht="15">
      <c r="B3585" s="511" t="s">
        <v>468</v>
      </c>
      <c r="C3585" s="498"/>
      <c r="D3585" s="498"/>
      <c r="E3585" s="498"/>
    </row>
    <row r="3586" spans="2:5" ht="15">
      <c r="B3586" s="511" t="s">
        <v>469</v>
      </c>
      <c r="C3586" s="498"/>
      <c r="D3586" s="498"/>
      <c r="E3586" s="498"/>
    </row>
    <row r="3587" spans="2:5" ht="15">
      <c r="B3587" s="511" t="s">
        <v>470</v>
      </c>
      <c r="C3587" s="498"/>
      <c r="D3587" s="498"/>
      <c r="E3587" s="498"/>
    </row>
    <row r="3588" spans="2:5" ht="15">
      <c r="B3588" s="511" t="s">
        <v>471</v>
      </c>
      <c r="C3588" s="498"/>
      <c r="D3588" s="498"/>
      <c r="E3588" s="498"/>
    </row>
    <row r="3589" spans="2:5" ht="15">
      <c r="B3589" s="511" t="s">
        <v>472</v>
      </c>
      <c r="C3589" s="506" t="s">
        <v>473</v>
      </c>
      <c r="D3589" s="498"/>
      <c r="E3589" s="498"/>
    </row>
    <row r="3590" spans="2:5" ht="15">
      <c r="B3590" s="498"/>
      <c r="C3590" s="506" t="s">
        <v>602</v>
      </c>
      <c r="D3590" s="513" t="s">
        <v>476</v>
      </c>
      <c r="E3590" s="501" t="s">
        <v>477</v>
      </c>
    </row>
    <row r="3591" spans="2:5" ht="15">
      <c r="B3591" s="511" t="s">
        <v>478</v>
      </c>
      <c r="C3591" s="507" t="s">
        <v>475</v>
      </c>
      <c r="D3591" s="498"/>
      <c r="E3591" s="498"/>
    </row>
    <row r="3592" spans="2:5">
      <c r="B3592" s="511" t="s">
        <v>479</v>
      </c>
      <c r="C3592" s="507" t="s">
        <v>480</v>
      </c>
      <c r="D3592" s="514" t="s">
        <v>481</v>
      </c>
      <c r="E3592" s="499" t="s">
        <v>482</v>
      </c>
    </row>
    <row r="3593" spans="2:5" ht="15">
      <c r="B3593" s="498"/>
      <c r="C3593" s="498"/>
      <c r="D3593" s="498"/>
      <c r="E3593" s="499" t="s">
        <v>483</v>
      </c>
    </row>
    <row r="3594" spans="2:5" ht="22.5">
      <c r="B3594" s="498"/>
      <c r="C3594" s="506" t="s">
        <v>6614</v>
      </c>
      <c r="D3594" s="498"/>
      <c r="E3594" s="498"/>
    </row>
    <row r="3595" spans="2:5" ht="15">
      <c r="B3595" s="498"/>
      <c r="C3595" s="506" t="s">
        <v>6616</v>
      </c>
      <c r="D3595" s="498"/>
      <c r="E3595" s="498"/>
    </row>
    <row r="3596" spans="2:5" ht="22.5">
      <c r="B3596" s="512" t="s">
        <v>6618</v>
      </c>
      <c r="C3596" s="506" t="s">
        <v>6619</v>
      </c>
      <c r="D3596" s="515" t="s">
        <v>658</v>
      </c>
      <c r="E3596" s="501" t="s">
        <v>6620</v>
      </c>
    </row>
    <row r="3597" spans="2:5" ht="15">
      <c r="B3597" s="498"/>
      <c r="C3597" s="506" t="s">
        <v>6616</v>
      </c>
      <c r="D3597" s="498"/>
      <c r="E3597" s="498"/>
    </row>
    <row r="3598" spans="2:5" ht="22.5">
      <c r="B3598" s="512" t="s">
        <v>6621</v>
      </c>
      <c r="C3598" s="506" t="s">
        <v>6622</v>
      </c>
      <c r="D3598" s="515" t="s">
        <v>658</v>
      </c>
      <c r="E3598" s="501" t="s">
        <v>6623</v>
      </c>
    </row>
    <row r="3599" spans="2:5" ht="15">
      <c r="B3599" s="498"/>
      <c r="C3599" s="506" t="s">
        <v>6624</v>
      </c>
      <c r="D3599" s="498"/>
      <c r="E3599" s="498"/>
    </row>
    <row r="3600" spans="2:5" ht="22.5">
      <c r="B3600" s="512" t="s">
        <v>6625</v>
      </c>
      <c r="C3600" s="506" t="s">
        <v>6626</v>
      </c>
      <c r="D3600" s="515" t="s">
        <v>658</v>
      </c>
      <c r="E3600" s="501" t="s">
        <v>6627</v>
      </c>
    </row>
    <row r="3601" spans="2:5" ht="15">
      <c r="B3601" s="498"/>
      <c r="C3601" s="506" t="s">
        <v>6628</v>
      </c>
      <c r="D3601" s="498"/>
      <c r="E3601" s="498"/>
    </row>
    <row r="3602" spans="2:5" ht="22.5">
      <c r="B3602" s="512" t="s">
        <v>6629</v>
      </c>
      <c r="C3602" s="506" t="s">
        <v>6630</v>
      </c>
      <c r="D3602" s="515" t="s">
        <v>658</v>
      </c>
      <c r="E3602" s="501" t="s">
        <v>6631</v>
      </c>
    </row>
    <row r="3603" spans="2:5" ht="15">
      <c r="B3603" s="498"/>
      <c r="C3603" s="506" t="s">
        <v>6632</v>
      </c>
      <c r="D3603" s="498"/>
      <c r="E3603" s="498"/>
    </row>
    <row r="3604" spans="2:5" ht="22.5">
      <c r="B3604" s="512" t="s">
        <v>6633</v>
      </c>
      <c r="C3604" s="506" t="s">
        <v>6634</v>
      </c>
      <c r="D3604" s="515" t="s">
        <v>658</v>
      </c>
      <c r="E3604" s="501" t="s">
        <v>6635</v>
      </c>
    </row>
    <row r="3605" spans="2:5" ht="22.5">
      <c r="B3605" s="512" t="s">
        <v>6636</v>
      </c>
      <c r="C3605" s="506" t="s">
        <v>6637</v>
      </c>
      <c r="D3605" s="515" t="s">
        <v>658</v>
      </c>
      <c r="E3605" s="501" t="s">
        <v>6638</v>
      </c>
    </row>
    <row r="3606" spans="2:5" ht="22.5">
      <c r="B3606" s="512" t="s">
        <v>6639</v>
      </c>
      <c r="C3606" s="506" t="s">
        <v>6640</v>
      </c>
      <c r="D3606" s="515" t="s">
        <v>658</v>
      </c>
      <c r="E3606" s="501" t="s">
        <v>6641</v>
      </c>
    </row>
    <row r="3607" spans="2:5" ht="22.5">
      <c r="B3607" s="512" t="s">
        <v>6642</v>
      </c>
      <c r="C3607" s="506" t="s">
        <v>6643</v>
      </c>
      <c r="D3607" s="515" t="s">
        <v>658</v>
      </c>
      <c r="E3607" s="501" t="s">
        <v>4875</v>
      </c>
    </row>
    <row r="3608" spans="2:5" ht="15">
      <c r="B3608" s="498"/>
      <c r="C3608" s="506" t="s">
        <v>6644</v>
      </c>
      <c r="D3608" s="498"/>
      <c r="E3608" s="498"/>
    </row>
    <row r="3609" spans="2:5" ht="22.5">
      <c r="B3609" s="512" t="s">
        <v>6645</v>
      </c>
      <c r="C3609" s="506" t="s">
        <v>6643</v>
      </c>
      <c r="D3609" s="515" t="s">
        <v>658</v>
      </c>
      <c r="E3609" s="501" t="s">
        <v>6646</v>
      </c>
    </row>
    <row r="3610" spans="2:5" ht="15">
      <c r="B3610" s="498"/>
      <c r="C3610" s="506" t="s">
        <v>6647</v>
      </c>
      <c r="D3610" s="498"/>
      <c r="E3610" s="498"/>
    </row>
    <row r="3611" spans="2:5" ht="22.5">
      <c r="B3611" s="512" t="s">
        <v>6648</v>
      </c>
      <c r="C3611" s="506" t="s">
        <v>6643</v>
      </c>
      <c r="D3611" s="515" t="s">
        <v>658</v>
      </c>
      <c r="E3611" s="501" t="s">
        <v>6649</v>
      </c>
    </row>
    <row r="3612" spans="2:5" ht="15">
      <c r="B3612" s="498"/>
      <c r="C3612" s="506" t="s">
        <v>6650</v>
      </c>
      <c r="D3612" s="498"/>
      <c r="E3612" s="498"/>
    </row>
    <row r="3613" spans="2:5" ht="22.5">
      <c r="B3613" s="512" t="s">
        <v>6651</v>
      </c>
      <c r="C3613" s="506" t="s">
        <v>6643</v>
      </c>
      <c r="D3613" s="515" t="s">
        <v>658</v>
      </c>
      <c r="E3613" s="501" t="s">
        <v>6652</v>
      </c>
    </row>
    <row r="3614" spans="2:5" ht="15">
      <c r="B3614" s="498"/>
      <c r="C3614" s="506" t="s">
        <v>6653</v>
      </c>
      <c r="D3614" s="498"/>
      <c r="E3614" s="498"/>
    </row>
    <row r="3615" spans="2:5" ht="22.5">
      <c r="B3615" s="512" t="s">
        <v>6654</v>
      </c>
      <c r="C3615" s="506" t="s">
        <v>6643</v>
      </c>
      <c r="D3615" s="515" t="s">
        <v>658</v>
      </c>
      <c r="E3615" s="501" t="s">
        <v>6655</v>
      </c>
    </row>
    <row r="3616" spans="2:5" ht="15">
      <c r="B3616" s="498"/>
      <c r="C3616" s="506" t="s">
        <v>6656</v>
      </c>
      <c r="D3616" s="498"/>
      <c r="E3616" s="498"/>
    </row>
    <row r="3617" spans="2:5" ht="22.5">
      <c r="B3617" s="512" t="s">
        <v>6657</v>
      </c>
      <c r="C3617" s="506" t="s">
        <v>6643</v>
      </c>
      <c r="D3617" s="515" t="s">
        <v>658</v>
      </c>
      <c r="E3617" s="501" t="s">
        <v>6658</v>
      </c>
    </row>
    <row r="3618" spans="2:5" ht="15">
      <c r="B3618" s="498"/>
      <c r="C3618" s="506" t="s">
        <v>6659</v>
      </c>
      <c r="D3618" s="498"/>
      <c r="E3618" s="498"/>
    </row>
    <row r="3619" spans="2:5">
      <c r="B3619" s="512" t="s">
        <v>6660</v>
      </c>
      <c r="C3619" s="506" t="s">
        <v>6661</v>
      </c>
      <c r="D3619" s="515" t="s">
        <v>658</v>
      </c>
      <c r="E3619" s="501" t="s">
        <v>5330</v>
      </c>
    </row>
    <row r="3620" spans="2:5">
      <c r="B3620" s="512" t="s">
        <v>6662</v>
      </c>
      <c r="C3620" s="506" t="s">
        <v>6663</v>
      </c>
      <c r="D3620" s="515" t="s">
        <v>658</v>
      </c>
      <c r="E3620" s="501" t="s">
        <v>6664</v>
      </c>
    </row>
    <row r="3621" spans="2:5">
      <c r="B3621" s="512" t="s">
        <v>6665</v>
      </c>
      <c r="C3621" s="506" t="s">
        <v>6666</v>
      </c>
      <c r="D3621" s="515" t="s">
        <v>658</v>
      </c>
      <c r="E3621" s="501" t="s">
        <v>6667</v>
      </c>
    </row>
    <row r="3622" spans="2:5">
      <c r="B3622" s="512" t="s">
        <v>6668</v>
      </c>
      <c r="C3622" s="506" t="s">
        <v>6669</v>
      </c>
      <c r="D3622" s="515" t="s">
        <v>658</v>
      </c>
      <c r="E3622" s="501" t="s">
        <v>4952</v>
      </c>
    </row>
    <row r="3623" spans="2:5">
      <c r="B3623" s="512" t="s">
        <v>6670</v>
      </c>
      <c r="C3623" s="506" t="s">
        <v>6671</v>
      </c>
      <c r="D3623" s="515" t="s">
        <v>658</v>
      </c>
      <c r="E3623" s="501" t="s">
        <v>6672</v>
      </c>
    </row>
    <row r="3624" spans="2:5">
      <c r="B3624" s="512" t="s">
        <v>6673</v>
      </c>
      <c r="C3624" s="506" t="s">
        <v>6674</v>
      </c>
      <c r="D3624" s="515" t="s">
        <v>658</v>
      </c>
      <c r="E3624" s="501" t="s">
        <v>6675</v>
      </c>
    </row>
    <row r="3625" spans="2:5">
      <c r="B3625" s="512" t="s">
        <v>6676</v>
      </c>
      <c r="C3625" s="506" t="s">
        <v>6677</v>
      </c>
      <c r="D3625" s="515" t="s">
        <v>658</v>
      </c>
      <c r="E3625" s="501" t="s">
        <v>6678</v>
      </c>
    </row>
    <row r="3626" spans="2:5" ht="22.5">
      <c r="B3626" s="512" t="s">
        <v>6679</v>
      </c>
      <c r="C3626" s="506" t="s">
        <v>6680</v>
      </c>
      <c r="D3626" s="515" t="s">
        <v>658</v>
      </c>
      <c r="E3626" s="501" t="s">
        <v>6681</v>
      </c>
    </row>
    <row r="3627" spans="2:5" ht="15">
      <c r="B3627" s="498"/>
      <c r="C3627" s="506" t="s">
        <v>6682</v>
      </c>
      <c r="D3627" s="498"/>
      <c r="E3627" s="498"/>
    </row>
    <row r="3628" spans="2:5">
      <c r="B3628" s="512" t="s">
        <v>6683</v>
      </c>
      <c r="C3628" s="506" t="s">
        <v>6684</v>
      </c>
      <c r="D3628" s="515" t="s">
        <v>658</v>
      </c>
      <c r="E3628" s="501" t="s">
        <v>528</v>
      </c>
    </row>
    <row r="3629" spans="2:5">
      <c r="B3629" s="512" t="s">
        <v>6685</v>
      </c>
      <c r="C3629" s="506" t="s">
        <v>6686</v>
      </c>
      <c r="D3629" s="515" t="s">
        <v>658</v>
      </c>
      <c r="E3629" s="501" t="s">
        <v>561</v>
      </c>
    </row>
    <row r="3630" spans="2:5">
      <c r="B3630" s="512" t="s">
        <v>6687</v>
      </c>
      <c r="C3630" s="506" t="s">
        <v>6688</v>
      </c>
      <c r="D3630" s="515" t="s">
        <v>658</v>
      </c>
      <c r="E3630" s="501" t="s">
        <v>6689</v>
      </c>
    </row>
    <row r="3631" spans="2:5">
      <c r="B3631" s="512" t="s">
        <v>6690</v>
      </c>
      <c r="C3631" s="506" t="s">
        <v>6691</v>
      </c>
      <c r="D3631" s="515" t="s">
        <v>658</v>
      </c>
      <c r="E3631" s="501" t="s">
        <v>5215</v>
      </c>
    </row>
    <row r="3632" spans="2:5" ht="22.5">
      <c r="B3632" s="512" t="s">
        <v>6692</v>
      </c>
      <c r="C3632" s="506" t="s">
        <v>6693</v>
      </c>
      <c r="D3632" s="515" t="s">
        <v>658</v>
      </c>
      <c r="E3632" s="501" t="s">
        <v>2206</v>
      </c>
    </row>
    <row r="3633" spans="2:5" ht="15">
      <c r="B3633" s="498"/>
      <c r="C3633" s="506" t="s">
        <v>6694</v>
      </c>
      <c r="D3633" s="498"/>
      <c r="E3633" s="498"/>
    </row>
    <row r="3634" spans="2:5" ht="22.5">
      <c r="B3634" s="512" t="s">
        <v>6695</v>
      </c>
      <c r="C3634" s="506" t="s">
        <v>6696</v>
      </c>
      <c r="D3634" s="515" t="s">
        <v>658</v>
      </c>
      <c r="E3634" s="501" t="s">
        <v>2282</v>
      </c>
    </row>
    <row r="3635" spans="2:5" ht="15">
      <c r="B3635" s="498"/>
      <c r="C3635" s="506" t="s">
        <v>6694</v>
      </c>
      <c r="D3635" s="498"/>
      <c r="E3635" s="498"/>
    </row>
    <row r="3636" spans="2:5" ht="22.5">
      <c r="B3636" s="512" t="s">
        <v>6697</v>
      </c>
      <c r="C3636" s="506" t="s">
        <v>6698</v>
      </c>
      <c r="D3636" s="515" t="s">
        <v>658</v>
      </c>
      <c r="E3636" s="501" t="s">
        <v>747</v>
      </c>
    </row>
    <row r="3637" spans="2:5" ht="15">
      <c r="B3637" s="498"/>
      <c r="C3637" s="506" t="s">
        <v>6694</v>
      </c>
      <c r="D3637" s="498"/>
      <c r="E3637" s="498"/>
    </row>
    <row r="3638" spans="2:5" ht="22.5">
      <c r="B3638" s="512" t="s">
        <v>6699</v>
      </c>
      <c r="C3638" s="506" t="s">
        <v>6700</v>
      </c>
      <c r="D3638" s="515" t="s">
        <v>658</v>
      </c>
      <c r="E3638" s="501" t="s">
        <v>6701</v>
      </c>
    </row>
    <row r="3639" spans="2:5" ht="15">
      <c r="B3639" s="498"/>
      <c r="C3639" s="506" t="s">
        <v>6702</v>
      </c>
      <c r="D3639" s="498"/>
      <c r="E3639" s="498"/>
    </row>
    <row r="3640" spans="2:5" ht="22.5">
      <c r="B3640" s="512" t="s">
        <v>6703</v>
      </c>
      <c r="C3640" s="506" t="s">
        <v>6704</v>
      </c>
      <c r="D3640" s="515" t="s">
        <v>658</v>
      </c>
      <c r="E3640" s="501" t="s">
        <v>6705</v>
      </c>
    </row>
    <row r="3641" spans="2:5" ht="15">
      <c r="B3641" s="498"/>
      <c r="C3641" s="506" t="s">
        <v>6702</v>
      </c>
      <c r="D3641" s="498"/>
      <c r="E3641" s="498"/>
    </row>
    <row r="3642" spans="2:5" ht="22.5">
      <c r="B3642" s="512" t="s">
        <v>6706</v>
      </c>
      <c r="C3642" s="506" t="s">
        <v>6707</v>
      </c>
      <c r="D3642" s="515" t="s">
        <v>658</v>
      </c>
      <c r="E3642" s="501" t="s">
        <v>6708</v>
      </c>
    </row>
    <row r="3643" spans="2:5" ht="15">
      <c r="B3643" s="498"/>
      <c r="C3643" s="506" t="s">
        <v>6702</v>
      </c>
      <c r="D3643" s="498"/>
      <c r="E3643" s="498"/>
    </row>
    <row r="3644" spans="2:5" ht="22.5">
      <c r="B3644" s="512" t="s">
        <v>6709</v>
      </c>
      <c r="C3644" s="506" t="s">
        <v>6710</v>
      </c>
      <c r="D3644" s="515" t="s">
        <v>658</v>
      </c>
      <c r="E3644" s="501" t="s">
        <v>6711</v>
      </c>
    </row>
    <row r="3645" spans="2:5" ht="15">
      <c r="B3645" s="498"/>
      <c r="C3645" s="506" t="s">
        <v>6712</v>
      </c>
      <c r="D3645" s="498"/>
      <c r="E3645" s="498"/>
    </row>
    <row r="3646" spans="2:5" ht="22.5">
      <c r="B3646" s="512" t="s">
        <v>6713</v>
      </c>
      <c r="C3646" s="506" t="s">
        <v>6710</v>
      </c>
      <c r="D3646" s="515" t="s">
        <v>658</v>
      </c>
      <c r="E3646" s="501" t="s">
        <v>6714</v>
      </c>
    </row>
    <row r="3647" spans="2:5" ht="15">
      <c r="B3647" s="498"/>
      <c r="C3647" s="506" t="s">
        <v>6715</v>
      </c>
      <c r="D3647" s="498"/>
      <c r="E3647" s="498"/>
    </row>
    <row r="3648" spans="2:5" ht="22.5">
      <c r="B3648" s="512" t="s">
        <v>6716</v>
      </c>
      <c r="C3648" s="506" t="s">
        <v>6717</v>
      </c>
      <c r="D3648" s="515" t="s">
        <v>658</v>
      </c>
      <c r="E3648" s="501" t="s">
        <v>1320</v>
      </c>
    </row>
    <row r="3649" spans="2:5" ht="22.5">
      <c r="B3649" s="498"/>
      <c r="C3649" s="506" t="s">
        <v>6718</v>
      </c>
      <c r="D3649" s="498"/>
      <c r="E3649" s="498"/>
    </row>
    <row r="3650" spans="2:5" ht="22.5">
      <c r="B3650" s="512" t="s">
        <v>6719</v>
      </c>
      <c r="C3650" s="506" t="s">
        <v>6717</v>
      </c>
      <c r="D3650" s="515" t="s">
        <v>658</v>
      </c>
      <c r="E3650" s="501" t="s">
        <v>716</v>
      </c>
    </row>
    <row r="3651" spans="2:5" ht="22.5">
      <c r="B3651" s="498"/>
      <c r="C3651" s="506" t="s">
        <v>6720</v>
      </c>
      <c r="D3651" s="498"/>
      <c r="E3651" s="498"/>
    </row>
    <row r="3652" spans="2:5" ht="22.5">
      <c r="B3652" s="512" t="s">
        <v>6721</v>
      </c>
      <c r="C3652" s="506" t="s">
        <v>6717</v>
      </c>
      <c r="D3652" s="515" t="s">
        <v>658</v>
      </c>
      <c r="E3652" s="501" t="s">
        <v>6722</v>
      </c>
    </row>
    <row r="3653" spans="2:5" ht="15">
      <c r="B3653" s="498"/>
      <c r="C3653" s="506" t="s">
        <v>6723</v>
      </c>
      <c r="D3653" s="498"/>
      <c r="E3653" s="498"/>
    </row>
    <row r="3654" spans="2:5" ht="15">
      <c r="B3654" s="511" t="s">
        <v>600</v>
      </c>
      <c r="C3654" s="498"/>
      <c r="D3654" s="498"/>
      <c r="E3654" s="498"/>
    </row>
    <row r="3656" spans="2:5" ht="18">
      <c r="B3656" s="498"/>
      <c r="C3656" s="505" t="s">
        <v>465</v>
      </c>
      <c r="D3656" s="498"/>
      <c r="E3656" s="500" t="s">
        <v>6724</v>
      </c>
    </row>
    <row r="3657" spans="2:5" ht="15">
      <c r="B3657" s="511" t="s">
        <v>467</v>
      </c>
      <c r="C3657" s="498"/>
      <c r="D3657" s="498"/>
      <c r="E3657" s="498"/>
    </row>
    <row r="3658" spans="2:5" ht="15">
      <c r="B3658" s="511" t="s">
        <v>468</v>
      </c>
      <c r="C3658" s="498"/>
      <c r="D3658" s="498"/>
      <c r="E3658" s="498"/>
    </row>
    <row r="3659" spans="2:5" ht="15">
      <c r="B3659" s="511" t="s">
        <v>469</v>
      </c>
      <c r="C3659" s="498"/>
      <c r="D3659" s="498"/>
      <c r="E3659" s="498"/>
    </row>
    <row r="3660" spans="2:5" ht="15">
      <c r="B3660" s="511" t="s">
        <v>470</v>
      </c>
      <c r="C3660" s="498"/>
      <c r="D3660" s="498"/>
      <c r="E3660" s="498"/>
    </row>
    <row r="3661" spans="2:5" ht="15">
      <c r="B3661" s="511" t="s">
        <v>471</v>
      </c>
      <c r="C3661" s="498"/>
      <c r="D3661" s="498"/>
      <c r="E3661" s="498"/>
    </row>
    <row r="3662" spans="2:5" ht="15">
      <c r="B3662" s="511" t="s">
        <v>472</v>
      </c>
      <c r="C3662" s="506" t="s">
        <v>473</v>
      </c>
      <c r="D3662" s="498"/>
      <c r="E3662" s="498"/>
    </row>
    <row r="3663" spans="2:5" ht="15">
      <c r="B3663" s="498"/>
      <c r="C3663" s="506" t="s">
        <v>602</v>
      </c>
      <c r="D3663" s="513" t="s">
        <v>476</v>
      </c>
      <c r="E3663" s="501" t="s">
        <v>477</v>
      </c>
    </row>
    <row r="3664" spans="2:5" ht="15">
      <c r="B3664" s="511" t="s">
        <v>478</v>
      </c>
      <c r="C3664" s="507" t="s">
        <v>475</v>
      </c>
      <c r="D3664" s="498"/>
      <c r="E3664" s="498"/>
    </row>
    <row r="3665" spans="2:5">
      <c r="B3665" s="511" t="s">
        <v>479</v>
      </c>
      <c r="C3665" s="507" t="s">
        <v>480</v>
      </c>
      <c r="D3665" s="514" t="s">
        <v>481</v>
      </c>
      <c r="E3665" s="499" t="s">
        <v>482</v>
      </c>
    </row>
    <row r="3666" spans="2:5" ht="15">
      <c r="B3666" s="498"/>
      <c r="C3666" s="498"/>
      <c r="D3666" s="498"/>
      <c r="E3666" s="499" t="s">
        <v>483</v>
      </c>
    </row>
    <row r="3667" spans="2:5">
      <c r="B3667" s="512" t="s">
        <v>6725</v>
      </c>
      <c r="C3667" s="506" t="s">
        <v>6726</v>
      </c>
      <c r="D3667" s="515" t="s">
        <v>307</v>
      </c>
      <c r="E3667" s="501" t="s">
        <v>6727</v>
      </c>
    </row>
    <row r="3668" spans="2:5">
      <c r="B3668" s="512" t="s">
        <v>6728</v>
      </c>
      <c r="C3668" s="506" t="s">
        <v>6729</v>
      </c>
      <c r="D3668" s="515" t="s">
        <v>1047</v>
      </c>
      <c r="E3668" s="503" t="s">
        <v>6730</v>
      </c>
    </row>
    <row r="3669" spans="2:5" ht="22.5">
      <c r="B3669" s="512" t="s">
        <v>6731</v>
      </c>
      <c r="C3669" s="506" t="s">
        <v>6732</v>
      </c>
      <c r="D3669" s="515" t="s">
        <v>489</v>
      </c>
      <c r="E3669" s="503" t="s">
        <v>6733</v>
      </c>
    </row>
    <row r="3670" spans="2:5" ht="22.5">
      <c r="B3670" s="498"/>
      <c r="C3670" s="506" t="s">
        <v>6734</v>
      </c>
      <c r="D3670" s="498"/>
      <c r="E3670" s="498"/>
    </row>
    <row r="3671" spans="2:5" ht="15">
      <c r="B3671" s="498"/>
      <c r="C3671" s="506" t="s">
        <v>6735</v>
      </c>
      <c r="D3671" s="498"/>
      <c r="E3671" s="498"/>
    </row>
    <row r="3672" spans="2:5" ht="22.5">
      <c r="B3672" s="512" t="s">
        <v>6736</v>
      </c>
      <c r="C3672" s="506" t="s">
        <v>6737</v>
      </c>
      <c r="D3672" s="515" t="s">
        <v>489</v>
      </c>
      <c r="E3672" s="502" t="s">
        <v>6738</v>
      </c>
    </row>
    <row r="3673" spans="2:5" ht="22.5">
      <c r="B3673" s="498"/>
      <c r="C3673" s="506" t="s">
        <v>6739</v>
      </c>
      <c r="D3673" s="498"/>
      <c r="E3673" s="498"/>
    </row>
    <row r="3674" spans="2:5" ht="15">
      <c r="B3674" s="498"/>
      <c r="C3674" s="506" t="s">
        <v>6740</v>
      </c>
      <c r="D3674" s="498"/>
      <c r="E3674" s="498"/>
    </row>
    <row r="3675" spans="2:5" ht="22.5">
      <c r="B3675" s="512" t="s">
        <v>6741</v>
      </c>
      <c r="C3675" s="506" t="s">
        <v>6742</v>
      </c>
      <c r="D3675" s="515" t="s">
        <v>489</v>
      </c>
      <c r="E3675" s="501" t="s">
        <v>4683</v>
      </c>
    </row>
    <row r="3676" spans="2:5" ht="15">
      <c r="B3676" s="498"/>
      <c r="C3676" s="506" t="s">
        <v>642</v>
      </c>
      <c r="D3676" s="498"/>
      <c r="E3676" s="498"/>
    </row>
    <row r="3677" spans="2:5" ht="22.5">
      <c r="B3677" s="512" t="s">
        <v>6743</v>
      </c>
      <c r="C3677" s="506" t="s">
        <v>6744</v>
      </c>
      <c r="D3677" s="515" t="s">
        <v>489</v>
      </c>
      <c r="E3677" s="503" t="s">
        <v>6745</v>
      </c>
    </row>
    <row r="3678" spans="2:5" ht="22.5">
      <c r="B3678" s="498"/>
      <c r="C3678" s="506" t="s">
        <v>6746</v>
      </c>
      <c r="D3678" s="498"/>
      <c r="E3678" s="498"/>
    </row>
    <row r="3679" spans="2:5" ht="15">
      <c r="B3679" s="498"/>
      <c r="C3679" s="506" t="s">
        <v>6747</v>
      </c>
      <c r="D3679" s="498"/>
      <c r="E3679" s="498"/>
    </row>
    <row r="3680" spans="2:5" ht="22.5">
      <c r="B3680" s="512" t="s">
        <v>6748</v>
      </c>
      <c r="C3680" s="506" t="s">
        <v>6749</v>
      </c>
      <c r="D3680" s="515" t="s">
        <v>489</v>
      </c>
      <c r="E3680" s="503" t="s">
        <v>6750</v>
      </c>
    </row>
    <row r="3681" spans="2:5" ht="22.5">
      <c r="B3681" s="498"/>
      <c r="C3681" s="506" t="s">
        <v>6751</v>
      </c>
      <c r="D3681" s="498"/>
      <c r="E3681" s="498"/>
    </row>
    <row r="3682" spans="2:5" ht="15">
      <c r="B3682" s="498"/>
      <c r="C3682" s="506" t="s">
        <v>6752</v>
      </c>
      <c r="D3682" s="498"/>
      <c r="E3682" s="498"/>
    </row>
    <row r="3683" spans="2:5" ht="22.5">
      <c r="B3683" s="512" t="s">
        <v>6753</v>
      </c>
      <c r="C3683" s="506" t="s">
        <v>6749</v>
      </c>
      <c r="D3683" s="515" t="s">
        <v>489</v>
      </c>
      <c r="E3683" s="502" t="s">
        <v>6754</v>
      </c>
    </row>
    <row r="3684" spans="2:5" ht="22.5">
      <c r="B3684" s="498"/>
      <c r="C3684" s="506" t="s">
        <v>6755</v>
      </c>
      <c r="D3684" s="498"/>
      <c r="E3684" s="498"/>
    </row>
    <row r="3685" spans="2:5" ht="15">
      <c r="B3685" s="498"/>
      <c r="C3685" s="506" t="s">
        <v>6756</v>
      </c>
      <c r="D3685" s="498"/>
      <c r="E3685" s="498"/>
    </row>
    <row r="3686" spans="2:5" ht="22.5">
      <c r="B3686" s="512" t="s">
        <v>6757</v>
      </c>
      <c r="C3686" s="506" t="s">
        <v>6749</v>
      </c>
      <c r="D3686" s="515" t="s">
        <v>489</v>
      </c>
      <c r="E3686" s="503" t="s">
        <v>6758</v>
      </c>
    </row>
    <row r="3687" spans="2:5" ht="22.5">
      <c r="B3687" s="498"/>
      <c r="C3687" s="506" t="s">
        <v>6746</v>
      </c>
      <c r="D3687" s="498"/>
      <c r="E3687" s="498"/>
    </row>
    <row r="3688" spans="2:5" ht="15">
      <c r="B3688" s="498"/>
      <c r="C3688" s="506" t="s">
        <v>6759</v>
      </c>
      <c r="D3688" s="498"/>
      <c r="E3688" s="498"/>
    </row>
    <row r="3689" spans="2:5" ht="22.5">
      <c r="B3689" s="512" t="s">
        <v>6760</v>
      </c>
      <c r="C3689" s="506" t="s">
        <v>6749</v>
      </c>
      <c r="D3689" s="515" t="s">
        <v>489</v>
      </c>
      <c r="E3689" s="503" t="s">
        <v>6761</v>
      </c>
    </row>
    <row r="3690" spans="2:5" ht="22.5">
      <c r="B3690" s="498"/>
      <c r="C3690" s="506" t="s">
        <v>6746</v>
      </c>
      <c r="D3690" s="498"/>
      <c r="E3690" s="498"/>
    </row>
    <row r="3691" spans="2:5" ht="15">
      <c r="B3691" s="498"/>
      <c r="C3691" s="506" t="s">
        <v>6762</v>
      </c>
      <c r="D3691" s="498"/>
      <c r="E3691" s="498"/>
    </row>
    <row r="3692" spans="2:5">
      <c r="B3692" s="512" t="s">
        <v>6763</v>
      </c>
      <c r="C3692" s="506" t="s">
        <v>6764</v>
      </c>
      <c r="D3692" s="515" t="s">
        <v>673</v>
      </c>
      <c r="E3692" s="501" t="s">
        <v>6765</v>
      </c>
    </row>
    <row r="3693" spans="2:5" ht="22.5">
      <c r="B3693" s="512" t="s">
        <v>6766</v>
      </c>
      <c r="C3693" s="506" t="s">
        <v>6767</v>
      </c>
      <c r="D3693" s="515" t="s">
        <v>4000</v>
      </c>
      <c r="E3693" s="503" t="s">
        <v>6768</v>
      </c>
    </row>
    <row r="3694" spans="2:5" ht="15">
      <c r="B3694" s="498"/>
      <c r="C3694" s="506" t="s">
        <v>6769</v>
      </c>
      <c r="D3694" s="498"/>
      <c r="E3694" s="498"/>
    </row>
    <row r="3695" spans="2:5" ht="22.5">
      <c r="B3695" s="512" t="s">
        <v>6770</v>
      </c>
      <c r="C3695" s="506" t="s">
        <v>6771</v>
      </c>
      <c r="D3695" s="515" t="s">
        <v>669</v>
      </c>
      <c r="E3695" s="501" t="s">
        <v>2206</v>
      </c>
    </row>
    <row r="3696" spans="2:5" ht="15">
      <c r="B3696" s="498"/>
      <c r="C3696" s="506" t="s">
        <v>6769</v>
      </c>
      <c r="D3696" s="498"/>
      <c r="E3696" s="498"/>
    </row>
    <row r="3697" spans="2:5" ht="22.5">
      <c r="B3697" s="512" t="s">
        <v>6772</v>
      </c>
      <c r="C3697" s="506" t="s">
        <v>6773</v>
      </c>
      <c r="D3697" s="515" t="s">
        <v>669</v>
      </c>
      <c r="E3697" s="501" t="s">
        <v>2174</v>
      </c>
    </row>
    <row r="3698" spans="2:5" ht="15">
      <c r="B3698" s="498"/>
      <c r="C3698" s="506" t="s">
        <v>6769</v>
      </c>
      <c r="D3698" s="498"/>
      <c r="E3698" s="498"/>
    </row>
    <row r="3699" spans="2:5" ht="22.5">
      <c r="B3699" s="512" t="s">
        <v>6774</v>
      </c>
      <c r="C3699" s="506" t="s">
        <v>6775</v>
      </c>
      <c r="D3699" s="515" t="s">
        <v>669</v>
      </c>
      <c r="E3699" s="501" t="s">
        <v>2140</v>
      </c>
    </row>
    <row r="3700" spans="2:5" ht="15">
      <c r="B3700" s="498"/>
      <c r="C3700" s="506" t="s">
        <v>6769</v>
      </c>
      <c r="D3700" s="498"/>
      <c r="E3700" s="498"/>
    </row>
    <row r="3701" spans="2:5" ht="22.5">
      <c r="B3701" s="512" t="s">
        <v>6776</v>
      </c>
      <c r="C3701" s="506" t="s">
        <v>6777</v>
      </c>
      <c r="D3701" s="515" t="s">
        <v>669</v>
      </c>
      <c r="E3701" s="501" t="s">
        <v>5237</v>
      </c>
    </row>
    <row r="3702" spans="2:5" ht="15">
      <c r="B3702" s="498"/>
      <c r="C3702" s="506" t="s">
        <v>6778</v>
      </c>
      <c r="D3702" s="498"/>
      <c r="E3702" s="498"/>
    </row>
    <row r="3703" spans="2:5" ht="22.5">
      <c r="B3703" s="512" t="s">
        <v>6779</v>
      </c>
      <c r="C3703" s="506" t="s">
        <v>6780</v>
      </c>
      <c r="D3703" s="515" t="s">
        <v>669</v>
      </c>
      <c r="E3703" s="501" t="s">
        <v>5237</v>
      </c>
    </row>
    <row r="3704" spans="2:5" ht="15">
      <c r="B3704" s="498"/>
      <c r="C3704" s="506" t="s">
        <v>6778</v>
      </c>
      <c r="D3704" s="498"/>
      <c r="E3704" s="498"/>
    </row>
    <row r="3705" spans="2:5" ht="22.5">
      <c r="B3705" s="512" t="s">
        <v>6781</v>
      </c>
      <c r="C3705" s="506" t="s">
        <v>6782</v>
      </c>
      <c r="D3705" s="515" t="s">
        <v>669</v>
      </c>
      <c r="E3705" s="501" t="s">
        <v>5237</v>
      </c>
    </row>
    <row r="3706" spans="2:5" ht="15">
      <c r="B3706" s="498"/>
      <c r="C3706" s="506" t="s">
        <v>6778</v>
      </c>
      <c r="D3706" s="498"/>
      <c r="E3706" s="498"/>
    </row>
    <row r="3707" spans="2:5" ht="22.5">
      <c r="B3707" s="512" t="s">
        <v>6783</v>
      </c>
      <c r="C3707" s="506" t="s">
        <v>6784</v>
      </c>
      <c r="D3707" s="515" t="s">
        <v>669</v>
      </c>
      <c r="E3707" s="501" t="s">
        <v>6785</v>
      </c>
    </row>
    <row r="3708" spans="2:5" ht="15">
      <c r="B3708" s="498"/>
      <c r="C3708" s="506" t="s">
        <v>6778</v>
      </c>
      <c r="D3708" s="498"/>
      <c r="E3708" s="498"/>
    </row>
    <row r="3709" spans="2:5" ht="22.5">
      <c r="B3709" s="512" t="s">
        <v>6786</v>
      </c>
      <c r="C3709" s="506" t="s">
        <v>6787</v>
      </c>
      <c r="D3709" s="515" t="s">
        <v>669</v>
      </c>
      <c r="E3709" s="501" t="s">
        <v>6785</v>
      </c>
    </row>
    <row r="3710" spans="2:5" ht="15">
      <c r="B3710" s="498"/>
      <c r="C3710" s="506" t="s">
        <v>6778</v>
      </c>
      <c r="D3710" s="498"/>
      <c r="E3710" s="498"/>
    </row>
    <row r="3711" spans="2:5" ht="22.5">
      <c r="B3711" s="512" t="s">
        <v>6788</v>
      </c>
      <c r="C3711" s="506" t="s">
        <v>6789</v>
      </c>
      <c r="D3711" s="515" t="s">
        <v>669</v>
      </c>
      <c r="E3711" s="501" t="s">
        <v>6785</v>
      </c>
    </row>
    <row r="3712" spans="2:5" ht="15">
      <c r="B3712" s="498"/>
      <c r="C3712" s="506" t="s">
        <v>6778</v>
      </c>
      <c r="D3712" s="498"/>
      <c r="E3712" s="498"/>
    </row>
    <row r="3713" spans="2:5">
      <c r="B3713" s="512" t="s">
        <v>6790</v>
      </c>
      <c r="C3713" s="506" t="s">
        <v>6791</v>
      </c>
      <c r="D3713" s="515" t="s">
        <v>307</v>
      </c>
      <c r="E3713" s="501" t="s">
        <v>486</v>
      </c>
    </row>
    <row r="3714" spans="2:5">
      <c r="B3714" s="512" t="s">
        <v>6792</v>
      </c>
      <c r="C3714" s="506" t="s">
        <v>6793</v>
      </c>
      <c r="D3714" s="515" t="s">
        <v>1047</v>
      </c>
      <c r="E3714" s="502" t="s">
        <v>1139</v>
      </c>
    </row>
    <row r="3715" spans="2:5">
      <c r="B3715" s="512" t="s">
        <v>6794</v>
      </c>
      <c r="C3715" s="506" t="s">
        <v>6795</v>
      </c>
      <c r="D3715" s="515" t="s">
        <v>307</v>
      </c>
      <c r="E3715" s="501" t="s">
        <v>6796</v>
      </c>
    </row>
    <row r="3716" spans="2:5">
      <c r="B3716" s="512" t="s">
        <v>6797</v>
      </c>
      <c r="C3716" s="506" t="s">
        <v>6798</v>
      </c>
      <c r="D3716" s="515" t="s">
        <v>1047</v>
      </c>
      <c r="E3716" s="503" t="s">
        <v>6799</v>
      </c>
    </row>
    <row r="3717" spans="2:5">
      <c r="B3717" s="512" t="s">
        <v>6800</v>
      </c>
      <c r="C3717" s="506" t="s">
        <v>6801</v>
      </c>
      <c r="D3717" s="515" t="s">
        <v>6802</v>
      </c>
      <c r="E3717" s="500" t="s">
        <v>1669</v>
      </c>
    </row>
    <row r="3718" spans="2:5" ht="22.5">
      <c r="B3718" s="512" t="s">
        <v>6803</v>
      </c>
      <c r="C3718" s="506" t="s">
        <v>6804</v>
      </c>
      <c r="D3718" s="515" t="s">
        <v>6802</v>
      </c>
      <c r="E3718" s="500" t="s">
        <v>1689</v>
      </c>
    </row>
    <row r="3719" spans="2:5" ht="15">
      <c r="B3719" s="498"/>
      <c r="C3719" s="506" t="s">
        <v>6805</v>
      </c>
      <c r="D3719" s="498"/>
      <c r="E3719" s="498"/>
    </row>
    <row r="3720" spans="2:5">
      <c r="B3720" s="512" t="s">
        <v>6806</v>
      </c>
      <c r="C3720" s="506" t="s">
        <v>6807</v>
      </c>
      <c r="D3720" s="515" t="s">
        <v>489</v>
      </c>
      <c r="E3720" s="501" t="s">
        <v>6808</v>
      </c>
    </row>
    <row r="3721" spans="2:5">
      <c r="B3721" s="512" t="s">
        <v>6809</v>
      </c>
      <c r="C3721" s="506" t="s">
        <v>6810</v>
      </c>
      <c r="D3721" s="515" t="s">
        <v>489</v>
      </c>
      <c r="E3721" s="501" t="s">
        <v>6811</v>
      </c>
    </row>
    <row r="3722" spans="2:5">
      <c r="B3722" s="512" t="s">
        <v>6812</v>
      </c>
      <c r="C3722" s="506" t="s">
        <v>6813</v>
      </c>
      <c r="D3722" s="515" t="s">
        <v>489</v>
      </c>
      <c r="E3722" s="501" t="s">
        <v>3132</v>
      </c>
    </row>
    <row r="3723" spans="2:5">
      <c r="B3723" s="512" t="s">
        <v>6814</v>
      </c>
      <c r="C3723" s="506" t="s">
        <v>6815</v>
      </c>
      <c r="D3723" s="515" t="s">
        <v>489</v>
      </c>
      <c r="E3723" s="501" t="s">
        <v>6816</v>
      </c>
    </row>
    <row r="3724" spans="2:5">
      <c r="B3724" s="512" t="s">
        <v>6817</v>
      </c>
      <c r="C3724" s="506" t="s">
        <v>6818</v>
      </c>
      <c r="D3724" s="515" t="s">
        <v>307</v>
      </c>
      <c r="E3724" s="501" t="s">
        <v>6819</v>
      </c>
    </row>
    <row r="3725" spans="2:5">
      <c r="B3725" s="512" t="s">
        <v>6820</v>
      </c>
      <c r="C3725" s="506" t="s">
        <v>6821</v>
      </c>
      <c r="D3725" s="515" t="s">
        <v>1047</v>
      </c>
      <c r="E3725" s="503" t="s">
        <v>6822</v>
      </c>
    </row>
    <row r="3726" spans="2:5">
      <c r="B3726" s="512" t="s">
        <v>6823</v>
      </c>
      <c r="C3726" s="506" t="s">
        <v>6824</v>
      </c>
      <c r="D3726" s="515" t="s">
        <v>307</v>
      </c>
      <c r="E3726" s="501" t="s">
        <v>6825</v>
      </c>
    </row>
    <row r="3727" spans="2:5" ht="15">
      <c r="B3727" s="511" t="s">
        <v>600</v>
      </c>
      <c r="C3727" s="498"/>
      <c r="D3727" s="498"/>
      <c r="E3727" s="498"/>
    </row>
    <row r="3729" spans="2:5" ht="18">
      <c r="B3729" s="498"/>
      <c r="C3729" s="505" t="s">
        <v>465</v>
      </c>
      <c r="D3729" s="498"/>
      <c r="E3729" s="500" t="s">
        <v>6826</v>
      </c>
    </row>
    <row r="3730" spans="2:5" ht="15">
      <c r="B3730" s="511" t="s">
        <v>467</v>
      </c>
      <c r="C3730" s="498"/>
      <c r="D3730" s="498"/>
      <c r="E3730" s="498"/>
    </row>
    <row r="3731" spans="2:5" ht="15">
      <c r="B3731" s="511" t="s">
        <v>468</v>
      </c>
      <c r="C3731" s="498"/>
      <c r="D3731" s="498"/>
      <c r="E3731" s="498"/>
    </row>
    <row r="3732" spans="2:5" ht="15">
      <c r="B3732" s="511" t="s">
        <v>469</v>
      </c>
      <c r="C3732" s="498"/>
      <c r="D3732" s="498"/>
      <c r="E3732" s="498"/>
    </row>
    <row r="3733" spans="2:5" ht="15">
      <c r="B3733" s="511" t="s">
        <v>470</v>
      </c>
      <c r="C3733" s="498"/>
      <c r="D3733" s="498"/>
      <c r="E3733" s="498"/>
    </row>
    <row r="3734" spans="2:5" ht="15">
      <c r="B3734" s="511" t="s">
        <v>471</v>
      </c>
      <c r="C3734" s="498"/>
      <c r="D3734" s="498"/>
      <c r="E3734" s="498"/>
    </row>
    <row r="3735" spans="2:5" ht="15">
      <c r="B3735" s="511" t="s">
        <v>472</v>
      </c>
      <c r="C3735" s="506" t="s">
        <v>473</v>
      </c>
      <c r="D3735" s="498"/>
      <c r="E3735" s="498"/>
    </row>
    <row r="3736" spans="2:5" ht="15">
      <c r="B3736" s="498"/>
      <c r="C3736" s="506" t="s">
        <v>602</v>
      </c>
      <c r="D3736" s="513" t="s">
        <v>476</v>
      </c>
      <c r="E3736" s="501" t="s">
        <v>477</v>
      </c>
    </row>
    <row r="3737" spans="2:5" ht="15">
      <c r="B3737" s="511" t="s">
        <v>478</v>
      </c>
      <c r="C3737" s="507" t="s">
        <v>475</v>
      </c>
      <c r="D3737" s="498"/>
      <c r="E3737" s="498"/>
    </row>
    <row r="3738" spans="2:5">
      <c r="B3738" s="511" t="s">
        <v>479</v>
      </c>
      <c r="C3738" s="507" t="s">
        <v>480</v>
      </c>
      <c r="D3738" s="514" t="s">
        <v>481</v>
      </c>
      <c r="E3738" s="499" t="s">
        <v>482</v>
      </c>
    </row>
    <row r="3739" spans="2:5" ht="15">
      <c r="B3739" s="498"/>
      <c r="C3739" s="498"/>
      <c r="D3739" s="498"/>
      <c r="E3739" s="499" t="s">
        <v>483</v>
      </c>
    </row>
    <row r="3740" spans="2:5">
      <c r="B3740" s="512" t="s">
        <v>6827</v>
      </c>
      <c r="C3740" s="506" t="s">
        <v>6828</v>
      </c>
      <c r="D3740" s="515" t="s">
        <v>1047</v>
      </c>
      <c r="E3740" s="503" t="s">
        <v>6829</v>
      </c>
    </row>
    <row r="3741" spans="2:5">
      <c r="B3741" s="512" t="s">
        <v>6830</v>
      </c>
      <c r="C3741" s="506" t="s">
        <v>6831</v>
      </c>
      <c r="D3741" s="515" t="s">
        <v>307</v>
      </c>
      <c r="E3741" s="501" t="s">
        <v>6832</v>
      </c>
    </row>
    <row r="3742" spans="2:5" s="497" customFormat="1">
      <c r="B3742" s="512" t="s">
        <v>6833</v>
      </c>
      <c r="C3742" s="506" t="s">
        <v>6834</v>
      </c>
      <c r="D3742" s="517" t="s">
        <v>1047</v>
      </c>
      <c r="E3742" s="518" t="s">
        <v>6835</v>
      </c>
    </row>
    <row r="3743" spans="2:5">
      <c r="B3743" s="512" t="s">
        <v>6836</v>
      </c>
      <c r="C3743" s="506" t="s">
        <v>6837</v>
      </c>
      <c r="D3743" s="515" t="s">
        <v>307</v>
      </c>
      <c r="E3743" s="501" t="s">
        <v>6819</v>
      </c>
    </row>
    <row r="3744" spans="2:5">
      <c r="B3744" s="512" t="s">
        <v>6838</v>
      </c>
      <c r="C3744" s="506" t="s">
        <v>6839</v>
      </c>
      <c r="D3744" s="515" t="s">
        <v>1047</v>
      </c>
      <c r="E3744" s="503" t="s">
        <v>6822</v>
      </c>
    </row>
    <row r="3745" spans="2:5">
      <c r="B3745" s="512" t="s">
        <v>6840</v>
      </c>
      <c r="C3745" s="506" t="s">
        <v>6841</v>
      </c>
      <c r="D3745" s="515" t="s">
        <v>307</v>
      </c>
      <c r="E3745" s="501" t="s">
        <v>6842</v>
      </c>
    </row>
    <row r="3746" spans="2:5">
      <c r="B3746" s="512" t="s">
        <v>6843</v>
      </c>
      <c r="C3746" s="506" t="s">
        <v>6844</v>
      </c>
      <c r="D3746" s="515" t="s">
        <v>1047</v>
      </c>
      <c r="E3746" s="503" t="s">
        <v>6845</v>
      </c>
    </row>
    <row r="3747" spans="2:5">
      <c r="B3747" s="512" t="s">
        <v>6846</v>
      </c>
      <c r="C3747" s="506" t="s">
        <v>6847</v>
      </c>
      <c r="D3747" s="515" t="s">
        <v>307</v>
      </c>
      <c r="E3747" s="501" t="s">
        <v>6832</v>
      </c>
    </row>
    <row r="3748" spans="2:5">
      <c r="B3748" s="512" t="s">
        <v>6848</v>
      </c>
      <c r="C3748" s="506" t="s">
        <v>6849</v>
      </c>
      <c r="D3748" s="515" t="s">
        <v>1047</v>
      </c>
      <c r="E3748" s="503" t="s">
        <v>6835</v>
      </c>
    </row>
    <row r="3749" spans="2:5">
      <c r="B3749" s="512" t="s">
        <v>6850</v>
      </c>
      <c r="C3749" s="506" t="s">
        <v>6851</v>
      </c>
      <c r="D3749" s="515" t="s">
        <v>307</v>
      </c>
      <c r="E3749" s="501" t="s">
        <v>6852</v>
      </c>
    </row>
    <row r="3750" spans="2:5">
      <c r="B3750" s="512" t="s">
        <v>6853</v>
      </c>
      <c r="C3750" s="506" t="s">
        <v>6854</v>
      </c>
      <c r="D3750" s="515" t="s">
        <v>1047</v>
      </c>
      <c r="E3750" s="503" t="s">
        <v>6855</v>
      </c>
    </row>
    <row r="3751" spans="2:5">
      <c r="B3751" s="512" t="s">
        <v>6856</v>
      </c>
      <c r="C3751" s="506" t="s">
        <v>6857</v>
      </c>
      <c r="D3751" s="515" t="s">
        <v>307</v>
      </c>
      <c r="E3751" s="501" t="s">
        <v>6858</v>
      </c>
    </row>
    <row r="3752" spans="2:5">
      <c r="B3752" s="512" t="s">
        <v>6859</v>
      </c>
      <c r="C3752" s="506" t="s">
        <v>6860</v>
      </c>
      <c r="D3752" s="515" t="s">
        <v>1047</v>
      </c>
      <c r="E3752" s="503" t="s">
        <v>6861</v>
      </c>
    </row>
    <row r="3753" spans="2:5">
      <c r="B3753" s="512" t="s">
        <v>6862</v>
      </c>
      <c r="C3753" s="506" t="s">
        <v>6863</v>
      </c>
      <c r="D3753" s="515" t="s">
        <v>489</v>
      </c>
      <c r="E3753" s="501" t="s">
        <v>6864</v>
      </c>
    </row>
    <row r="3754" spans="2:5" ht="22.5">
      <c r="B3754" s="512" t="s">
        <v>6865</v>
      </c>
      <c r="C3754" s="506" t="s">
        <v>6866</v>
      </c>
      <c r="D3754" s="515" t="s">
        <v>489</v>
      </c>
      <c r="E3754" s="503" t="s">
        <v>6867</v>
      </c>
    </row>
    <row r="3755" spans="2:5" ht="22.5">
      <c r="B3755" s="498"/>
      <c r="C3755" s="506" t="s">
        <v>6868</v>
      </c>
      <c r="D3755" s="498"/>
      <c r="E3755" s="498"/>
    </row>
    <row r="3756" spans="2:5" ht="15">
      <c r="B3756" s="498"/>
      <c r="C3756" s="506" t="s">
        <v>6869</v>
      </c>
      <c r="D3756" s="498"/>
      <c r="E3756" s="498"/>
    </row>
    <row r="3757" spans="2:5" ht="22.5">
      <c r="B3757" s="512" t="s">
        <v>6870</v>
      </c>
      <c r="C3757" s="506" t="s">
        <v>6871</v>
      </c>
      <c r="D3757" s="515" t="s">
        <v>489</v>
      </c>
      <c r="E3757" s="503" t="s">
        <v>6872</v>
      </c>
    </row>
    <row r="3758" spans="2:5" ht="22.5">
      <c r="B3758" s="498"/>
      <c r="C3758" s="506" t="s">
        <v>6873</v>
      </c>
      <c r="D3758" s="498"/>
      <c r="E3758" s="498"/>
    </row>
    <row r="3759" spans="2:5" ht="22.5">
      <c r="B3759" s="498"/>
      <c r="C3759" s="506" t="s">
        <v>6874</v>
      </c>
      <c r="D3759" s="498"/>
      <c r="E3759" s="498"/>
    </row>
    <row r="3760" spans="2:5" ht="22.5">
      <c r="B3760" s="512" t="s">
        <v>6875</v>
      </c>
      <c r="C3760" s="506" t="s">
        <v>6876</v>
      </c>
      <c r="D3760" s="515" t="s">
        <v>489</v>
      </c>
      <c r="E3760" s="503" t="s">
        <v>6877</v>
      </c>
    </row>
    <row r="3761" spans="2:5" ht="22.5">
      <c r="B3761" s="498"/>
      <c r="C3761" s="506" t="s">
        <v>6878</v>
      </c>
      <c r="D3761" s="498"/>
      <c r="E3761" s="498"/>
    </row>
    <row r="3762" spans="2:5" ht="22.5">
      <c r="B3762" s="498"/>
      <c r="C3762" s="506" t="s">
        <v>6879</v>
      </c>
      <c r="D3762" s="498"/>
      <c r="E3762" s="498"/>
    </row>
    <row r="3763" spans="2:5" ht="15">
      <c r="B3763" s="498"/>
      <c r="C3763" s="506" t="s">
        <v>6880</v>
      </c>
      <c r="D3763" s="498"/>
      <c r="E3763" s="498"/>
    </row>
    <row r="3764" spans="2:5">
      <c r="B3764" s="512" t="s">
        <v>6881</v>
      </c>
      <c r="C3764" s="506" t="s">
        <v>6882</v>
      </c>
      <c r="D3764" s="515" t="s">
        <v>489</v>
      </c>
      <c r="E3764" s="501" t="s">
        <v>6883</v>
      </c>
    </row>
    <row r="3765" spans="2:5">
      <c r="B3765" s="512" t="s">
        <v>6884</v>
      </c>
      <c r="C3765" s="506" t="s">
        <v>6885</v>
      </c>
      <c r="D3765" s="515" t="s">
        <v>489</v>
      </c>
      <c r="E3765" s="501" t="s">
        <v>6886</v>
      </c>
    </row>
    <row r="3766" spans="2:5" ht="22.5">
      <c r="B3766" s="512" t="s">
        <v>6887</v>
      </c>
      <c r="C3766" s="506" t="s">
        <v>6888</v>
      </c>
      <c r="D3766" s="515" t="s">
        <v>489</v>
      </c>
      <c r="E3766" s="502" t="s">
        <v>6889</v>
      </c>
    </row>
    <row r="3767" spans="2:5" ht="22.5">
      <c r="B3767" s="498"/>
      <c r="C3767" s="506" t="s">
        <v>6890</v>
      </c>
      <c r="D3767" s="498"/>
      <c r="E3767" s="498"/>
    </row>
    <row r="3768" spans="2:5" ht="22.5">
      <c r="B3768" s="512" t="s">
        <v>6891</v>
      </c>
      <c r="C3768" s="506" t="s">
        <v>6892</v>
      </c>
      <c r="D3768" s="515" t="s">
        <v>489</v>
      </c>
      <c r="E3768" s="502" t="s">
        <v>6893</v>
      </c>
    </row>
    <row r="3769" spans="2:5" ht="15">
      <c r="B3769" s="498"/>
      <c r="C3769" s="506" t="s">
        <v>6894</v>
      </c>
      <c r="D3769" s="498"/>
      <c r="E3769" s="498"/>
    </row>
    <row r="3770" spans="2:5">
      <c r="B3770" s="512" t="s">
        <v>6895</v>
      </c>
      <c r="C3770" s="506" t="s">
        <v>6896</v>
      </c>
      <c r="D3770" s="515" t="s">
        <v>489</v>
      </c>
      <c r="E3770" s="502" t="s">
        <v>6897</v>
      </c>
    </row>
    <row r="3771" spans="2:5" ht="15">
      <c r="B3771" s="498"/>
      <c r="C3771" s="506" t="s">
        <v>6898</v>
      </c>
      <c r="D3771" s="498"/>
      <c r="E3771" s="498"/>
    </row>
    <row r="3772" spans="2:5" ht="22.5">
      <c r="B3772" s="512" t="s">
        <v>6899</v>
      </c>
      <c r="C3772" s="506" t="s">
        <v>6900</v>
      </c>
      <c r="D3772" s="515" t="s">
        <v>489</v>
      </c>
      <c r="E3772" s="503" t="s">
        <v>6901</v>
      </c>
    </row>
    <row r="3773" spans="2:5" ht="15">
      <c r="B3773" s="498"/>
      <c r="C3773" s="506" t="s">
        <v>6902</v>
      </c>
      <c r="D3773" s="498"/>
      <c r="E3773" s="498"/>
    </row>
    <row r="3774" spans="2:5" ht="22.5">
      <c r="B3774" s="512" t="s">
        <v>6903</v>
      </c>
      <c r="C3774" s="506" t="s">
        <v>6904</v>
      </c>
      <c r="D3774" s="515" t="s">
        <v>489</v>
      </c>
      <c r="E3774" s="502" t="s">
        <v>6905</v>
      </c>
    </row>
    <row r="3775" spans="2:5" ht="15">
      <c r="B3775" s="498"/>
      <c r="C3775" s="506" t="s">
        <v>6906</v>
      </c>
      <c r="D3775" s="498"/>
      <c r="E3775" s="498"/>
    </row>
    <row r="3776" spans="2:5" ht="22.5">
      <c r="B3776" s="512" t="s">
        <v>6907</v>
      </c>
      <c r="C3776" s="506" t="s">
        <v>6908</v>
      </c>
      <c r="D3776" s="515" t="s">
        <v>489</v>
      </c>
      <c r="E3776" s="502" t="s">
        <v>6909</v>
      </c>
    </row>
    <row r="3777" spans="2:5" ht="15">
      <c r="B3777" s="498"/>
      <c r="C3777" s="506" t="s">
        <v>6910</v>
      </c>
      <c r="D3777" s="498"/>
      <c r="E3777" s="498"/>
    </row>
    <row r="3778" spans="2:5" ht="22.5">
      <c r="B3778" s="512" t="s">
        <v>6911</v>
      </c>
      <c r="C3778" s="506" t="s">
        <v>6912</v>
      </c>
      <c r="D3778" s="515" t="s">
        <v>489</v>
      </c>
      <c r="E3778" s="502" t="s">
        <v>6913</v>
      </c>
    </row>
    <row r="3779" spans="2:5" ht="15">
      <c r="B3779" s="498"/>
      <c r="C3779" s="506" t="s">
        <v>6914</v>
      </c>
      <c r="D3779" s="498"/>
      <c r="E3779" s="498"/>
    </row>
    <row r="3780" spans="2:5" ht="22.5">
      <c r="B3780" s="512" t="s">
        <v>6915</v>
      </c>
      <c r="C3780" s="506" t="s">
        <v>6916</v>
      </c>
      <c r="D3780" s="515" t="s">
        <v>489</v>
      </c>
      <c r="E3780" s="502" t="s">
        <v>6917</v>
      </c>
    </row>
    <row r="3781" spans="2:5" ht="15">
      <c r="B3781" s="498"/>
      <c r="C3781" s="506" t="s">
        <v>6918</v>
      </c>
      <c r="D3781" s="498"/>
      <c r="E3781" s="498"/>
    </row>
    <row r="3782" spans="2:5" ht="22.5">
      <c r="B3782" s="512" t="s">
        <v>6919</v>
      </c>
      <c r="C3782" s="506" t="s">
        <v>6920</v>
      </c>
      <c r="D3782" s="515" t="s">
        <v>489</v>
      </c>
      <c r="E3782" s="502" t="s">
        <v>6921</v>
      </c>
    </row>
    <row r="3783" spans="2:5" ht="22.5">
      <c r="B3783" s="498"/>
      <c r="C3783" s="506" t="s">
        <v>6922</v>
      </c>
      <c r="D3783" s="498"/>
      <c r="E3783" s="498"/>
    </row>
    <row r="3784" spans="2:5" ht="15">
      <c r="B3784" s="498"/>
      <c r="C3784" s="506" t="s">
        <v>6923</v>
      </c>
      <c r="D3784" s="498"/>
      <c r="E3784" s="498"/>
    </row>
    <row r="3785" spans="2:5">
      <c r="B3785" s="512" t="s">
        <v>6924</v>
      </c>
      <c r="C3785" s="506" t="s">
        <v>6925</v>
      </c>
      <c r="D3785" s="515" t="s">
        <v>489</v>
      </c>
      <c r="E3785" s="501" t="s">
        <v>3310</v>
      </c>
    </row>
    <row r="3786" spans="2:5" ht="22.5">
      <c r="B3786" s="512" t="s">
        <v>6926</v>
      </c>
      <c r="C3786" s="506" t="s">
        <v>6927</v>
      </c>
      <c r="D3786" s="515" t="s">
        <v>489</v>
      </c>
      <c r="E3786" s="501" t="s">
        <v>6928</v>
      </c>
    </row>
    <row r="3787" spans="2:5" ht="15">
      <c r="B3787" s="498"/>
      <c r="C3787" s="506" t="s">
        <v>6929</v>
      </c>
      <c r="D3787" s="498"/>
      <c r="E3787" s="498"/>
    </row>
    <row r="3788" spans="2:5">
      <c r="B3788" s="512" t="s">
        <v>6930</v>
      </c>
      <c r="C3788" s="506" t="s">
        <v>6931</v>
      </c>
      <c r="D3788" s="515" t="s">
        <v>489</v>
      </c>
      <c r="E3788" s="501" t="s">
        <v>6932</v>
      </c>
    </row>
    <row r="3789" spans="2:5" ht="22.5">
      <c r="B3789" s="512" t="s">
        <v>6933</v>
      </c>
      <c r="C3789" s="506" t="s">
        <v>6934</v>
      </c>
      <c r="D3789" s="515" t="s">
        <v>489</v>
      </c>
      <c r="E3789" s="501" t="s">
        <v>6935</v>
      </c>
    </row>
    <row r="3790" spans="2:5" ht="15">
      <c r="B3790" s="498"/>
      <c r="C3790" s="506" t="s">
        <v>6936</v>
      </c>
      <c r="D3790" s="498"/>
      <c r="E3790" s="498"/>
    </row>
    <row r="3791" spans="2:5" ht="22.5">
      <c r="B3791" s="512" t="s">
        <v>6937</v>
      </c>
      <c r="C3791" s="506" t="s">
        <v>6938</v>
      </c>
      <c r="D3791" s="515" t="s">
        <v>489</v>
      </c>
      <c r="E3791" s="501" t="s">
        <v>6939</v>
      </c>
    </row>
    <row r="3792" spans="2:5" ht="15">
      <c r="B3792" s="498"/>
      <c r="C3792" s="506" t="s">
        <v>6936</v>
      </c>
      <c r="D3792" s="498"/>
      <c r="E3792" s="498"/>
    </row>
    <row r="3793" spans="2:5" ht="22.5">
      <c r="B3793" s="512" t="s">
        <v>6940</v>
      </c>
      <c r="C3793" s="506" t="s">
        <v>6941</v>
      </c>
      <c r="D3793" s="515" t="s">
        <v>489</v>
      </c>
      <c r="E3793" s="501" t="s">
        <v>6942</v>
      </c>
    </row>
    <row r="3794" spans="2:5" ht="15">
      <c r="B3794" s="498"/>
      <c r="C3794" s="506" t="s">
        <v>6943</v>
      </c>
      <c r="D3794" s="498"/>
      <c r="E3794" s="498"/>
    </row>
    <row r="3795" spans="2:5" ht="22.5">
      <c r="B3795" s="512" t="s">
        <v>6944</v>
      </c>
      <c r="C3795" s="506" t="s">
        <v>6945</v>
      </c>
      <c r="D3795" s="515" t="s">
        <v>489</v>
      </c>
      <c r="E3795" s="501" t="s">
        <v>6946</v>
      </c>
    </row>
    <row r="3796" spans="2:5" ht="15">
      <c r="B3796" s="498"/>
      <c r="C3796" s="506" t="s">
        <v>6943</v>
      </c>
      <c r="D3796" s="498"/>
      <c r="E3796" s="498"/>
    </row>
    <row r="3797" spans="2:5" ht="22.5">
      <c r="B3797" s="512" t="s">
        <v>6947</v>
      </c>
      <c r="C3797" s="506" t="s">
        <v>6948</v>
      </c>
      <c r="D3797" s="515" t="s">
        <v>489</v>
      </c>
      <c r="E3797" s="501" t="s">
        <v>6949</v>
      </c>
    </row>
    <row r="3798" spans="2:5" ht="15">
      <c r="B3798" s="498"/>
      <c r="C3798" s="506" t="s">
        <v>6943</v>
      </c>
      <c r="D3798" s="498"/>
      <c r="E3798" s="498"/>
    </row>
    <row r="3799" spans="2:5" ht="15">
      <c r="B3799" s="511" t="s">
        <v>600</v>
      </c>
      <c r="C3799" s="498"/>
      <c r="D3799" s="498"/>
      <c r="E3799" s="498"/>
    </row>
    <row r="3801" spans="2:5" ht="18">
      <c r="B3801" s="498"/>
      <c r="C3801" s="505" t="s">
        <v>465</v>
      </c>
      <c r="D3801" s="498"/>
      <c r="E3801" s="500" t="s">
        <v>6950</v>
      </c>
    </row>
    <row r="3802" spans="2:5" ht="15">
      <c r="B3802" s="511" t="s">
        <v>467</v>
      </c>
      <c r="C3802" s="498"/>
      <c r="D3802" s="498"/>
      <c r="E3802" s="498"/>
    </row>
    <row r="3803" spans="2:5" ht="15">
      <c r="B3803" s="511" t="s">
        <v>468</v>
      </c>
      <c r="C3803" s="498"/>
      <c r="D3803" s="498"/>
      <c r="E3803" s="498"/>
    </row>
    <row r="3804" spans="2:5" ht="15">
      <c r="B3804" s="511" t="s">
        <v>469</v>
      </c>
      <c r="C3804" s="498"/>
      <c r="D3804" s="498"/>
      <c r="E3804" s="498"/>
    </row>
    <row r="3805" spans="2:5" ht="15">
      <c r="B3805" s="511" t="s">
        <v>470</v>
      </c>
      <c r="C3805" s="498"/>
      <c r="D3805" s="498"/>
      <c r="E3805" s="498"/>
    </row>
    <row r="3806" spans="2:5" ht="15">
      <c r="B3806" s="511" t="s">
        <v>471</v>
      </c>
      <c r="C3806" s="498"/>
      <c r="D3806" s="498"/>
      <c r="E3806" s="498"/>
    </row>
    <row r="3807" spans="2:5" ht="15">
      <c r="B3807" s="511" t="s">
        <v>472</v>
      </c>
      <c r="C3807" s="506" t="s">
        <v>473</v>
      </c>
      <c r="D3807" s="498"/>
      <c r="E3807" s="498"/>
    </row>
    <row r="3808" spans="2:5" ht="15">
      <c r="B3808" s="498"/>
      <c r="C3808" s="506" t="s">
        <v>602</v>
      </c>
      <c r="D3808" s="513" t="s">
        <v>476</v>
      </c>
      <c r="E3808" s="501" t="s">
        <v>477</v>
      </c>
    </row>
    <row r="3809" spans="2:5" ht="15">
      <c r="B3809" s="511" t="s">
        <v>478</v>
      </c>
      <c r="C3809" s="507" t="s">
        <v>475</v>
      </c>
      <c r="D3809" s="498"/>
      <c r="E3809" s="498"/>
    </row>
    <row r="3810" spans="2:5">
      <c r="B3810" s="511" t="s">
        <v>479</v>
      </c>
      <c r="C3810" s="507" t="s">
        <v>480</v>
      </c>
      <c r="D3810" s="514" t="s">
        <v>481</v>
      </c>
      <c r="E3810" s="499" t="s">
        <v>482</v>
      </c>
    </row>
    <row r="3811" spans="2:5" ht="15">
      <c r="B3811" s="498"/>
      <c r="C3811" s="498"/>
      <c r="D3811" s="498"/>
      <c r="E3811" s="499" t="s">
        <v>483</v>
      </c>
    </row>
    <row r="3812" spans="2:5" ht="22.5">
      <c r="B3812" s="512" t="s">
        <v>6951</v>
      </c>
      <c r="C3812" s="506" t="s">
        <v>6952</v>
      </c>
      <c r="D3812" s="515" t="s">
        <v>489</v>
      </c>
      <c r="E3812" s="501" t="s">
        <v>6953</v>
      </c>
    </row>
    <row r="3813" spans="2:5" ht="15">
      <c r="B3813" s="498"/>
      <c r="C3813" s="506" t="s">
        <v>6943</v>
      </c>
      <c r="D3813" s="498"/>
      <c r="E3813" s="498"/>
    </row>
    <row r="3814" spans="2:5" ht="22.5">
      <c r="B3814" s="512" t="s">
        <v>6954</v>
      </c>
      <c r="C3814" s="506" t="s">
        <v>6955</v>
      </c>
      <c r="D3814" s="515" t="s">
        <v>489</v>
      </c>
      <c r="E3814" s="501" t="s">
        <v>6953</v>
      </c>
    </row>
    <row r="3815" spans="2:5" ht="15">
      <c r="B3815" s="498"/>
      <c r="C3815" s="506" t="s">
        <v>6943</v>
      </c>
      <c r="D3815" s="498"/>
      <c r="E3815" s="498"/>
    </row>
    <row r="3816" spans="2:5" ht="22.5">
      <c r="B3816" s="512" t="s">
        <v>6956</v>
      </c>
      <c r="C3816" s="506" t="s">
        <v>6957</v>
      </c>
      <c r="D3816" s="515" t="s">
        <v>489</v>
      </c>
      <c r="E3816" s="501" t="s">
        <v>6958</v>
      </c>
    </row>
    <row r="3817" spans="2:5" ht="15">
      <c r="B3817" s="498"/>
      <c r="C3817" s="506" t="s">
        <v>6943</v>
      </c>
      <c r="D3817" s="498"/>
      <c r="E3817" s="498"/>
    </row>
    <row r="3818" spans="2:5" ht="22.5">
      <c r="B3818" s="512" t="s">
        <v>6959</v>
      </c>
      <c r="C3818" s="506" t="s">
        <v>6960</v>
      </c>
      <c r="D3818" s="515" t="s">
        <v>489</v>
      </c>
      <c r="E3818" s="501" t="s">
        <v>6961</v>
      </c>
    </row>
    <row r="3819" spans="2:5" ht="15">
      <c r="B3819" s="498"/>
      <c r="C3819" s="506" t="s">
        <v>6962</v>
      </c>
      <c r="D3819" s="498"/>
      <c r="E3819" s="498"/>
    </row>
    <row r="3820" spans="2:5" ht="22.5">
      <c r="B3820" s="512" t="s">
        <v>6963</v>
      </c>
      <c r="C3820" s="506" t="s">
        <v>6964</v>
      </c>
      <c r="D3820" s="515" t="s">
        <v>489</v>
      </c>
      <c r="E3820" s="500" t="s">
        <v>6965</v>
      </c>
    </row>
    <row r="3821" spans="2:5" ht="15">
      <c r="B3821" s="498"/>
      <c r="C3821" s="506" t="s">
        <v>6966</v>
      </c>
      <c r="D3821" s="498"/>
      <c r="E3821" s="498"/>
    </row>
    <row r="3822" spans="2:5" ht="22.5">
      <c r="B3822" s="512" t="s">
        <v>6967</v>
      </c>
      <c r="C3822" s="506" t="s">
        <v>6968</v>
      </c>
      <c r="D3822" s="515" t="s">
        <v>489</v>
      </c>
      <c r="E3822" s="500" t="s">
        <v>6969</v>
      </c>
    </row>
    <row r="3823" spans="2:5" ht="15">
      <c r="B3823" s="498"/>
      <c r="C3823" s="506" t="s">
        <v>6970</v>
      </c>
      <c r="D3823" s="498"/>
      <c r="E3823" s="498"/>
    </row>
    <row r="3824" spans="2:5" ht="22.5">
      <c r="B3824" s="512" t="s">
        <v>6971</v>
      </c>
      <c r="C3824" s="506" t="s">
        <v>6972</v>
      </c>
      <c r="D3824" s="515" t="s">
        <v>489</v>
      </c>
      <c r="E3824" s="500" t="s">
        <v>6969</v>
      </c>
    </row>
    <row r="3825" spans="2:5" ht="15">
      <c r="B3825" s="498"/>
      <c r="C3825" s="506" t="s">
        <v>6973</v>
      </c>
      <c r="D3825" s="498"/>
      <c r="E3825" s="498"/>
    </row>
    <row r="3826" spans="2:5" ht="22.5">
      <c r="B3826" s="512" t="s">
        <v>6974</v>
      </c>
      <c r="C3826" s="506" t="s">
        <v>6975</v>
      </c>
      <c r="D3826" s="515" t="s">
        <v>489</v>
      </c>
      <c r="E3826" s="501" t="s">
        <v>6976</v>
      </c>
    </row>
    <row r="3827" spans="2:5" ht="15">
      <c r="B3827" s="498"/>
      <c r="C3827" s="506" t="s">
        <v>6977</v>
      </c>
      <c r="D3827" s="498"/>
      <c r="E3827" s="498"/>
    </row>
    <row r="3828" spans="2:5" ht="22.5">
      <c r="B3828" s="512" t="s">
        <v>6978</v>
      </c>
      <c r="C3828" s="506" t="s">
        <v>6979</v>
      </c>
      <c r="D3828" s="515" t="s">
        <v>489</v>
      </c>
      <c r="E3828" s="501" t="s">
        <v>6980</v>
      </c>
    </row>
    <row r="3829" spans="2:5" ht="15">
      <c r="B3829" s="498"/>
      <c r="C3829" s="506" t="s">
        <v>6981</v>
      </c>
      <c r="D3829" s="498"/>
      <c r="E3829" s="498"/>
    </row>
    <row r="3830" spans="2:5" ht="22.5">
      <c r="B3830" s="512" t="s">
        <v>6982</v>
      </c>
      <c r="C3830" s="506" t="s">
        <v>6983</v>
      </c>
      <c r="D3830" s="515" t="s">
        <v>489</v>
      </c>
      <c r="E3830" s="501" t="s">
        <v>2174</v>
      </c>
    </row>
    <row r="3831" spans="2:5" ht="22.5">
      <c r="B3831" s="512" t="s">
        <v>6984</v>
      </c>
      <c r="C3831" s="506" t="s">
        <v>6985</v>
      </c>
      <c r="D3831" s="515" t="s">
        <v>489</v>
      </c>
      <c r="E3831" s="502" t="s">
        <v>6986</v>
      </c>
    </row>
    <row r="3832" spans="2:5" ht="15">
      <c r="B3832" s="498"/>
      <c r="C3832" s="506" t="s">
        <v>6987</v>
      </c>
      <c r="D3832" s="498"/>
      <c r="E3832" s="498"/>
    </row>
    <row r="3833" spans="2:5" ht="22.5">
      <c r="B3833" s="512" t="s">
        <v>6988</v>
      </c>
      <c r="C3833" s="506" t="s">
        <v>6989</v>
      </c>
      <c r="D3833" s="515" t="s">
        <v>489</v>
      </c>
      <c r="E3833" s="503" t="s">
        <v>6990</v>
      </c>
    </row>
    <row r="3834" spans="2:5" ht="22.5">
      <c r="B3834" s="498"/>
      <c r="C3834" s="506" t="s">
        <v>6991</v>
      </c>
      <c r="D3834" s="498"/>
      <c r="E3834" s="498"/>
    </row>
    <row r="3835" spans="2:5" ht="15">
      <c r="B3835" s="498"/>
      <c r="C3835" s="506" t="s">
        <v>6992</v>
      </c>
      <c r="D3835" s="498"/>
      <c r="E3835" s="498"/>
    </row>
    <row r="3836" spans="2:5">
      <c r="B3836" s="512" t="s">
        <v>6993</v>
      </c>
      <c r="C3836" s="506" t="s">
        <v>6994</v>
      </c>
      <c r="D3836" s="515" t="s">
        <v>489</v>
      </c>
      <c r="E3836" s="501" t="s">
        <v>6093</v>
      </c>
    </row>
    <row r="3837" spans="2:5">
      <c r="B3837" s="512" t="s">
        <v>6995</v>
      </c>
      <c r="C3837" s="506" t="s">
        <v>6996</v>
      </c>
      <c r="D3837" s="515" t="s">
        <v>489</v>
      </c>
      <c r="E3837" s="501" t="s">
        <v>6997</v>
      </c>
    </row>
    <row r="3838" spans="2:5" ht="22.5">
      <c r="B3838" s="512" t="s">
        <v>6998</v>
      </c>
      <c r="C3838" s="506" t="s">
        <v>6999</v>
      </c>
      <c r="D3838" s="515" t="s">
        <v>489</v>
      </c>
      <c r="E3838" s="501" t="s">
        <v>7000</v>
      </c>
    </row>
    <row r="3839" spans="2:5" ht="22.5">
      <c r="B3839" s="512" t="s">
        <v>7001</v>
      </c>
      <c r="C3839" s="506" t="s">
        <v>7002</v>
      </c>
      <c r="D3839" s="515" t="s">
        <v>489</v>
      </c>
      <c r="E3839" s="501" t="s">
        <v>7003</v>
      </c>
    </row>
    <row r="3840" spans="2:5" ht="22.5">
      <c r="B3840" s="512" t="s">
        <v>7004</v>
      </c>
      <c r="C3840" s="506" t="s">
        <v>7005</v>
      </c>
      <c r="D3840" s="515" t="s">
        <v>489</v>
      </c>
      <c r="E3840" s="501" t="s">
        <v>6635</v>
      </c>
    </row>
    <row r="3841" spans="2:5" ht="22.5">
      <c r="B3841" s="512" t="s">
        <v>7006</v>
      </c>
      <c r="C3841" s="506" t="s">
        <v>7007</v>
      </c>
      <c r="D3841" s="515" t="s">
        <v>489</v>
      </c>
      <c r="E3841" s="501" t="s">
        <v>3343</v>
      </c>
    </row>
    <row r="3842" spans="2:5" ht="22.5">
      <c r="B3842" s="512" t="s">
        <v>7008</v>
      </c>
      <c r="C3842" s="506" t="s">
        <v>7009</v>
      </c>
      <c r="D3842" s="515" t="s">
        <v>489</v>
      </c>
      <c r="E3842" s="501" t="s">
        <v>7010</v>
      </c>
    </row>
    <row r="3843" spans="2:5" ht="22.5">
      <c r="B3843" s="512" t="s">
        <v>7011</v>
      </c>
      <c r="C3843" s="506" t="s">
        <v>7012</v>
      </c>
      <c r="D3843" s="515" t="s">
        <v>489</v>
      </c>
      <c r="E3843" s="501" t="s">
        <v>7013</v>
      </c>
    </row>
    <row r="3844" spans="2:5" ht="22.5">
      <c r="B3844" s="512" t="s">
        <v>7014</v>
      </c>
      <c r="C3844" s="506" t="s">
        <v>7015</v>
      </c>
      <c r="D3844" s="515" t="s">
        <v>489</v>
      </c>
      <c r="E3844" s="501" t="s">
        <v>605</v>
      </c>
    </row>
    <row r="3845" spans="2:5" ht="22.5">
      <c r="B3845" s="512" t="s">
        <v>7016</v>
      </c>
      <c r="C3845" s="506" t="s">
        <v>7017</v>
      </c>
      <c r="D3845" s="515" t="s">
        <v>489</v>
      </c>
      <c r="E3845" s="501" t="s">
        <v>605</v>
      </c>
    </row>
    <row r="3846" spans="2:5">
      <c r="B3846" s="512" t="s">
        <v>7018</v>
      </c>
      <c r="C3846" s="506" t="s">
        <v>7019</v>
      </c>
      <c r="D3846" s="515" t="s">
        <v>494</v>
      </c>
      <c r="E3846" s="501" t="s">
        <v>7020</v>
      </c>
    </row>
    <row r="3847" spans="2:5" ht="22.5">
      <c r="B3847" s="512" t="s">
        <v>7021</v>
      </c>
      <c r="C3847" s="506" t="s">
        <v>7022</v>
      </c>
      <c r="D3847" s="515" t="s">
        <v>1876</v>
      </c>
      <c r="E3847" s="501" t="s">
        <v>7023</v>
      </c>
    </row>
    <row r="3848" spans="2:5" ht="15">
      <c r="B3848" s="498"/>
      <c r="C3848" s="506" t="s">
        <v>7024</v>
      </c>
      <c r="D3848" s="498"/>
      <c r="E3848" s="498"/>
    </row>
    <row r="3849" spans="2:5" ht="22.5">
      <c r="B3849" s="512" t="s">
        <v>7025</v>
      </c>
      <c r="C3849" s="506" t="s">
        <v>7026</v>
      </c>
      <c r="D3849" s="515" t="s">
        <v>1876</v>
      </c>
      <c r="E3849" s="501" t="s">
        <v>7027</v>
      </c>
    </row>
    <row r="3850" spans="2:5" ht="15">
      <c r="B3850" s="498"/>
      <c r="C3850" s="506" t="s">
        <v>7028</v>
      </c>
      <c r="D3850" s="498"/>
      <c r="E3850" s="498"/>
    </row>
    <row r="3851" spans="2:5">
      <c r="B3851" s="512" t="s">
        <v>7029</v>
      </c>
      <c r="C3851" s="506" t="s">
        <v>7030</v>
      </c>
      <c r="D3851" s="515" t="s">
        <v>489</v>
      </c>
      <c r="E3851" s="501" t="s">
        <v>7031</v>
      </c>
    </row>
    <row r="3852" spans="2:5">
      <c r="B3852" s="512" t="s">
        <v>7032</v>
      </c>
      <c r="C3852" s="506" t="s">
        <v>7033</v>
      </c>
      <c r="D3852" s="515" t="s">
        <v>489</v>
      </c>
      <c r="E3852" s="501" t="s">
        <v>7034</v>
      </c>
    </row>
    <row r="3853" spans="2:5">
      <c r="B3853" s="512" t="s">
        <v>7035</v>
      </c>
      <c r="C3853" s="506" t="s">
        <v>7036</v>
      </c>
      <c r="D3853" s="515" t="s">
        <v>489</v>
      </c>
      <c r="E3853" s="501" t="s">
        <v>1520</v>
      </c>
    </row>
    <row r="3854" spans="2:5" ht="22.5">
      <c r="B3854" s="512" t="s">
        <v>7037</v>
      </c>
      <c r="C3854" s="506" t="s">
        <v>7038</v>
      </c>
      <c r="D3854" s="515" t="s">
        <v>489</v>
      </c>
      <c r="E3854" s="501" t="s">
        <v>7039</v>
      </c>
    </row>
    <row r="3855" spans="2:5" ht="15">
      <c r="B3855" s="498"/>
      <c r="C3855" s="506" t="s">
        <v>2765</v>
      </c>
      <c r="D3855" s="498"/>
      <c r="E3855" s="498"/>
    </row>
    <row r="3856" spans="2:5" ht="22.5">
      <c r="B3856" s="512" t="s">
        <v>7040</v>
      </c>
      <c r="C3856" s="506" t="s">
        <v>7041</v>
      </c>
      <c r="D3856" s="515" t="s">
        <v>658</v>
      </c>
      <c r="E3856" s="501" t="s">
        <v>7042</v>
      </c>
    </row>
    <row r="3857" spans="2:5" ht="22.5">
      <c r="B3857" s="498"/>
      <c r="C3857" s="506" t="s">
        <v>7043</v>
      </c>
      <c r="D3857" s="498"/>
      <c r="E3857" s="498"/>
    </row>
    <row r="3858" spans="2:5" ht="15">
      <c r="B3858" s="498"/>
      <c r="C3858" s="506" t="s">
        <v>7044</v>
      </c>
      <c r="D3858" s="498"/>
      <c r="E3858" s="498"/>
    </row>
    <row r="3859" spans="2:5" ht="22.5">
      <c r="B3859" s="512" t="s">
        <v>7045</v>
      </c>
      <c r="C3859" s="506" t="s">
        <v>7046</v>
      </c>
      <c r="D3859" s="515" t="s">
        <v>658</v>
      </c>
      <c r="E3859" s="501" t="s">
        <v>7047</v>
      </c>
    </row>
    <row r="3860" spans="2:5" ht="15">
      <c r="B3860" s="498"/>
      <c r="C3860" s="506" t="s">
        <v>7048</v>
      </c>
      <c r="D3860" s="498"/>
      <c r="E3860" s="498"/>
    </row>
    <row r="3861" spans="2:5" ht="15">
      <c r="B3861" s="498"/>
      <c r="C3861" s="506" t="s">
        <v>7044</v>
      </c>
      <c r="D3861" s="498"/>
      <c r="E3861" s="498"/>
    </row>
    <row r="3862" spans="2:5" ht="22.5">
      <c r="B3862" s="512" t="s">
        <v>7049</v>
      </c>
      <c r="C3862" s="506" t="s">
        <v>7050</v>
      </c>
      <c r="D3862" s="515" t="s">
        <v>658</v>
      </c>
      <c r="E3862" s="501" t="s">
        <v>7051</v>
      </c>
    </row>
    <row r="3863" spans="2:5" ht="15">
      <c r="B3863" s="498"/>
      <c r="C3863" s="506" t="s">
        <v>7052</v>
      </c>
      <c r="D3863" s="498"/>
      <c r="E3863" s="498"/>
    </row>
    <row r="3864" spans="2:5" ht="15">
      <c r="B3864" s="498"/>
      <c r="C3864" s="506" t="s">
        <v>7044</v>
      </c>
      <c r="D3864" s="498"/>
      <c r="E3864" s="498"/>
    </row>
    <row r="3865" spans="2:5" ht="22.5">
      <c r="B3865" s="512" t="s">
        <v>7053</v>
      </c>
      <c r="C3865" s="506" t="s">
        <v>7054</v>
      </c>
      <c r="D3865" s="515" t="s">
        <v>489</v>
      </c>
      <c r="E3865" s="501" t="s">
        <v>7055</v>
      </c>
    </row>
    <row r="3866" spans="2:5" ht="15">
      <c r="B3866" s="498"/>
      <c r="C3866" s="506" t="s">
        <v>7056</v>
      </c>
      <c r="D3866" s="498"/>
      <c r="E3866" s="498"/>
    </row>
    <row r="3867" spans="2:5" ht="22.5">
      <c r="B3867" s="512" t="s">
        <v>7057</v>
      </c>
      <c r="C3867" s="506" t="s">
        <v>7058</v>
      </c>
      <c r="D3867" s="515" t="s">
        <v>489</v>
      </c>
      <c r="E3867" s="501" t="s">
        <v>7059</v>
      </c>
    </row>
    <row r="3868" spans="2:5" ht="15">
      <c r="B3868" s="498"/>
      <c r="C3868" s="506" t="s">
        <v>7056</v>
      </c>
      <c r="D3868" s="498"/>
      <c r="E3868" s="498"/>
    </row>
    <row r="3869" spans="2:5">
      <c r="B3869" s="512" t="s">
        <v>7060</v>
      </c>
      <c r="C3869" s="506" t="s">
        <v>7061</v>
      </c>
      <c r="D3869" s="515" t="s">
        <v>489</v>
      </c>
      <c r="E3869" s="501" t="s">
        <v>7062</v>
      </c>
    </row>
    <row r="3870" spans="2:5">
      <c r="B3870" s="512" t="s">
        <v>7063</v>
      </c>
      <c r="C3870" s="506" t="s">
        <v>7064</v>
      </c>
      <c r="D3870" s="515" t="s">
        <v>669</v>
      </c>
      <c r="E3870" s="501" t="s">
        <v>7065</v>
      </c>
    </row>
    <row r="3871" spans="2:5" ht="15">
      <c r="B3871" s="511" t="s">
        <v>600</v>
      </c>
      <c r="C3871" s="498"/>
      <c r="D3871" s="498"/>
      <c r="E3871" s="498"/>
    </row>
    <row r="3873" spans="2:5" ht="18">
      <c r="B3873" s="498"/>
      <c r="C3873" s="505" t="s">
        <v>465</v>
      </c>
      <c r="D3873" s="498"/>
      <c r="E3873" s="500" t="s">
        <v>7066</v>
      </c>
    </row>
    <row r="3874" spans="2:5" ht="15">
      <c r="B3874" s="511" t="s">
        <v>467</v>
      </c>
      <c r="C3874" s="498"/>
      <c r="D3874" s="498"/>
      <c r="E3874" s="498"/>
    </row>
    <row r="3875" spans="2:5" ht="15">
      <c r="B3875" s="511" t="s">
        <v>468</v>
      </c>
      <c r="C3875" s="498"/>
      <c r="D3875" s="498"/>
      <c r="E3875" s="498"/>
    </row>
    <row r="3876" spans="2:5" ht="15">
      <c r="B3876" s="511" t="s">
        <v>469</v>
      </c>
      <c r="C3876" s="498"/>
      <c r="D3876" s="498"/>
      <c r="E3876" s="498"/>
    </row>
    <row r="3877" spans="2:5" ht="15">
      <c r="B3877" s="511" t="s">
        <v>470</v>
      </c>
      <c r="C3877" s="498"/>
      <c r="D3877" s="498"/>
      <c r="E3877" s="498"/>
    </row>
    <row r="3878" spans="2:5" ht="15">
      <c r="B3878" s="511" t="s">
        <v>471</v>
      </c>
      <c r="C3878" s="498"/>
      <c r="D3878" s="498"/>
      <c r="E3878" s="498"/>
    </row>
    <row r="3879" spans="2:5" ht="15">
      <c r="B3879" s="511" t="s">
        <v>472</v>
      </c>
      <c r="C3879" s="506" t="s">
        <v>473</v>
      </c>
      <c r="D3879" s="498"/>
      <c r="E3879" s="498"/>
    </row>
    <row r="3880" spans="2:5" ht="15">
      <c r="B3880" s="498"/>
      <c r="C3880" s="506" t="s">
        <v>602</v>
      </c>
      <c r="D3880" s="513" t="s">
        <v>476</v>
      </c>
      <c r="E3880" s="501" t="s">
        <v>477</v>
      </c>
    </row>
    <row r="3881" spans="2:5" ht="15">
      <c r="B3881" s="511" t="s">
        <v>478</v>
      </c>
      <c r="C3881" s="507" t="s">
        <v>475</v>
      </c>
      <c r="D3881" s="498"/>
      <c r="E3881" s="498"/>
    </row>
    <row r="3882" spans="2:5">
      <c r="B3882" s="511" t="s">
        <v>479</v>
      </c>
      <c r="C3882" s="507" t="s">
        <v>480</v>
      </c>
      <c r="D3882" s="514" t="s">
        <v>481</v>
      </c>
      <c r="E3882" s="499" t="s">
        <v>482</v>
      </c>
    </row>
    <row r="3883" spans="2:5" ht="15">
      <c r="B3883" s="498"/>
      <c r="C3883" s="498"/>
      <c r="D3883" s="498"/>
      <c r="E3883" s="499" t="s">
        <v>483</v>
      </c>
    </row>
    <row r="3884" spans="2:5">
      <c r="B3884" s="512" t="s">
        <v>7067</v>
      </c>
      <c r="C3884" s="506" t="s">
        <v>7068</v>
      </c>
      <c r="D3884" s="515" t="s">
        <v>658</v>
      </c>
      <c r="E3884" s="501" t="s">
        <v>570</v>
      </c>
    </row>
    <row r="3885" spans="2:5" ht="22.5">
      <c r="B3885" s="512" t="s">
        <v>7069</v>
      </c>
      <c r="C3885" s="506" t="s">
        <v>7070</v>
      </c>
      <c r="D3885" s="515" t="s">
        <v>489</v>
      </c>
      <c r="E3885" s="501" t="s">
        <v>7071</v>
      </c>
    </row>
    <row r="3886" spans="2:5" ht="15">
      <c r="B3886" s="498"/>
      <c r="C3886" s="506" t="s">
        <v>7072</v>
      </c>
      <c r="D3886" s="498"/>
      <c r="E3886" s="498"/>
    </row>
    <row r="3887" spans="2:5">
      <c r="B3887" s="512" t="s">
        <v>7073</v>
      </c>
      <c r="C3887" s="506" t="s">
        <v>7074</v>
      </c>
      <c r="D3887" s="515" t="s">
        <v>307</v>
      </c>
      <c r="E3887" s="501" t="s">
        <v>3354</v>
      </c>
    </row>
    <row r="3888" spans="2:5">
      <c r="B3888" s="512" t="s">
        <v>7075</v>
      </c>
      <c r="C3888" s="506" t="s">
        <v>7076</v>
      </c>
      <c r="D3888" s="515" t="s">
        <v>1047</v>
      </c>
      <c r="E3888" s="503" t="s">
        <v>7077</v>
      </c>
    </row>
    <row r="3889" spans="2:5">
      <c r="B3889" s="512" t="s">
        <v>7078</v>
      </c>
      <c r="C3889" s="506" t="s">
        <v>7079</v>
      </c>
      <c r="D3889" s="515" t="s">
        <v>673</v>
      </c>
      <c r="E3889" s="501" t="s">
        <v>579</v>
      </c>
    </row>
    <row r="3890" spans="2:5">
      <c r="B3890" s="512" t="s">
        <v>7080</v>
      </c>
      <c r="C3890" s="506" t="s">
        <v>7081</v>
      </c>
      <c r="D3890" s="515" t="s">
        <v>307</v>
      </c>
      <c r="E3890" s="500" t="s">
        <v>1666</v>
      </c>
    </row>
    <row r="3891" spans="2:5">
      <c r="B3891" s="512" t="s">
        <v>7082</v>
      </c>
      <c r="C3891" s="506" t="s">
        <v>7083</v>
      </c>
      <c r="D3891" s="515" t="s">
        <v>1047</v>
      </c>
      <c r="E3891" s="501" t="s">
        <v>7084</v>
      </c>
    </row>
    <row r="3892" spans="2:5">
      <c r="B3892" s="512" t="s">
        <v>7085</v>
      </c>
      <c r="C3892" s="506" t="s">
        <v>7086</v>
      </c>
      <c r="D3892" s="515" t="s">
        <v>489</v>
      </c>
      <c r="E3892" s="501" t="s">
        <v>7087</v>
      </c>
    </row>
    <row r="3893" spans="2:5">
      <c r="B3893" s="512" t="s">
        <v>7088</v>
      </c>
      <c r="C3893" s="506" t="s">
        <v>7089</v>
      </c>
      <c r="D3893" s="515" t="s">
        <v>489</v>
      </c>
      <c r="E3893" s="501" t="s">
        <v>7090</v>
      </c>
    </row>
    <row r="3894" spans="2:5" ht="22.5">
      <c r="B3894" s="512" t="s">
        <v>7091</v>
      </c>
      <c r="C3894" s="506" t="s">
        <v>7092</v>
      </c>
      <c r="D3894" s="515" t="s">
        <v>489</v>
      </c>
      <c r="E3894" s="501" t="s">
        <v>7093</v>
      </c>
    </row>
    <row r="3895" spans="2:5" ht="22.5">
      <c r="B3895" s="512" t="s">
        <v>7094</v>
      </c>
      <c r="C3895" s="506" t="s">
        <v>7095</v>
      </c>
      <c r="D3895" s="515" t="s">
        <v>489</v>
      </c>
      <c r="E3895" s="501" t="s">
        <v>7096</v>
      </c>
    </row>
    <row r="3896" spans="2:5" ht="15">
      <c r="B3896" s="498"/>
      <c r="C3896" s="506" t="s">
        <v>7097</v>
      </c>
      <c r="D3896" s="498"/>
      <c r="E3896" s="498"/>
    </row>
    <row r="3897" spans="2:5" ht="22.5">
      <c r="B3897" s="512" t="s">
        <v>7098</v>
      </c>
      <c r="C3897" s="506" t="s">
        <v>7099</v>
      </c>
      <c r="D3897" s="515" t="s">
        <v>489</v>
      </c>
      <c r="E3897" s="501" t="s">
        <v>7100</v>
      </c>
    </row>
    <row r="3898" spans="2:5" ht="15">
      <c r="B3898" s="498"/>
      <c r="C3898" s="506" t="s">
        <v>7097</v>
      </c>
      <c r="D3898" s="498"/>
      <c r="E3898" s="498"/>
    </row>
    <row r="3899" spans="2:5" ht="22.5">
      <c r="B3899" s="512" t="s">
        <v>7101</v>
      </c>
      <c r="C3899" s="506" t="s">
        <v>7102</v>
      </c>
      <c r="D3899" s="515" t="s">
        <v>489</v>
      </c>
      <c r="E3899" s="501" t="s">
        <v>7103</v>
      </c>
    </row>
    <row r="3900" spans="2:5" ht="15">
      <c r="B3900" s="498"/>
      <c r="C3900" s="506" t="s">
        <v>7104</v>
      </c>
      <c r="D3900" s="498"/>
      <c r="E3900" s="498"/>
    </row>
    <row r="3901" spans="2:5" ht="22.5">
      <c r="B3901" s="512" t="s">
        <v>7105</v>
      </c>
      <c r="C3901" s="506" t="s">
        <v>7106</v>
      </c>
      <c r="D3901" s="515" t="s">
        <v>489</v>
      </c>
      <c r="E3901" s="501" t="s">
        <v>7107</v>
      </c>
    </row>
    <row r="3902" spans="2:5" ht="15">
      <c r="B3902" s="498"/>
      <c r="C3902" s="506" t="s">
        <v>7104</v>
      </c>
      <c r="D3902" s="498"/>
      <c r="E3902" s="498"/>
    </row>
    <row r="3903" spans="2:5" ht="22.5">
      <c r="B3903" s="512" t="s">
        <v>7108</v>
      </c>
      <c r="C3903" s="506" t="s">
        <v>7109</v>
      </c>
      <c r="D3903" s="515" t="s">
        <v>489</v>
      </c>
      <c r="E3903" s="501" t="s">
        <v>7110</v>
      </c>
    </row>
    <row r="3904" spans="2:5" ht="15">
      <c r="B3904" s="498"/>
      <c r="C3904" s="506" t="s">
        <v>7104</v>
      </c>
      <c r="D3904" s="498"/>
      <c r="E3904" s="498"/>
    </row>
    <row r="3905" spans="2:5" ht="22.5">
      <c r="B3905" s="512" t="s">
        <v>7111</v>
      </c>
      <c r="C3905" s="506" t="s">
        <v>7112</v>
      </c>
      <c r="D3905" s="515" t="s">
        <v>489</v>
      </c>
      <c r="E3905" s="501" t="s">
        <v>7113</v>
      </c>
    </row>
    <row r="3906" spans="2:5" ht="15">
      <c r="B3906" s="498"/>
      <c r="C3906" s="506" t="s">
        <v>7104</v>
      </c>
      <c r="D3906" s="498"/>
      <c r="E3906" s="498"/>
    </row>
    <row r="3907" spans="2:5">
      <c r="B3907" s="512" t="s">
        <v>7114</v>
      </c>
      <c r="C3907" s="506" t="s">
        <v>7115</v>
      </c>
      <c r="D3907" s="515" t="s">
        <v>489</v>
      </c>
      <c r="E3907" s="501" t="s">
        <v>7116</v>
      </c>
    </row>
    <row r="3908" spans="2:5">
      <c r="B3908" s="512" t="s">
        <v>7117</v>
      </c>
      <c r="C3908" s="506" t="s">
        <v>7118</v>
      </c>
      <c r="D3908" s="515" t="s">
        <v>489</v>
      </c>
      <c r="E3908" s="501" t="s">
        <v>7119</v>
      </c>
    </row>
    <row r="3909" spans="2:5">
      <c r="B3909" s="512" t="s">
        <v>7120</v>
      </c>
      <c r="C3909" s="506" t="s">
        <v>7121</v>
      </c>
      <c r="D3909" s="515" t="s">
        <v>489</v>
      </c>
      <c r="E3909" s="501" t="s">
        <v>7122</v>
      </c>
    </row>
    <row r="3910" spans="2:5">
      <c r="B3910" s="512" t="s">
        <v>7123</v>
      </c>
      <c r="C3910" s="506" t="s">
        <v>7124</v>
      </c>
      <c r="D3910" s="515" t="s">
        <v>489</v>
      </c>
      <c r="E3910" s="501" t="s">
        <v>7125</v>
      </c>
    </row>
    <row r="3911" spans="2:5">
      <c r="B3911" s="512" t="s">
        <v>7126</v>
      </c>
      <c r="C3911" s="506" t="s">
        <v>7127</v>
      </c>
      <c r="D3911" s="515" t="s">
        <v>489</v>
      </c>
      <c r="E3911" s="501" t="s">
        <v>7128</v>
      </c>
    </row>
    <row r="3912" spans="2:5">
      <c r="B3912" s="512" t="s">
        <v>7129</v>
      </c>
      <c r="C3912" s="506" t="s">
        <v>7130</v>
      </c>
      <c r="D3912" s="515" t="s">
        <v>489</v>
      </c>
      <c r="E3912" s="501" t="s">
        <v>7131</v>
      </c>
    </row>
    <row r="3913" spans="2:5" ht="22.5">
      <c r="B3913" s="512" t="s">
        <v>7132</v>
      </c>
      <c r="C3913" s="506" t="s">
        <v>7133</v>
      </c>
      <c r="D3913" s="515" t="s">
        <v>489</v>
      </c>
      <c r="E3913" s="501" t="s">
        <v>5607</v>
      </c>
    </row>
    <row r="3914" spans="2:5" ht="15">
      <c r="B3914" s="498"/>
      <c r="C3914" s="506" t="s">
        <v>789</v>
      </c>
      <c r="D3914" s="498"/>
      <c r="E3914" s="498"/>
    </row>
    <row r="3915" spans="2:5" ht="22.5">
      <c r="B3915" s="512" t="s">
        <v>7134</v>
      </c>
      <c r="C3915" s="506" t="s">
        <v>7133</v>
      </c>
      <c r="D3915" s="515" t="s">
        <v>489</v>
      </c>
      <c r="E3915" s="501" t="s">
        <v>7135</v>
      </c>
    </row>
    <row r="3916" spans="2:5" ht="15">
      <c r="B3916" s="498"/>
      <c r="C3916" s="506" t="s">
        <v>5267</v>
      </c>
      <c r="D3916" s="498"/>
      <c r="E3916" s="498"/>
    </row>
    <row r="3917" spans="2:5" ht="22.5">
      <c r="B3917" s="512" t="s">
        <v>7136</v>
      </c>
      <c r="C3917" s="506" t="s">
        <v>7137</v>
      </c>
      <c r="D3917" s="515" t="s">
        <v>489</v>
      </c>
      <c r="E3917" s="501" t="s">
        <v>547</v>
      </c>
    </row>
    <row r="3918" spans="2:5" ht="15">
      <c r="B3918" s="498"/>
      <c r="C3918" s="506" t="s">
        <v>789</v>
      </c>
      <c r="D3918" s="498"/>
      <c r="E3918" s="498"/>
    </row>
    <row r="3919" spans="2:5" ht="22.5">
      <c r="B3919" s="512" t="s">
        <v>7138</v>
      </c>
      <c r="C3919" s="506" t="s">
        <v>7137</v>
      </c>
      <c r="D3919" s="515" t="s">
        <v>489</v>
      </c>
      <c r="E3919" s="501" t="s">
        <v>2088</v>
      </c>
    </row>
    <row r="3920" spans="2:5" ht="15">
      <c r="B3920" s="498"/>
      <c r="C3920" s="506" t="s">
        <v>5267</v>
      </c>
      <c r="D3920" s="498"/>
      <c r="E3920" s="498"/>
    </row>
    <row r="3921" spans="2:5" ht="22.5">
      <c r="B3921" s="512" t="s">
        <v>7139</v>
      </c>
      <c r="C3921" s="506" t="s">
        <v>7140</v>
      </c>
      <c r="D3921" s="515" t="s">
        <v>489</v>
      </c>
      <c r="E3921" s="501" t="s">
        <v>7141</v>
      </c>
    </row>
    <row r="3922" spans="2:5" ht="15">
      <c r="B3922" s="498"/>
      <c r="C3922" s="506" t="s">
        <v>789</v>
      </c>
      <c r="D3922" s="498"/>
      <c r="E3922" s="498"/>
    </row>
    <row r="3923" spans="2:5" ht="22.5">
      <c r="B3923" s="512" t="s">
        <v>7142</v>
      </c>
      <c r="C3923" s="506" t="s">
        <v>7140</v>
      </c>
      <c r="D3923" s="515" t="s">
        <v>489</v>
      </c>
      <c r="E3923" s="501" t="s">
        <v>7143</v>
      </c>
    </row>
    <row r="3924" spans="2:5" ht="15">
      <c r="B3924" s="498"/>
      <c r="C3924" s="506" t="s">
        <v>5267</v>
      </c>
      <c r="D3924" s="498"/>
      <c r="E3924" s="498"/>
    </row>
    <row r="3925" spans="2:5">
      <c r="B3925" s="512" t="s">
        <v>7144</v>
      </c>
      <c r="C3925" s="506" t="s">
        <v>7145</v>
      </c>
      <c r="D3925" s="515" t="s">
        <v>494</v>
      </c>
      <c r="E3925" s="501" t="s">
        <v>7146</v>
      </c>
    </row>
    <row r="3926" spans="2:5" ht="22.5">
      <c r="B3926" s="512" t="s">
        <v>7147</v>
      </c>
      <c r="C3926" s="506" t="s">
        <v>7148</v>
      </c>
      <c r="D3926" s="515" t="s">
        <v>658</v>
      </c>
      <c r="E3926" s="501" t="s">
        <v>773</v>
      </c>
    </row>
    <row r="3927" spans="2:5" ht="22.5">
      <c r="B3927" s="512" t="s">
        <v>7149</v>
      </c>
      <c r="C3927" s="506" t="s">
        <v>7150</v>
      </c>
      <c r="D3927" s="515" t="s">
        <v>489</v>
      </c>
      <c r="E3927" s="501" t="s">
        <v>3020</v>
      </c>
    </row>
    <row r="3928" spans="2:5" ht="15">
      <c r="B3928" s="498"/>
      <c r="C3928" s="506" t="s">
        <v>7151</v>
      </c>
      <c r="D3928" s="498"/>
      <c r="E3928" s="498"/>
    </row>
    <row r="3929" spans="2:5" ht="22.5">
      <c r="B3929" s="512" t="s">
        <v>7152</v>
      </c>
      <c r="C3929" s="506" t="s">
        <v>7153</v>
      </c>
      <c r="D3929" s="515" t="s">
        <v>489</v>
      </c>
      <c r="E3929" s="501" t="s">
        <v>7154</v>
      </c>
    </row>
    <row r="3930" spans="2:5" ht="15">
      <c r="B3930" s="498"/>
      <c r="C3930" s="506" t="s">
        <v>7155</v>
      </c>
      <c r="D3930" s="498"/>
      <c r="E3930" s="498"/>
    </row>
    <row r="3931" spans="2:5" ht="22.5">
      <c r="B3931" s="512" t="s">
        <v>7156</v>
      </c>
      <c r="C3931" s="506" t="s">
        <v>7157</v>
      </c>
      <c r="D3931" s="515" t="s">
        <v>5087</v>
      </c>
      <c r="E3931" s="501" t="s">
        <v>1541</v>
      </c>
    </row>
    <row r="3932" spans="2:5" ht="15">
      <c r="B3932" s="498"/>
      <c r="C3932" s="506" t="s">
        <v>7158</v>
      </c>
      <c r="D3932" s="498"/>
      <c r="E3932" s="498"/>
    </row>
    <row r="3933" spans="2:5" ht="22.5">
      <c r="B3933" s="512" t="s">
        <v>7159</v>
      </c>
      <c r="C3933" s="506" t="s">
        <v>7160</v>
      </c>
      <c r="D3933" s="515" t="s">
        <v>5087</v>
      </c>
      <c r="E3933" s="501" t="s">
        <v>7161</v>
      </c>
    </row>
    <row r="3934" spans="2:5" ht="15">
      <c r="B3934" s="498"/>
      <c r="C3934" s="506" t="s">
        <v>7162</v>
      </c>
      <c r="D3934" s="498"/>
      <c r="E3934" s="498"/>
    </row>
    <row r="3935" spans="2:5" ht="22.5">
      <c r="B3935" s="512" t="s">
        <v>7163</v>
      </c>
      <c r="C3935" s="506" t="s">
        <v>7164</v>
      </c>
      <c r="D3935" s="515" t="s">
        <v>5087</v>
      </c>
      <c r="E3935" s="501" t="s">
        <v>7165</v>
      </c>
    </row>
    <row r="3936" spans="2:5" ht="15">
      <c r="B3936" s="498"/>
      <c r="C3936" s="506" t="s">
        <v>7166</v>
      </c>
      <c r="D3936" s="498"/>
      <c r="E3936" s="498"/>
    </row>
    <row r="3937" spans="2:5" ht="22.5">
      <c r="B3937" s="512" t="s">
        <v>7167</v>
      </c>
      <c r="C3937" s="506" t="s">
        <v>7168</v>
      </c>
      <c r="D3937" s="515" t="s">
        <v>5087</v>
      </c>
      <c r="E3937" s="501" t="s">
        <v>7169</v>
      </c>
    </row>
    <row r="3938" spans="2:5" ht="15">
      <c r="B3938" s="498"/>
      <c r="C3938" s="506" t="s">
        <v>7170</v>
      </c>
      <c r="D3938" s="498"/>
      <c r="E3938" s="498"/>
    </row>
    <row r="3939" spans="2:5" ht="22.5">
      <c r="B3939" s="512" t="s">
        <v>7171</v>
      </c>
      <c r="C3939" s="506" t="s">
        <v>7172</v>
      </c>
      <c r="D3939" s="515" t="s">
        <v>489</v>
      </c>
      <c r="E3939" s="501" t="s">
        <v>7173</v>
      </c>
    </row>
    <row r="3940" spans="2:5" ht="22.5">
      <c r="B3940" s="512" t="s">
        <v>7174</v>
      </c>
      <c r="C3940" s="506" t="s">
        <v>7175</v>
      </c>
      <c r="D3940" s="515" t="s">
        <v>489</v>
      </c>
      <c r="E3940" s="501" t="s">
        <v>7176</v>
      </c>
    </row>
    <row r="3941" spans="2:5" ht="22.5">
      <c r="B3941" s="498"/>
      <c r="C3941" s="506" t="s">
        <v>7177</v>
      </c>
      <c r="D3941" s="498"/>
      <c r="E3941" s="498"/>
    </row>
    <row r="3942" spans="2:5" ht="15">
      <c r="B3942" s="511" t="s">
        <v>600</v>
      </c>
      <c r="C3942" s="498"/>
      <c r="D3942" s="498"/>
      <c r="E3942" s="498"/>
    </row>
    <row r="3944" spans="2:5" ht="18">
      <c r="B3944" s="498"/>
      <c r="C3944" s="505" t="s">
        <v>465</v>
      </c>
      <c r="D3944" s="498"/>
      <c r="E3944" s="500" t="s">
        <v>7178</v>
      </c>
    </row>
    <row r="3945" spans="2:5" ht="15">
      <c r="B3945" s="511" t="s">
        <v>467</v>
      </c>
      <c r="C3945" s="498"/>
      <c r="D3945" s="498"/>
      <c r="E3945" s="498"/>
    </row>
    <row r="3946" spans="2:5" ht="15">
      <c r="B3946" s="511" t="s">
        <v>468</v>
      </c>
      <c r="C3946" s="498"/>
      <c r="D3946" s="498"/>
      <c r="E3946" s="498"/>
    </row>
    <row r="3947" spans="2:5" ht="15">
      <c r="B3947" s="511" t="s">
        <v>469</v>
      </c>
      <c r="C3947" s="498"/>
      <c r="D3947" s="498"/>
      <c r="E3947" s="498"/>
    </row>
    <row r="3948" spans="2:5" ht="15">
      <c r="B3948" s="511" t="s">
        <v>470</v>
      </c>
      <c r="C3948" s="498"/>
      <c r="D3948" s="498"/>
      <c r="E3948" s="498"/>
    </row>
    <row r="3949" spans="2:5" ht="15">
      <c r="B3949" s="511" t="s">
        <v>471</v>
      </c>
      <c r="C3949" s="498"/>
      <c r="D3949" s="498"/>
      <c r="E3949" s="498"/>
    </row>
    <row r="3950" spans="2:5" ht="15">
      <c r="B3950" s="511" t="s">
        <v>472</v>
      </c>
      <c r="C3950" s="506" t="s">
        <v>473</v>
      </c>
      <c r="D3950" s="498"/>
      <c r="E3950" s="498"/>
    </row>
    <row r="3951" spans="2:5" ht="15">
      <c r="B3951" s="498"/>
      <c r="C3951" s="506" t="s">
        <v>602</v>
      </c>
      <c r="D3951" s="513" t="s">
        <v>476</v>
      </c>
      <c r="E3951" s="501" t="s">
        <v>477</v>
      </c>
    </row>
    <row r="3952" spans="2:5" ht="15">
      <c r="B3952" s="511" t="s">
        <v>478</v>
      </c>
      <c r="C3952" s="507" t="s">
        <v>475</v>
      </c>
      <c r="D3952" s="498"/>
      <c r="E3952" s="498"/>
    </row>
    <row r="3953" spans="2:5">
      <c r="B3953" s="511" t="s">
        <v>479</v>
      </c>
      <c r="C3953" s="507" t="s">
        <v>480</v>
      </c>
      <c r="D3953" s="514" t="s">
        <v>481</v>
      </c>
      <c r="E3953" s="499" t="s">
        <v>482</v>
      </c>
    </row>
    <row r="3954" spans="2:5" ht="15">
      <c r="B3954" s="498"/>
      <c r="C3954" s="498"/>
      <c r="D3954" s="498"/>
      <c r="E3954" s="499" t="s">
        <v>483</v>
      </c>
    </row>
    <row r="3955" spans="2:5" ht="22.5">
      <c r="B3955" s="512" t="s">
        <v>7179</v>
      </c>
      <c r="C3955" s="506" t="s">
        <v>7180</v>
      </c>
      <c r="D3955" s="515" t="s">
        <v>5087</v>
      </c>
      <c r="E3955" s="501" t="s">
        <v>7181</v>
      </c>
    </row>
    <row r="3956" spans="2:5" ht="22.5">
      <c r="B3956" s="498"/>
      <c r="C3956" s="506" t="s">
        <v>7182</v>
      </c>
      <c r="D3956" s="498"/>
      <c r="E3956" s="498"/>
    </row>
    <row r="3957" spans="2:5" ht="15">
      <c r="B3957" s="498"/>
      <c r="C3957" s="506" t="s">
        <v>7183</v>
      </c>
      <c r="D3957" s="498"/>
      <c r="E3957" s="498"/>
    </row>
    <row r="3958" spans="2:5" ht="22.5">
      <c r="B3958" s="512" t="s">
        <v>7184</v>
      </c>
      <c r="C3958" s="506" t="s">
        <v>7180</v>
      </c>
      <c r="D3958" s="515" t="s">
        <v>5087</v>
      </c>
      <c r="E3958" s="501" t="s">
        <v>7185</v>
      </c>
    </row>
    <row r="3959" spans="2:5" ht="22.5">
      <c r="B3959" s="498"/>
      <c r="C3959" s="506" t="s">
        <v>7186</v>
      </c>
      <c r="D3959" s="498"/>
      <c r="E3959" s="498"/>
    </row>
    <row r="3960" spans="2:5" ht="15">
      <c r="B3960" s="498"/>
      <c r="C3960" s="506" t="s">
        <v>7187</v>
      </c>
      <c r="D3960" s="498"/>
      <c r="E3960" s="498"/>
    </row>
    <row r="3961" spans="2:5" ht="22.5">
      <c r="B3961" s="512" t="s">
        <v>7188</v>
      </c>
      <c r="C3961" s="506" t="s">
        <v>7189</v>
      </c>
      <c r="D3961" s="515" t="s">
        <v>5087</v>
      </c>
      <c r="E3961" s="501" t="s">
        <v>7190</v>
      </c>
    </row>
    <row r="3962" spans="2:5" ht="22.5">
      <c r="B3962" s="498"/>
      <c r="C3962" s="506" t="s">
        <v>7182</v>
      </c>
      <c r="D3962" s="498"/>
      <c r="E3962" s="498"/>
    </row>
    <row r="3963" spans="2:5" ht="15">
      <c r="B3963" s="498"/>
      <c r="C3963" s="506" t="s">
        <v>7183</v>
      </c>
      <c r="D3963" s="498"/>
      <c r="E3963" s="498"/>
    </row>
    <row r="3964" spans="2:5" ht="22.5">
      <c r="B3964" s="512" t="s">
        <v>7191</v>
      </c>
      <c r="C3964" s="506" t="s">
        <v>7192</v>
      </c>
      <c r="D3964" s="515" t="s">
        <v>5087</v>
      </c>
      <c r="E3964" s="501" t="s">
        <v>7193</v>
      </c>
    </row>
    <row r="3965" spans="2:5" ht="22.5">
      <c r="B3965" s="498"/>
      <c r="C3965" s="506" t="s">
        <v>7194</v>
      </c>
      <c r="D3965" s="498"/>
      <c r="E3965" s="498"/>
    </row>
    <row r="3966" spans="2:5" ht="15">
      <c r="B3966" s="498"/>
      <c r="C3966" s="506" t="s">
        <v>7183</v>
      </c>
      <c r="D3966" s="498"/>
      <c r="E3966" s="498"/>
    </row>
    <row r="3967" spans="2:5" ht="22.5">
      <c r="B3967" s="512" t="s">
        <v>7195</v>
      </c>
      <c r="C3967" s="506" t="s">
        <v>7196</v>
      </c>
      <c r="D3967" s="515" t="s">
        <v>5087</v>
      </c>
      <c r="E3967" s="501" t="s">
        <v>7197</v>
      </c>
    </row>
    <row r="3968" spans="2:5" ht="22.5">
      <c r="B3968" s="498"/>
      <c r="C3968" s="506" t="s">
        <v>7194</v>
      </c>
      <c r="D3968" s="498"/>
      <c r="E3968" s="498"/>
    </row>
    <row r="3969" spans="2:5" ht="15">
      <c r="B3969" s="498"/>
      <c r="C3969" s="506" t="s">
        <v>7183</v>
      </c>
      <c r="D3969" s="498"/>
      <c r="E3969" s="498"/>
    </row>
    <row r="3970" spans="2:5" ht="22.5">
      <c r="B3970" s="512" t="s">
        <v>7198</v>
      </c>
      <c r="C3970" s="506" t="s">
        <v>7199</v>
      </c>
      <c r="D3970" s="515" t="s">
        <v>5087</v>
      </c>
      <c r="E3970" s="501" t="s">
        <v>7200</v>
      </c>
    </row>
    <row r="3971" spans="2:5" ht="22.5">
      <c r="B3971" s="498"/>
      <c r="C3971" s="506" t="s">
        <v>7201</v>
      </c>
      <c r="D3971" s="498"/>
      <c r="E3971" s="498"/>
    </row>
    <row r="3972" spans="2:5" ht="15">
      <c r="B3972" s="498"/>
      <c r="C3972" s="506" t="s">
        <v>7183</v>
      </c>
      <c r="D3972" s="498"/>
      <c r="E3972" s="498"/>
    </row>
    <row r="3973" spans="2:5" ht="22.5">
      <c r="B3973" s="512" t="s">
        <v>7202</v>
      </c>
      <c r="C3973" s="506" t="s">
        <v>7203</v>
      </c>
      <c r="D3973" s="515" t="s">
        <v>489</v>
      </c>
      <c r="E3973" s="501" t="s">
        <v>7204</v>
      </c>
    </row>
    <row r="3974" spans="2:5" ht="15">
      <c r="B3974" s="498"/>
      <c r="C3974" s="506" t="s">
        <v>7205</v>
      </c>
      <c r="D3974" s="498"/>
      <c r="E3974" s="498"/>
    </row>
    <row r="3975" spans="2:5" ht="22.5">
      <c r="B3975" s="512" t="s">
        <v>7206</v>
      </c>
      <c r="C3975" s="506" t="s">
        <v>7207</v>
      </c>
      <c r="D3975" s="515" t="s">
        <v>5087</v>
      </c>
      <c r="E3975" s="501" t="s">
        <v>7208</v>
      </c>
    </row>
    <row r="3976" spans="2:5" ht="22.5">
      <c r="B3976" s="498"/>
      <c r="C3976" s="506" t="s">
        <v>7201</v>
      </c>
      <c r="D3976" s="498"/>
      <c r="E3976" s="498"/>
    </row>
    <row r="3977" spans="2:5" ht="15">
      <c r="B3977" s="498"/>
      <c r="C3977" s="506" t="s">
        <v>7183</v>
      </c>
      <c r="D3977" s="498"/>
      <c r="E3977" s="498"/>
    </row>
    <row r="3978" spans="2:5" ht="22.5">
      <c r="B3978" s="512" t="s">
        <v>7209</v>
      </c>
      <c r="C3978" s="506" t="s">
        <v>7210</v>
      </c>
      <c r="D3978" s="515" t="s">
        <v>489</v>
      </c>
      <c r="E3978" s="501" t="s">
        <v>7211</v>
      </c>
    </row>
    <row r="3979" spans="2:5" ht="15">
      <c r="B3979" s="498"/>
      <c r="C3979" s="506" t="s">
        <v>7212</v>
      </c>
      <c r="D3979" s="498"/>
      <c r="E3979" s="498"/>
    </row>
    <row r="3980" spans="2:5" ht="22.5">
      <c r="B3980" s="512" t="s">
        <v>7213</v>
      </c>
      <c r="C3980" s="506" t="s">
        <v>7214</v>
      </c>
      <c r="D3980" s="515" t="s">
        <v>5087</v>
      </c>
      <c r="E3980" s="501" t="s">
        <v>7215</v>
      </c>
    </row>
    <row r="3981" spans="2:5" ht="22.5">
      <c r="B3981" s="498"/>
      <c r="C3981" s="506" t="s">
        <v>7216</v>
      </c>
      <c r="D3981" s="498"/>
      <c r="E3981" s="498"/>
    </row>
    <row r="3982" spans="2:5" ht="15">
      <c r="B3982" s="498"/>
      <c r="C3982" s="506" t="s">
        <v>7217</v>
      </c>
      <c r="D3982" s="498"/>
      <c r="E3982" s="498"/>
    </row>
    <row r="3983" spans="2:5" ht="22.5">
      <c r="B3983" s="512" t="s">
        <v>7218</v>
      </c>
      <c r="C3983" s="506" t="s">
        <v>7214</v>
      </c>
      <c r="D3983" s="515" t="s">
        <v>5087</v>
      </c>
      <c r="E3983" s="501" t="s">
        <v>7219</v>
      </c>
    </row>
    <row r="3984" spans="2:5" ht="22.5">
      <c r="B3984" s="498"/>
      <c r="C3984" s="506" t="s">
        <v>7220</v>
      </c>
      <c r="D3984" s="498"/>
      <c r="E3984" s="498"/>
    </row>
    <row r="3985" spans="2:5" ht="15">
      <c r="B3985" s="498"/>
      <c r="C3985" s="506" t="s">
        <v>7221</v>
      </c>
      <c r="D3985" s="498"/>
      <c r="E3985" s="498"/>
    </row>
    <row r="3986" spans="2:5" ht="22.5">
      <c r="B3986" s="512" t="s">
        <v>7222</v>
      </c>
      <c r="C3986" s="506" t="s">
        <v>7223</v>
      </c>
      <c r="D3986" s="515" t="s">
        <v>489</v>
      </c>
      <c r="E3986" s="501" t="s">
        <v>1216</v>
      </c>
    </row>
    <row r="3987" spans="2:5" ht="15">
      <c r="B3987" s="498"/>
      <c r="C3987" s="506" t="s">
        <v>7224</v>
      </c>
      <c r="D3987" s="498"/>
      <c r="E3987" s="498"/>
    </row>
    <row r="3988" spans="2:5" ht="22.5">
      <c r="B3988" s="512" t="s">
        <v>7225</v>
      </c>
      <c r="C3988" s="506" t="s">
        <v>7226</v>
      </c>
      <c r="D3988" s="515" t="s">
        <v>5087</v>
      </c>
      <c r="E3988" s="501" t="s">
        <v>4985</v>
      </c>
    </row>
    <row r="3989" spans="2:5" ht="15">
      <c r="B3989" s="498"/>
      <c r="C3989" s="506" t="s">
        <v>7227</v>
      </c>
      <c r="D3989" s="498"/>
      <c r="E3989" s="498"/>
    </row>
    <row r="3990" spans="2:5" ht="22.5">
      <c r="B3990" s="512" t="s">
        <v>7228</v>
      </c>
      <c r="C3990" s="506" t="s">
        <v>7229</v>
      </c>
      <c r="D3990" s="515" t="s">
        <v>489</v>
      </c>
      <c r="E3990" s="501" t="s">
        <v>7230</v>
      </c>
    </row>
    <row r="3991" spans="2:5" ht="22.5">
      <c r="B3991" s="498"/>
      <c r="C3991" s="506" t="s">
        <v>7231</v>
      </c>
      <c r="D3991" s="498"/>
      <c r="E3991" s="498"/>
    </row>
    <row r="3992" spans="2:5" ht="15">
      <c r="B3992" s="498"/>
      <c r="C3992" s="506" t="s">
        <v>7232</v>
      </c>
      <c r="D3992" s="498"/>
      <c r="E3992" s="498"/>
    </row>
    <row r="3993" spans="2:5" ht="22.5">
      <c r="B3993" s="512" t="s">
        <v>7233</v>
      </c>
      <c r="C3993" s="506" t="s">
        <v>7234</v>
      </c>
      <c r="D3993" s="515" t="s">
        <v>489</v>
      </c>
      <c r="E3993" s="501" t="s">
        <v>7235</v>
      </c>
    </row>
    <row r="3994" spans="2:5" ht="15">
      <c r="B3994" s="498"/>
      <c r="C3994" s="506" t="s">
        <v>7236</v>
      </c>
      <c r="D3994" s="498"/>
      <c r="E3994" s="498"/>
    </row>
    <row r="3995" spans="2:5" ht="22.5">
      <c r="B3995" s="512" t="s">
        <v>7237</v>
      </c>
      <c r="C3995" s="506" t="s">
        <v>7238</v>
      </c>
      <c r="D3995" s="515" t="s">
        <v>489</v>
      </c>
      <c r="E3995" s="501" t="s">
        <v>7239</v>
      </c>
    </row>
    <row r="3996" spans="2:5" ht="15">
      <c r="B3996" s="498"/>
      <c r="C3996" s="506" t="s">
        <v>7240</v>
      </c>
      <c r="D3996" s="498"/>
      <c r="E3996" s="498"/>
    </row>
    <row r="3997" spans="2:5" ht="22.5">
      <c r="B3997" s="512" t="s">
        <v>7241</v>
      </c>
      <c r="C3997" s="506" t="s">
        <v>7242</v>
      </c>
      <c r="D3997" s="515" t="s">
        <v>489</v>
      </c>
      <c r="E3997" s="501" t="s">
        <v>7243</v>
      </c>
    </row>
    <row r="3998" spans="2:5" ht="22.5">
      <c r="B3998" s="498"/>
      <c r="C3998" s="506" t="s">
        <v>7244</v>
      </c>
      <c r="D3998" s="498"/>
      <c r="E3998" s="498"/>
    </row>
    <row r="3999" spans="2:5" ht="15">
      <c r="B3999" s="498"/>
      <c r="C3999" s="506" t="s">
        <v>7245</v>
      </c>
      <c r="D3999" s="498"/>
      <c r="E3999" s="498"/>
    </row>
    <row r="4000" spans="2:5" ht="22.5">
      <c r="B4000" s="512" t="s">
        <v>7246</v>
      </c>
      <c r="C4000" s="506" t="s">
        <v>7247</v>
      </c>
      <c r="D4000" s="515" t="s">
        <v>5087</v>
      </c>
      <c r="E4000" s="501" t="s">
        <v>7248</v>
      </c>
    </row>
    <row r="4001" spans="2:5" ht="15">
      <c r="B4001" s="498"/>
      <c r="C4001" s="506" t="s">
        <v>7249</v>
      </c>
      <c r="D4001" s="498"/>
      <c r="E4001" s="498"/>
    </row>
    <row r="4002" spans="2:5" ht="22.5">
      <c r="B4002" s="512" t="s">
        <v>7250</v>
      </c>
      <c r="C4002" s="506" t="s">
        <v>7251</v>
      </c>
      <c r="D4002" s="515" t="s">
        <v>5087</v>
      </c>
      <c r="E4002" s="501" t="s">
        <v>7252</v>
      </c>
    </row>
    <row r="4003" spans="2:5" ht="15">
      <c r="B4003" s="498"/>
      <c r="C4003" s="506" t="s">
        <v>7253</v>
      </c>
      <c r="D4003" s="498"/>
      <c r="E4003" s="498"/>
    </row>
    <row r="4004" spans="2:5" ht="15">
      <c r="B4004" s="498"/>
      <c r="C4004" s="506" t="s">
        <v>7254</v>
      </c>
      <c r="D4004" s="498"/>
      <c r="E4004" s="498"/>
    </row>
    <row r="4005" spans="2:5" ht="22.5">
      <c r="B4005" s="512" t="s">
        <v>7255</v>
      </c>
      <c r="C4005" s="506" t="s">
        <v>7256</v>
      </c>
      <c r="D4005" s="515" t="s">
        <v>5087</v>
      </c>
      <c r="E4005" s="501" t="s">
        <v>7257</v>
      </c>
    </row>
    <row r="4006" spans="2:5" ht="15">
      <c r="B4006" s="498"/>
      <c r="C4006" s="506" t="s">
        <v>7258</v>
      </c>
      <c r="D4006" s="498"/>
      <c r="E4006" s="498"/>
    </row>
    <row r="4007" spans="2:5" ht="22.5">
      <c r="B4007" s="512" t="s">
        <v>7259</v>
      </c>
      <c r="C4007" s="506" t="s">
        <v>7260</v>
      </c>
      <c r="D4007" s="515" t="s">
        <v>5087</v>
      </c>
      <c r="E4007" s="501" t="s">
        <v>7261</v>
      </c>
    </row>
    <row r="4008" spans="2:5" ht="15">
      <c r="B4008" s="498"/>
      <c r="C4008" s="506" t="s">
        <v>7262</v>
      </c>
      <c r="D4008" s="498"/>
      <c r="E4008" s="498"/>
    </row>
    <row r="4009" spans="2:5" ht="22.5">
      <c r="B4009" s="512" t="s">
        <v>7263</v>
      </c>
      <c r="C4009" s="506" t="s">
        <v>7264</v>
      </c>
      <c r="D4009" s="515" t="s">
        <v>489</v>
      </c>
      <c r="E4009" s="501" t="s">
        <v>7265</v>
      </c>
    </row>
    <row r="4010" spans="2:5" ht="15">
      <c r="B4010" s="498"/>
      <c r="C4010" s="506" t="s">
        <v>7266</v>
      </c>
      <c r="D4010" s="498"/>
      <c r="E4010" s="498"/>
    </row>
    <row r="4011" spans="2:5" ht="22.5">
      <c r="B4011" s="512" t="s">
        <v>7267</v>
      </c>
      <c r="C4011" s="506" t="s">
        <v>7268</v>
      </c>
      <c r="D4011" s="515" t="s">
        <v>489</v>
      </c>
      <c r="E4011" s="501" t="s">
        <v>6689</v>
      </c>
    </row>
    <row r="4012" spans="2:5" ht="15">
      <c r="B4012" s="498"/>
      <c r="C4012" s="506" t="s">
        <v>7266</v>
      </c>
      <c r="D4012" s="498"/>
      <c r="E4012" s="498"/>
    </row>
    <row r="4013" spans="2:5" ht="22.5">
      <c r="B4013" s="512" t="s">
        <v>7269</v>
      </c>
      <c r="C4013" s="506" t="s">
        <v>7270</v>
      </c>
      <c r="D4013" s="515" t="s">
        <v>489</v>
      </c>
      <c r="E4013" s="501" t="s">
        <v>4919</v>
      </c>
    </row>
    <row r="4014" spans="2:5" ht="15">
      <c r="B4014" s="498"/>
      <c r="C4014" s="506" t="s">
        <v>7266</v>
      </c>
      <c r="D4014" s="498"/>
      <c r="E4014" s="498"/>
    </row>
    <row r="4015" spans="2:5" ht="22.5">
      <c r="B4015" s="512" t="s">
        <v>7271</v>
      </c>
      <c r="C4015" s="506" t="s">
        <v>7272</v>
      </c>
      <c r="D4015" s="515" t="s">
        <v>489</v>
      </c>
      <c r="E4015" s="501" t="s">
        <v>7273</v>
      </c>
    </row>
    <row r="4016" spans="2:5" ht="15">
      <c r="B4016" s="498"/>
      <c r="C4016" s="506" t="s">
        <v>7266</v>
      </c>
      <c r="D4016" s="498"/>
      <c r="E4016" s="498"/>
    </row>
    <row r="4017" spans="2:5" ht="22.5">
      <c r="B4017" s="512" t="s">
        <v>7274</v>
      </c>
      <c r="C4017" s="506" t="s">
        <v>7275</v>
      </c>
      <c r="D4017" s="515" t="s">
        <v>489</v>
      </c>
      <c r="E4017" s="501" t="s">
        <v>5795</v>
      </c>
    </row>
    <row r="4018" spans="2:5" ht="15">
      <c r="B4018" s="498"/>
      <c r="C4018" s="506" t="s">
        <v>7266</v>
      </c>
      <c r="D4018" s="498"/>
      <c r="E4018" s="498"/>
    </row>
    <row r="4019" spans="2:5" ht="22.5">
      <c r="B4019" s="512" t="s">
        <v>7276</v>
      </c>
      <c r="C4019" s="506" t="s">
        <v>7277</v>
      </c>
      <c r="D4019" s="515" t="s">
        <v>489</v>
      </c>
      <c r="E4019" s="501" t="s">
        <v>7278</v>
      </c>
    </row>
    <row r="4020" spans="2:5" ht="15">
      <c r="B4020" s="511" t="s">
        <v>600</v>
      </c>
      <c r="C4020" s="498"/>
      <c r="D4020" s="498"/>
      <c r="E4020" s="498"/>
    </row>
    <row r="4022" spans="2:5" ht="18">
      <c r="B4022" s="498"/>
      <c r="C4022" s="505" t="s">
        <v>465</v>
      </c>
      <c r="D4022" s="498"/>
      <c r="E4022" s="500" t="s">
        <v>7279</v>
      </c>
    </row>
    <row r="4023" spans="2:5" ht="15">
      <c r="B4023" s="511" t="s">
        <v>467</v>
      </c>
      <c r="C4023" s="498"/>
      <c r="D4023" s="498"/>
      <c r="E4023" s="498"/>
    </row>
    <row r="4024" spans="2:5" ht="15">
      <c r="B4024" s="511" t="s">
        <v>468</v>
      </c>
      <c r="C4024" s="498"/>
      <c r="D4024" s="498"/>
      <c r="E4024" s="498"/>
    </row>
    <row r="4025" spans="2:5" ht="15">
      <c r="B4025" s="511" t="s">
        <v>469</v>
      </c>
      <c r="C4025" s="498"/>
      <c r="D4025" s="498"/>
      <c r="E4025" s="498"/>
    </row>
    <row r="4026" spans="2:5" ht="15">
      <c r="B4026" s="511" t="s">
        <v>470</v>
      </c>
      <c r="C4026" s="498"/>
      <c r="D4026" s="498"/>
      <c r="E4026" s="498"/>
    </row>
    <row r="4027" spans="2:5" ht="15">
      <c r="B4027" s="511" t="s">
        <v>471</v>
      </c>
      <c r="C4027" s="498"/>
      <c r="D4027" s="498"/>
      <c r="E4027" s="498"/>
    </row>
    <row r="4028" spans="2:5" ht="15">
      <c r="B4028" s="511" t="s">
        <v>472</v>
      </c>
      <c r="C4028" s="506" t="s">
        <v>473</v>
      </c>
      <c r="D4028" s="498"/>
      <c r="E4028" s="498"/>
    </row>
    <row r="4029" spans="2:5" ht="15">
      <c r="B4029" s="498"/>
      <c r="C4029" s="506" t="s">
        <v>602</v>
      </c>
      <c r="D4029" s="513" t="s">
        <v>476</v>
      </c>
      <c r="E4029" s="501" t="s">
        <v>477</v>
      </c>
    </row>
    <row r="4030" spans="2:5" ht="15">
      <c r="B4030" s="511" t="s">
        <v>478</v>
      </c>
      <c r="C4030" s="507" t="s">
        <v>475</v>
      </c>
      <c r="D4030" s="498"/>
      <c r="E4030" s="498"/>
    </row>
    <row r="4031" spans="2:5">
      <c r="B4031" s="511" t="s">
        <v>479</v>
      </c>
      <c r="C4031" s="507" t="s">
        <v>480</v>
      </c>
      <c r="D4031" s="514" t="s">
        <v>481</v>
      </c>
      <c r="E4031" s="499" t="s">
        <v>482</v>
      </c>
    </row>
    <row r="4032" spans="2:5" ht="15">
      <c r="B4032" s="498"/>
      <c r="C4032" s="498"/>
      <c r="D4032" s="498"/>
      <c r="E4032" s="499" t="s">
        <v>483</v>
      </c>
    </row>
    <row r="4033" spans="2:5" ht="15">
      <c r="B4033" s="498"/>
      <c r="C4033" s="506" t="s">
        <v>7266</v>
      </c>
      <c r="D4033" s="498"/>
      <c r="E4033" s="498"/>
    </row>
    <row r="4034" spans="2:5" ht="22.5">
      <c r="B4034" s="512" t="s">
        <v>7280</v>
      </c>
      <c r="C4034" s="506" t="s">
        <v>7281</v>
      </c>
      <c r="D4034" s="515" t="s">
        <v>489</v>
      </c>
      <c r="E4034" s="501" t="s">
        <v>7282</v>
      </c>
    </row>
    <row r="4035" spans="2:5" ht="15">
      <c r="B4035" s="498"/>
      <c r="C4035" s="506" t="s">
        <v>7283</v>
      </c>
      <c r="D4035" s="498"/>
      <c r="E4035" s="498"/>
    </row>
    <row r="4036" spans="2:5" ht="22.5">
      <c r="B4036" s="512" t="s">
        <v>7284</v>
      </c>
      <c r="C4036" s="506" t="s">
        <v>7285</v>
      </c>
      <c r="D4036" s="515" t="s">
        <v>489</v>
      </c>
      <c r="E4036" s="501" t="s">
        <v>6215</v>
      </c>
    </row>
    <row r="4037" spans="2:5" ht="15">
      <c r="B4037" s="498"/>
      <c r="C4037" s="506" t="s">
        <v>7283</v>
      </c>
      <c r="D4037" s="498"/>
      <c r="E4037" s="498"/>
    </row>
    <row r="4038" spans="2:5" ht="22.5">
      <c r="B4038" s="512" t="s">
        <v>7286</v>
      </c>
      <c r="C4038" s="506" t="s">
        <v>7287</v>
      </c>
      <c r="D4038" s="515" t="s">
        <v>489</v>
      </c>
      <c r="E4038" s="501" t="s">
        <v>7288</v>
      </c>
    </row>
    <row r="4039" spans="2:5" ht="15">
      <c r="B4039" s="498"/>
      <c r="C4039" s="506" t="s">
        <v>7283</v>
      </c>
      <c r="D4039" s="498"/>
      <c r="E4039" s="498"/>
    </row>
    <row r="4040" spans="2:5" ht="22.5">
      <c r="B4040" s="512" t="s">
        <v>7289</v>
      </c>
      <c r="C4040" s="506" t="s">
        <v>7290</v>
      </c>
      <c r="D4040" s="515" t="s">
        <v>489</v>
      </c>
      <c r="E4040" s="501" t="s">
        <v>7291</v>
      </c>
    </row>
    <row r="4041" spans="2:5" ht="15">
      <c r="B4041" s="498"/>
      <c r="C4041" s="506" t="s">
        <v>7292</v>
      </c>
      <c r="D4041" s="498"/>
      <c r="E4041" s="498"/>
    </row>
    <row r="4042" spans="2:5" ht="22.5">
      <c r="B4042" s="512" t="s">
        <v>7293</v>
      </c>
      <c r="C4042" s="506" t="s">
        <v>7294</v>
      </c>
      <c r="D4042" s="515" t="s">
        <v>489</v>
      </c>
      <c r="E4042" s="501" t="s">
        <v>7295</v>
      </c>
    </row>
    <row r="4043" spans="2:5" ht="15">
      <c r="B4043" s="498"/>
      <c r="C4043" s="506" t="s">
        <v>7296</v>
      </c>
      <c r="D4043" s="498"/>
      <c r="E4043" s="498"/>
    </row>
    <row r="4044" spans="2:5" ht="22.5">
      <c r="B4044" s="512" t="s">
        <v>7297</v>
      </c>
      <c r="C4044" s="506" t="s">
        <v>7298</v>
      </c>
      <c r="D4044" s="515" t="s">
        <v>494</v>
      </c>
      <c r="E4044" s="501" t="s">
        <v>7299</v>
      </c>
    </row>
    <row r="4045" spans="2:5" ht="15">
      <c r="B4045" s="498"/>
      <c r="C4045" s="506" t="s">
        <v>7300</v>
      </c>
      <c r="D4045" s="498"/>
      <c r="E4045" s="498"/>
    </row>
    <row r="4046" spans="2:5" ht="22.5">
      <c r="B4046" s="512" t="s">
        <v>7301</v>
      </c>
      <c r="C4046" s="506" t="s">
        <v>7302</v>
      </c>
      <c r="D4046" s="515" t="s">
        <v>489</v>
      </c>
      <c r="E4046" s="501" t="s">
        <v>7303</v>
      </c>
    </row>
    <row r="4047" spans="2:5" ht="15">
      <c r="B4047" s="498"/>
      <c r="C4047" s="506" t="s">
        <v>7304</v>
      </c>
      <c r="D4047" s="498"/>
      <c r="E4047" s="498"/>
    </row>
    <row r="4048" spans="2:5" ht="22.5">
      <c r="B4048" s="512" t="s">
        <v>7305</v>
      </c>
      <c r="C4048" s="506" t="s">
        <v>7306</v>
      </c>
      <c r="D4048" s="515" t="s">
        <v>489</v>
      </c>
      <c r="E4048" s="501" t="s">
        <v>5400</v>
      </c>
    </row>
    <row r="4049" spans="2:5" ht="15">
      <c r="B4049" s="498"/>
      <c r="C4049" s="506" t="s">
        <v>7304</v>
      </c>
      <c r="D4049" s="498"/>
      <c r="E4049" s="498"/>
    </row>
    <row r="4050" spans="2:5" ht="22.5">
      <c r="B4050" s="512" t="s">
        <v>7307</v>
      </c>
      <c r="C4050" s="506" t="s">
        <v>7308</v>
      </c>
      <c r="D4050" s="515" t="s">
        <v>489</v>
      </c>
      <c r="E4050" s="501" t="s">
        <v>7309</v>
      </c>
    </row>
    <row r="4051" spans="2:5" ht="15">
      <c r="B4051" s="498"/>
      <c r="C4051" s="506" t="s">
        <v>7310</v>
      </c>
      <c r="D4051" s="498"/>
      <c r="E4051" s="498"/>
    </row>
    <row r="4052" spans="2:5">
      <c r="B4052" s="512" t="s">
        <v>7311</v>
      </c>
      <c r="C4052" s="506" t="s">
        <v>7312</v>
      </c>
      <c r="D4052" s="515" t="s">
        <v>669</v>
      </c>
      <c r="E4052" s="501" t="s">
        <v>7313</v>
      </c>
    </row>
    <row r="4053" spans="2:5">
      <c r="B4053" s="512" t="s">
        <v>7314</v>
      </c>
      <c r="C4053" s="506" t="s">
        <v>7315</v>
      </c>
      <c r="D4053" s="515" t="s">
        <v>669</v>
      </c>
      <c r="E4053" s="501" t="s">
        <v>1314</v>
      </c>
    </row>
    <row r="4054" spans="2:5">
      <c r="B4054" s="512" t="s">
        <v>7316</v>
      </c>
      <c r="C4054" s="506" t="s">
        <v>7317</v>
      </c>
      <c r="D4054" s="515" t="s">
        <v>669</v>
      </c>
      <c r="E4054" s="500" t="s">
        <v>2070</v>
      </c>
    </row>
    <row r="4055" spans="2:5" ht="22.5">
      <c r="B4055" s="512" t="s">
        <v>7318</v>
      </c>
      <c r="C4055" s="506" t="s">
        <v>7319</v>
      </c>
      <c r="D4055" s="515" t="s">
        <v>669</v>
      </c>
      <c r="E4055" s="501" t="s">
        <v>4988</v>
      </c>
    </row>
    <row r="4056" spans="2:5" ht="15">
      <c r="B4056" s="498"/>
      <c r="C4056" s="506" t="s">
        <v>7320</v>
      </c>
      <c r="D4056" s="498"/>
      <c r="E4056" s="498"/>
    </row>
    <row r="4057" spans="2:5" ht="22.5">
      <c r="B4057" s="512" t="s">
        <v>7321</v>
      </c>
      <c r="C4057" s="506" t="s">
        <v>7322</v>
      </c>
      <c r="D4057" s="515" t="s">
        <v>489</v>
      </c>
      <c r="E4057" s="501" t="s">
        <v>7323</v>
      </c>
    </row>
    <row r="4058" spans="2:5" ht="15">
      <c r="B4058" s="498"/>
      <c r="C4058" s="506" t="s">
        <v>7324</v>
      </c>
      <c r="D4058" s="498"/>
      <c r="E4058" s="498"/>
    </row>
    <row r="4059" spans="2:5" ht="22.5">
      <c r="B4059" s="512" t="s">
        <v>7325</v>
      </c>
      <c r="C4059" s="506" t="s">
        <v>7326</v>
      </c>
      <c r="D4059" s="515" t="s">
        <v>489</v>
      </c>
      <c r="E4059" s="501" t="s">
        <v>7327</v>
      </c>
    </row>
    <row r="4060" spans="2:5" ht="15">
      <c r="B4060" s="498"/>
      <c r="C4060" s="506" t="s">
        <v>7328</v>
      </c>
      <c r="D4060" s="498"/>
      <c r="E4060" s="498"/>
    </row>
    <row r="4061" spans="2:5" ht="22.5">
      <c r="B4061" s="512" t="s">
        <v>7329</v>
      </c>
      <c r="C4061" s="506" t="s">
        <v>7330</v>
      </c>
      <c r="D4061" s="515" t="s">
        <v>489</v>
      </c>
      <c r="E4061" s="503" t="s">
        <v>7331</v>
      </c>
    </row>
    <row r="4062" spans="2:5" ht="15">
      <c r="B4062" s="498"/>
      <c r="C4062" s="506" t="s">
        <v>7328</v>
      </c>
      <c r="D4062" s="498"/>
      <c r="E4062" s="498"/>
    </row>
    <row r="4063" spans="2:5" ht="22.5">
      <c r="B4063" s="512" t="s">
        <v>7332</v>
      </c>
      <c r="C4063" s="506" t="s">
        <v>7333</v>
      </c>
      <c r="D4063" s="515" t="s">
        <v>489</v>
      </c>
      <c r="E4063" s="502" t="s">
        <v>7334</v>
      </c>
    </row>
    <row r="4064" spans="2:5" ht="15">
      <c r="B4064" s="498"/>
      <c r="C4064" s="506" t="s">
        <v>7328</v>
      </c>
      <c r="D4064" s="498"/>
      <c r="E4064" s="498"/>
    </row>
    <row r="4065" spans="2:5">
      <c r="B4065" s="512" t="s">
        <v>7335</v>
      </c>
      <c r="C4065" s="506" t="s">
        <v>7336</v>
      </c>
      <c r="D4065" s="515" t="s">
        <v>7337</v>
      </c>
      <c r="E4065" s="501" t="s">
        <v>7338</v>
      </c>
    </row>
    <row r="4066" spans="2:5">
      <c r="B4066" s="512" t="s">
        <v>7339</v>
      </c>
      <c r="C4066" s="506" t="s">
        <v>7340</v>
      </c>
      <c r="D4066" s="515" t="s">
        <v>7337</v>
      </c>
      <c r="E4066" s="501" t="s">
        <v>7341</v>
      </c>
    </row>
    <row r="4067" spans="2:5">
      <c r="B4067" s="512" t="s">
        <v>7342</v>
      </c>
      <c r="C4067" s="506" t="s">
        <v>7343</v>
      </c>
      <c r="D4067" s="515" t="s">
        <v>669</v>
      </c>
      <c r="E4067" s="501" t="s">
        <v>7344</v>
      </c>
    </row>
    <row r="4068" spans="2:5">
      <c r="B4068" s="512" t="s">
        <v>7345</v>
      </c>
      <c r="C4068" s="506" t="s">
        <v>7346</v>
      </c>
      <c r="D4068" s="515" t="s">
        <v>669</v>
      </c>
      <c r="E4068" s="501" t="s">
        <v>5424</v>
      </c>
    </row>
    <row r="4069" spans="2:5">
      <c r="B4069" s="512" t="s">
        <v>7347</v>
      </c>
      <c r="C4069" s="506" t="s">
        <v>7348</v>
      </c>
      <c r="D4069" s="515" t="s">
        <v>669</v>
      </c>
      <c r="E4069" s="501" t="s">
        <v>7349</v>
      </c>
    </row>
    <row r="4070" spans="2:5" ht="22.5">
      <c r="B4070" s="512" t="s">
        <v>7350</v>
      </c>
      <c r="C4070" s="506" t="s">
        <v>7351</v>
      </c>
      <c r="D4070" s="515" t="s">
        <v>658</v>
      </c>
      <c r="E4070" s="500" t="s">
        <v>621</v>
      </c>
    </row>
    <row r="4071" spans="2:5" ht="15">
      <c r="B4071" s="498"/>
      <c r="C4071" s="506" t="s">
        <v>7352</v>
      </c>
      <c r="D4071" s="498"/>
      <c r="E4071" s="498"/>
    </row>
    <row r="4072" spans="2:5" ht="22.5">
      <c r="B4072" s="512" t="s">
        <v>7353</v>
      </c>
      <c r="C4072" s="506" t="s">
        <v>7351</v>
      </c>
      <c r="D4072" s="515" t="s">
        <v>658</v>
      </c>
      <c r="E4072" s="501" t="s">
        <v>7354</v>
      </c>
    </row>
    <row r="4073" spans="2:5" ht="15">
      <c r="B4073" s="498"/>
      <c r="C4073" s="506" t="s">
        <v>7355</v>
      </c>
      <c r="D4073" s="498"/>
      <c r="E4073" s="498"/>
    </row>
    <row r="4074" spans="2:5" ht="22.5">
      <c r="B4074" s="512" t="s">
        <v>7356</v>
      </c>
      <c r="C4074" s="506" t="s">
        <v>7351</v>
      </c>
      <c r="D4074" s="515" t="s">
        <v>658</v>
      </c>
      <c r="E4074" s="501" t="s">
        <v>6507</v>
      </c>
    </row>
    <row r="4075" spans="2:5" ht="15">
      <c r="B4075" s="498"/>
      <c r="C4075" s="506" t="s">
        <v>7357</v>
      </c>
      <c r="D4075" s="498"/>
      <c r="E4075" s="498"/>
    </row>
    <row r="4076" spans="2:5" ht="22.5">
      <c r="B4076" s="512" t="s">
        <v>7358</v>
      </c>
      <c r="C4076" s="506" t="s">
        <v>7351</v>
      </c>
      <c r="D4076" s="515" t="s">
        <v>658</v>
      </c>
      <c r="E4076" s="501" t="s">
        <v>3343</v>
      </c>
    </row>
    <row r="4077" spans="2:5" ht="15">
      <c r="B4077" s="498"/>
      <c r="C4077" s="506" t="s">
        <v>7359</v>
      </c>
      <c r="D4077" s="498"/>
      <c r="E4077" s="498"/>
    </row>
    <row r="4078" spans="2:5" ht="22.5">
      <c r="B4078" s="512" t="s">
        <v>7360</v>
      </c>
      <c r="C4078" s="506" t="s">
        <v>7351</v>
      </c>
      <c r="D4078" s="515" t="s">
        <v>658</v>
      </c>
      <c r="E4078" s="501" t="s">
        <v>3499</v>
      </c>
    </row>
    <row r="4079" spans="2:5" ht="15">
      <c r="B4079" s="498"/>
      <c r="C4079" s="506" t="s">
        <v>7361</v>
      </c>
      <c r="D4079" s="498"/>
      <c r="E4079" s="498"/>
    </row>
    <row r="4080" spans="2:5" ht="22.5">
      <c r="B4080" s="512" t="s">
        <v>7362</v>
      </c>
      <c r="C4080" s="506" t="s">
        <v>7363</v>
      </c>
      <c r="D4080" s="515" t="s">
        <v>658</v>
      </c>
      <c r="E4080" s="500" t="s">
        <v>7364</v>
      </c>
    </row>
    <row r="4081" spans="2:5" ht="15">
      <c r="B4081" s="498"/>
      <c r="C4081" s="506" t="s">
        <v>7365</v>
      </c>
      <c r="D4081" s="498"/>
      <c r="E4081" s="498"/>
    </row>
    <row r="4082" spans="2:5" ht="22.5">
      <c r="B4082" s="512" t="s">
        <v>7366</v>
      </c>
      <c r="C4082" s="506" t="s">
        <v>7367</v>
      </c>
      <c r="D4082" s="515" t="s">
        <v>658</v>
      </c>
      <c r="E4082" s="500" t="s">
        <v>7368</v>
      </c>
    </row>
    <row r="4083" spans="2:5" ht="15">
      <c r="B4083" s="498"/>
      <c r="C4083" s="506" t="s">
        <v>7369</v>
      </c>
      <c r="D4083" s="498"/>
      <c r="E4083" s="498"/>
    </row>
    <row r="4084" spans="2:5">
      <c r="B4084" s="512" t="s">
        <v>7370</v>
      </c>
      <c r="C4084" s="506" t="s">
        <v>7371</v>
      </c>
      <c r="D4084" s="515" t="s">
        <v>489</v>
      </c>
      <c r="E4084" s="501" t="s">
        <v>7372</v>
      </c>
    </row>
    <row r="4085" spans="2:5" ht="22.5">
      <c r="B4085" s="512" t="s">
        <v>7373</v>
      </c>
      <c r="C4085" s="506" t="s">
        <v>7374</v>
      </c>
      <c r="D4085" s="515" t="s">
        <v>658</v>
      </c>
      <c r="E4085" s="500" t="s">
        <v>7375</v>
      </c>
    </row>
    <row r="4086" spans="2:5" ht="22.5">
      <c r="B4086" s="512" t="s">
        <v>7376</v>
      </c>
      <c r="C4086" s="506" t="s">
        <v>7377</v>
      </c>
      <c r="D4086" s="515" t="s">
        <v>658</v>
      </c>
      <c r="E4086" s="501" t="s">
        <v>7378</v>
      </c>
    </row>
    <row r="4087" spans="2:5" ht="15">
      <c r="B4087" s="498"/>
      <c r="C4087" s="506" t="s">
        <v>7379</v>
      </c>
      <c r="D4087" s="498"/>
      <c r="E4087" s="498"/>
    </row>
    <row r="4088" spans="2:5">
      <c r="B4088" s="512" t="s">
        <v>7380</v>
      </c>
      <c r="C4088" s="506" t="s">
        <v>7381</v>
      </c>
      <c r="D4088" s="515" t="s">
        <v>489</v>
      </c>
      <c r="E4088" s="501" t="s">
        <v>7382</v>
      </c>
    </row>
    <row r="4089" spans="2:5">
      <c r="B4089" s="512" t="s">
        <v>7383</v>
      </c>
      <c r="C4089" s="506" t="s">
        <v>7384</v>
      </c>
      <c r="D4089" s="515" t="s">
        <v>489</v>
      </c>
      <c r="E4089" s="501" t="s">
        <v>5359</v>
      </c>
    </row>
    <row r="4090" spans="2:5">
      <c r="B4090" s="512" t="s">
        <v>7385</v>
      </c>
      <c r="C4090" s="506" t="s">
        <v>7386</v>
      </c>
      <c r="D4090" s="515" t="s">
        <v>669</v>
      </c>
      <c r="E4090" s="501" t="s">
        <v>7387</v>
      </c>
    </row>
    <row r="4091" spans="2:5" ht="22.5">
      <c r="B4091" s="512" t="s">
        <v>7388</v>
      </c>
      <c r="C4091" s="506" t="s">
        <v>7389</v>
      </c>
      <c r="D4091" s="515" t="s">
        <v>658</v>
      </c>
      <c r="E4091" s="500" t="s">
        <v>7390</v>
      </c>
    </row>
    <row r="4092" spans="2:5" ht="15">
      <c r="B4092" s="498"/>
      <c r="C4092" s="506" t="s">
        <v>7391</v>
      </c>
      <c r="D4092" s="498"/>
      <c r="E4092" s="498"/>
    </row>
    <row r="4093" spans="2:5" ht="15">
      <c r="B4093" s="511" t="s">
        <v>600</v>
      </c>
      <c r="C4093" s="498"/>
      <c r="D4093" s="498"/>
      <c r="E4093" s="498"/>
    </row>
    <row r="4095" spans="2:5" ht="18">
      <c r="B4095" s="498"/>
      <c r="C4095" s="505" t="s">
        <v>465</v>
      </c>
      <c r="D4095" s="498"/>
      <c r="E4095" s="500" t="s">
        <v>7392</v>
      </c>
    </row>
    <row r="4096" spans="2:5" ht="15">
      <c r="B4096" s="511" t="s">
        <v>467</v>
      </c>
      <c r="C4096" s="498"/>
      <c r="D4096" s="498"/>
      <c r="E4096" s="498"/>
    </row>
    <row r="4097" spans="2:5" ht="15">
      <c r="B4097" s="511" t="s">
        <v>468</v>
      </c>
      <c r="C4097" s="498"/>
      <c r="D4097" s="498"/>
      <c r="E4097" s="498"/>
    </row>
    <row r="4098" spans="2:5" ht="15">
      <c r="B4098" s="511" t="s">
        <v>469</v>
      </c>
      <c r="C4098" s="498"/>
      <c r="D4098" s="498"/>
      <c r="E4098" s="498"/>
    </row>
    <row r="4099" spans="2:5" ht="15">
      <c r="B4099" s="511" t="s">
        <v>470</v>
      </c>
      <c r="C4099" s="498"/>
      <c r="D4099" s="498"/>
      <c r="E4099" s="498"/>
    </row>
    <row r="4100" spans="2:5" ht="15">
      <c r="B4100" s="511" t="s">
        <v>471</v>
      </c>
      <c r="C4100" s="498"/>
      <c r="D4100" s="498"/>
      <c r="E4100" s="498"/>
    </row>
    <row r="4101" spans="2:5" ht="15">
      <c r="B4101" s="511" t="s">
        <v>472</v>
      </c>
      <c r="C4101" s="506" t="s">
        <v>473</v>
      </c>
      <c r="D4101" s="498"/>
      <c r="E4101" s="498"/>
    </row>
    <row r="4102" spans="2:5" ht="15">
      <c r="B4102" s="498"/>
      <c r="C4102" s="506" t="s">
        <v>602</v>
      </c>
      <c r="D4102" s="513" t="s">
        <v>476</v>
      </c>
      <c r="E4102" s="501" t="s">
        <v>477</v>
      </c>
    </row>
    <row r="4103" spans="2:5" ht="15">
      <c r="B4103" s="511" t="s">
        <v>478</v>
      </c>
      <c r="C4103" s="507" t="s">
        <v>475</v>
      </c>
      <c r="D4103" s="498"/>
      <c r="E4103" s="498"/>
    </row>
    <row r="4104" spans="2:5">
      <c r="B4104" s="511" t="s">
        <v>479</v>
      </c>
      <c r="C4104" s="507" t="s">
        <v>480</v>
      </c>
      <c r="D4104" s="514" t="s">
        <v>481</v>
      </c>
      <c r="E4104" s="499" t="s">
        <v>482</v>
      </c>
    </row>
    <row r="4105" spans="2:5" ht="15">
      <c r="B4105" s="498"/>
      <c r="C4105" s="498"/>
      <c r="D4105" s="498"/>
      <c r="E4105" s="499" t="s">
        <v>483</v>
      </c>
    </row>
    <row r="4106" spans="2:5" ht="22.5">
      <c r="B4106" s="512" t="s">
        <v>7393</v>
      </c>
      <c r="C4106" s="506" t="s">
        <v>7394</v>
      </c>
      <c r="D4106" s="515" t="s">
        <v>658</v>
      </c>
      <c r="E4106" s="501" t="s">
        <v>1575</v>
      </c>
    </row>
    <row r="4107" spans="2:5" ht="15">
      <c r="B4107" s="498"/>
      <c r="C4107" s="506" t="s">
        <v>7391</v>
      </c>
      <c r="D4107" s="498"/>
      <c r="E4107" s="498"/>
    </row>
    <row r="4108" spans="2:5" ht="22.5">
      <c r="B4108" s="512" t="s">
        <v>7395</v>
      </c>
      <c r="C4108" s="506" t="s">
        <v>7396</v>
      </c>
      <c r="D4108" s="515" t="s">
        <v>489</v>
      </c>
      <c r="E4108" s="501" t="s">
        <v>1169</v>
      </c>
    </row>
    <row r="4109" spans="2:5" ht="22.5">
      <c r="B4109" s="512" t="s">
        <v>7397</v>
      </c>
      <c r="C4109" s="506" t="s">
        <v>7398</v>
      </c>
      <c r="D4109" s="515" t="s">
        <v>489</v>
      </c>
      <c r="E4109" s="501" t="s">
        <v>2583</v>
      </c>
    </row>
    <row r="4110" spans="2:5">
      <c r="B4110" s="512" t="s">
        <v>7399</v>
      </c>
      <c r="C4110" s="506" t="s">
        <v>7400</v>
      </c>
      <c r="D4110" s="515" t="s">
        <v>658</v>
      </c>
      <c r="E4110" s="500" t="s">
        <v>7401</v>
      </c>
    </row>
    <row r="4111" spans="2:5" ht="22.5">
      <c r="B4111" s="512" t="s">
        <v>7402</v>
      </c>
      <c r="C4111" s="506" t="s">
        <v>7403</v>
      </c>
      <c r="D4111" s="515" t="s">
        <v>489</v>
      </c>
      <c r="E4111" s="501" t="s">
        <v>7404</v>
      </c>
    </row>
    <row r="4112" spans="2:5" ht="22.5">
      <c r="B4112" s="512" t="s">
        <v>7405</v>
      </c>
      <c r="C4112" s="506" t="s">
        <v>7406</v>
      </c>
      <c r="D4112" s="515" t="s">
        <v>489</v>
      </c>
      <c r="E4112" s="501" t="s">
        <v>7407</v>
      </c>
    </row>
    <row r="4113" spans="2:5" ht="22.5">
      <c r="B4113" s="512" t="s">
        <v>7408</v>
      </c>
      <c r="C4113" s="506" t="s">
        <v>7409</v>
      </c>
      <c r="D4113" s="515" t="s">
        <v>489</v>
      </c>
      <c r="E4113" s="501" t="s">
        <v>7410</v>
      </c>
    </row>
    <row r="4114" spans="2:5" ht="22.5">
      <c r="B4114" s="512" t="s">
        <v>7411</v>
      </c>
      <c r="C4114" s="506" t="s">
        <v>7412</v>
      </c>
      <c r="D4114" s="515" t="s">
        <v>489</v>
      </c>
      <c r="E4114" s="501" t="s">
        <v>7413</v>
      </c>
    </row>
    <row r="4115" spans="2:5" ht="22.5">
      <c r="B4115" s="512" t="s">
        <v>7414</v>
      </c>
      <c r="C4115" s="506" t="s">
        <v>7415</v>
      </c>
      <c r="D4115" s="515" t="s">
        <v>658</v>
      </c>
      <c r="E4115" s="500" t="s">
        <v>2452</v>
      </c>
    </row>
    <row r="4116" spans="2:5" ht="15">
      <c r="B4116" s="498"/>
      <c r="C4116" s="506" t="s">
        <v>2808</v>
      </c>
      <c r="D4116" s="498"/>
      <c r="E4116" s="498"/>
    </row>
    <row r="4117" spans="2:5">
      <c r="B4117" s="512" t="s">
        <v>7416</v>
      </c>
      <c r="C4117" s="506" t="s">
        <v>7417</v>
      </c>
      <c r="D4117" s="515" t="s">
        <v>489</v>
      </c>
      <c r="E4117" s="501" t="s">
        <v>3735</v>
      </c>
    </row>
    <row r="4118" spans="2:5">
      <c r="B4118" s="512" t="s">
        <v>7418</v>
      </c>
      <c r="C4118" s="506" t="s">
        <v>7419</v>
      </c>
      <c r="D4118" s="515" t="s">
        <v>489</v>
      </c>
      <c r="E4118" s="501" t="s">
        <v>7420</v>
      </c>
    </row>
    <row r="4119" spans="2:5">
      <c r="B4119" s="512" t="s">
        <v>7421</v>
      </c>
      <c r="C4119" s="506" t="s">
        <v>7422</v>
      </c>
      <c r="D4119" s="515" t="s">
        <v>489</v>
      </c>
      <c r="E4119" s="501" t="s">
        <v>1500</v>
      </c>
    </row>
    <row r="4120" spans="2:5" ht="22.5">
      <c r="B4120" s="512" t="s">
        <v>7423</v>
      </c>
      <c r="C4120" s="506" t="s">
        <v>7424</v>
      </c>
      <c r="D4120" s="515" t="s">
        <v>489</v>
      </c>
      <c r="E4120" s="501" t="s">
        <v>6976</v>
      </c>
    </row>
    <row r="4121" spans="2:5" ht="15">
      <c r="B4121" s="498"/>
      <c r="C4121" s="506" t="s">
        <v>7425</v>
      </c>
      <c r="D4121" s="498"/>
      <c r="E4121" s="498"/>
    </row>
    <row r="4122" spans="2:5" ht="22.5">
      <c r="B4122" s="512" t="s">
        <v>7426</v>
      </c>
      <c r="C4122" s="506" t="s">
        <v>7427</v>
      </c>
      <c r="D4122" s="515" t="s">
        <v>489</v>
      </c>
      <c r="E4122" s="501" t="s">
        <v>7428</v>
      </c>
    </row>
    <row r="4123" spans="2:5" ht="22.5">
      <c r="B4123" s="512" t="s">
        <v>7429</v>
      </c>
      <c r="C4123" s="506" t="s">
        <v>7430</v>
      </c>
      <c r="D4123" s="515" t="s">
        <v>489</v>
      </c>
      <c r="E4123" s="501" t="s">
        <v>2282</v>
      </c>
    </row>
    <row r="4124" spans="2:5" ht="15">
      <c r="B4124" s="498"/>
      <c r="C4124" s="506" t="s">
        <v>7425</v>
      </c>
      <c r="D4124" s="498"/>
      <c r="E4124" s="498"/>
    </row>
    <row r="4125" spans="2:5">
      <c r="B4125" s="512" t="s">
        <v>7431</v>
      </c>
      <c r="C4125" s="506" t="s">
        <v>7432</v>
      </c>
      <c r="D4125" s="515" t="s">
        <v>489</v>
      </c>
      <c r="E4125" s="501" t="s">
        <v>7433</v>
      </c>
    </row>
    <row r="4126" spans="2:5">
      <c r="B4126" s="512" t="s">
        <v>7434</v>
      </c>
      <c r="C4126" s="506" t="s">
        <v>7435</v>
      </c>
      <c r="D4126" s="515" t="s">
        <v>489</v>
      </c>
      <c r="E4126" s="501" t="s">
        <v>7436</v>
      </c>
    </row>
    <row r="4127" spans="2:5">
      <c r="B4127" s="512" t="s">
        <v>7437</v>
      </c>
      <c r="C4127" s="506" t="s">
        <v>7438</v>
      </c>
      <c r="D4127" s="515" t="s">
        <v>489</v>
      </c>
      <c r="E4127" s="501" t="s">
        <v>7354</v>
      </c>
    </row>
    <row r="4128" spans="2:5">
      <c r="B4128" s="512" t="s">
        <v>7439</v>
      </c>
      <c r="C4128" s="506" t="s">
        <v>7440</v>
      </c>
      <c r="D4128" s="515" t="s">
        <v>489</v>
      </c>
      <c r="E4128" s="501" t="s">
        <v>7441</v>
      </c>
    </row>
    <row r="4129" spans="2:5">
      <c r="B4129" s="512" t="s">
        <v>7442</v>
      </c>
      <c r="C4129" s="506" t="s">
        <v>7443</v>
      </c>
      <c r="D4129" s="515" t="s">
        <v>489</v>
      </c>
      <c r="E4129" s="501" t="s">
        <v>7444</v>
      </c>
    </row>
    <row r="4130" spans="2:5">
      <c r="B4130" s="512" t="s">
        <v>7445</v>
      </c>
      <c r="C4130" s="506" t="s">
        <v>7446</v>
      </c>
      <c r="D4130" s="515" t="s">
        <v>489</v>
      </c>
      <c r="E4130" s="501" t="s">
        <v>5068</v>
      </c>
    </row>
    <row r="4131" spans="2:5">
      <c r="B4131" s="512" t="s">
        <v>7447</v>
      </c>
      <c r="C4131" s="506" t="s">
        <v>7448</v>
      </c>
      <c r="D4131" s="515" t="s">
        <v>489</v>
      </c>
      <c r="E4131" s="501" t="s">
        <v>7449</v>
      </c>
    </row>
    <row r="4132" spans="2:5">
      <c r="B4132" s="512" t="s">
        <v>7450</v>
      </c>
      <c r="C4132" s="506" t="s">
        <v>7451</v>
      </c>
      <c r="D4132" s="515" t="s">
        <v>489</v>
      </c>
      <c r="E4132" s="501" t="s">
        <v>7452</v>
      </c>
    </row>
    <row r="4133" spans="2:5">
      <c r="B4133" s="512" t="s">
        <v>7453</v>
      </c>
      <c r="C4133" s="506" t="s">
        <v>7454</v>
      </c>
      <c r="D4133" s="515" t="s">
        <v>489</v>
      </c>
      <c r="E4133" s="501" t="s">
        <v>7455</v>
      </c>
    </row>
    <row r="4134" spans="2:5">
      <c r="B4134" s="512" t="s">
        <v>7456</v>
      </c>
      <c r="C4134" s="506" t="s">
        <v>7457</v>
      </c>
      <c r="D4134" s="515" t="s">
        <v>489</v>
      </c>
      <c r="E4134" s="501" t="s">
        <v>4160</v>
      </c>
    </row>
    <row r="4135" spans="2:5">
      <c r="B4135" s="512" t="s">
        <v>7458</v>
      </c>
      <c r="C4135" s="506" t="s">
        <v>7459</v>
      </c>
      <c r="D4135" s="515" t="s">
        <v>489</v>
      </c>
      <c r="E4135" s="501" t="s">
        <v>7460</v>
      </c>
    </row>
    <row r="4136" spans="2:5">
      <c r="B4136" s="512" t="s">
        <v>7461</v>
      </c>
      <c r="C4136" s="506" t="s">
        <v>7462</v>
      </c>
      <c r="D4136" s="515" t="s">
        <v>489</v>
      </c>
      <c r="E4136" s="501" t="s">
        <v>7463</v>
      </c>
    </row>
    <row r="4137" spans="2:5">
      <c r="B4137" s="512" t="s">
        <v>7464</v>
      </c>
      <c r="C4137" s="506" t="s">
        <v>7465</v>
      </c>
      <c r="D4137" s="515" t="s">
        <v>489</v>
      </c>
      <c r="E4137" s="501" t="s">
        <v>6932</v>
      </c>
    </row>
    <row r="4138" spans="2:5">
      <c r="B4138" s="512" t="s">
        <v>7466</v>
      </c>
      <c r="C4138" s="506" t="s">
        <v>7467</v>
      </c>
      <c r="D4138" s="515" t="s">
        <v>489</v>
      </c>
      <c r="E4138" s="501" t="s">
        <v>5733</v>
      </c>
    </row>
    <row r="4139" spans="2:5">
      <c r="B4139" s="512" t="s">
        <v>7468</v>
      </c>
      <c r="C4139" s="506" t="s">
        <v>7469</v>
      </c>
      <c r="D4139" s="515" t="s">
        <v>489</v>
      </c>
      <c r="E4139" s="501" t="s">
        <v>7470</v>
      </c>
    </row>
    <row r="4140" spans="2:5">
      <c r="B4140" s="512" t="s">
        <v>7471</v>
      </c>
      <c r="C4140" s="506" t="s">
        <v>7472</v>
      </c>
      <c r="D4140" s="515" t="s">
        <v>489</v>
      </c>
      <c r="E4140" s="501" t="s">
        <v>7473</v>
      </c>
    </row>
    <row r="4141" spans="2:5">
      <c r="B4141" s="512" t="s">
        <v>7474</v>
      </c>
      <c r="C4141" s="506" t="s">
        <v>7475</v>
      </c>
      <c r="D4141" s="515" t="s">
        <v>489</v>
      </c>
      <c r="E4141" s="501" t="s">
        <v>7476</v>
      </c>
    </row>
    <row r="4142" spans="2:5">
      <c r="B4142" s="512" t="s">
        <v>7477</v>
      </c>
      <c r="C4142" s="506" t="s">
        <v>7478</v>
      </c>
      <c r="D4142" s="515" t="s">
        <v>489</v>
      </c>
      <c r="E4142" s="501" t="s">
        <v>7479</v>
      </c>
    </row>
    <row r="4143" spans="2:5">
      <c r="B4143" s="512" t="s">
        <v>7480</v>
      </c>
      <c r="C4143" s="506" t="s">
        <v>7481</v>
      </c>
      <c r="D4143" s="515" t="s">
        <v>489</v>
      </c>
      <c r="E4143" s="501" t="s">
        <v>7482</v>
      </c>
    </row>
    <row r="4144" spans="2:5">
      <c r="B4144" s="512" t="s">
        <v>7483</v>
      </c>
      <c r="C4144" s="506" t="s">
        <v>7484</v>
      </c>
      <c r="D4144" s="515" t="s">
        <v>489</v>
      </c>
      <c r="E4144" s="501" t="s">
        <v>7485</v>
      </c>
    </row>
    <row r="4145" spans="2:5" ht="22.5">
      <c r="B4145" s="512" t="s">
        <v>7486</v>
      </c>
      <c r="C4145" s="506" t="s">
        <v>7487</v>
      </c>
      <c r="D4145" s="515" t="s">
        <v>494</v>
      </c>
      <c r="E4145" s="501" t="s">
        <v>7488</v>
      </c>
    </row>
    <row r="4146" spans="2:5" ht="15">
      <c r="B4146" s="498"/>
      <c r="C4146" s="506" t="s">
        <v>7489</v>
      </c>
      <c r="D4146" s="498"/>
      <c r="E4146" s="498"/>
    </row>
    <row r="4147" spans="2:5" ht="22.5">
      <c r="B4147" s="512" t="s">
        <v>7490</v>
      </c>
      <c r="C4147" s="506" t="s">
        <v>7491</v>
      </c>
      <c r="D4147" s="515" t="s">
        <v>494</v>
      </c>
      <c r="E4147" s="501" t="s">
        <v>7492</v>
      </c>
    </row>
    <row r="4148" spans="2:5" ht="22.5">
      <c r="B4148" s="498"/>
      <c r="C4148" s="506" t="s">
        <v>7493</v>
      </c>
      <c r="D4148" s="498"/>
      <c r="E4148" s="498"/>
    </row>
    <row r="4149" spans="2:5" ht="15">
      <c r="B4149" s="498"/>
      <c r="C4149" s="506" t="s">
        <v>7494</v>
      </c>
      <c r="D4149" s="498"/>
      <c r="E4149" s="498"/>
    </row>
    <row r="4150" spans="2:5" ht="22.5">
      <c r="B4150" s="512" t="s">
        <v>7495</v>
      </c>
      <c r="C4150" s="506" t="s">
        <v>7496</v>
      </c>
      <c r="D4150" s="515" t="s">
        <v>494</v>
      </c>
      <c r="E4150" s="501" t="s">
        <v>7497</v>
      </c>
    </row>
    <row r="4151" spans="2:5" ht="22.5">
      <c r="B4151" s="498"/>
      <c r="C4151" s="506" t="s">
        <v>7493</v>
      </c>
      <c r="D4151" s="498"/>
      <c r="E4151" s="498"/>
    </row>
    <row r="4152" spans="2:5" ht="15">
      <c r="B4152" s="498"/>
      <c r="C4152" s="506" t="s">
        <v>7494</v>
      </c>
      <c r="D4152" s="498"/>
      <c r="E4152" s="498"/>
    </row>
    <row r="4153" spans="2:5" ht="22.5">
      <c r="B4153" s="512" t="s">
        <v>7498</v>
      </c>
      <c r="C4153" s="506" t="s">
        <v>7499</v>
      </c>
      <c r="D4153" s="515" t="s">
        <v>494</v>
      </c>
      <c r="E4153" s="501" t="s">
        <v>7500</v>
      </c>
    </row>
    <row r="4154" spans="2:5" ht="22.5">
      <c r="B4154" s="498"/>
      <c r="C4154" s="506" t="s">
        <v>7501</v>
      </c>
      <c r="D4154" s="498"/>
      <c r="E4154" s="498"/>
    </row>
    <row r="4155" spans="2:5" ht="15">
      <c r="B4155" s="498"/>
      <c r="C4155" s="506" t="s">
        <v>7494</v>
      </c>
      <c r="D4155" s="498"/>
      <c r="E4155" s="498"/>
    </row>
    <row r="4156" spans="2:5" ht="22.5">
      <c r="B4156" s="512" t="s">
        <v>7502</v>
      </c>
      <c r="C4156" s="506" t="s">
        <v>7503</v>
      </c>
      <c r="D4156" s="515" t="s">
        <v>494</v>
      </c>
      <c r="E4156" s="501" t="s">
        <v>7504</v>
      </c>
    </row>
    <row r="4157" spans="2:5" ht="15">
      <c r="B4157" s="498"/>
      <c r="C4157" s="506" t="s">
        <v>7505</v>
      </c>
      <c r="D4157" s="498"/>
      <c r="E4157" s="498"/>
    </row>
    <row r="4158" spans="2:5" ht="22.5">
      <c r="B4158" s="512" t="s">
        <v>7506</v>
      </c>
      <c r="C4158" s="506" t="s">
        <v>7507</v>
      </c>
      <c r="D4158" s="515" t="s">
        <v>494</v>
      </c>
      <c r="E4158" s="501" t="s">
        <v>1535</v>
      </c>
    </row>
    <row r="4159" spans="2:5" ht="15">
      <c r="B4159" s="498"/>
      <c r="C4159" s="506" t="s">
        <v>7508</v>
      </c>
      <c r="D4159" s="498"/>
      <c r="E4159" s="498"/>
    </row>
    <row r="4160" spans="2:5" ht="22.5">
      <c r="B4160" s="512" t="s">
        <v>7509</v>
      </c>
      <c r="C4160" s="506" t="s">
        <v>7510</v>
      </c>
      <c r="D4160" s="515" t="s">
        <v>494</v>
      </c>
      <c r="E4160" s="501" t="s">
        <v>7511</v>
      </c>
    </row>
    <row r="4161" spans="2:5" ht="15">
      <c r="B4161" s="498"/>
      <c r="C4161" s="506" t="s">
        <v>7505</v>
      </c>
      <c r="D4161" s="498"/>
      <c r="E4161" s="498"/>
    </row>
    <row r="4162" spans="2:5" ht="15">
      <c r="B4162" s="511" t="s">
        <v>600</v>
      </c>
      <c r="C4162" s="498"/>
      <c r="D4162" s="498"/>
      <c r="E4162" s="498"/>
    </row>
    <row r="4164" spans="2:5" ht="18">
      <c r="B4164" s="498"/>
      <c r="C4164" s="505" t="s">
        <v>465</v>
      </c>
      <c r="D4164" s="498"/>
      <c r="E4164" s="500" t="s">
        <v>7512</v>
      </c>
    </row>
    <row r="4165" spans="2:5" ht="15">
      <c r="B4165" s="511" t="s">
        <v>467</v>
      </c>
      <c r="C4165" s="498"/>
      <c r="D4165" s="498"/>
      <c r="E4165" s="498"/>
    </row>
    <row r="4166" spans="2:5" ht="15">
      <c r="B4166" s="511" t="s">
        <v>468</v>
      </c>
      <c r="C4166" s="498"/>
      <c r="D4166" s="498"/>
      <c r="E4166" s="498"/>
    </row>
    <row r="4167" spans="2:5" ht="15">
      <c r="B4167" s="511" t="s">
        <v>469</v>
      </c>
      <c r="C4167" s="498"/>
      <c r="D4167" s="498"/>
      <c r="E4167" s="498"/>
    </row>
    <row r="4168" spans="2:5" ht="15">
      <c r="B4168" s="511" t="s">
        <v>470</v>
      </c>
      <c r="C4168" s="498"/>
      <c r="D4168" s="498"/>
      <c r="E4168" s="498"/>
    </row>
    <row r="4169" spans="2:5" ht="15">
      <c r="B4169" s="511" t="s">
        <v>471</v>
      </c>
      <c r="C4169" s="498"/>
      <c r="D4169" s="498"/>
      <c r="E4169" s="498"/>
    </row>
    <row r="4170" spans="2:5" ht="15">
      <c r="B4170" s="511" t="s">
        <v>472</v>
      </c>
      <c r="C4170" s="506" t="s">
        <v>473</v>
      </c>
      <c r="D4170" s="498"/>
      <c r="E4170" s="498"/>
    </row>
    <row r="4171" spans="2:5" ht="15">
      <c r="B4171" s="498"/>
      <c r="C4171" s="506" t="s">
        <v>602</v>
      </c>
      <c r="D4171" s="513" t="s">
        <v>476</v>
      </c>
      <c r="E4171" s="501" t="s">
        <v>477</v>
      </c>
    </row>
    <row r="4172" spans="2:5" ht="15">
      <c r="B4172" s="511" t="s">
        <v>478</v>
      </c>
      <c r="C4172" s="507" t="s">
        <v>475</v>
      </c>
      <c r="D4172" s="498"/>
      <c r="E4172" s="498"/>
    </row>
    <row r="4173" spans="2:5">
      <c r="B4173" s="511" t="s">
        <v>479</v>
      </c>
      <c r="C4173" s="507" t="s">
        <v>480</v>
      </c>
      <c r="D4173" s="514" t="s">
        <v>481</v>
      </c>
      <c r="E4173" s="499" t="s">
        <v>482</v>
      </c>
    </row>
    <row r="4174" spans="2:5" ht="15">
      <c r="B4174" s="498"/>
      <c r="C4174" s="498"/>
      <c r="D4174" s="498"/>
      <c r="E4174" s="499" t="s">
        <v>483</v>
      </c>
    </row>
    <row r="4175" spans="2:5" ht="22.5">
      <c r="B4175" s="512" t="s">
        <v>7513</v>
      </c>
      <c r="C4175" s="506" t="s">
        <v>7514</v>
      </c>
      <c r="D4175" s="515" t="s">
        <v>494</v>
      </c>
      <c r="E4175" s="501" t="s">
        <v>7515</v>
      </c>
    </row>
    <row r="4176" spans="2:5" ht="15">
      <c r="B4176" s="498"/>
      <c r="C4176" s="506" t="s">
        <v>7516</v>
      </c>
      <c r="D4176" s="498"/>
      <c r="E4176" s="498"/>
    </row>
    <row r="4177" spans="2:5" ht="22.5">
      <c r="B4177" s="512" t="s">
        <v>7517</v>
      </c>
      <c r="C4177" s="506" t="s">
        <v>7518</v>
      </c>
      <c r="D4177" s="515" t="s">
        <v>494</v>
      </c>
      <c r="E4177" s="501" t="s">
        <v>7519</v>
      </c>
    </row>
    <row r="4178" spans="2:5" ht="15">
      <c r="B4178" s="498"/>
      <c r="C4178" s="506" t="s">
        <v>7520</v>
      </c>
      <c r="D4178" s="498"/>
      <c r="E4178" s="498"/>
    </row>
    <row r="4179" spans="2:5" ht="22.5">
      <c r="B4179" s="512" t="s">
        <v>7521</v>
      </c>
      <c r="C4179" s="506" t="s">
        <v>7522</v>
      </c>
      <c r="D4179" s="515" t="s">
        <v>494</v>
      </c>
      <c r="E4179" s="501" t="s">
        <v>3847</v>
      </c>
    </row>
    <row r="4180" spans="2:5" ht="15">
      <c r="B4180" s="498"/>
      <c r="C4180" s="506" t="s">
        <v>7520</v>
      </c>
      <c r="D4180" s="498"/>
      <c r="E4180" s="498"/>
    </row>
    <row r="4181" spans="2:5" ht="22.5">
      <c r="B4181" s="512" t="s">
        <v>7523</v>
      </c>
      <c r="C4181" s="506" t="s">
        <v>7524</v>
      </c>
      <c r="D4181" s="515" t="s">
        <v>494</v>
      </c>
      <c r="E4181" s="501" t="s">
        <v>7525</v>
      </c>
    </row>
    <row r="4182" spans="2:5" ht="15">
      <c r="B4182" s="498"/>
      <c r="C4182" s="506" t="s">
        <v>7520</v>
      </c>
      <c r="D4182" s="498"/>
      <c r="E4182" s="498"/>
    </row>
    <row r="4183" spans="2:5" ht="22.5">
      <c r="B4183" s="512" t="s">
        <v>7526</v>
      </c>
      <c r="C4183" s="506" t="s">
        <v>7527</v>
      </c>
      <c r="D4183" s="515" t="s">
        <v>489</v>
      </c>
      <c r="E4183" s="502" t="s">
        <v>7528</v>
      </c>
    </row>
    <row r="4184" spans="2:5" ht="22.5">
      <c r="B4184" s="512" t="s">
        <v>7529</v>
      </c>
      <c r="C4184" s="506" t="s">
        <v>7530</v>
      </c>
      <c r="D4184" s="515" t="s">
        <v>489</v>
      </c>
      <c r="E4184" s="503" t="s">
        <v>7531</v>
      </c>
    </row>
    <row r="4185" spans="2:5" ht="22.5">
      <c r="B4185" s="512" t="s">
        <v>7532</v>
      </c>
      <c r="C4185" s="506" t="s">
        <v>7533</v>
      </c>
      <c r="D4185" s="515" t="s">
        <v>489</v>
      </c>
      <c r="E4185" s="503" t="s">
        <v>7534</v>
      </c>
    </row>
    <row r="4186" spans="2:5" ht="22.5">
      <c r="B4186" s="512" t="s">
        <v>7535</v>
      </c>
      <c r="C4186" s="506" t="s">
        <v>7536</v>
      </c>
      <c r="D4186" s="515" t="s">
        <v>489</v>
      </c>
      <c r="E4186" s="502" t="s">
        <v>7537</v>
      </c>
    </row>
    <row r="4187" spans="2:5" ht="22.5">
      <c r="B4187" s="512" t="s">
        <v>7538</v>
      </c>
      <c r="C4187" s="506" t="s">
        <v>7539</v>
      </c>
      <c r="D4187" s="515" t="s">
        <v>489</v>
      </c>
      <c r="E4187" s="503" t="s">
        <v>7540</v>
      </c>
    </row>
    <row r="4188" spans="2:5" ht="22.5">
      <c r="B4188" s="512" t="s">
        <v>7541</v>
      </c>
      <c r="C4188" s="506" t="s">
        <v>7542</v>
      </c>
      <c r="D4188" s="515" t="s">
        <v>489</v>
      </c>
      <c r="E4188" s="503" t="s">
        <v>7543</v>
      </c>
    </row>
    <row r="4189" spans="2:5" ht="22.5">
      <c r="B4189" s="512" t="s">
        <v>7544</v>
      </c>
      <c r="C4189" s="506" t="s">
        <v>7545</v>
      </c>
      <c r="D4189" s="515" t="s">
        <v>489</v>
      </c>
      <c r="E4189" s="501" t="s">
        <v>7546</v>
      </c>
    </row>
    <row r="4190" spans="2:5" ht="22.5">
      <c r="B4190" s="512" t="s">
        <v>7547</v>
      </c>
      <c r="C4190" s="506" t="s">
        <v>7548</v>
      </c>
      <c r="D4190" s="515" t="s">
        <v>489</v>
      </c>
      <c r="E4190" s="501" t="s">
        <v>7549</v>
      </c>
    </row>
    <row r="4191" spans="2:5" ht="22.5">
      <c r="B4191" s="512" t="s">
        <v>7550</v>
      </c>
      <c r="C4191" s="506" t="s">
        <v>7551</v>
      </c>
      <c r="D4191" s="515" t="s">
        <v>489</v>
      </c>
      <c r="E4191" s="503" t="s">
        <v>7552</v>
      </c>
    </row>
    <row r="4192" spans="2:5" ht="22.5">
      <c r="B4192" s="498"/>
      <c r="C4192" s="506" t="s">
        <v>7553</v>
      </c>
      <c r="D4192" s="498"/>
      <c r="E4192" s="498"/>
    </row>
    <row r="4193" spans="2:5" ht="15">
      <c r="B4193" s="498"/>
      <c r="C4193" s="508" t="s">
        <v>7554</v>
      </c>
      <c r="D4193" s="498"/>
      <c r="E4193" s="498"/>
    </row>
    <row r="4194" spans="2:5" ht="22.5">
      <c r="B4194" s="512" t="s">
        <v>7555</v>
      </c>
      <c r="C4194" s="506" t="s">
        <v>7556</v>
      </c>
      <c r="D4194" s="515" t="s">
        <v>489</v>
      </c>
      <c r="E4194" s="501" t="s">
        <v>7557</v>
      </c>
    </row>
    <row r="4195" spans="2:5" ht="22.5">
      <c r="B4195" s="498"/>
      <c r="C4195" s="506" t="s">
        <v>7558</v>
      </c>
      <c r="D4195" s="498"/>
      <c r="E4195" s="498"/>
    </row>
    <row r="4196" spans="2:5" ht="15">
      <c r="B4196" s="498"/>
      <c r="C4196" s="508" t="s">
        <v>7554</v>
      </c>
      <c r="D4196" s="498"/>
      <c r="E4196" s="498"/>
    </row>
    <row r="4197" spans="2:5" ht="22.5">
      <c r="B4197" s="512" t="s">
        <v>7559</v>
      </c>
      <c r="C4197" s="506" t="s">
        <v>7560</v>
      </c>
      <c r="D4197" s="515" t="s">
        <v>489</v>
      </c>
      <c r="E4197" s="503" t="s">
        <v>7561</v>
      </c>
    </row>
    <row r="4198" spans="2:5" ht="22.5">
      <c r="B4198" s="498"/>
      <c r="C4198" s="506" t="s">
        <v>7562</v>
      </c>
      <c r="D4198" s="498"/>
      <c r="E4198" s="498"/>
    </row>
    <row r="4199" spans="2:5" ht="15">
      <c r="B4199" s="498"/>
      <c r="C4199" s="508" t="s">
        <v>7554</v>
      </c>
      <c r="D4199" s="498"/>
      <c r="E4199" s="498"/>
    </row>
    <row r="4200" spans="2:5" ht="22.5">
      <c r="B4200" s="512" t="s">
        <v>7563</v>
      </c>
      <c r="C4200" s="506" t="s">
        <v>7564</v>
      </c>
      <c r="D4200" s="515" t="s">
        <v>489</v>
      </c>
      <c r="E4200" s="503" t="s">
        <v>7565</v>
      </c>
    </row>
    <row r="4201" spans="2:5" ht="22.5">
      <c r="B4201" s="498"/>
      <c r="C4201" s="506" t="s">
        <v>7566</v>
      </c>
      <c r="D4201" s="498"/>
      <c r="E4201" s="498"/>
    </row>
    <row r="4202" spans="2:5" ht="15">
      <c r="B4202" s="498"/>
      <c r="C4202" s="506" t="s">
        <v>7567</v>
      </c>
      <c r="D4202" s="498"/>
      <c r="E4202" s="498"/>
    </row>
    <row r="4203" spans="2:5" ht="22.5">
      <c r="B4203" s="512" t="s">
        <v>7568</v>
      </c>
      <c r="C4203" s="506" t="s">
        <v>7569</v>
      </c>
      <c r="D4203" s="515" t="s">
        <v>489</v>
      </c>
      <c r="E4203" s="503" t="s">
        <v>7570</v>
      </c>
    </row>
    <row r="4204" spans="2:5" ht="15">
      <c r="B4204" s="498"/>
      <c r="C4204" s="506" t="s">
        <v>7571</v>
      </c>
      <c r="D4204" s="498"/>
      <c r="E4204" s="498"/>
    </row>
    <row r="4205" spans="2:5" ht="22.5">
      <c r="B4205" s="512" t="s">
        <v>7572</v>
      </c>
      <c r="C4205" s="506" t="s">
        <v>7573</v>
      </c>
      <c r="D4205" s="515" t="s">
        <v>489</v>
      </c>
      <c r="E4205" s="502" t="s">
        <v>7574</v>
      </c>
    </row>
    <row r="4206" spans="2:5" ht="15">
      <c r="B4206" s="498"/>
      <c r="C4206" s="506" t="s">
        <v>7575</v>
      </c>
      <c r="D4206" s="498"/>
      <c r="E4206" s="498"/>
    </row>
    <row r="4207" spans="2:5">
      <c r="B4207" s="512" t="s">
        <v>7576</v>
      </c>
      <c r="C4207" s="506" t="s">
        <v>7577</v>
      </c>
      <c r="D4207" s="515" t="s">
        <v>673</v>
      </c>
      <c r="E4207" s="501" t="s">
        <v>7578</v>
      </c>
    </row>
    <row r="4208" spans="2:5">
      <c r="B4208" s="512" t="s">
        <v>7579</v>
      </c>
      <c r="C4208" s="506" t="s">
        <v>7580</v>
      </c>
      <c r="D4208" s="515" t="s">
        <v>673</v>
      </c>
      <c r="E4208" s="501" t="s">
        <v>7581</v>
      </c>
    </row>
    <row r="4209" spans="2:5">
      <c r="B4209" s="512" t="s">
        <v>7582</v>
      </c>
      <c r="C4209" s="506" t="s">
        <v>7583</v>
      </c>
      <c r="D4209" s="515" t="s">
        <v>7584</v>
      </c>
      <c r="E4209" s="501" t="s">
        <v>7585</v>
      </c>
    </row>
    <row r="4210" spans="2:5" ht="22.5">
      <c r="B4210" s="512" t="s">
        <v>7586</v>
      </c>
      <c r="C4210" s="506" t="s">
        <v>7587</v>
      </c>
      <c r="D4210" s="515" t="s">
        <v>489</v>
      </c>
      <c r="E4210" s="501" t="s">
        <v>5877</v>
      </c>
    </row>
    <row r="4211" spans="2:5" ht="15">
      <c r="B4211" s="498"/>
      <c r="C4211" s="506" t="s">
        <v>7588</v>
      </c>
      <c r="D4211" s="498"/>
      <c r="E4211" s="498"/>
    </row>
    <row r="4212" spans="2:5" ht="22.5">
      <c r="B4212" s="512" t="s">
        <v>7589</v>
      </c>
      <c r="C4212" s="506" t="s">
        <v>7590</v>
      </c>
      <c r="D4212" s="515" t="s">
        <v>489</v>
      </c>
      <c r="E4212" s="501" t="s">
        <v>1578</v>
      </c>
    </row>
    <row r="4213" spans="2:5" ht="15">
      <c r="B4213" s="498"/>
      <c r="C4213" s="506" t="s">
        <v>7591</v>
      </c>
      <c r="D4213" s="498"/>
      <c r="E4213" s="498"/>
    </row>
    <row r="4214" spans="2:5" ht="22.5">
      <c r="B4214" s="512" t="s">
        <v>7592</v>
      </c>
      <c r="C4214" s="506" t="s">
        <v>7593</v>
      </c>
      <c r="D4214" s="515" t="s">
        <v>489</v>
      </c>
      <c r="E4214" s="501" t="s">
        <v>7594</v>
      </c>
    </row>
    <row r="4215" spans="2:5" ht="15">
      <c r="B4215" s="498"/>
      <c r="C4215" s="506" t="s">
        <v>7595</v>
      </c>
      <c r="D4215" s="498"/>
      <c r="E4215" s="498"/>
    </row>
    <row r="4216" spans="2:5" ht="22.5">
      <c r="B4216" s="512" t="s">
        <v>7596</v>
      </c>
      <c r="C4216" s="506" t="s">
        <v>7597</v>
      </c>
      <c r="D4216" s="515" t="s">
        <v>489</v>
      </c>
      <c r="E4216" s="501" t="s">
        <v>4745</v>
      </c>
    </row>
    <row r="4217" spans="2:5" ht="15">
      <c r="B4217" s="498"/>
      <c r="C4217" s="506" t="s">
        <v>7598</v>
      </c>
      <c r="D4217" s="498"/>
      <c r="E4217" s="498"/>
    </row>
    <row r="4218" spans="2:5" ht="22.5">
      <c r="B4218" s="512" t="s">
        <v>7599</v>
      </c>
      <c r="C4218" s="506" t="s">
        <v>7600</v>
      </c>
      <c r="D4218" s="515" t="s">
        <v>489</v>
      </c>
      <c r="E4218" s="501" t="s">
        <v>5709</v>
      </c>
    </row>
    <row r="4219" spans="2:5" ht="15">
      <c r="B4219" s="498"/>
      <c r="C4219" s="506" t="s">
        <v>7601</v>
      </c>
      <c r="D4219" s="498"/>
      <c r="E4219" s="498"/>
    </row>
    <row r="4220" spans="2:5" ht="22.5">
      <c r="B4220" s="512" t="s">
        <v>7602</v>
      </c>
      <c r="C4220" s="506" t="s">
        <v>7603</v>
      </c>
      <c r="D4220" s="515" t="s">
        <v>489</v>
      </c>
      <c r="E4220" s="501" t="s">
        <v>7604</v>
      </c>
    </row>
    <row r="4221" spans="2:5" ht="15">
      <c r="B4221" s="498"/>
      <c r="C4221" s="506" t="s">
        <v>7601</v>
      </c>
      <c r="D4221" s="498"/>
      <c r="E4221" s="498"/>
    </row>
    <row r="4222" spans="2:5" ht="22.5">
      <c r="B4222" s="512" t="s">
        <v>7605</v>
      </c>
      <c r="C4222" s="506" t="s">
        <v>7606</v>
      </c>
      <c r="D4222" s="515" t="s">
        <v>489</v>
      </c>
      <c r="E4222" s="501" t="s">
        <v>7607</v>
      </c>
    </row>
    <row r="4223" spans="2:5" ht="15">
      <c r="B4223" s="498"/>
      <c r="C4223" s="506" t="s">
        <v>7601</v>
      </c>
      <c r="D4223" s="498"/>
      <c r="E4223" s="498"/>
    </row>
    <row r="4224" spans="2:5" ht="22.5">
      <c r="B4224" s="512" t="s">
        <v>7608</v>
      </c>
      <c r="C4224" s="506" t="s">
        <v>7609</v>
      </c>
      <c r="D4224" s="515" t="s">
        <v>489</v>
      </c>
      <c r="E4224" s="501" t="s">
        <v>7610</v>
      </c>
    </row>
    <row r="4225" spans="2:5" ht="15">
      <c r="B4225" s="498"/>
      <c r="C4225" s="506" t="s">
        <v>7601</v>
      </c>
      <c r="D4225" s="498"/>
      <c r="E4225" s="498"/>
    </row>
    <row r="4226" spans="2:5" ht="22.5">
      <c r="B4226" s="512" t="s">
        <v>7611</v>
      </c>
      <c r="C4226" s="506" t="s">
        <v>7612</v>
      </c>
      <c r="D4226" s="515" t="s">
        <v>489</v>
      </c>
      <c r="E4226" s="501" t="s">
        <v>7613</v>
      </c>
    </row>
    <row r="4227" spans="2:5" ht="15">
      <c r="B4227" s="498"/>
      <c r="C4227" s="506" t="s">
        <v>7598</v>
      </c>
      <c r="D4227" s="498"/>
      <c r="E4227" s="498"/>
    </row>
    <row r="4228" spans="2:5" ht="22.5">
      <c r="B4228" s="512" t="s">
        <v>7614</v>
      </c>
      <c r="C4228" s="506" t="s">
        <v>7615</v>
      </c>
      <c r="D4228" s="515" t="s">
        <v>489</v>
      </c>
      <c r="E4228" s="501" t="s">
        <v>7616</v>
      </c>
    </row>
    <row r="4229" spans="2:5" ht="15">
      <c r="B4229" s="498"/>
      <c r="C4229" s="506" t="s">
        <v>7617</v>
      </c>
      <c r="D4229" s="498"/>
      <c r="E4229" s="498"/>
    </row>
    <row r="4230" spans="2:5" ht="22.5">
      <c r="B4230" s="512" t="s">
        <v>7618</v>
      </c>
      <c r="C4230" s="506" t="s">
        <v>7619</v>
      </c>
      <c r="D4230" s="515" t="s">
        <v>489</v>
      </c>
      <c r="E4230" s="501" t="s">
        <v>7620</v>
      </c>
    </row>
    <row r="4231" spans="2:5" ht="15">
      <c r="B4231" s="498"/>
      <c r="C4231" s="506" t="s">
        <v>7621</v>
      </c>
      <c r="D4231" s="498"/>
      <c r="E4231" s="498"/>
    </row>
    <row r="4232" spans="2:5" ht="22.5">
      <c r="B4232" s="512" t="s">
        <v>7622</v>
      </c>
      <c r="C4232" s="506" t="s">
        <v>7623</v>
      </c>
      <c r="D4232" s="515" t="s">
        <v>489</v>
      </c>
      <c r="E4232" s="501" t="s">
        <v>7624</v>
      </c>
    </row>
    <row r="4233" spans="2:5" ht="15">
      <c r="B4233" s="498"/>
      <c r="C4233" s="506" t="s">
        <v>7625</v>
      </c>
      <c r="D4233" s="498"/>
      <c r="E4233" s="498"/>
    </row>
    <row r="4234" spans="2:5" ht="22.5">
      <c r="B4234" s="512" t="s">
        <v>7626</v>
      </c>
      <c r="C4234" s="506" t="s">
        <v>7623</v>
      </c>
      <c r="D4234" s="515" t="s">
        <v>489</v>
      </c>
      <c r="E4234" s="501" t="s">
        <v>7627</v>
      </c>
    </row>
    <row r="4235" spans="2:5" ht="15">
      <c r="B4235" s="498"/>
      <c r="C4235" s="506" t="s">
        <v>7628</v>
      </c>
      <c r="D4235" s="498"/>
      <c r="E4235" s="498"/>
    </row>
    <row r="4236" spans="2:5" ht="15">
      <c r="B4236" s="511" t="s">
        <v>600</v>
      </c>
      <c r="C4236" s="498"/>
      <c r="D4236" s="498"/>
      <c r="E4236" s="498"/>
    </row>
    <row r="4238" spans="2:5" ht="18">
      <c r="B4238" s="498"/>
      <c r="C4238" s="505" t="s">
        <v>465</v>
      </c>
      <c r="D4238" s="498"/>
      <c r="E4238" s="500" t="s">
        <v>7629</v>
      </c>
    </row>
    <row r="4239" spans="2:5" ht="15">
      <c r="B4239" s="511" t="s">
        <v>467</v>
      </c>
      <c r="C4239" s="498"/>
      <c r="D4239" s="498"/>
      <c r="E4239" s="498"/>
    </row>
    <row r="4240" spans="2:5" ht="15">
      <c r="B4240" s="511" t="s">
        <v>468</v>
      </c>
      <c r="C4240" s="498"/>
      <c r="D4240" s="498"/>
      <c r="E4240" s="498"/>
    </row>
    <row r="4241" spans="2:5" ht="15">
      <c r="B4241" s="511" t="s">
        <v>469</v>
      </c>
      <c r="C4241" s="498"/>
      <c r="D4241" s="498"/>
      <c r="E4241" s="498"/>
    </row>
    <row r="4242" spans="2:5" ht="15">
      <c r="B4242" s="511" t="s">
        <v>470</v>
      </c>
      <c r="C4242" s="498"/>
      <c r="D4242" s="498"/>
      <c r="E4242" s="498"/>
    </row>
    <row r="4243" spans="2:5" ht="15">
      <c r="B4243" s="511" t="s">
        <v>471</v>
      </c>
      <c r="C4243" s="498"/>
      <c r="D4243" s="498"/>
      <c r="E4243" s="498"/>
    </row>
    <row r="4244" spans="2:5" ht="15">
      <c r="B4244" s="511" t="s">
        <v>472</v>
      </c>
      <c r="C4244" s="506" t="s">
        <v>473</v>
      </c>
      <c r="D4244" s="498"/>
      <c r="E4244" s="498"/>
    </row>
    <row r="4245" spans="2:5" ht="15">
      <c r="B4245" s="498"/>
      <c r="C4245" s="506" t="s">
        <v>602</v>
      </c>
      <c r="D4245" s="513" t="s">
        <v>476</v>
      </c>
      <c r="E4245" s="501" t="s">
        <v>477</v>
      </c>
    </row>
    <row r="4246" spans="2:5" ht="15">
      <c r="B4246" s="511" t="s">
        <v>478</v>
      </c>
      <c r="C4246" s="507" t="s">
        <v>475</v>
      </c>
      <c r="D4246" s="498"/>
      <c r="E4246" s="498"/>
    </row>
    <row r="4247" spans="2:5">
      <c r="B4247" s="511" t="s">
        <v>479</v>
      </c>
      <c r="C4247" s="507" t="s">
        <v>480</v>
      </c>
      <c r="D4247" s="514" t="s">
        <v>481</v>
      </c>
      <c r="E4247" s="499" t="s">
        <v>482</v>
      </c>
    </row>
    <row r="4248" spans="2:5" ht="15">
      <c r="B4248" s="498"/>
      <c r="C4248" s="498"/>
      <c r="D4248" s="498"/>
      <c r="E4248" s="499" t="s">
        <v>483</v>
      </c>
    </row>
    <row r="4249" spans="2:5" ht="22.5">
      <c r="B4249" s="512" t="s">
        <v>7630</v>
      </c>
      <c r="C4249" s="506" t="s">
        <v>7631</v>
      </c>
      <c r="D4249" s="515" t="s">
        <v>494</v>
      </c>
      <c r="E4249" s="501" t="s">
        <v>7632</v>
      </c>
    </row>
    <row r="4250" spans="2:5" ht="15">
      <c r="B4250" s="498"/>
      <c r="C4250" s="506" t="s">
        <v>7633</v>
      </c>
      <c r="D4250" s="498"/>
      <c r="E4250" s="498"/>
    </row>
    <row r="4251" spans="2:5" ht="22.5">
      <c r="B4251" s="512" t="s">
        <v>7634</v>
      </c>
      <c r="C4251" s="506" t="s">
        <v>7631</v>
      </c>
      <c r="D4251" s="515" t="s">
        <v>494</v>
      </c>
      <c r="E4251" s="501" t="s">
        <v>7635</v>
      </c>
    </row>
    <row r="4252" spans="2:5" ht="15">
      <c r="B4252" s="498"/>
      <c r="C4252" s="506" t="s">
        <v>7636</v>
      </c>
      <c r="D4252" s="498"/>
      <c r="E4252" s="498"/>
    </row>
    <row r="4253" spans="2:5" ht="22.5">
      <c r="B4253" s="512" t="s">
        <v>7637</v>
      </c>
      <c r="C4253" s="506" t="s">
        <v>7631</v>
      </c>
      <c r="D4253" s="515" t="s">
        <v>494</v>
      </c>
      <c r="E4253" s="501" t="s">
        <v>7638</v>
      </c>
    </row>
    <row r="4254" spans="2:5" ht="15">
      <c r="B4254" s="498"/>
      <c r="C4254" s="506" t="s">
        <v>7639</v>
      </c>
      <c r="D4254" s="498"/>
      <c r="E4254" s="498"/>
    </row>
    <row r="4255" spans="2:5" ht="22.5">
      <c r="B4255" s="512" t="s">
        <v>7640</v>
      </c>
      <c r="C4255" s="506" t="s">
        <v>7641</v>
      </c>
      <c r="D4255" s="515" t="s">
        <v>489</v>
      </c>
      <c r="E4255" s="501" t="s">
        <v>7642</v>
      </c>
    </row>
    <row r="4256" spans="2:5" ht="15">
      <c r="B4256" s="498"/>
      <c r="C4256" s="506" t="s">
        <v>7643</v>
      </c>
      <c r="D4256" s="498"/>
      <c r="E4256" s="498"/>
    </row>
    <row r="4257" spans="2:5" ht="22.5">
      <c r="B4257" s="512" t="s">
        <v>7644</v>
      </c>
      <c r="C4257" s="506" t="s">
        <v>7645</v>
      </c>
      <c r="D4257" s="515" t="s">
        <v>489</v>
      </c>
      <c r="E4257" s="501" t="s">
        <v>7646</v>
      </c>
    </row>
    <row r="4258" spans="2:5" ht="15">
      <c r="B4258" s="498"/>
      <c r="C4258" s="506" t="s">
        <v>7647</v>
      </c>
      <c r="D4258" s="498"/>
      <c r="E4258" s="498"/>
    </row>
    <row r="4259" spans="2:5" ht="22.5">
      <c r="B4259" s="512" t="s">
        <v>7648</v>
      </c>
      <c r="C4259" s="506" t="s">
        <v>7649</v>
      </c>
      <c r="D4259" s="515" t="s">
        <v>512</v>
      </c>
      <c r="E4259" s="501" t="s">
        <v>7650</v>
      </c>
    </row>
    <row r="4260" spans="2:5" ht="15">
      <c r="B4260" s="498"/>
      <c r="C4260" s="506" t="s">
        <v>7651</v>
      </c>
      <c r="D4260" s="498"/>
      <c r="E4260" s="498"/>
    </row>
    <row r="4261" spans="2:5" ht="22.5">
      <c r="B4261" s="512" t="s">
        <v>7652</v>
      </c>
      <c r="C4261" s="506" t="s">
        <v>7653</v>
      </c>
      <c r="D4261" s="515" t="s">
        <v>489</v>
      </c>
      <c r="E4261" s="501" t="s">
        <v>7654</v>
      </c>
    </row>
    <row r="4262" spans="2:5" ht="15">
      <c r="B4262" s="498"/>
      <c r="C4262" s="506" t="s">
        <v>7655</v>
      </c>
      <c r="D4262" s="498"/>
      <c r="E4262" s="498"/>
    </row>
    <row r="4263" spans="2:5" ht="22.5">
      <c r="B4263" s="512" t="s">
        <v>7656</v>
      </c>
      <c r="C4263" s="506" t="s">
        <v>7657</v>
      </c>
      <c r="D4263" s="515" t="s">
        <v>512</v>
      </c>
      <c r="E4263" s="501" t="s">
        <v>7654</v>
      </c>
    </row>
    <row r="4264" spans="2:5" ht="22.5">
      <c r="B4264" s="512" t="s">
        <v>7658</v>
      </c>
      <c r="C4264" s="506" t="s">
        <v>7659</v>
      </c>
      <c r="D4264" s="515" t="s">
        <v>489</v>
      </c>
      <c r="E4264" s="501" t="s">
        <v>7660</v>
      </c>
    </row>
    <row r="4265" spans="2:5" ht="22.5">
      <c r="B4265" s="512" t="s">
        <v>7661</v>
      </c>
      <c r="C4265" s="506" t="s">
        <v>7662</v>
      </c>
      <c r="D4265" s="515" t="s">
        <v>489</v>
      </c>
      <c r="E4265" s="501" t="s">
        <v>7663</v>
      </c>
    </row>
    <row r="4266" spans="2:5" ht="15">
      <c r="B4266" s="498"/>
      <c r="C4266" s="506" t="s">
        <v>7664</v>
      </c>
      <c r="D4266" s="498"/>
      <c r="E4266" s="498"/>
    </row>
    <row r="4267" spans="2:5" ht="22.5">
      <c r="B4267" s="512" t="s">
        <v>7665</v>
      </c>
      <c r="C4267" s="506" t="s">
        <v>7666</v>
      </c>
      <c r="D4267" s="515" t="s">
        <v>512</v>
      </c>
      <c r="E4267" s="501" t="s">
        <v>7667</v>
      </c>
    </row>
    <row r="4268" spans="2:5" ht="22.5">
      <c r="B4268" s="512" t="s">
        <v>7668</v>
      </c>
      <c r="C4268" s="506" t="s">
        <v>7669</v>
      </c>
      <c r="D4268" s="515" t="s">
        <v>489</v>
      </c>
      <c r="E4268" s="501" t="s">
        <v>7670</v>
      </c>
    </row>
    <row r="4269" spans="2:5" ht="15">
      <c r="B4269" s="498"/>
      <c r="C4269" s="506" t="s">
        <v>7671</v>
      </c>
      <c r="D4269" s="498"/>
      <c r="E4269" s="498"/>
    </row>
    <row r="4270" spans="2:5" ht="22.5">
      <c r="B4270" s="512" t="s">
        <v>7672</v>
      </c>
      <c r="C4270" s="506" t="s">
        <v>7673</v>
      </c>
      <c r="D4270" s="515" t="s">
        <v>512</v>
      </c>
      <c r="E4270" s="501" t="s">
        <v>7616</v>
      </c>
    </row>
    <row r="4271" spans="2:5" ht="22.5">
      <c r="B4271" s="512" t="s">
        <v>7674</v>
      </c>
      <c r="C4271" s="506" t="s">
        <v>7675</v>
      </c>
      <c r="D4271" s="515" t="s">
        <v>489</v>
      </c>
      <c r="E4271" s="501" t="s">
        <v>7676</v>
      </c>
    </row>
    <row r="4272" spans="2:5" ht="22.5">
      <c r="B4272" s="498"/>
      <c r="C4272" s="506" t="s">
        <v>7677</v>
      </c>
      <c r="D4272" s="498"/>
      <c r="E4272" s="498"/>
    </row>
    <row r="4273" spans="2:5" ht="22.5">
      <c r="B4273" s="512" t="s">
        <v>7678</v>
      </c>
      <c r="C4273" s="506" t="s">
        <v>7675</v>
      </c>
      <c r="D4273" s="515" t="s">
        <v>489</v>
      </c>
      <c r="E4273" s="501" t="s">
        <v>7679</v>
      </c>
    </row>
    <row r="4274" spans="2:5" ht="22.5">
      <c r="B4274" s="498"/>
      <c r="C4274" s="506" t="s">
        <v>7680</v>
      </c>
      <c r="D4274" s="498"/>
      <c r="E4274" s="498"/>
    </row>
    <row r="4275" spans="2:5" ht="22.5">
      <c r="B4275" s="512" t="s">
        <v>7681</v>
      </c>
      <c r="C4275" s="506" t="s">
        <v>7675</v>
      </c>
      <c r="D4275" s="515" t="s">
        <v>489</v>
      </c>
      <c r="E4275" s="501" t="s">
        <v>7682</v>
      </c>
    </row>
    <row r="4276" spans="2:5" ht="22.5">
      <c r="B4276" s="498"/>
      <c r="C4276" s="506" t="s">
        <v>7683</v>
      </c>
      <c r="D4276" s="498"/>
      <c r="E4276" s="498"/>
    </row>
    <row r="4277" spans="2:5" ht="22.5">
      <c r="B4277" s="512" t="s">
        <v>7684</v>
      </c>
      <c r="C4277" s="506" t="s">
        <v>7685</v>
      </c>
      <c r="D4277" s="515" t="s">
        <v>512</v>
      </c>
      <c r="E4277" s="501" t="s">
        <v>7686</v>
      </c>
    </row>
    <row r="4278" spans="2:5" ht="15">
      <c r="B4278" s="498"/>
      <c r="C4278" s="506" t="s">
        <v>7687</v>
      </c>
      <c r="D4278" s="498"/>
      <c r="E4278" s="498"/>
    </row>
    <row r="4279" spans="2:5" ht="22.5">
      <c r="B4279" s="512" t="s">
        <v>7688</v>
      </c>
      <c r="C4279" s="506" t="s">
        <v>7685</v>
      </c>
      <c r="D4279" s="515" t="s">
        <v>512</v>
      </c>
      <c r="E4279" s="501" t="s">
        <v>7689</v>
      </c>
    </row>
    <row r="4280" spans="2:5" ht="15">
      <c r="B4280" s="498"/>
      <c r="C4280" s="506" t="s">
        <v>7690</v>
      </c>
      <c r="D4280" s="498"/>
      <c r="E4280" s="498"/>
    </row>
    <row r="4281" spans="2:5" ht="22.5">
      <c r="B4281" s="512" t="s">
        <v>7691</v>
      </c>
      <c r="C4281" s="506" t="s">
        <v>7692</v>
      </c>
      <c r="D4281" s="515" t="s">
        <v>489</v>
      </c>
      <c r="E4281" s="501" t="s">
        <v>7693</v>
      </c>
    </row>
    <row r="4282" spans="2:5" ht="22.5">
      <c r="B4282" s="498"/>
      <c r="C4282" s="506" t="s">
        <v>7694</v>
      </c>
      <c r="D4282" s="498"/>
      <c r="E4282" s="498"/>
    </row>
    <row r="4283" spans="2:5" ht="15">
      <c r="B4283" s="498"/>
      <c r="C4283" s="506" t="s">
        <v>7695</v>
      </c>
      <c r="D4283" s="498"/>
      <c r="E4283" s="498"/>
    </row>
    <row r="4284" spans="2:5" ht="22.5">
      <c r="B4284" s="512" t="s">
        <v>7696</v>
      </c>
      <c r="C4284" s="506" t="s">
        <v>7697</v>
      </c>
      <c r="D4284" s="515" t="s">
        <v>512</v>
      </c>
      <c r="E4284" s="501" t="s">
        <v>7698</v>
      </c>
    </row>
    <row r="4285" spans="2:5" ht="15">
      <c r="B4285" s="498"/>
      <c r="C4285" s="506" t="s">
        <v>7699</v>
      </c>
      <c r="D4285" s="498"/>
      <c r="E4285" s="498"/>
    </row>
    <row r="4286" spans="2:5" ht="22.5">
      <c r="B4286" s="512" t="s">
        <v>7700</v>
      </c>
      <c r="C4286" s="506" t="s">
        <v>7701</v>
      </c>
      <c r="D4286" s="515" t="s">
        <v>512</v>
      </c>
      <c r="E4286" s="501" t="s">
        <v>7702</v>
      </c>
    </row>
    <row r="4287" spans="2:5" ht="15">
      <c r="B4287" s="498"/>
      <c r="C4287" s="506" t="s">
        <v>7703</v>
      </c>
      <c r="D4287" s="498"/>
      <c r="E4287" s="498"/>
    </row>
    <row r="4288" spans="2:5" ht="22.5">
      <c r="B4288" s="512" t="s">
        <v>7704</v>
      </c>
      <c r="C4288" s="506" t="s">
        <v>7705</v>
      </c>
      <c r="D4288" s="515" t="s">
        <v>489</v>
      </c>
      <c r="E4288" s="501" t="s">
        <v>7667</v>
      </c>
    </row>
    <row r="4289" spans="2:5" ht="15">
      <c r="B4289" s="498"/>
      <c r="C4289" s="506" t="s">
        <v>7706</v>
      </c>
      <c r="D4289" s="498"/>
      <c r="E4289" s="498"/>
    </row>
    <row r="4290" spans="2:5" ht="22.5">
      <c r="B4290" s="512" t="s">
        <v>7707</v>
      </c>
      <c r="C4290" s="506" t="s">
        <v>7708</v>
      </c>
      <c r="D4290" s="515" t="s">
        <v>512</v>
      </c>
      <c r="E4290" s="501" t="s">
        <v>7709</v>
      </c>
    </row>
    <row r="4291" spans="2:5" ht="15">
      <c r="B4291" s="498"/>
      <c r="C4291" s="506" t="s">
        <v>7710</v>
      </c>
      <c r="D4291" s="498"/>
      <c r="E4291" s="498"/>
    </row>
    <row r="4292" spans="2:5" ht="22.5">
      <c r="B4292" s="512" t="s">
        <v>7711</v>
      </c>
      <c r="C4292" s="506" t="s">
        <v>7712</v>
      </c>
      <c r="D4292" s="515" t="s">
        <v>512</v>
      </c>
      <c r="E4292" s="501" t="s">
        <v>7713</v>
      </c>
    </row>
    <row r="4293" spans="2:5" ht="15">
      <c r="B4293" s="498"/>
      <c r="C4293" s="506" t="s">
        <v>7714</v>
      </c>
      <c r="D4293" s="498"/>
      <c r="E4293" s="498"/>
    </row>
    <row r="4294" spans="2:5" ht="22.5">
      <c r="B4294" s="512" t="s">
        <v>7715</v>
      </c>
      <c r="C4294" s="506" t="s">
        <v>7712</v>
      </c>
      <c r="D4294" s="515" t="s">
        <v>512</v>
      </c>
      <c r="E4294" s="501" t="s">
        <v>7716</v>
      </c>
    </row>
    <row r="4295" spans="2:5" ht="15">
      <c r="B4295" s="498"/>
      <c r="C4295" s="506" t="s">
        <v>7710</v>
      </c>
      <c r="D4295" s="498"/>
      <c r="E4295" s="498"/>
    </row>
    <row r="4296" spans="2:5" ht="22.5">
      <c r="B4296" s="512" t="s">
        <v>7717</v>
      </c>
      <c r="C4296" s="506" t="s">
        <v>7718</v>
      </c>
      <c r="D4296" s="515" t="s">
        <v>489</v>
      </c>
      <c r="E4296" s="501" t="s">
        <v>627</v>
      </c>
    </row>
    <row r="4297" spans="2:5" ht="15">
      <c r="B4297" s="498"/>
      <c r="C4297" s="506" t="s">
        <v>7719</v>
      </c>
      <c r="D4297" s="498"/>
      <c r="E4297" s="498"/>
    </row>
    <row r="4298" spans="2:5" ht="22.5">
      <c r="B4298" s="512" t="s">
        <v>7720</v>
      </c>
      <c r="C4298" s="506" t="s">
        <v>7721</v>
      </c>
      <c r="D4298" s="515" t="s">
        <v>489</v>
      </c>
      <c r="E4298" s="501" t="s">
        <v>1317</v>
      </c>
    </row>
    <row r="4299" spans="2:5">
      <c r="B4299" s="512" t="s">
        <v>7722</v>
      </c>
      <c r="C4299" s="506" t="s">
        <v>7723</v>
      </c>
      <c r="D4299" s="515" t="s">
        <v>489</v>
      </c>
      <c r="E4299" s="501" t="s">
        <v>3207</v>
      </c>
    </row>
    <row r="4300" spans="2:5">
      <c r="B4300" s="512" t="s">
        <v>7724</v>
      </c>
      <c r="C4300" s="506" t="s">
        <v>7725</v>
      </c>
      <c r="D4300" s="515" t="s">
        <v>669</v>
      </c>
      <c r="E4300" s="501" t="s">
        <v>3867</v>
      </c>
    </row>
    <row r="4301" spans="2:5">
      <c r="B4301" s="512" t="s">
        <v>7726</v>
      </c>
      <c r="C4301" s="506" t="s">
        <v>7727</v>
      </c>
      <c r="D4301" s="515" t="s">
        <v>673</v>
      </c>
      <c r="E4301" s="501" t="s">
        <v>731</v>
      </c>
    </row>
    <row r="4302" spans="2:5" ht="22.5">
      <c r="B4302" s="512" t="s">
        <v>7728</v>
      </c>
      <c r="C4302" s="506" t="s">
        <v>7729</v>
      </c>
      <c r="D4302" s="515" t="s">
        <v>494</v>
      </c>
      <c r="E4302" s="501" t="s">
        <v>7730</v>
      </c>
    </row>
    <row r="4303" spans="2:5" ht="22.5">
      <c r="B4303" s="498"/>
      <c r="C4303" s="506" t="s">
        <v>7731</v>
      </c>
      <c r="D4303" s="498"/>
      <c r="E4303" s="498"/>
    </row>
    <row r="4304" spans="2:5" ht="15">
      <c r="B4304" s="498"/>
      <c r="C4304" s="506" t="s">
        <v>7732</v>
      </c>
      <c r="D4304" s="498"/>
      <c r="E4304" s="498"/>
    </row>
    <row r="4305" spans="2:5" ht="22.5">
      <c r="B4305" s="512" t="s">
        <v>7733</v>
      </c>
      <c r="C4305" s="506" t="s">
        <v>7734</v>
      </c>
      <c r="D4305" s="515" t="s">
        <v>494</v>
      </c>
      <c r="E4305" s="501" t="s">
        <v>704</v>
      </c>
    </row>
    <row r="4306" spans="2:5" ht="15">
      <c r="B4306" s="498"/>
      <c r="C4306" s="506" t="s">
        <v>7735</v>
      </c>
      <c r="D4306" s="498"/>
      <c r="E4306" s="498"/>
    </row>
    <row r="4307" spans="2:5" ht="22.5">
      <c r="B4307" s="512" t="s">
        <v>7736</v>
      </c>
      <c r="C4307" s="506" t="s">
        <v>7734</v>
      </c>
      <c r="D4307" s="515" t="s">
        <v>494</v>
      </c>
      <c r="E4307" s="501" t="s">
        <v>1935</v>
      </c>
    </row>
    <row r="4308" spans="2:5" ht="15">
      <c r="B4308" s="498"/>
      <c r="C4308" s="506" t="s">
        <v>7737</v>
      </c>
      <c r="D4308" s="498"/>
      <c r="E4308" s="498"/>
    </row>
    <row r="4309" spans="2:5" ht="22.5">
      <c r="B4309" s="512" t="s">
        <v>7738</v>
      </c>
      <c r="C4309" s="506" t="s">
        <v>7734</v>
      </c>
      <c r="D4309" s="515" t="s">
        <v>494</v>
      </c>
      <c r="E4309" s="501" t="s">
        <v>1001</v>
      </c>
    </row>
    <row r="4310" spans="2:5" ht="15">
      <c r="B4310" s="498"/>
      <c r="C4310" s="506" t="s">
        <v>7739</v>
      </c>
      <c r="D4310" s="498"/>
      <c r="E4310" s="498"/>
    </row>
    <row r="4311" spans="2:5" ht="15">
      <c r="B4311" s="511" t="s">
        <v>600</v>
      </c>
      <c r="C4311" s="498"/>
      <c r="D4311" s="498"/>
      <c r="E4311" s="498"/>
    </row>
    <row r="4313" spans="2:5" ht="18">
      <c r="B4313" s="498"/>
      <c r="C4313" s="505" t="s">
        <v>465</v>
      </c>
      <c r="D4313" s="498"/>
      <c r="E4313" s="500" t="s">
        <v>7740</v>
      </c>
    </row>
    <row r="4314" spans="2:5" ht="15">
      <c r="B4314" s="511" t="s">
        <v>467</v>
      </c>
      <c r="C4314" s="498"/>
      <c r="D4314" s="498"/>
      <c r="E4314" s="498"/>
    </row>
    <row r="4315" spans="2:5" ht="15">
      <c r="B4315" s="511" t="s">
        <v>468</v>
      </c>
      <c r="C4315" s="498"/>
      <c r="D4315" s="498"/>
      <c r="E4315" s="498"/>
    </row>
    <row r="4316" spans="2:5" ht="15">
      <c r="B4316" s="511" t="s">
        <v>469</v>
      </c>
      <c r="C4316" s="498"/>
      <c r="D4316" s="498"/>
      <c r="E4316" s="498"/>
    </row>
    <row r="4317" spans="2:5" ht="15">
      <c r="B4317" s="511" t="s">
        <v>470</v>
      </c>
      <c r="C4317" s="498"/>
      <c r="D4317" s="498"/>
      <c r="E4317" s="498"/>
    </row>
    <row r="4318" spans="2:5" ht="15">
      <c r="B4318" s="511" t="s">
        <v>471</v>
      </c>
      <c r="C4318" s="498"/>
      <c r="D4318" s="498"/>
      <c r="E4318" s="498"/>
    </row>
    <row r="4319" spans="2:5" ht="15">
      <c r="B4319" s="511" t="s">
        <v>472</v>
      </c>
      <c r="C4319" s="506" t="s">
        <v>473</v>
      </c>
      <c r="D4319" s="498"/>
      <c r="E4319" s="498"/>
    </row>
    <row r="4320" spans="2:5" ht="15">
      <c r="B4320" s="498"/>
      <c r="C4320" s="506" t="s">
        <v>602</v>
      </c>
      <c r="D4320" s="513" t="s">
        <v>476</v>
      </c>
      <c r="E4320" s="501" t="s">
        <v>477</v>
      </c>
    </row>
    <row r="4321" spans="2:5" ht="15">
      <c r="B4321" s="511" t="s">
        <v>478</v>
      </c>
      <c r="C4321" s="507" t="s">
        <v>475</v>
      </c>
      <c r="D4321" s="498"/>
      <c r="E4321" s="498"/>
    </row>
    <row r="4322" spans="2:5">
      <c r="B4322" s="511" t="s">
        <v>479</v>
      </c>
      <c r="C4322" s="507" t="s">
        <v>480</v>
      </c>
      <c r="D4322" s="514" t="s">
        <v>481</v>
      </c>
      <c r="E4322" s="499" t="s">
        <v>482</v>
      </c>
    </row>
    <row r="4323" spans="2:5" ht="15">
      <c r="B4323" s="498"/>
      <c r="C4323" s="498"/>
      <c r="D4323" s="498"/>
      <c r="E4323" s="499" t="s">
        <v>483</v>
      </c>
    </row>
    <row r="4324" spans="2:5" ht="22.5">
      <c r="B4324" s="498"/>
      <c r="C4324" s="506" t="s">
        <v>7734</v>
      </c>
      <c r="D4324" s="498"/>
      <c r="E4324" s="498"/>
    </row>
    <row r="4325" spans="2:5" ht="15">
      <c r="B4325" s="498"/>
      <c r="C4325" s="506" t="s">
        <v>7739</v>
      </c>
      <c r="D4325" s="498"/>
      <c r="E4325" s="498"/>
    </row>
    <row r="4326" spans="2:5" ht="22.5">
      <c r="B4326" s="512" t="s">
        <v>7741</v>
      </c>
      <c r="C4326" s="506" t="s">
        <v>7734</v>
      </c>
      <c r="D4326" s="515" t="s">
        <v>494</v>
      </c>
      <c r="E4326" s="501" t="s">
        <v>7742</v>
      </c>
    </row>
    <row r="4327" spans="2:5" ht="15">
      <c r="B4327" s="498"/>
      <c r="C4327" s="506" t="s">
        <v>7743</v>
      </c>
      <c r="D4327" s="498"/>
      <c r="E4327" s="498"/>
    </row>
    <row r="4328" spans="2:5" ht="22.5">
      <c r="B4328" s="512" t="s">
        <v>7744</v>
      </c>
      <c r="C4328" s="506" t="s">
        <v>7734</v>
      </c>
      <c r="D4328" s="515" t="s">
        <v>494</v>
      </c>
      <c r="E4328" s="501" t="s">
        <v>7745</v>
      </c>
    </row>
    <row r="4329" spans="2:5" ht="15">
      <c r="B4329" s="498"/>
      <c r="C4329" s="506" t="s">
        <v>7746</v>
      </c>
      <c r="D4329" s="498"/>
      <c r="E4329" s="498"/>
    </row>
    <row r="4330" spans="2:5" ht="22.5">
      <c r="B4330" s="512" t="s">
        <v>7747</v>
      </c>
      <c r="C4330" s="506" t="s">
        <v>7734</v>
      </c>
      <c r="D4330" s="515" t="s">
        <v>494</v>
      </c>
      <c r="E4330" s="501" t="s">
        <v>4837</v>
      </c>
    </row>
    <row r="4331" spans="2:5" ht="15">
      <c r="B4331" s="498"/>
      <c r="C4331" s="506" t="s">
        <v>7748</v>
      </c>
      <c r="D4331" s="498"/>
      <c r="E4331" s="498"/>
    </row>
    <row r="4332" spans="2:5" ht="22.5">
      <c r="B4332" s="512" t="s">
        <v>7749</v>
      </c>
      <c r="C4332" s="506" t="s">
        <v>7734</v>
      </c>
      <c r="D4332" s="515" t="s">
        <v>494</v>
      </c>
      <c r="E4332" s="501" t="s">
        <v>7750</v>
      </c>
    </row>
    <row r="4333" spans="2:5" ht="15">
      <c r="B4333" s="498"/>
      <c r="C4333" s="506" t="s">
        <v>7751</v>
      </c>
      <c r="D4333" s="498"/>
      <c r="E4333" s="498"/>
    </row>
    <row r="4334" spans="2:5" ht="22.5">
      <c r="B4334" s="512" t="s">
        <v>7752</v>
      </c>
      <c r="C4334" s="506" t="s">
        <v>7753</v>
      </c>
      <c r="D4334" s="515" t="s">
        <v>489</v>
      </c>
      <c r="E4334" s="503" t="s">
        <v>7754</v>
      </c>
    </row>
    <row r="4335" spans="2:5" ht="15">
      <c r="B4335" s="498"/>
      <c r="C4335" s="506" t="s">
        <v>7755</v>
      </c>
      <c r="D4335" s="498"/>
      <c r="E4335" s="498"/>
    </row>
    <row r="4336" spans="2:5">
      <c r="B4336" s="512" t="s">
        <v>7756</v>
      </c>
      <c r="C4336" s="506" t="s">
        <v>7757</v>
      </c>
      <c r="D4336" s="515" t="s">
        <v>307</v>
      </c>
      <c r="E4336" s="501" t="s">
        <v>3354</v>
      </c>
    </row>
    <row r="4337" spans="2:5">
      <c r="B4337" s="512" t="s">
        <v>7758</v>
      </c>
      <c r="C4337" s="506" t="s">
        <v>7759</v>
      </c>
      <c r="D4337" s="515" t="s">
        <v>1047</v>
      </c>
      <c r="E4337" s="503" t="s">
        <v>7077</v>
      </c>
    </row>
    <row r="4338" spans="2:5">
      <c r="B4338" s="512" t="s">
        <v>7760</v>
      </c>
      <c r="C4338" s="506" t="s">
        <v>7761</v>
      </c>
      <c r="D4338" s="515" t="s">
        <v>669</v>
      </c>
      <c r="E4338" s="500" t="s">
        <v>7762</v>
      </c>
    </row>
    <row r="4339" spans="2:5">
      <c r="B4339" s="512" t="s">
        <v>7763</v>
      </c>
      <c r="C4339" s="506" t="s">
        <v>7764</v>
      </c>
      <c r="D4339" s="515" t="s">
        <v>669</v>
      </c>
      <c r="E4339" s="500" t="s">
        <v>7762</v>
      </c>
    </row>
    <row r="4340" spans="2:5" ht="22.5">
      <c r="B4340" s="512" t="s">
        <v>7765</v>
      </c>
      <c r="C4340" s="506" t="s">
        <v>7766</v>
      </c>
      <c r="D4340" s="515" t="s">
        <v>1876</v>
      </c>
      <c r="E4340" s="501" t="s">
        <v>3181</v>
      </c>
    </row>
    <row r="4341" spans="2:5" ht="15">
      <c r="B4341" s="498"/>
      <c r="C4341" s="506" t="s">
        <v>7767</v>
      </c>
      <c r="D4341" s="498"/>
      <c r="E4341" s="498"/>
    </row>
    <row r="4342" spans="2:5" ht="22.5">
      <c r="B4342" s="512" t="s">
        <v>7768</v>
      </c>
      <c r="C4342" s="506" t="s">
        <v>7769</v>
      </c>
      <c r="D4342" s="515" t="s">
        <v>1876</v>
      </c>
      <c r="E4342" s="501" t="s">
        <v>7770</v>
      </c>
    </row>
    <row r="4343" spans="2:5" ht="22.5">
      <c r="B4343" s="512" t="s">
        <v>7771</v>
      </c>
      <c r="C4343" s="506" t="s">
        <v>7772</v>
      </c>
      <c r="D4343" s="515" t="s">
        <v>489</v>
      </c>
      <c r="E4343" s="503" t="s">
        <v>7773</v>
      </c>
    </row>
    <row r="4344" spans="2:5" ht="15">
      <c r="B4344" s="498"/>
      <c r="C4344" s="506" t="s">
        <v>7774</v>
      </c>
      <c r="D4344" s="498"/>
      <c r="E4344" s="498"/>
    </row>
    <row r="4345" spans="2:5" ht="22.5">
      <c r="B4345" s="512" t="s">
        <v>7775</v>
      </c>
      <c r="C4345" s="506" t="s">
        <v>7776</v>
      </c>
      <c r="D4345" s="515" t="s">
        <v>489</v>
      </c>
      <c r="E4345" s="502" t="s">
        <v>7777</v>
      </c>
    </row>
    <row r="4346" spans="2:5" ht="15">
      <c r="B4346" s="498"/>
      <c r="C4346" s="506" t="s">
        <v>7778</v>
      </c>
      <c r="D4346" s="498"/>
      <c r="E4346" s="498"/>
    </row>
    <row r="4347" spans="2:5" ht="22.5">
      <c r="B4347" s="512" t="s">
        <v>7779</v>
      </c>
      <c r="C4347" s="506" t="s">
        <v>7780</v>
      </c>
      <c r="D4347" s="515" t="s">
        <v>494</v>
      </c>
      <c r="E4347" s="501" t="s">
        <v>7781</v>
      </c>
    </row>
    <row r="4348" spans="2:5" ht="22.5">
      <c r="B4348" s="498"/>
      <c r="C4348" s="506" t="s">
        <v>7782</v>
      </c>
      <c r="D4348" s="498"/>
      <c r="E4348" s="498"/>
    </row>
    <row r="4349" spans="2:5" ht="15">
      <c r="B4349" s="498"/>
      <c r="C4349" s="506" t="s">
        <v>7783</v>
      </c>
      <c r="D4349" s="498"/>
      <c r="E4349" s="498"/>
    </row>
    <row r="4350" spans="2:5">
      <c r="B4350" s="512" t="s">
        <v>7784</v>
      </c>
      <c r="C4350" s="506" t="s">
        <v>7785</v>
      </c>
      <c r="D4350" s="515" t="s">
        <v>494</v>
      </c>
      <c r="E4350" s="501" t="s">
        <v>7786</v>
      </c>
    </row>
    <row r="4351" spans="2:5" ht="22.5">
      <c r="B4351" s="512" t="s">
        <v>7787</v>
      </c>
      <c r="C4351" s="506" t="s">
        <v>7788</v>
      </c>
      <c r="D4351" s="515" t="s">
        <v>494</v>
      </c>
      <c r="E4351" s="501" t="s">
        <v>4663</v>
      </c>
    </row>
    <row r="4352" spans="2:5">
      <c r="B4352" s="512" t="s">
        <v>7789</v>
      </c>
      <c r="C4352" s="506" t="s">
        <v>7790</v>
      </c>
      <c r="D4352" s="515" t="s">
        <v>669</v>
      </c>
      <c r="E4352" s="501" t="s">
        <v>828</v>
      </c>
    </row>
    <row r="4353" spans="2:5">
      <c r="B4353" s="512" t="s">
        <v>7791</v>
      </c>
      <c r="C4353" s="506" t="s">
        <v>7792</v>
      </c>
      <c r="D4353" s="515" t="s">
        <v>669</v>
      </c>
      <c r="E4353" s="501" t="s">
        <v>4556</v>
      </c>
    </row>
    <row r="4354" spans="2:5" ht="22.5">
      <c r="B4354" s="512" t="s">
        <v>7793</v>
      </c>
      <c r="C4354" s="506" t="s">
        <v>7794</v>
      </c>
      <c r="D4354" s="515" t="s">
        <v>489</v>
      </c>
      <c r="E4354" s="500" t="s">
        <v>3742</v>
      </c>
    </row>
    <row r="4355" spans="2:5" ht="15">
      <c r="B4355" s="498"/>
      <c r="C4355" s="506" t="s">
        <v>7795</v>
      </c>
      <c r="D4355" s="498"/>
      <c r="E4355" s="498"/>
    </row>
    <row r="4356" spans="2:5" ht="22.5">
      <c r="B4356" s="512" t="s">
        <v>7796</v>
      </c>
      <c r="C4356" s="506" t="s">
        <v>7797</v>
      </c>
      <c r="D4356" s="515" t="s">
        <v>489</v>
      </c>
      <c r="E4356" s="501" t="s">
        <v>7798</v>
      </c>
    </row>
    <row r="4357" spans="2:5" ht="15">
      <c r="B4357" s="498"/>
      <c r="C4357" s="506" t="s">
        <v>7799</v>
      </c>
      <c r="D4357" s="498"/>
      <c r="E4357" s="498"/>
    </row>
    <row r="4358" spans="2:5" ht="22.5">
      <c r="B4358" s="512" t="s">
        <v>7800</v>
      </c>
      <c r="C4358" s="506" t="s">
        <v>7801</v>
      </c>
      <c r="D4358" s="515" t="s">
        <v>489</v>
      </c>
      <c r="E4358" s="501" t="s">
        <v>7802</v>
      </c>
    </row>
    <row r="4359" spans="2:5" ht="15">
      <c r="B4359" s="498"/>
      <c r="C4359" s="506" t="s">
        <v>7803</v>
      </c>
      <c r="D4359" s="498"/>
      <c r="E4359" s="498"/>
    </row>
    <row r="4360" spans="2:5" ht="22.5">
      <c r="B4360" s="512" t="s">
        <v>7804</v>
      </c>
      <c r="C4360" s="506" t="s">
        <v>7805</v>
      </c>
      <c r="D4360" s="515" t="s">
        <v>489</v>
      </c>
      <c r="E4360" s="501" t="s">
        <v>6533</v>
      </c>
    </row>
    <row r="4361" spans="2:5" ht="15">
      <c r="B4361" s="498"/>
      <c r="C4361" s="506" t="s">
        <v>7806</v>
      </c>
      <c r="D4361" s="498"/>
      <c r="E4361" s="498"/>
    </row>
    <row r="4362" spans="2:5" ht="22.5">
      <c r="B4362" s="512" t="s">
        <v>7807</v>
      </c>
      <c r="C4362" s="506" t="s">
        <v>7808</v>
      </c>
      <c r="D4362" s="515" t="s">
        <v>489</v>
      </c>
      <c r="E4362" s="501" t="s">
        <v>7809</v>
      </c>
    </row>
    <row r="4363" spans="2:5" ht="15">
      <c r="B4363" s="498"/>
      <c r="C4363" s="506" t="s">
        <v>7803</v>
      </c>
      <c r="D4363" s="498"/>
      <c r="E4363" s="498"/>
    </row>
    <row r="4364" spans="2:5" ht="22.5">
      <c r="B4364" s="512" t="s">
        <v>7810</v>
      </c>
      <c r="C4364" s="506" t="s">
        <v>7811</v>
      </c>
      <c r="D4364" s="515" t="s">
        <v>489</v>
      </c>
      <c r="E4364" s="501" t="s">
        <v>2711</v>
      </c>
    </row>
    <row r="4365" spans="2:5" ht="15">
      <c r="B4365" s="498"/>
      <c r="C4365" s="506" t="s">
        <v>7803</v>
      </c>
      <c r="D4365" s="498"/>
      <c r="E4365" s="498"/>
    </row>
    <row r="4366" spans="2:5" ht="22.5">
      <c r="B4366" s="512" t="s">
        <v>7812</v>
      </c>
      <c r="C4366" s="506" t="s">
        <v>7813</v>
      </c>
      <c r="D4366" s="515" t="s">
        <v>489</v>
      </c>
      <c r="E4366" s="501" t="s">
        <v>7814</v>
      </c>
    </row>
    <row r="4367" spans="2:5" ht="15">
      <c r="B4367" s="498"/>
      <c r="C4367" s="506" t="s">
        <v>7815</v>
      </c>
      <c r="D4367" s="498"/>
      <c r="E4367" s="498"/>
    </row>
    <row r="4368" spans="2:5" ht="22.5">
      <c r="B4368" s="512" t="s">
        <v>7816</v>
      </c>
      <c r="C4368" s="506" t="s">
        <v>7817</v>
      </c>
      <c r="D4368" s="515" t="s">
        <v>489</v>
      </c>
      <c r="E4368" s="501" t="s">
        <v>7818</v>
      </c>
    </row>
    <row r="4369" spans="2:5" ht="15">
      <c r="B4369" s="498"/>
      <c r="C4369" s="506" t="s">
        <v>7815</v>
      </c>
      <c r="D4369" s="498"/>
      <c r="E4369" s="498"/>
    </row>
    <row r="4370" spans="2:5" ht="22.5">
      <c r="B4370" s="512" t="s">
        <v>7819</v>
      </c>
      <c r="C4370" s="506" t="s">
        <v>7820</v>
      </c>
      <c r="D4370" s="515" t="s">
        <v>489</v>
      </c>
      <c r="E4370" s="501" t="s">
        <v>7821</v>
      </c>
    </row>
    <row r="4371" spans="2:5" ht="22.5">
      <c r="B4371" s="512" t="s">
        <v>7822</v>
      </c>
      <c r="C4371" s="506" t="s">
        <v>7823</v>
      </c>
      <c r="D4371" s="515" t="s">
        <v>489</v>
      </c>
      <c r="E4371" s="501" t="s">
        <v>4875</v>
      </c>
    </row>
    <row r="4372" spans="2:5" ht="22.5">
      <c r="B4372" s="498"/>
      <c r="C4372" s="506" t="s">
        <v>7824</v>
      </c>
      <c r="D4372" s="498"/>
      <c r="E4372" s="498"/>
    </row>
    <row r="4373" spans="2:5" ht="22.5">
      <c r="B4373" s="512" t="s">
        <v>7825</v>
      </c>
      <c r="C4373" s="506" t="s">
        <v>7823</v>
      </c>
      <c r="D4373" s="515" t="s">
        <v>489</v>
      </c>
      <c r="E4373" s="501" t="s">
        <v>7826</v>
      </c>
    </row>
    <row r="4374" spans="2:5" ht="22.5">
      <c r="B4374" s="498"/>
      <c r="C4374" s="506" t="s">
        <v>7827</v>
      </c>
      <c r="D4374" s="498"/>
      <c r="E4374" s="498"/>
    </row>
    <row r="4375" spans="2:5">
      <c r="B4375" s="512" t="s">
        <v>7828</v>
      </c>
      <c r="C4375" s="506" t="s">
        <v>7829</v>
      </c>
      <c r="D4375" s="515" t="s">
        <v>489</v>
      </c>
      <c r="E4375" s="501" t="s">
        <v>1815</v>
      </c>
    </row>
    <row r="4376" spans="2:5" ht="22.5">
      <c r="B4376" s="512" t="s">
        <v>7830</v>
      </c>
      <c r="C4376" s="506" t="s">
        <v>7831</v>
      </c>
      <c r="D4376" s="515" t="s">
        <v>7832</v>
      </c>
      <c r="E4376" s="501" t="s">
        <v>7833</v>
      </c>
    </row>
    <row r="4377" spans="2:5" ht="15">
      <c r="B4377" s="498"/>
      <c r="C4377" s="506" t="s">
        <v>7834</v>
      </c>
      <c r="D4377" s="498"/>
      <c r="E4377" s="498"/>
    </row>
    <row r="4378" spans="2:5" ht="22.5">
      <c r="B4378" s="512" t="s">
        <v>7835</v>
      </c>
      <c r="C4378" s="506" t="s">
        <v>7836</v>
      </c>
      <c r="D4378" s="515" t="s">
        <v>7832</v>
      </c>
      <c r="E4378" s="501" t="s">
        <v>7837</v>
      </c>
    </row>
    <row r="4379" spans="2:5" ht="15">
      <c r="B4379" s="498"/>
      <c r="C4379" s="506" t="s">
        <v>7838</v>
      </c>
      <c r="D4379" s="498"/>
      <c r="E4379" s="498"/>
    </row>
    <row r="4380" spans="2:5" ht="22.5">
      <c r="B4380" s="512" t="s">
        <v>7839</v>
      </c>
      <c r="C4380" s="506" t="s">
        <v>7840</v>
      </c>
      <c r="D4380" s="515" t="s">
        <v>7832</v>
      </c>
      <c r="E4380" s="501" t="s">
        <v>7841</v>
      </c>
    </row>
    <row r="4381" spans="2:5" ht="15">
      <c r="B4381" s="498"/>
      <c r="C4381" s="506" t="s">
        <v>7842</v>
      </c>
      <c r="D4381" s="498"/>
      <c r="E4381" s="498"/>
    </row>
    <row r="4382" spans="2:5" ht="22.5">
      <c r="B4382" s="512" t="s">
        <v>7843</v>
      </c>
      <c r="C4382" s="506" t="s">
        <v>7844</v>
      </c>
      <c r="D4382" s="515" t="s">
        <v>7832</v>
      </c>
      <c r="E4382" s="501" t="s">
        <v>7845</v>
      </c>
    </row>
    <row r="4383" spans="2:5" ht="15">
      <c r="B4383" s="498"/>
      <c r="C4383" s="506" t="s">
        <v>7846</v>
      </c>
      <c r="D4383" s="498"/>
      <c r="E4383" s="498"/>
    </row>
    <row r="4384" spans="2:5" ht="15">
      <c r="B4384" s="511" t="s">
        <v>600</v>
      </c>
      <c r="C4384" s="498"/>
      <c r="D4384" s="498"/>
      <c r="E4384" s="498"/>
    </row>
    <row r="4386" spans="2:5" ht="18">
      <c r="B4386" s="498"/>
      <c r="C4386" s="505" t="s">
        <v>465</v>
      </c>
      <c r="D4386" s="498"/>
      <c r="E4386" s="500" t="s">
        <v>7847</v>
      </c>
    </row>
    <row r="4387" spans="2:5" ht="15">
      <c r="B4387" s="511" t="s">
        <v>467</v>
      </c>
      <c r="C4387" s="498"/>
      <c r="D4387" s="498"/>
      <c r="E4387" s="498"/>
    </row>
    <row r="4388" spans="2:5" ht="15">
      <c r="B4388" s="511" t="s">
        <v>468</v>
      </c>
      <c r="C4388" s="498"/>
      <c r="D4388" s="498"/>
      <c r="E4388" s="498"/>
    </row>
    <row r="4389" spans="2:5" ht="15">
      <c r="B4389" s="511" t="s">
        <v>469</v>
      </c>
      <c r="C4389" s="498"/>
      <c r="D4389" s="498"/>
      <c r="E4389" s="498"/>
    </row>
    <row r="4390" spans="2:5" ht="15">
      <c r="B4390" s="511" t="s">
        <v>470</v>
      </c>
      <c r="C4390" s="498"/>
      <c r="D4390" s="498"/>
      <c r="E4390" s="498"/>
    </row>
    <row r="4391" spans="2:5" ht="15">
      <c r="B4391" s="511" t="s">
        <v>471</v>
      </c>
      <c r="C4391" s="498"/>
      <c r="D4391" s="498"/>
      <c r="E4391" s="498"/>
    </row>
    <row r="4392" spans="2:5" ht="15">
      <c r="B4392" s="511" t="s">
        <v>472</v>
      </c>
      <c r="C4392" s="506" t="s">
        <v>473</v>
      </c>
      <c r="D4392" s="498"/>
      <c r="E4392" s="498"/>
    </row>
    <row r="4393" spans="2:5" ht="15">
      <c r="B4393" s="498"/>
      <c r="C4393" s="506" t="s">
        <v>602</v>
      </c>
      <c r="D4393" s="513" t="s">
        <v>476</v>
      </c>
      <c r="E4393" s="501" t="s">
        <v>477</v>
      </c>
    </row>
    <row r="4394" spans="2:5" ht="15">
      <c r="B4394" s="511" t="s">
        <v>478</v>
      </c>
      <c r="C4394" s="507" t="s">
        <v>475</v>
      </c>
      <c r="D4394" s="498"/>
      <c r="E4394" s="498"/>
    </row>
    <row r="4395" spans="2:5">
      <c r="B4395" s="511" t="s">
        <v>479</v>
      </c>
      <c r="C4395" s="507" t="s">
        <v>480</v>
      </c>
      <c r="D4395" s="514" t="s">
        <v>481</v>
      </c>
      <c r="E4395" s="499" t="s">
        <v>482</v>
      </c>
    </row>
    <row r="4396" spans="2:5" ht="15">
      <c r="B4396" s="498"/>
      <c r="C4396" s="498"/>
      <c r="D4396" s="498"/>
      <c r="E4396" s="499" t="s">
        <v>483</v>
      </c>
    </row>
    <row r="4397" spans="2:5" ht="22.5">
      <c r="B4397" s="512" t="s">
        <v>7848</v>
      </c>
      <c r="C4397" s="506" t="s">
        <v>7849</v>
      </c>
      <c r="D4397" s="515" t="s">
        <v>669</v>
      </c>
      <c r="E4397" s="500" t="s">
        <v>4411</v>
      </c>
    </row>
    <row r="4398" spans="2:5" ht="15">
      <c r="B4398" s="498"/>
      <c r="C4398" s="506" t="s">
        <v>7850</v>
      </c>
      <c r="D4398" s="498"/>
      <c r="E4398" s="498"/>
    </row>
    <row r="4399" spans="2:5" ht="22.5">
      <c r="B4399" s="512" t="s">
        <v>7851</v>
      </c>
      <c r="C4399" s="506" t="s">
        <v>7852</v>
      </c>
      <c r="D4399" s="515" t="s">
        <v>494</v>
      </c>
      <c r="E4399" s="501" t="s">
        <v>7853</v>
      </c>
    </row>
    <row r="4400" spans="2:5" ht="15">
      <c r="B4400" s="498"/>
      <c r="C4400" s="506" t="s">
        <v>7854</v>
      </c>
      <c r="D4400" s="498"/>
      <c r="E4400" s="498"/>
    </row>
    <row r="4401" spans="2:5">
      <c r="B4401" s="512" t="s">
        <v>7855</v>
      </c>
      <c r="C4401" s="506" t="s">
        <v>7856</v>
      </c>
      <c r="D4401" s="515" t="s">
        <v>669</v>
      </c>
      <c r="E4401" s="501" t="s">
        <v>3870</v>
      </c>
    </row>
    <row r="4402" spans="2:5">
      <c r="B4402" s="512" t="s">
        <v>7857</v>
      </c>
      <c r="C4402" s="506" t="s">
        <v>7858</v>
      </c>
      <c r="D4402" s="515" t="s">
        <v>669</v>
      </c>
      <c r="E4402" s="501" t="s">
        <v>7859</v>
      </c>
    </row>
    <row r="4403" spans="2:5">
      <c r="B4403" s="512" t="s">
        <v>7860</v>
      </c>
      <c r="C4403" s="506" t="s">
        <v>7861</v>
      </c>
      <c r="D4403" s="515" t="s">
        <v>489</v>
      </c>
      <c r="E4403" s="501" t="s">
        <v>7862</v>
      </c>
    </row>
    <row r="4404" spans="2:5" ht="22.5">
      <c r="B4404" s="512" t="s">
        <v>7863</v>
      </c>
      <c r="C4404" s="506" t="s">
        <v>7864</v>
      </c>
      <c r="D4404" s="515" t="s">
        <v>489</v>
      </c>
      <c r="E4404" s="501" t="s">
        <v>7865</v>
      </c>
    </row>
    <row r="4405" spans="2:5" ht="22.5">
      <c r="B4405" s="512" t="s">
        <v>7866</v>
      </c>
      <c r="C4405" s="506" t="s">
        <v>7867</v>
      </c>
      <c r="D4405" s="515" t="s">
        <v>489</v>
      </c>
      <c r="E4405" s="501" t="s">
        <v>7868</v>
      </c>
    </row>
    <row r="4406" spans="2:5" ht="15">
      <c r="B4406" s="498"/>
      <c r="C4406" s="506" t="s">
        <v>7869</v>
      </c>
      <c r="D4406" s="498"/>
      <c r="E4406" s="498"/>
    </row>
    <row r="4407" spans="2:5" ht="22.5">
      <c r="B4407" s="512" t="s">
        <v>7870</v>
      </c>
      <c r="C4407" s="506" t="s">
        <v>7871</v>
      </c>
      <c r="D4407" s="515" t="s">
        <v>489</v>
      </c>
      <c r="E4407" s="501" t="s">
        <v>7872</v>
      </c>
    </row>
    <row r="4408" spans="2:5" ht="22.5">
      <c r="B4408" s="512" t="s">
        <v>7873</v>
      </c>
      <c r="C4408" s="506" t="s">
        <v>7874</v>
      </c>
      <c r="D4408" s="515" t="s">
        <v>489</v>
      </c>
      <c r="E4408" s="501" t="s">
        <v>7875</v>
      </c>
    </row>
    <row r="4409" spans="2:5">
      <c r="B4409" s="512" t="s">
        <v>7876</v>
      </c>
      <c r="C4409" s="506" t="s">
        <v>7877</v>
      </c>
      <c r="D4409" s="515" t="s">
        <v>489</v>
      </c>
      <c r="E4409" s="501" t="s">
        <v>5356</v>
      </c>
    </row>
    <row r="4410" spans="2:5">
      <c r="B4410" s="512" t="s">
        <v>7878</v>
      </c>
      <c r="C4410" s="506" t="s">
        <v>7879</v>
      </c>
      <c r="D4410" s="515" t="s">
        <v>489</v>
      </c>
      <c r="E4410" s="501" t="s">
        <v>7818</v>
      </c>
    </row>
    <row r="4411" spans="2:5" ht="22.5">
      <c r="B4411" s="512" t="s">
        <v>7880</v>
      </c>
      <c r="C4411" s="506" t="s">
        <v>7881</v>
      </c>
      <c r="D4411" s="515" t="s">
        <v>489</v>
      </c>
      <c r="E4411" s="503" t="s">
        <v>7882</v>
      </c>
    </row>
    <row r="4412" spans="2:5" ht="22.5">
      <c r="B4412" s="512" t="s">
        <v>7883</v>
      </c>
      <c r="C4412" s="506" t="s">
        <v>7884</v>
      </c>
      <c r="D4412" s="515" t="s">
        <v>489</v>
      </c>
      <c r="E4412" s="503" t="s">
        <v>7885</v>
      </c>
    </row>
    <row r="4413" spans="2:5" ht="22.5">
      <c r="B4413" s="512" t="s">
        <v>7886</v>
      </c>
      <c r="C4413" s="506" t="s">
        <v>7887</v>
      </c>
      <c r="D4413" s="515" t="s">
        <v>489</v>
      </c>
      <c r="E4413" s="503" t="s">
        <v>7888</v>
      </c>
    </row>
    <row r="4414" spans="2:5" ht="22.5">
      <c r="B4414" s="512" t="s">
        <v>7889</v>
      </c>
      <c r="C4414" s="506" t="s">
        <v>7890</v>
      </c>
      <c r="D4414" s="515" t="s">
        <v>489</v>
      </c>
      <c r="E4414" s="503" t="s">
        <v>7891</v>
      </c>
    </row>
    <row r="4415" spans="2:5" ht="15">
      <c r="B4415" s="498"/>
      <c r="C4415" s="506" t="s">
        <v>7892</v>
      </c>
      <c r="D4415" s="498"/>
      <c r="E4415" s="498"/>
    </row>
    <row r="4416" spans="2:5" ht="22.5">
      <c r="B4416" s="512" t="s">
        <v>7893</v>
      </c>
      <c r="C4416" s="506" t="s">
        <v>7894</v>
      </c>
      <c r="D4416" s="515" t="s">
        <v>489</v>
      </c>
      <c r="E4416" s="503" t="s">
        <v>7895</v>
      </c>
    </row>
    <row r="4417" spans="2:5" ht="15">
      <c r="B4417" s="498"/>
      <c r="C4417" s="506" t="s">
        <v>7896</v>
      </c>
      <c r="D4417" s="498"/>
      <c r="E4417" s="498"/>
    </row>
    <row r="4418" spans="2:5" ht="22.5">
      <c r="B4418" s="512" t="s">
        <v>7897</v>
      </c>
      <c r="C4418" s="506" t="s">
        <v>7898</v>
      </c>
      <c r="D4418" s="515" t="s">
        <v>489</v>
      </c>
      <c r="E4418" s="503" t="s">
        <v>7899</v>
      </c>
    </row>
    <row r="4419" spans="2:5" ht="15">
      <c r="B4419" s="498"/>
      <c r="C4419" s="506" t="s">
        <v>7900</v>
      </c>
      <c r="D4419" s="498"/>
      <c r="E4419" s="498"/>
    </row>
    <row r="4420" spans="2:5" ht="22.5">
      <c r="B4420" s="512" t="s">
        <v>7901</v>
      </c>
      <c r="C4420" s="506" t="s">
        <v>7902</v>
      </c>
      <c r="D4420" s="515" t="s">
        <v>489</v>
      </c>
      <c r="E4420" s="502" t="s">
        <v>7903</v>
      </c>
    </row>
    <row r="4421" spans="2:5" ht="15">
      <c r="B4421" s="498"/>
      <c r="C4421" s="506" t="s">
        <v>7904</v>
      </c>
      <c r="D4421" s="498"/>
      <c r="E4421" s="498"/>
    </row>
    <row r="4422" spans="2:5" ht="22.5">
      <c r="B4422" s="512" t="s">
        <v>7905</v>
      </c>
      <c r="C4422" s="506" t="s">
        <v>7906</v>
      </c>
      <c r="D4422" s="515" t="s">
        <v>489</v>
      </c>
      <c r="E4422" s="502" t="s">
        <v>7907</v>
      </c>
    </row>
    <row r="4423" spans="2:5" ht="15">
      <c r="B4423" s="498"/>
      <c r="C4423" s="506" t="s">
        <v>7904</v>
      </c>
      <c r="D4423" s="498"/>
      <c r="E4423" s="498"/>
    </row>
    <row r="4424" spans="2:5" ht="22.5">
      <c r="B4424" s="512" t="s">
        <v>7908</v>
      </c>
      <c r="C4424" s="506" t="s">
        <v>7909</v>
      </c>
      <c r="D4424" s="515" t="s">
        <v>489</v>
      </c>
      <c r="E4424" s="503" t="s">
        <v>7910</v>
      </c>
    </row>
    <row r="4425" spans="2:5" ht="15">
      <c r="B4425" s="498"/>
      <c r="C4425" s="506" t="s">
        <v>7904</v>
      </c>
      <c r="D4425" s="498"/>
      <c r="E4425" s="498"/>
    </row>
    <row r="4426" spans="2:5" ht="22.5">
      <c r="B4426" s="512" t="s">
        <v>7911</v>
      </c>
      <c r="C4426" s="506" t="s">
        <v>7912</v>
      </c>
      <c r="D4426" s="515" t="s">
        <v>489</v>
      </c>
      <c r="E4426" s="503" t="s">
        <v>7913</v>
      </c>
    </row>
    <row r="4427" spans="2:5" ht="15">
      <c r="B4427" s="498"/>
      <c r="C4427" s="506" t="s">
        <v>7904</v>
      </c>
      <c r="D4427" s="498"/>
      <c r="E4427" s="498"/>
    </row>
    <row r="4428" spans="2:5" ht="22.5">
      <c r="B4428" s="512" t="s">
        <v>7914</v>
      </c>
      <c r="C4428" s="506" t="s">
        <v>7915</v>
      </c>
      <c r="D4428" s="515" t="s">
        <v>489</v>
      </c>
      <c r="E4428" s="503" t="s">
        <v>7916</v>
      </c>
    </row>
    <row r="4429" spans="2:5" ht="15">
      <c r="B4429" s="498"/>
      <c r="C4429" s="506" t="s">
        <v>7904</v>
      </c>
      <c r="D4429" s="498"/>
      <c r="E4429" s="498"/>
    </row>
    <row r="4430" spans="2:5" ht="22.5">
      <c r="B4430" s="512" t="s">
        <v>7917</v>
      </c>
      <c r="C4430" s="506" t="s">
        <v>7918</v>
      </c>
      <c r="D4430" s="515" t="s">
        <v>489</v>
      </c>
      <c r="E4430" s="503" t="s">
        <v>7919</v>
      </c>
    </row>
    <row r="4431" spans="2:5" ht="15">
      <c r="B4431" s="498"/>
      <c r="C4431" s="506" t="s">
        <v>7904</v>
      </c>
      <c r="D4431" s="498"/>
      <c r="E4431" s="498"/>
    </row>
    <row r="4432" spans="2:5" ht="22.5">
      <c r="B4432" s="512" t="s">
        <v>7920</v>
      </c>
      <c r="C4432" s="506" t="s">
        <v>7921</v>
      </c>
      <c r="D4432" s="515" t="s">
        <v>489</v>
      </c>
      <c r="E4432" s="503" t="s">
        <v>7922</v>
      </c>
    </row>
    <row r="4433" spans="2:5" ht="15">
      <c r="B4433" s="498"/>
      <c r="C4433" s="506" t="s">
        <v>7904</v>
      </c>
      <c r="D4433" s="498"/>
      <c r="E4433" s="498"/>
    </row>
    <row r="4434" spans="2:5" ht="22.5">
      <c r="B4434" s="512" t="s">
        <v>7923</v>
      </c>
      <c r="C4434" s="506" t="s">
        <v>7924</v>
      </c>
      <c r="D4434" s="515" t="s">
        <v>489</v>
      </c>
      <c r="E4434" s="503" t="s">
        <v>7910</v>
      </c>
    </row>
    <row r="4435" spans="2:5" ht="15">
      <c r="B4435" s="498"/>
      <c r="C4435" s="506" t="s">
        <v>7904</v>
      </c>
      <c r="D4435" s="498"/>
      <c r="E4435" s="498"/>
    </row>
    <row r="4436" spans="2:5" ht="22.5">
      <c r="B4436" s="512" t="s">
        <v>7925</v>
      </c>
      <c r="C4436" s="506" t="s">
        <v>7926</v>
      </c>
      <c r="D4436" s="515" t="s">
        <v>489</v>
      </c>
      <c r="E4436" s="502" t="s">
        <v>7927</v>
      </c>
    </row>
    <row r="4437" spans="2:5" ht="15">
      <c r="B4437" s="498"/>
      <c r="C4437" s="506" t="s">
        <v>7904</v>
      </c>
      <c r="D4437" s="498"/>
      <c r="E4437" s="498"/>
    </row>
    <row r="4438" spans="2:5" ht="22.5">
      <c r="B4438" s="512" t="s">
        <v>7928</v>
      </c>
      <c r="C4438" s="506" t="s">
        <v>7929</v>
      </c>
      <c r="D4438" s="515" t="s">
        <v>489</v>
      </c>
      <c r="E4438" s="502" t="s">
        <v>7930</v>
      </c>
    </row>
    <row r="4439" spans="2:5">
      <c r="B4439" s="512" t="s">
        <v>7931</v>
      </c>
      <c r="C4439" s="506" t="s">
        <v>7932</v>
      </c>
      <c r="D4439" s="515" t="s">
        <v>489</v>
      </c>
      <c r="E4439" s="503" t="s">
        <v>7933</v>
      </c>
    </row>
    <row r="4440" spans="2:5">
      <c r="B4440" s="512" t="s">
        <v>7934</v>
      </c>
      <c r="C4440" s="506" t="s">
        <v>7935</v>
      </c>
      <c r="D4440" s="515" t="s">
        <v>489</v>
      </c>
      <c r="E4440" s="503" t="s">
        <v>7936</v>
      </c>
    </row>
    <row r="4441" spans="2:5" ht="22.5">
      <c r="B4441" s="512" t="s">
        <v>7937</v>
      </c>
      <c r="C4441" s="506" t="s">
        <v>7938</v>
      </c>
      <c r="D4441" s="515" t="s">
        <v>489</v>
      </c>
      <c r="E4441" s="502" t="s">
        <v>7939</v>
      </c>
    </row>
    <row r="4442" spans="2:5">
      <c r="B4442" s="512" t="s">
        <v>7940</v>
      </c>
      <c r="C4442" s="506" t="s">
        <v>7941</v>
      </c>
      <c r="D4442" s="515" t="s">
        <v>489</v>
      </c>
      <c r="E4442" s="503" t="s">
        <v>7942</v>
      </c>
    </row>
    <row r="4443" spans="2:5" ht="22.5">
      <c r="B4443" s="512" t="s">
        <v>7943</v>
      </c>
      <c r="C4443" s="506" t="s">
        <v>7944</v>
      </c>
      <c r="D4443" s="515" t="s">
        <v>658</v>
      </c>
      <c r="E4443" s="501" t="s">
        <v>3808</v>
      </c>
    </row>
    <row r="4444" spans="2:5" ht="22.5">
      <c r="B4444" s="498"/>
      <c r="C4444" s="506" t="s">
        <v>7945</v>
      </c>
      <c r="D4444" s="498"/>
      <c r="E4444" s="498"/>
    </row>
    <row r="4445" spans="2:5" ht="22.5">
      <c r="B4445" s="512" t="s">
        <v>7946</v>
      </c>
      <c r="C4445" s="506" t="s">
        <v>7947</v>
      </c>
      <c r="D4445" s="515" t="s">
        <v>658</v>
      </c>
      <c r="E4445" s="501" t="s">
        <v>1207</v>
      </c>
    </row>
    <row r="4446" spans="2:5" ht="15">
      <c r="B4446" s="498"/>
      <c r="C4446" s="506" t="s">
        <v>3264</v>
      </c>
      <c r="D4446" s="498"/>
      <c r="E4446" s="498"/>
    </row>
    <row r="4447" spans="2:5" ht="22.5">
      <c r="B4447" s="512" t="s">
        <v>7948</v>
      </c>
      <c r="C4447" s="506" t="s">
        <v>7949</v>
      </c>
      <c r="D4447" s="515" t="s">
        <v>1993</v>
      </c>
      <c r="E4447" s="501" t="s">
        <v>7950</v>
      </c>
    </row>
    <row r="4448" spans="2:5" ht="15">
      <c r="B4448" s="498"/>
      <c r="C4448" s="506" t="s">
        <v>7951</v>
      </c>
      <c r="D4448" s="498"/>
      <c r="E4448" s="498"/>
    </row>
    <row r="4449" spans="2:5" ht="22.5">
      <c r="B4449" s="512" t="s">
        <v>7952</v>
      </c>
      <c r="C4449" s="506" t="s">
        <v>7953</v>
      </c>
      <c r="D4449" s="515" t="s">
        <v>1993</v>
      </c>
      <c r="E4449" s="501" t="s">
        <v>7954</v>
      </c>
    </row>
    <row r="4450" spans="2:5" ht="22.5">
      <c r="B4450" s="512" t="s">
        <v>7955</v>
      </c>
      <c r="C4450" s="506" t="s">
        <v>7956</v>
      </c>
      <c r="D4450" s="515" t="s">
        <v>1993</v>
      </c>
      <c r="E4450" s="501" t="s">
        <v>7957</v>
      </c>
    </row>
    <row r="4451" spans="2:5" ht="22.5">
      <c r="B4451" s="512" t="s">
        <v>7958</v>
      </c>
      <c r="C4451" s="506" t="s">
        <v>7959</v>
      </c>
      <c r="D4451" s="515" t="s">
        <v>658</v>
      </c>
      <c r="E4451" s="501" t="s">
        <v>7960</v>
      </c>
    </row>
    <row r="4452" spans="2:5" ht="15">
      <c r="B4452" s="498"/>
      <c r="C4452" s="506" t="s">
        <v>7961</v>
      </c>
      <c r="D4452" s="498"/>
      <c r="E4452" s="498"/>
    </row>
    <row r="4453" spans="2:5" ht="22.5">
      <c r="B4453" s="512" t="s">
        <v>7962</v>
      </c>
      <c r="C4453" s="506" t="s">
        <v>7963</v>
      </c>
      <c r="D4453" s="515" t="s">
        <v>489</v>
      </c>
      <c r="E4453" s="503" t="s">
        <v>7964</v>
      </c>
    </row>
    <row r="4454" spans="2:5" ht="15">
      <c r="B4454" s="498"/>
      <c r="C4454" s="506" t="s">
        <v>7965</v>
      </c>
      <c r="D4454" s="498"/>
      <c r="E4454" s="498"/>
    </row>
    <row r="4455" spans="2:5" ht="15">
      <c r="B4455" s="511" t="s">
        <v>600</v>
      </c>
      <c r="C4455" s="498"/>
      <c r="D4455" s="498"/>
      <c r="E4455" s="498"/>
    </row>
    <row r="4457" spans="2:5" ht="18">
      <c r="B4457" s="498"/>
      <c r="C4457" s="505" t="s">
        <v>465</v>
      </c>
      <c r="D4457" s="498"/>
      <c r="E4457" s="500" t="s">
        <v>7966</v>
      </c>
    </row>
    <row r="4458" spans="2:5" ht="15">
      <c r="B4458" s="511" t="s">
        <v>467</v>
      </c>
      <c r="C4458" s="498"/>
      <c r="D4458" s="498"/>
      <c r="E4458" s="498"/>
    </row>
    <row r="4459" spans="2:5" ht="15">
      <c r="B4459" s="511" t="s">
        <v>468</v>
      </c>
      <c r="C4459" s="498"/>
      <c r="D4459" s="498"/>
      <c r="E4459" s="498"/>
    </row>
    <row r="4460" spans="2:5" ht="15">
      <c r="B4460" s="511" t="s">
        <v>469</v>
      </c>
      <c r="C4460" s="498"/>
      <c r="D4460" s="498"/>
      <c r="E4460" s="498"/>
    </row>
    <row r="4461" spans="2:5" ht="15">
      <c r="B4461" s="511" t="s">
        <v>470</v>
      </c>
      <c r="C4461" s="498"/>
      <c r="D4461" s="498"/>
      <c r="E4461" s="498"/>
    </row>
    <row r="4462" spans="2:5" ht="15">
      <c r="B4462" s="511" t="s">
        <v>471</v>
      </c>
      <c r="C4462" s="498"/>
      <c r="D4462" s="498"/>
      <c r="E4462" s="498"/>
    </row>
    <row r="4463" spans="2:5" ht="15">
      <c r="B4463" s="511" t="s">
        <v>472</v>
      </c>
      <c r="C4463" s="506" t="s">
        <v>473</v>
      </c>
      <c r="D4463" s="498"/>
      <c r="E4463" s="498"/>
    </row>
    <row r="4464" spans="2:5" ht="15">
      <c r="B4464" s="498"/>
      <c r="C4464" s="506" t="s">
        <v>602</v>
      </c>
      <c r="D4464" s="513" t="s">
        <v>476</v>
      </c>
      <c r="E4464" s="501" t="s">
        <v>477</v>
      </c>
    </row>
    <row r="4465" spans="2:5" ht="15">
      <c r="B4465" s="511" t="s">
        <v>478</v>
      </c>
      <c r="C4465" s="507" t="s">
        <v>475</v>
      </c>
      <c r="D4465" s="498"/>
      <c r="E4465" s="498"/>
    </row>
    <row r="4466" spans="2:5">
      <c r="B4466" s="511" t="s">
        <v>479</v>
      </c>
      <c r="C4466" s="507" t="s">
        <v>480</v>
      </c>
      <c r="D4466" s="514" t="s">
        <v>481</v>
      </c>
      <c r="E4466" s="499" t="s">
        <v>482</v>
      </c>
    </row>
    <row r="4467" spans="2:5" ht="15">
      <c r="B4467" s="498"/>
      <c r="C4467" s="498"/>
      <c r="D4467" s="498"/>
      <c r="E4467" s="499" t="s">
        <v>483</v>
      </c>
    </row>
    <row r="4468" spans="2:5" ht="22.5">
      <c r="B4468" s="512" t="s">
        <v>7967</v>
      </c>
      <c r="C4468" s="506" t="s">
        <v>7968</v>
      </c>
      <c r="D4468" s="515" t="s">
        <v>489</v>
      </c>
      <c r="E4468" s="503" t="s">
        <v>7969</v>
      </c>
    </row>
    <row r="4469" spans="2:5" ht="15">
      <c r="B4469" s="498"/>
      <c r="C4469" s="506" t="s">
        <v>7970</v>
      </c>
      <c r="D4469" s="498"/>
      <c r="E4469" s="498"/>
    </row>
    <row r="4470" spans="2:5" ht="22.5">
      <c r="B4470" s="512" t="s">
        <v>7971</v>
      </c>
      <c r="C4470" s="506" t="s">
        <v>7972</v>
      </c>
      <c r="D4470" s="515" t="s">
        <v>489</v>
      </c>
      <c r="E4470" s="503" t="s">
        <v>7973</v>
      </c>
    </row>
    <row r="4471" spans="2:5" ht="15">
      <c r="B4471" s="498"/>
      <c r="C4471" s="506" t="s">
        <v>7974</v>
      </c>
      <c r="D4471" s="498"/>
      <c r="E4471" s="498"/>
    </row>
    <row r="4472" spans="2:5" ht="22.5">
      <c r="B4472" s="512" t="s">
        <v>7975</v>
      </c>
      <c r="C4472" s="506" t="s">
        <v>7976</v>
      </c>
      <c r="D4472" s="515" t="s">
        <v>489</v>
      </c>
      <c r="E4472" s="503" t="s">
        <v>7977</v>
      </c>
    </row>
    <row r="4473" spans="2:5" ht="15">
      <c r="B4473" s="498"/>
      <c r="C4473" s="506" t="s">
        <v>7978</v>
      </c>
      <c r="D4473" s="498"/>
      <c r="E4473" s="498"/>
    </row>
    <row r="4474" spans="2:5" ht="22.5">
      <c r="B4474" s="512" t="s">
        <v>7979</v>
      </c>
      <c r="C4474" s="506" t="s">
        <v>7980</v>
      </c>
      <c r="D4474" s="515" t="s">
        <v>489</v>
      </c>
      <c r="E4474" s="503" t="s">
        <v>7981</v>
      </c>
    </row>
    <row r="4475" spans="2:5" ht="15">
      <c r="B4475" s="498"/>
      <c r="C4475" s="506" t="s">
        <v>7982</v>
      </c>
      <c r="D4475" s="498"/>
      <c r="E4475" s="498"/>
    </row>
    <row r="4476" spans="2:5" ht="22.5">
      <c r="B4476" s="512" t="s">
        <v>7983</v>
      </c>
      <c r="C4476" s="506" t="s">
        <v>7984</v>
      </c>
      <c r="D4476" s="515" t="s">
        <v>489</v>
      </c>
      <c r="E4476" s="503" t="s">
        <v>7985</v>
      </c>
    </row>
    <row r="4477" spans="2:5" ht="15">
      <c r="B4477" s="498"/>
      <c r="C4477" s="506" t="s">
        <v>7986</v>
      </c>
      <c r="D4477" s="498"/>
      <c r="E4477" s="498"/>
    </row>
    <row r="4478" spans="2:5" ht="22.5">
      <c r="B4478" s="512" t="s">
        <v>7987</v>
      </c>
      <c r="C4478" s="506" t="s">
        <v>7988</v>
      </c>
      <c r="D4478" s="515" t="s">
        <v>489</v>
      </c>
      <c r="E4478" s="503" t="s">
        <v>7989</v>
      </c>
    </row>
    <row r="4479" spans="2:5" ht="22.5">
      <c r="B4479" s="498"/>
      <c r="C4479" s="506" t="s">
        <v>7990</v>
      </c>
      <c r="D4479" s="498"/>
      <c r="E4479" s="498"/>
    </row>
    <row r="4480" spans="2:5" ht="22.5">
      <c r="B4480" s="498"/>
      <c r="C4480" s="506" t="s">
        <v>7991</v>
      </c>
      <c r="D4480" s="498"/>
      <c r="E4480" s="498"/>
    </row>
    <row r="4481" spans="2:5" ht="22.5">
      <c r="B4481" s="512" t="s">
        <v>7992</v>
      </c>
      <c r="C4481" s="506" t="s">
        <v>7993</v>
      </c>
      <c r="D4481" s="515" t="s">
        <v>489</v>
      </c>
      <c r="E4481" s="503" t="s">
        <v>7994</v>
      </c>
    </row>
    <row r="4482" spans="2:5" ht="22.5">
      <c r="B4482" s="498"/>
      <c r="C4482" s="506" t="s">
        <v>7995</v>
      </c>
      <c r="D4482" s="498"/>
      <c r="E4482" s="498"/>
    </row>
    <row r="4483" spans="2:5" ht="22.5">
      <c r="B4483" s="498"/>
      <c r="C4483" s="506" t="s">
        <v>7996</v>
      </c>
      <c r="D4483" s="498"/>
      <c r="E4483" s="498"/>
    </row>
    <row r="4484" spans="2:5" ht="22.5">
      <c r="B4484" s="512" t="s">
        <v>7997</v>
      </c>
      <c r="C4484" s="506" t="s">
        <v>7998</v>
      </c>
      <c r="D4484" s="515" t="s">
        <v>489</v>
      </c>
      <c r="E4484" s="503" t="s">
        <v>7999</v>
      </c>
    </row>
    <row r="4485" spans="2:5" ht="22.5">
      <c r="B4485" s="498"/>
      <c r="C4485" s="506" t="s">
        <v>8000</v>
      </c>
      <c r="D4485" s="498"/>
      <c r="E4485" s="498"/>
    </row>
    <row r="4486" spans="2:5" ht="22.5">
      <c r="B4486" s="498"/>
      <c r="C4486" s="506" t="s">
        <v>8001</v>
      </c>
      <c r="D4486" s="498"/>
      <c r="E4486" s="498"/>
    </row>
    <row r="4487" spans="2:5" ht="22.5">
      <c r="B4487" s="512" t="s">
        <v>8002</v>
      </c>
      <c r="C4487" s="506" t="s">
        <v>8003</v>
      </c>
      <c r="D4487" s="515" t="s">
        <v>489</v>
      </c>
      <c r="E4487" s="503" t="s">
        <v>8004</v>
      </c>
    </row>
    <row r="4488" spans="2:5" ht="22.5">
      <c r="B4488" s="498"/>
      <c r="C4488" s="506" t="s">
        <v>8005</v>
      </c>
      <c r="D4488" s="498"/>
      <c r="E4488" s="498"/>
    </row>
    <row r="4489" spans="2:5" ht="22.5">
      <c r="B4489" s="498"/>
      <c r="C4489" s="506" t="s">
        <v>8006</v>
      </c>
      <c r="D4489" s="498"/>
      <c r="E4489" s="498"/>
    </row>
    <row r="4490" spans="2:5" ht="22.5">
      <c r="B4490" s="512" t="s">
        <v>8007</v>
      </c>
      <c r="C4490" s="506" t="s">
        <v>8008</v>
      </c>
      <c r="D4490" s="515" t="s">
        <v>489</v>
      </c>
      <c r="E4490" s="502" t="s">
        <v>8009</v>
      </c>
    </row>
    <row r="4491" spans="2:5" ht="22.5">
      <c r="B4491" s="498"/>
      <c r="C4491" s="506" t="s">
        <v>8010</v>
      </c>
      <c r="D4491" s="498"/>
      <c r="E4491" s="498"/>
    </row>
    <row r="4492" spans="2:5" ht="22.5">
      <c r="B4492" s="498"/>
      <c r="C4492" s="506" t="s">
        <v>8011</v>
      </c>
      <c r="D4492" s="498"/>
      <c r="E4492" s="498"/>
    </row>
    <row r="4493" spans="2:5" ht="22.5">
      <c r="B4493" s="512" t="s">
        <v>8012</v>
      </c>
      <c r="C4493" s="506" t="s">
        <v>8013</v>
      </c>
      <c r="D4493" s="515" t="s">
        <v>489</v>
      </c>
      <c r="E4493" s="502" t="s">
        <v>8014</v>
      </c>
    </row>
    <row r="4494" spans="2:5" ht="22.5">
      <c r="B4494" s="498"/>
      <c r="C4494" s="506" t="s">
        <v>8015</v>
      </c>
      <c r="D4494" s="498"/>
      <c r="E4494" s="498"/>
    </row>
    <row r="4495" spans="2:5" ht="22.5">
      <c r="B4495" s="498"/>
      <c r="C4495" s="506" t="s">
        <v>7996</v>
      </c>
      <c r="D4495" s="498"/>
      <c r="E4495" s="498"/>
    </row>
    <row r="4496" spans="2:5">
      <c r="B4496" s="512" t="s">
        <v>8016</v>
      </c>
      <c r="C4496" s="506" t="s">
        <v>8017</v>
      </c>
      <c r="D4496" s="515" t="s">
        <v>489</v>
      </c>
      <c r="E4496" s="501" t="s">
        <v>8018</v>
      </c>
    </row>
    <row r="4497" spans="2:5">
      <c r="B4497" s="512" t="s">
        <v>8019</v>
      </c>
      <c r="C4497" s="506" t="s">
        <v>8020</v>
      </c>
      <c r="D4497" s="515" t="s">
        <v>489</v>
      </c>
      <c r="E4497" s="501" t="s">
        <v>8021</v>
      </c>
    </row>
    <row r="4498" spans="2:5" ht="22.5">
      <c r="B4498" s="512" t="s">
        <v>8022</v>
      </c>
      <c r="C4498" s="506" t="s">
        <v>8023</v>
      </c>
      <c r="D4498" s="515" t="s">
        <v>489</v>
      </c>
      <c r="E4498" s="501" t="s">
        <v>8024</v>
      </c>
    </row>
    <row r="4499" spans="2:5" ht="15">
      <c r="B4499" s="498"/>
      <c r="C4499" s="506" t="s">
        <v>8025</v>
      </c>
      <c r="D4499" s="498"/>
      <c r="E4499" s="498"/>
    </row>
    <row r="4500" spans="2:5" ht="22.5">
      <c r="B4500" s="512" t="s">
        <v>8026</v>
      </c>
      <c r="C4500" s="506" t="s">
        <v>8027</v>
      </c>
      <c r="D4500" s="515" t="s">
        <v>489</v>
      </c>
      <c r="E4500" s="501" t="s">
        <v>8028</v>
      </c>
    </row>
    <row r="4501" spans="2:5" ht="15">
      <c r="B4501" s="498"/>
      <c r="C4501" s="506" t="s">
        <v>8029</v>
      </c>
      <c r="D4501" s="498"/>
      <c r="E4501" s="498"/>
    </row>
    <row r="4502" spans="2:5" ht="22.5">
      <c r="B4502" s="512" t="s">
        <v>8030</v>
      </c>
      <c r="C4502" s="506" t="s">
        <v>8027</v>
      </c>
      <c r="D4502" s="515" t="s">
        <v>489</v>
      </c>
      <c r="E4502" s="501" t="s">
        <v>8031</v>
      </c>
    </row>
    <row r="4503" spans="2:5" ht="15">
      <c r="B4503" s="498"/>
      <c r="C4503" s="506" t="s">
        <v>8025</v>
      </c>
      <c r="D4503" s="498"/>
      <c r="E4503" s="498"/>
    </row>
    <row r="4504" spans="2:5" ht="22.5">
      <c r="B4504" s="512" t="s">
        <v>8032</v>
      </c>
      <c r="C4504" s="506" t="s">
        <v>8033</v>
      </c>
      <c r="D4504" s="515" t="s">
        <v>489</v>
      </c>
      <c r="E4504" s="501" t="s">
        <v>8034</v>
      </c>
    </row>
    <row r="4505" spans="2:5" ht="15">
      <c r="B4505" s="498"/>
      <c r="C4505" s="506" t="s">
        <v>8029</v>
      </c>
      <c r="D4505" s="498"/>
      <c r="E4505" s="498"/>
    </row>
    <row r="4506" spans="2:5" ht="22.5">
      <c r="B4506" s="512" t="s">
        <v>8035</v>
      </c>
      <c r="C4506" s="506" t="s">
        <v>8033</v>
      </c>
      <c r="D4506" s="515" t="s">
        <v>489</v>
      </c>
      <c r="E4506" s="501" t="s">
        <v>8036</v>
      </c>
    </row>
    <row r="4507" spans="2:5" ht="15">
      <c r="B4507" s="498"/>
      <c r="C4507" s="506" t="s">
        <v>8025</v>
      </c>
      <c r="D4507" s="498"/>
      <c r="E4507" s="498"/>
    </row>
    <row r="4508" spans="2:5" ht="22.5">
      <c r="B4508" s="512" t="s">
        <v>8037</v>
      </c>
      <c r="C4508" s="506" t="s">
        <v>8038</v>
      </c>
      <c r="D4508" s="515" t="s">
        <v>489</v>
      </c>
      <c r="E4508" s="501" t="s">
        <v>8039</v>
      </c>
    </row>
    <row r="4509" spans="2:5" ht="15">
      <c r="B4509" s="498"/>
      <c r="C4509" s="506" t="s">
        <v>8029</v>
      </c>
      <c r="D4509" s="498"/>
      <c r="E4509" s="498"/>
    </row>
    <row r="4510" spans="2:5" ht="22.5">
      <c r="B4510" s="512" t="s">
        <v>8040</v>
      </c>
      <c r="C4510" s="506" t="s">
        <v>8038</v>
      </c>
      <c r="D4510" s="515" t="s">
        <v>489</v>
      </c>
      <c r="E4510" s="501" t="s">
        <v>8041</v>
      </c>
    </row>
    <row r="4511" spans="2:5" ht="15">
      <c r="B4511" s="498"/>
      <c r="C4511" s="506" t="s">
        <v>8025</v>
      </c>
      <c r="D4511" s="498"/>
      <c r="E4511" s="498"/>
    </row>
    <row r="4512" spans="2:5" ht="22.5">
      <c r="B4512" s="512" t="s">
        <v>8042</v>
      </c>
      <c r="C4512" s="506" t="s">
        <v>8043</v>
      </c>
      <c r="D4512" s="515" t="s">
        <v>489</v>
      </c>
      <c r="E4512" s="501" t="s">
        <v>7042</v>
      </c>
    </row>
    <row r="4513" spans="2:5" ht="15">
      <c r="B4513" s="498"/>
      <c r="C4513" s="506" t="s">
        <v>8029</v>
      </c>
      <c r="D4513" s="498"/>
      <c r="E4513" s="498"/>
    </row>
    <row r="4514" spans="2:5" ht="22.5">
      <c r="B4514" s="512" t="s">
        <v>8044</v>
      </c>
      <c r="C4514" s="506" t="s">
        <v>8043</v>
      </c>
      <c r="D4514" s="515" t="s">
        <v>489</v>
      </c>
      <c r="E4514" s="501" t="s">
        <v>8045</v>
      </c>
    </row>
    <row r="4515" spans="2:5" ht="15">
      <c r="B4515" s="498"/>
      <c r="C4515" s="506" t="s">
        <v>8025</v>
      </c>
      <c r="D4515" s="498"/>
      <c r="E4515" s="498"/>
    </row>
    <row r="4516" spans="2:5" ht="22.5">
      <c r="B4516" s="512" t="s">
        <v>8046</v>
      </c>
      <c r="C4516" s="506" t="s">
        <v>8047</v>
      </c>
      <c r="D4516" s="515" t="s">
        <v>489</v>
      </c>
      <c r="E4516" s="501" t="s">
        <v>8048</v>
      </c>
    </row>
    <row r="4517" spans="2:5" ht="15">
      <c r="B4517" s="498"/>
      <c r="C4517" s="506" t="s">
        <v>8049</v>
      </c>
      <c r="D4517" s="498"/>
      <c r="E4517" s="498"/>
    </row>
    <row r="4518" spans="2:5" ht="22.5">
      <c r="B4518" s="512" t="s">
        <v>8050</v>
      </c>
      <c r="C4518" s="506" t="s">
        <v>8051</v>
      </c>
      <c r="D4518" s="515" t="s">
        <v>489</v>
      </c>
      <c r="E4518" s="501" t="s">
        <v>828</v>
      </c>
    </row>
    <row r="4519" spans="2:5" ht="22.5">
      <c r="B4519" s="512" t="s">
        <v>8052</v>
      </c>
      <c r="C4519" s="506" t="s">
        <v>8053</v>
      </c>
      <c r="D4519" s="515" t="s">
        <v>5087</v>
      </c>
      <c r="E4519" s="501" t="s">
        <v>6980</v>
      </c>
    </row>
    <row r="4520" spans="2:5" ht="15">
      <c r="B4520" s="498"/>
      <c r="C4520" s="506" t="s">
        <v>8054</v>
      </c>
      <c r="D4520" s="498"/>
      <c r="E4520" s="498"/>
    </row>
    <row r="4521" spans="2:5" ht="22.5">
      <c r="B4521" s="512" t="s">
        <v>8055</v>
      </c>
      <c r="C4521" s="506" t="s">
        <v>8056</v>
      </c>
      <c r="D4521" s="515" t="s">
        <v>489</v>
      </c>
      <c r="E4521" s="501" t="s">
        <v>585</v>
      </c>
    </row>
    <row r="4522" spans="2:5" ht="15">
      <c r="B4522" s="498"/>
      <c r="C4522" s="506" t="s">
        <v>8057</v>
      </c>
      <c r="D4522" s="498"/>
      <c r="E4522" s="498"/>
    </row>
    <row r="4523" spans="2:5" ht="22.5">
      <c r="B4523" s="512" t="s">
        <v>8058</v>
      </c>
      <c r="C4523" s="506" t="s">
        <v>8059</v>
      </c>
      <c r="D4523" s="515" t="s">
        <v>5087</v>
      </c>
      <c r="E4523" s="501" t="s">
        <v>8060</v>
      </c>
    </row>
    <row r="4524" spans="2:5" ht="22.5">
      <c r="B4524" s="498"/>
      <c r="C4524" s="506" t="s">
        <v>8061</v>
      </c>
      <c r="D4524" s="498"/>
      <c r="E4524" s="498"/>
    </row>
    <row r="4525" spans="2:5" ht="22.5">
      <c r="B4525" s="512" t="s">
        <v>8062</v>
      </c>
      <c r="C4525" s="506" t="s">
        <v>8063</v>
      </c>
      <c r="D4525" s="515" t="s">
        <v>489</v>
      </c>
      <c r="E4525" s="501" t="s">
        <v>8064</v>
      </c>
    </row>
    <row r="4526" spans="2:5" ht="15">
      <c r="B4526" s="498"/>
      <c r="C4526" s="506" t="s">
        <v>8057</v>
      </c>
      <c r="D4526" s="498"/>
      <c r="E4526" s="498"/>
    </row>
    <row r="4527" spans="2:5" ht="22.5">
      <c r="B4527" s="512" t="s">
        <v>8065</v>
      </c>
      <c r="C4527" s="506" t="s">
        <v>8066</v>
      </c>
      <c r="D4527" s="515" t="s">
        <v>5087</v>
      </c>
      <c r="E4527" s="501" t="s">
        <v>8067</v>
      </c>
    </row>
    <row r="4528" spans="2:5" ht="22.5">
      <c r="B4528" s="498"/>
      <c r="C4528" s="506" t="s">
        <v>8061</v>
      </c>
      <c r="D4528" s="498"/>
      <c r="E4528" s="498"/>
    </row>
    <row r="4529" spans="2:5">
      <c r="B4529" s="512" t="s">
        <v>8068</v>
      </c>
      <c r="C4529" s="506" t="s">
        <v>8069</v>
      </c>
      <c r="D4529" s="515" t="s">
        <v>669</v>
      </c>
      <c r="E4529" s="500" t="s">
        <v>1553</v>
      </c>
    </row>
    <row r="4530" spans="2:5" ht="22.5">
      <c r="B4530" s="512" t="s">
        <v>8070</v>
      </c>
      <c r="C4530" s="506" t="s">
        <v>8071</v>
      </c>
      <c r="D4530" s="515" t="s">
        <v>489</v>
      </c>
      <c r="E4530" s="502" t="s">
        <v>8072</v>
      </c>
    </row>
    <row r="4531" spans="2:5" ht="15">
      <c r="B4531" s="511" t="s">
        <v>600</v>
      </c>
      <c r="C4531" s="498"/>
      <c r="D4531" s="498"/>
      <c r="E4531" s="498"/>
    </row>
    <row r="4533" spans="2:5" ht="18">
      <c r="B4533" s="498"/>
      <c r="C4533" s="505" t="s">
        <v>465</v>
      </c>
      <c r="D4533" s="498"/>
      <c r="E4533" s="500" t="s">
        <v>8073</v>
      </c>
    </row>
    <row r="4534" spans="2:5" ht="15">
      <c r="B4534" s="511" t="s">
        <v>467</v>
      </c>
      <c r="C4534" s="498"/>
      <c r="D4534" s="498"/>
      <c r="E4534" s="498"/>
    </row>
    <row r="4535" spans="2:5" ht="15">
      <c r="B4535" s="511" t="s">
        <v>468</v>
      </c>
      <c r="C4535" s="498"/>
      <c r="D4535" s="498"/>
      <c r="E4535" s="498"/>
    </row>
    <row r="4536" spans="2:5" ht="15">
      <c r="B4536" s="511" t="s">
        <v>469</v>
      </c>
      <c r="C4536" s="498"/>
      <c r="D4536" s="498"/>
      <c r="E4536" s="498"/>
    </row>
    <row r="4537" spans="2:5" ht="15">
      <c r="B4537" s="511" t="s">
        <v>470</v>
      </c>
      <c r="C4537" s="498"/>
      <c r="D4537" s="498"/>
      <c r="E4537" s="498"/>
    </row>
    <row r="4538" spans="2:5" ht="15">
      <c r="B4538" s="511" t="s">
        <v>471</v>
      </c>
      <c r="C4538" s="498"/>
      <c r="D4538" s="498"/>
      <c r="E4538" s="498"/>
    </row>
    <row r="4539" spans="2:5" ht="15">
      <c r="B4539" s="511" t="s">
        <v>472</v>
      </c>
      <c r="C4539" s="506" t="s">
        <v>473</v>
      </c>
      <c r="D4539" s="498"/>
      <c r="E4539" s="498"/>
    </row>
    <row r="4540" spans="2:5" ht="15">
      <c r="B4540" s="498"/>
      <c r="C4540" s="506" t="s">
        <v>602</v>
      </c>
      <c r="D4540" s="513" t="s">
        <v>476</v>
      </c>
      <c r="E4540" s="501" t="s">
        <v>477</v>
      </c>
    </row>
    <row r="4541" spans="2:5" ht="15">
      <c r="B4541" s="511" t="s">
        <v>478</v>
      </c>
      <c r="C4541" s="507" t="s">
        <v>475</v>
      </c>
      <c r="D4541" s="498"/>
      <c r="E4541" s="498"/>
    </row>
    <row r="4542" spans="2:5">
      <c r="B4542" s="511" t="s">
        <v>479</v>
      </c>
      <c r="C4542" s="507" t="s">
        <v>480</v>
      </c>
      <c r="D4542" s="514" t="s">
        <v>481</v>
      </c>
      <c r="E4542" s="499" t="s">
        <v>482</v>
      </c>
    </row>
    <row r="4543" spans="2:5" ht="15">
      <c r="B4543" s="498"/>
      <c r="C4543" s="498"/>
      <c r="D4543" s="498"/>
      <c r="E4543" s="499" t="s">
        <v>483</v>
      </c>
    </row>
    <row r="4544" spans="2:5" ht="22.5">
      <c r="B4544" s="498"/>
      <c r="C4544" s="506" t="s">
        <v>8074</v>
      </c>
      <c r="D4544" s="498"/>
      <c r="E4544" s="498"/>
    </row>
    <row r="4545" spans="2:5" ht="15">
      <c r="B4545" s="498"/>
      <c r="C4545" s="506" t="s">
        <v>8075</v>
      </c>
      <c r="D4545" s="498"/>
      <c r="E4545" s="498"/>
    </row>
    <row r="4546" spans="2:5" ht="22.5">
      <c r="B4546" s="512" t="s">
        <v>8076</v>
      </c>
      <c r="C4546" s="506" t="s">
        <v>8077</v>
      </c>
      <c r="D4546" s="515" t="s">
        <v>489</v>
      </c>
      <c r="E4546" s="503" t="s">
        <v>8078</v>
      </c>
    </row>
    <row r="4547" spans="2:5" ht="22.5">
      <c r="B4547" s="498"/>
      <c r="C4547" s="506" t="s">
        <v>8074</v>
      </c>
      <c r="D4547" s="498"/>
      <c r="E4547" s="498"/>
    </row>
    <row r="4548" spans="2:5" ht="15">
      <c r="B4548" s="498"/>
      <c r="C4548" s="506" t="s">
        <v>8075</v>
      </c>
      <c r="D4548" s="498"/>
      <c r="E4548" s="498"/>
    </row>
    <row r="4549" spans="2:5" ht="22.5">
      <c r="B4549" s="512" t="s">
        <v>8079</v>
      </c>
      <c r="C4549" s="506" t="s">
        <v>8080</v>
      </c>
      <c r="D4549" s="515" t="s">
        <v>489</v>
      </c>
      <c r="E4549" s="503" t="s">
        <v>8081</v>
      </c>
    </row>
    <row r="4550" spans="2:5" ht="22.5">
      <c r="B4550" s="512" t="s">
        <v>8082</v>
      </c>
      <c r="C4550" s="506" t="s">
        <v>8083</v>
      </c>
      <c r="D4550" s="515" t="s">
        <v>489</v>
      </c>
      <c r="E4550" s="503" t="s">
        <v>8084</v>
      </c>
    </row>
    <row r="4551" spans="2:5" ht="22.5">
      <c r="B4551" s="512" t="s">
        <v>8085</v>
      </c>
      <c r="C4551" s="506" t="s">
        <v>8086</v>
      </c>
      <c r="D4551" s="515" t="s">
        <v>489</v>
      </c>
      <c r="E4551" s="503" t="s">
        <v>8087</v>
      </c>
    </row>
    <row r="4552" spans="2:5" ht="15">
      <c r="B4552" s="498"/>
      <c r="C4552" s="506" t="s">
        <v>8088</v>
      </c>
      <c r="D4552" s="498"/>
      <c r="E4552" s="498"/>
    </row>
    <row r="4553" spans="2:5" ht="22.5">
      <c r="B4553" s="512" t="s">
        <v>8089</v>
      </c>
      <c r="C4553" s="506" t="s">
        <v>8086</v>
      </c>
      <c r="D4553" s="515" t="s">
        <v>489</v>
      </c>
      <c r="E4553" s="503" t="s">
        <v>8090</v>
      </c>
    </row>
    <row r="4554" spans="2:5" ht="22.5">
      <c r="B4554" s="498"/>
      <c r="C4554" s="506" t="s">
        <v>8091</v>
      </c>
      <c r="D4554" s="498"/>
      <c r="E4554" s="498"/>
    </row>
    <row r="4555" spans="2:5" ht="15">
      <c r="B4555" s="498"/>
      <c r="C4555" s="506" t="s">
        <v>8092</v>
      </c>
      <c r="D4555" s="498"/>
      <c r="E4555" s="498"/>
    </row>
    <row r="4556" spans="2:5">
      <c r="B4556" s="512" t="s">
        <v>8093</v>
      </c>
      <c r="C4556" s="506" t="s">
        <v>8094</v>
      </c>
      <c r="D4556" s="515" t="s">
        <v>489</v>
      </c>
      <c r="E4556" s="501" t="s">
        <v>8095</v>
      </c>
    </row>
    <row r="4557" spans="2:5">
      <c r="B4557" s="512" t="s">
        <v>8096</v>
      </c>
      <c r="C4557" s="506" t="s">
        <v>8097</v>
      </c>
      <c r="D4557" s="515" t="s">
        <v>489</v>
      </c>
      <c r="E4557" s="501" t="s">
        <v>8098</v>
      </c>
    </row>
    <row r="4558" spans="2:5">
      <c r="B4558" s="512" t="s">
        <v>8099</v>
      </c>
      <c r="C4558" s="506" t="s">
        <v>8100</v>
      </c>
      <c r="D4558" s="515" t="s">
        <v>489</v>
      </c>
      <c r="E4558" s="501" t="s">
        <v>8101</v>
      </c>
    </row>
    <row r="4559" spans="2:5">
      <c r="B4559" s="512" t="s">
        <v>8102</v>
      </c>
      <c r="C4559" s="506" t="s">
        <v>8103</v>
      </c>
      <c r="D4559" s="515" t="s">
        <v>489</v>
      </c>
      <c r="E4559" s="501" t="s">
        <v>8104</v>
      </c>
    </row>
    <row r="4560" spans="2:5">
      <c r="B4560" s="512" t="s">
        <v>8105</v>
      </c>
      <c r="C4560" s="506" t="s">
        <v>8106</v>
      </c>
      <c r="D4560" s="515" t="s">
        <v>489</v>
      </c>
      <c r="E4560" s="501" t="s">
        <v>8107</v>
      </c>
    </row>
    <row r="4561" spans="2:5">
      <c r="B4561" s="512" t="s">
        <v>8108</v>
      </c>
      <c r="C4561" s="506" t="s">
        <v>8109</v>
      </c>
      <c r="D4561" s="515" t="s">
        <v>489</v>
      </c>
      <c r="E4561" s="501" t="s">
        <v>8110</v>
      </c>
    </row>
    <row r="4562" spans="2:5">
      <c r="B4562" s="512" t="s">
        <v>8111</v>
      </c>
      <c r="C4562" s="506" t="s">
        <v>8112</v>
      </c>
      <c r="D4562" s="515" t="s">
        <v>489</v>
      </c>
      <c r="E4562" s="501" t="s">
        <v>8113</v>
      </c>
    </row>
    <row r="4563" spans="2:5">
      <c r="B4563" s="512" t="s">
        <v>8114</v>
      </c>
      <c r="C4563" s="506" t="s">
        <v>8115</v>
      </c>
      <c r="D4563" s="515" t="s">
        <v>489</v>
      </c>
      <c r="E4563" s="503" t="s">
        <v>8116</v>
      </c>
    </row>
    <row r="4564" spans="2:5">
      <c r="B4564" s="512" t="s">
        <v>8117</v>
      </c>
      <c r="C4564" s="506" t="s">
        <v>8118</v>
      </c>
      <c r="D4564" s="515" t="s">
        <v>489</v>
      </c>
      <c r="E4564" s="503" t="s">
        <v>8119</v>
      </c>
    </row>
    <row r="4565" spans="2:5" ht="22.5">
      <c r="B4565" s="512" t="s">
        <v>8120</v>
      </c>
      <c r="C4565" s="506" t="s">
        <v>8121</v>
      </c>
      <c r="D4565" s="515" t="s">
        <v>489</v>
      </c>
      <c r="E4565" s="501" t="s">
        <v>8122</v>
      </c>
    </row>
    <row r="4566" spans="2:5" ht="15">
      <c r="B4566" s="498"/>
      <c r="C4566" s="506" t="s">
        <v>8123</v>
      </c>
      <c r="D4566" s="498"/>
      <c r="E4566" s="498"/>
    </row>
    <row r="4567" spans="2:5" ht="22.5">
      <c r="B4567" s="512" t="s">
        <v>8124</v>
      </c>
      <c r="C4567" s="506" t="s">
        <v>8125</v>
      </c>
      <c r="D4567" s="515" t="s">
        <v>489</v>
      </c>
      <c r="E4567" s="501" t="s">
        <v>2890</v>
      </c>
    </row>
    <row r="4568" spans="2:5" ht="15">
      <c r="B4568" s="498"/>
      <c r="C4568" s="506" t="s">
        <v>8126</v>
      </c>
      <c r="D4568" s="498"/>
      <c r="E4568" s="498"/>
    </row>
    <row r="4569" spans="2:5" ht="22.5">
      <c r="B4569" s="512" t="s">
        <v>8127</v>
      </c>
      <c r="C4569" s="506" t="s">
        <v>8125</v>
      </c>
      <c r="D4569" s="515" t="s">
        <v>489</v>
      </c>
      <c r="E4569" s="501" t="s">
        <v>8128</v>
      </c>
    </row>
    <row r="4570" spans="2:5" ht="15">
      <c r="B4570" s="498"/>
      <c r="C4570" s="506" t="s">
        <v>8129</v>
      </c>
      <c r="D4570" s="498"/>
      <c r="E4570" s="498"/>
    </row>
    <row r="4571" spans="2:5">
      <c r="B4571" s="512" t="s">
        <v>8130</v>
      </c>
      <c r="C4571" s="506" t="s">
        <v>8131</v>
      </c>
      <c r="D4571" s="515" t="s">
        <v>307</v>
      </c>
      <c r="E4571" s="501" t="s">
        <v>8132</v>
      </c>
    </row>
    <row r="4572" spans="2:5">
      <c r="B4572" s="512" t="s">
        <v>8133</v>
      </c>
      <c r="C4572" s="506" t="s">
        <v>8134</v>
      </c>
      <c r="D4572" s="515" t="s">
        <v>1047</v>
      </c>
      <c r="E4572" s="503" t="s">
        <v>8135</v>
      </c>
    </row>
    <row r="4573" spans="2:5" ht="22.5">
      <c r="B4573" s="512" t="s">
        <v>8136</v>
      </c>
      <c r="C4573" s="506" t="s">
        <v>8137</v>
      </c>
      <c r="D4573" s="515" t="s">
        <v>669</v>
      </c>
      <c r="E4573" s="501" t="s">
        <v>8138</v>
      </c>
    </row>
    <row r="4574" spans="2:5" ht="22.5">
      <c r="B4574" s="512" t="s">
        <v>8139</v>
      </c>
      <c r="C4574" s="506" t="s">
        <v>8140</v>
      </c>
      <c r="D4574" s="515" t="s">
        <v>669</v>
      </c>
      <c r="E4574" s="501" t="s">
        <v>4856</v>
      </c>
    </row>
    <row r="4575" spans="2:5" ht="22.5">
      <c r="B4575" s="512" t="s">
        <v>8141</v>
      </c>
      <c r="C4575" s="506" t="s">
        <v>8142</v>
      </c>
      <c r="D4575" s="515" t="s">
        <v>673</v>
      </c>
      <c r="E4575" s="501" t="s">
        <v>8143</v>
      </c>
    </row>
    <row r="4576" spans="2:5" ht="15">
      <c r="B4576" s="498"/>
      <c r="C4576" s="506" t="s">
        <v>8144</v>
      </c>
      <c r="D4576" s="498"/>
      <c r="E4576" s="498"/>
    </row>
    <row r="4577" spans="2:5">
      <c r="B4577" s="512" t="s">
        <v>8145</v>
      </c>
      <c r="C4577" s="506" t="s">
        <v>8146</v>
      </c>
      <c r="D4577" s="515" t="s">
        <v>673</v>
      </c>
      <c r="E4577" s="501" t="s">
        <v>8147</v>
      </c>
    </row>
    <row r="4578" spans="2:5">
      <c r="B4578" s="512" t="s">
        <v>8148</v>
      </c>
      <c r="C4578" s="506" t="s">
        <v>8149</v>
      </c>
      <c r="D4578" s="515" t="s">
        <v>307</v>
      </c>
      <c r="E4578" s="501" t="s">
        <v>1712</v>
      </c>
    </row>
    <row r="4579" spans="2:5">
      <c r="B4579" s="512" t="s">
        <v>8150</v>
      </c>
      <c r="C4579" s="506" t="s">
        <v>8151</v>
      </c>
      <c r="D4579" s="515" t="s">
        <v>1047</v>
      </c>
      <c r="E4579" s="503" t="s">
        <v>1715</v>
      </c>
    </row>
    <row r="4580" spans="2:5">
      <c r="B4580" s="512" t="s">
        <v>8152</v>
      </c>
      <c r="C4580" s="506" t="s">
        <v>8153</v>
      </c>
      <c r="D4580" s="515" t="s">
        <v>489</v>
      </c>
      <c r="E4580" s="501" t="s">
        <v>8154</v>
      </c>
    </row>
    <row r="4581" spans="2:5" ht="22.5">
      <c r="B4581" s="512" t="s">
        <v>8155</v>
      </c>
      <c r="C4581" s="506" t="s">
        <v>8156</v>
      </c>
      <c r="D4581" s="515" t="s">
        <v>489</v>
      </c>
      <c r="E4581" s="501" t="s">
        <v>5905</v>
      </c>
    </row>
    <row r="4582" spans="2:5" ht="15">
      <c r="B4582" s="498"/>
      <c r="C4582" s="506" t="s">
        <v>3725</v>
      </c>
      <c r="D4582" s="498"/>
      <c r="E4582" s="498"/>
    </row>
    <row r="4583" spans="2:5">
      <c r="B4583" s="512" t="s">
        <v>8157</v>
      </c>
      <c r="C4583" s="506" t="s">
        <v>8158</v>
      </c>
      <c r="D4583" s="515" t="s">
        <v>489</v>
      </c>
      <c r="E4583" s="501" t="s">
        <v>8159</v>
      </c>
    </row>
    <row r="4584" spans="2:5" ht="22.5">
      <c r="B4584" s="512" t="s">
        <v>8160</v>
      </c>
      <c r="C4584" s="506" t="s">
        <v>8161</v>
      </c>
      <c r="D4584" s="515" t="s">
        <v>489</v>
      </c>
      <c r="E4584" s="501" t="s">
        <v>8162</v>
      </c>
    </row>
    <row r="4585" spans="2:5" ht="15">
      <c r="B4585" s="498"/>
      <c r="C4585" s="506" t="s">
        <v>8163</v>
      </c>
      <c r="D4585" s="498"/>
      <c r="E4585" s="498"/>
    </row>
    <row r="4586" spans="2:5" ht="22.5">
      <c r="B4586" s="512" t="s">
        <v>8164</v>
      </c>
      <c r="C4586" s="506" t="s">
        <v>8165</v>
      </c>
      <c r="D4586" s="515" t="s">
        <v>489</v>
      </c>
      <c r="E4586" s="501" t="s">
        <v>7295</v>
      </c>
    </row>
    <row r="4587" spans="2:5" ht="15">
      <c r="B4587" s="498"/>
      <c r="C4587" s="506" t="s">
        <v>8166</v>
      </c>
      <c r="D4587" s="498"/>
      <c r="E4587" s="498"/>
    </row>
    <row r="4588" spans="2:5">
      <c r="B4588" s="512" t="s">
        <v>8167</v>
      </c>
      <c r="C4588" s="506" t="s">
        <v>8168</v>
      </c>
      <c r="D4588" s="515" t="s">
        <v>489</v>
      </c>
      <c r="E4588" s="501" t="s">
        <v>8169</v>
      </c>
    </row>
    <row r="4589" spans="2:5" ht="22.5">
      <c r="B4589" s="512" t="s">
        <v>8170</v>
      </c>
      <c r="C4589" s="506" t="s">
        <v>8171</v>
      </c>
      <c r="D4589" s="515" t="s">
        <v>489</v>
      </c>
      <c r="E4589" s="501" t="s">
        <v>8172</v>
      </c>
    </row>
    <row r="4590" spans="2:5" ht="15">
      <c r="B4590" s="498"/>
      <c r="C4590" s="506" t="s">
        <v>3725</v>
      </c>
      <c r="D4590" s="498"/>
      <c r="E4590" s="498"/>
    </row>
    <row r="4591" spans="2:5" ht="22.5">
      <c r="B4591" s="512" t="s">
        <v>8173</v>
      </c>
      <c r="C4591" s="506" t="s">
        <v>8174</v>
      </c>
      <c r="D4591" s="515" t="s">
        <v>489</v>
      </c>
      <c r="E4591" s="501" t="s">
        <v>8175</v>
      </c>
    </row>
    <row r="4592" spans="2:5" ht="15">
      <c r="B4592" s="498"/>
      <c r="C4592" s="506" t="s">
        <v>8176</v>
      </c>
      <c r="D4592" s="498"/>
      <c r="E4592" s="498"/>
    </row>
    <row r="4593" spans="2:5" ht="22.5">
      <c r="B4593" s="512" t="s">
        <v>8177</v>
      </c>
      <c r="C4593" s="506" t="s">
        <v>8178</v>
      </c>
      <c r="D4593" s="515" t="s">
        <v>489</v>
      </c>
      <c r="E4593" s="501" t="s">
        <v>8179</v>
      </c>
    </row>
    <row r="4594" spans="2:5" ht="15">
      <c r="B4594" s="498"/>
      <c r="C4594" s="506" t="s">
        <v>8180</v>
      </c>
      <c r="D4594" s="498"/>
      <c r="E4594" s="498"/>
    </row>
    <row r="4595" spans="2:5" ht="22.5">
      <c r="B4595" s="512" t="s">
        <v>8181</v>
      </c>
      <c r="C4595" s="506" t="s">
        <v>8182</v>
      </c>
      <c r="D4595" s="515" t="s">
        <v>489</v>
      </c>
      <c r="E4595" s="501" t="s">
        <v>8183</v>
      </c>
    </row>
    <row r="4596" spans="2:5" ht="15">
      <c r="B4596" s="498"/>
      <c r="C4596" s="506" t="s">
        <v>8184</v>
      </c>
      <c r="D4596" s="498"/>
      <c r="E4596" s="498"/>
    </row>
    <row r="4597" spans="2:5" ht="22.5">
      <c r="B4597" s="512" t="s">
        <v>8185</v>
      </c>
      <c r="C4597" s="506" t="s">
        <v>8186</v>
      </c>
      <c r="D4597" s="515" t="s">
        <v>489</v>
      </c>
      <c r="E4597" s="501" t="s">
        <v>8187</v>
      </c>
    </row>
    <row r="4598" spans="2:5" ht="15">
      <c r="B4598" s="498"/>
      <c r="C4598" s="506" t="s">
        <v>8188</v>
      </c>
      <c r="D4598" s="498"/>
      <c r="E4598" s="498"/>
    </row>
    <row r="4599" spans="2:5">
      <c r="B4599" s="512" t="s">
        <v>8189</v>
      </c>
      <c r="C4599" s="506" t="s">
        <v>8190</v>
      </c>
      <c r="D4599" s="515" t="s">
        <v>489</v>
      </c>
      <c r="E4599" s="501" t="s">
        <v>7821</v>
      </c>
    </row>
    <row r="4600" spans="2:5" ht="22.5">
      <c r="B4600" s="512" t="s">
        <v>8191</v>
      </c>
      <c r="C4600" s="506" t="s">
        <v>8192</v>
      </c>
      <c r="D4600" s="515" t="s">
        <v>489</v>
      </c>
      <c r="E4600" s="501" t="s">
        <v>4084</v>
      </c>
    </row>
    <row r="4601" spans="2:5" ht="15">
      <c r="B4601" s="498"/>
      <c r="C4601" s="506" t="s">
        <v>3725</v>
      </c>
      <c r="D4601" s="498"/>
      <c r="E4601" s="498"/>
    </row>
    <row r="4602" spans="2:5" ht="15">
      <c r="B4602" s="511" t="s">
        <v>600</v>
      </c>
      <c r="C4602" s="498"/>
      <c r="D4602" s="498"/>
      <c r="E4602" s="498"/>
    </row>
    <row r="4604" spans="2:5" ht="18">
      <c r="B4604" s="498"/>
      <c r="C4604" s="505" t="s">
        <v>465</v>
      </c>
      <c r="D4604" s="498"/>
      <c r="E4604" s="500" t="s">
        <v>8193</v>
      </c>
    </row>
    <row r="4605" spans="2:5" ht="15">
      <c r="B4605" s="511" t="s">
        <v>467</v>
      </c>
      <c r="C4605" s="498"/>
      <c r="D4605" s="498"/>
      <c r="E4605" s="498"/>
    </row>
    <row r="4606" spans="2:5" ht="15">
      <c r="B4606" s="511" t="s">
        <v>468</v>
      </c>
      <c r="C4606" s="498"/>
      <c r="D4606" s="498"/>
      <c r="E4606" s="498"/>
    </row>
    <row r="4607" spans="2:5" ht="15">
      <c r="B4607" s="511" t="s">
        <v>469</v>
      </c>
      <c r="C4607" s="498"/>
      <c r="D4607" s="498"/>
      <c r="E4607" s="498"/>
    </row>
    <row r="4608" spans="2:5" ht="15">
      <c r="B4608" s="511" t="s">
        <v>470</v>
      </c>
      <c r="C4608" s="498"/>
      <c r="D4608" s="498"/>
      <c r="E4608" s="498"/>
    </row>
    <row r="4609" spans="2:5" ht="15">
      <c r="B4609" s="511" t="s">
        <v>471</v>
      </c>
      <c r="C4609" s="498"/>
      <c r="D4609" s="498"/>
      <c r="E4609" s="498"/>
    </row>
    <row r="4610" spans="2:5" ht="15">
      <c r="B4610" s="511" t="s">
        <v>472</v>
      </c>
      <c r="C4610" s="506" t="s">
        <v>473</v>
      </c>
      <c r="D4610" s="498"/>
      <c r="E4610" s="498"/>
    </row>
    <row r="4611" spans="2:5" ht="15">
      <c r="B4611" s="498"/>
      <c r="C4611" s="506" t="s">
        <v>602</v>
      </c>
      <c r="D4611" s="513" t="s">
        <v>476</v>
      </c>
      <c r="E4611" s="501" t="s">
        <v>477</v>
      </c>
    </row>
    <row r="4612" spans="2:5" ht="15">
      <c r="B4612" s="511" t="s">
        <v>478</v>
      </c>
      <c r="C4612" s="507" t="s">
        <v>475</v>
      </c>
      <c r="D4612" s="498"/>
      <c r="E4612" s="498"/>
    </row>
    <row r="4613" spans="2:5">
      <c r="B4613" s="511" t="s">
        <v>479</v>
      </c>
      <c r="C4613" s="507" t="s">
        <v>480</v>
      </c>
      <c r="D4613" s="514" t="s">
        <v>481</v>
      </c>
      <c r="E4613" s="499" t="s">
        <v>482</v>
      </c>
    </row>
    <row r="4614" spans="2:5" ht="15">
      <c r="B4614" s="498"/>
      <c r="C4614" s="498"/>
      <c r="D4614" s="498"/>
      <c r="E4614" s="499" t="s">
        <v>483</v>
      </c>
    </row>
    <row r="4615" spans="2:5" ht="22.5">
      <c r="B4615" s="512" t="s">
        <v>8194</v>
      </c>
      <c r="C4615" s="506" t="s">
        <v>8195</v>
      </c>
      <c r="D4615" s="515" t="s">
        <v>489</v>
      </c>
      <c r="E4615" s="501" t="s">
        <v>4773</v>
      </c>
    </row>
    <row r="4616" spans="2:5" ht="15">
      <c r="B4616" s="498"/>
      <c r="C4616" s="506" t="s">
        <v>8196</v>
      </c>
      <c r="D4616" s="498"/>
      <c r="E4616" s="498"/>
    </row>
    <row r="4617" spans="2:5" ht="22.5">
      <c r="B4617" s="512" t="s">
        <v>8197</v>
      </c>
      <c r="C4617" s="506" t="s">
        <v>8198</v>
      </c>
      <c r="D4617" s="515" t="s">
        <v>489</v>
      </c>
      <c r="E4617" s="501" t="s">
        <v>8199</v>
      </c>
    </row>
    <row r="4618" spans="2:5" ht="15">
      <c r="B4618" s="498"/>
      <c r="C4618" s="506" t="s">
        <v>8200</v>
      </c>
      <c r="D4618" s="498"/>
      <c r="E4618" s="498"/>
    </row>
    <row r="4619" spans="2:5" ht="22.5">
      <c r="B4619" s="512" t="s">
        <v>8201</v>
      </c>
      <c r="C4619" s="506" t="s">
        <v>8202</v>
      </c>
      <c r="D4619" s="515" t="s">
        <v>489</v>
      </c>
      <c r="E4619" s="501" t="s">
        <v>8203</v>
      </c>
    </row>
    <row r="4620" spans="2:5" ht="15">
      <c r="B4620" s="498"/>
      <c r="C4620" s="506" t="s">
        <v>8176</v>
      </c>
      <c r="D4620" s="498"/>
      <c r="E4620" s="498"/>
    </row>
    <row r="4621" spans="2:5" ht="22.5">
      <c r="B4621" s="512" t="s">
        <v>8204</v>
      </c>
      <c r="C4621" s="506" t="s">
        <v>8205</v>
      </c>
      <c r="D4621" s="515" t="s">
        <v>489</v>
      </c>
      <c r="E4621" s="501" t="s">
        <v>8206</v>
      </c>
    </row>
    <row r="4622" spans="2:5" ht="15">
      <c r="B4622" s="498"/>
      <c r="C4622" s="506" t="s">
        <v>8166</v>
      </c>
      <c r="D4622" s="498"/>
      <c r="E4622" s="498"/>
    </row>
    <row r="4623" spans="2:5" ht="22.5">
      <c r="B4623" s="512" t="s">
        <v>8207</v>
      </c>
      <c r="C4623" s="506" t="s">
        <v>8208</v>
      </c>
      <c r="D4623" s="515" t="s">
        <v>489</v>
      </c>
      <c r="E4623" s="501" t="s">
        <v>6563</v>
      </c>
    </row>
    <row r="4624" spans="2:5" ht="15">
      <c r="B4624" s="498"/>
      <c r="C4624" s="506" t="s">
        <v>8209</v>
      </c>
      <c r="D4624" s="498"/>
      <c r="E4624" s="498"/>
    </row>
    <row r="4625" spans="2:5" ht="22.5">
      <c r="B4625" s="512" t="s">
        <v>8210</v>
      </c>
      <c r="C4625" s="506" t="s">
        <v>8211</v>
      </c>
      <c r="D4625" s="515" t="s">
        <v>489</v>
      </c>
      <c r="E4625" s="501" t="s">
        <v>6152</v>
      </c>
    </row>
    <row r="4626" spans="2:5" ht="15">
      <c r="B4626" s="498"/>
      <c r="C4626" s="506" t="s">
        <v>8188</v>
      </c>
      <c r="D4626" s="498"/>
      <c r="E4626" s="498"/>
    </row>
    <row r="4627" spans="2:5" ht="22.5">
      <c r="B4627" s="512" t="s">
        <v>8212</v>
      </c>
      <c r="C4627" s="506" t="s">
        <v>8213</v>
      </c>
      <c r="D4627" s="515" t="s">
        <v>489</v>
      </c>
      <c r="E4627" s="501" t="s">
        <v>8214</v>
      </c>
    </row>
    <row r="4628" spans="2:5" ht="15">
      <c r="B4628" s="498"/>
      <c r="C4628" s="506" t="s">
        <v>8176</v>
      </c>
      <c r="D4628" s="498"/>
      <c r="E4628" s="498"/>
    </row>
    <row r="4629" spans="2:5" ht="22.5">
      <c r="B4629" s="512" t="s">
        <v>8215</v>
      </c>
      <c r="C4629" s="506" t="s">
        <v>8216</v>
      </c>
      <c r="D4629" s="515" t="s">
        <v>489</v>
      </c>
      <c r="E4629" s="501" t="s">
        <v>8217</v>
      </c>
    </row>
    <row r="4630" spans="2:5" ht="15">
      <c r="B4630" s="498"/>
      <c r="C4630" s="506" t="s">
        <v>8184</v>
      </c>
      <c r="D4630" s="498"/>
      <c r="E4630" s="498"/>
    </row>
    <row r="4631" spans="2:5" ht="22.5">
      <c r="B4631" s="512" t="s">
        <v>8218</v>
      </c>
      <c r="C4631" s="506" t="s">
        <v>8219</v>
      </c>
      <c r="D4631" s="515" t="s">
        <v>489</v>
      </c>
      <c r="E4631" s="501" t="s">
        <v>8220</v>
      </c>
    </row>
    <row r="4632" spans="2:5" ht="15">
      <c r="B4632" s="498"/>
      <c r="C4632" s="506" t="s">
        <v>8184</v>
      </c>
      <c r="D4632" s="498"/>
      <c r="E4632" s="498"/>
    </row>
    <row r="4633" spans="2:5" ht="22.5">
      <c r="B4633" s="512" t="s">
        <v>8221</v>
      </c>
      <c r="C4633" s="506" t="s">
        <v>8222</v>
      </c>
      <c r="D4633" s="515" t="s">
        <v>489</v>
      </c>
      <c r="E4633" s="501" t="s">
        <v>8223</v>
      </c>
    </row>
    <row r="4634" spans="2:5" ht="22.5">
      <c r="B4634" s="498"/>
      <c r="C4634" s="506" t="s">
        <v>8224</v>
      </c>
      <c r="D4634" s="498"/>
      <c r="E4634" s="498"/>
    </row>
    <row r="4635" spans="2:5" ht="22.5">
      <c r="B4635" s="512" t="s">
        <v>8225</v>
      </c>
      <c r="C4635" s="506" t="s">
        <v>8226</v>
      </c>
      <c r="D4635" s="515" t="s">
        <v>489</v>
      </c>
      <c r="E4635" s="501" t="s">
        <v>8227</v>
      </c>
    </row>
    <row r="4636" spans="2:5" ht="15">
      <c r="B4636" s="498"/>
      <c r="C4636" s="506" t="s">
        <v>8228</v>
      </c>
      <c r="D4636" s="498"/>
      <c r="E4636" s="498"/>
    </row>
    <row r="4637" spans="2:5">
      <c r="B4637" s="512" t="s">
        <v>8229</v>
      </c>
      <c r="C4637" s="506" t="s">
        <v>8230</v>
      </c>
      <c r="D4637" s="515" t="s">
        <v>489</v>
      </c>
      <c r="E4637" s="501" t="s">
        <v>8231</v>
      </c>
    </row>
    <row r="4638" spans="2:5">
      <c r="B4638" s="512" t="s">
        <v>8232</v>
      </c>
      <c r="C4638" s="506" t="s">
        <v>8233</v>
      </c>
      <c r="D4638" s="515" t="s">
        <v>489</v>
      </c>
      <c r="E4638" s="501" t="s">
        <v>8234</v>
      </c>
    </row>
    <row r="4639" spans="2:5">
      <c r="B4639" s="512" t="s">
        <v>8235</v>
      </c>
      <c r="C4639" s="506" t="s">
        <v>8236</v>
      </c>
      <c r="D4639" s="515" t="s">
        <v>489</v>
      </c>
      <c r="E4639" s="501" t="s">
        <v>8237</v>
      </c>
    </row>
    <row r="4640" spans="2:5">
      <c r="B4640" s="512" t="s">
        <v>8238</v>
      </c>
      <c r="C4640" s="506" t="s">
        <v>8239</v>
      </c>
      <c r="D4640" s="515" t="s">
        <v>489</v>
      </c>
      <c r="E4640" s="501" t="s">
        <v>8240</v>
      </c>
    </row>
    <row r="4641" spans="2:5" ht="22.5">
      <c r="B4641" s="512" t="s">
        <v>8241</v>
      </c>
      <c r="C4641" s="506" t="s">
        <v>8242</v>
      </c>
      <c r="D4641" s="515" t="s">
        <v>489</v>
      </c>
      <c r="E4641" s="501" t="s">
        <v>6603</v>
      </c>
    </row>
    <row r="4642" spans="2:5" ht="15">
      <c r="B4642" s="498"/>
      <c r="C4642" s="506" t="s">
        <v>8243</v>
      </c>
      <c r="D4642" s="498"/>
      <c r="E4642" s="498"/>
    </row>
    <row r="4643" spans="2:5" ht="22.5">
      <c r="B4643" s="512" t="s">
        <v>8244</v>
      </c>
      <c r="C4643" s="506" t="s">
        <v>8245</v>
      </c>
      <c r="D4643" s="515" t="s">
        <v>489</v>
      </c>
      <c r="E4643" s="501" t="s">
        <v>8246</v>
      </c>
    </row>
    <row r="4644" spans="2:5" ht="15">
      <c r="B4644" s="498"/>
      <c r="C4644" s="506" t="s">
        <v>8247</v>
      </c>
      <c r="D4644" s="498"/>
      <c r="E4644" s="498"/>
    </row>
    <row r="4645" spans="2:5">
      <c r="B4645" s="512" t="s">
        <v>8248</v>
      </c>
      <c r="C4645" s="506" t="s">
        <v>8249</v>
      </c>
      <c r="D4645" s="515" t="s">
        <v>489</v>
      </c>
      <c r="E4645" s="501" t="s">
        <v>8250</v>
      </c>
    </row>
    <row r="4646" spans="2:5">
      <c r="B4646" s="512" t="s">
        <v>8251</v>
      </c>
      <c r="C4646" s="506" t="s">
        <v>8252</v>
      </c>
      <c r="D4646" s="515" t="s">
        <v>489</v>
      </c>
      <c r="E4646" s="501" t="s">
        <v>8253</v>
      </c>
    </row>
    <row r="4647" spans="2:5">
      <c r="B4647" s="512" t="s">
        <v>8254</v>
      </c>
      <c r="C4647" s="506" t="s">
        <v>8255</v>
      </c>
      <c r="D4647" s="515" t="s">
        <v>489</v>
      </c>
      <c r="E4647" s="501" t="s">
        <v>8256</v>
      </c>
    </row>
    <row r="4648" spans="2:5" ht="22.5">
      <c r="B4648" s="512" t="s">
        <v>8257</v>
      </c>
      <c r="C4648" s="506" t="s">
        <v>8258</v>
      </c>
      <c r="D4648" s="515" t="s">
        <v>489</v>
      </c>
      <c r="E4648" s="501" t="s">
        <v>8259</v>
      </c>
    </row>
    <row r="4649" spans="2:5" ht="15">
      <c r="B4649" s="498"/>
      <c r="C4649" s="506" t="s">
        <v>8247</v>
      </c>
      <c r="D4649" s="498"/>
      <c r="E4649" s="498"/>
    </row>
    <row r="4650" spans="2:5" ht="22.5">
      <c r="B4650" s="512" t="s">
        <v>8260</v>
      </c>
      <c r="C4650" s="506" t="s">
        <v>8261</v>
      </c>
      <c r="D4650" s="515" t="s">
        <v>489</v>
      </c>
      <c r="E4650" s="502" t="s">
        <v>8262</v>
      </c>
    </row>
    <row r="4651" spans="2:5" ht="15">
      <c r="B4651" s="498"/>
      <c r="C4651" s="506" t="s">
        <v>8247</v>
      </c>
      <c r="D4651" s="498"/>
      <c r="E4651" s="498"/>
    </row>
    <row r="4652" spans="2:5" ht="22.5">
      <c r="B4652" s="512" t="s">
        <v>8263</v>
      </c>
      <c r="C4652" s="506" t="s">
        <v>8264</v>
      </c>
      <c r="D4652" s="515" t="s">
        <v>489</v>
      </c>
      <c r="E4652" s="503" t="s">
        <v>8265</v>
      </c>
    </row>
    <row r="4653" spans="2:5" ht="15">
      <c r="B4653" s="498"/>
      <c r="C4653" s="506" t="s">
        <v>8266</v>
      </c>
      <c r="D4653" s="498"/>
      <c r="E4653" s="498"/>
    </row>
    <row r="4654" spans="2:5" ht="22.5">
      <c r="B4654" s="512" t="s">
        <v>8267</v>
      </c>
      <c r="C4654" s="506" t="s">
        <v>8268</v>
      </c>
      <c r="D4654" s="515" t="s">
        <v>489</v>
      </c>
      <c r="E4654" s="501" t="s">
        <v>8269</v>
      </c>
    </row>
    <row r="4655" spans="2:5" ht="15">
      <c r="B4655" s="498"/>
      <c r="C4655" s="506" t="s">
        <v>8270</v>
      </c>
      <c r="D4655" s="498"/>
      <c r="E4655" s="498"/>
    </row>
    <row r="4656" spans="2:5" ht="22.5">
      <c r="B4656" s="512" t="s">
        <v>8271</v>
      </c>
      <c r="C4656" s="506" t="s">
        <v>8272</v>
      </c>
      <c r="D4656" s="515" t="s">
        <v>489</v>
      </c>
      <c r="E4656" s="503" t="s">
        <v>8273</v>
      </c>
    </row>
    <row r="4657" spans="2:5" ht="15">
      <c r="B4657" s="498"/>
      <c r="C4657" s="506" t="s">
        <v>8266</v>
      </c>
      <c r="D4657" s="498"/>
      <c r="E4657" s="498"/>
    </row>
    <row r="4658" spans="2:5" ht="22.5">
      <c r="B4658" s="512" t="s">
        <v>8274</v>
      </c>
      <c r="C4658" s="506" t="s">
        <v>8275</v>
      </c>
      <c r="D4658" s="515" t="s">
        <v>489</v>
      </c>
      <c r="E4658" s="503" t="s">
        <v>8276</v>
      </c>
    </row>
    <row r="4659" spans="2:5" ht="15">
      <c r="B4659" s="498"/>
      <c r="C4659" s="506" t="s">
        <v>8277</v>
      </c>
      <c r="D4659" s="498"/>
      <c r="E4659" s="498"/>
    </row>
    <row r="4660" spans="2:5" ht="22.5">
      <c r="B4660" s="512" t="s">
        <v>8278</v>
      </c>
      <c r="C4660" s="506" t="s">
        <v>8279</v>
      </c>
      <c r="D4660" s="515" t="s">
        <v>489</v>
      </c>
      <c r="E4660" s="501" t="s">
        <v>8246</v>
      </c>
    </row>
    <row r="4661" spans="2:5" ht="15">
      <c r="B4661" s="498"/>
      <c r="C4661" s="506" t="s">
        <v>8270</v>
      </c>
      <c r="D4661" s="498"/>
      <c r="E4661" s="498"/>
    </row>
    <row r="4662" spans="2:5" ht="22.5">
      <c r="B4662" s="512" t="s">
        <v>8280</v>
      </c>
      <c r="C4662" s="506" t="s">
        <v>8281</v>
      </c>
      <c r="D4662" s="515" t="s">
        <v>489</v>
      </c>
      <c r="E4662" s="503" t="s">
        <v>8282</v>
      </c>
    </row>
    <row r="4663" spans="2:5" ht="15">
      <c r="B4663" s="498"/>
      <c r="C4663" s="506" t="s">
        <v>8277</v>
      </c>
      <c r="D4663" s="498"/>
      <c r="E4663" s="498"/>
    </row>
    <row r="4664" spans="2:5" ht="22.5">
      <c r="B4664" s="512" t="s">
        <v>8283</v>
      </c>
      <c r="C4664" s="506" t="s">
        <v>8284</v>
      </c>
      <c r="D4664" s="515" t="s">
        <v>489</v>
      </c>
      <c r="E4664" s="503" t="s">
        <v>8285</v>
      </c>
    </row>
    <row r="4665" spans="2:5" ht="15">
      <c r="B4665" s="498"/>
      <c r="C4665" s="506" t="s">
        <v>8247</v>
      </c>
      <c r="D4665" s="498"/>
      <c r="E4665" s="498"/>
    </row>
    <row r="4666" spans="2:5">
      <c r="B4666" s="512" t="s">
        <v>8286</v>
      </c>
      <c r="C4666" s="506" t="s">
        <v>8287</v>
      </c>
      <c r="D4666" s="515" t="s">
        <v>489</v>
      </c>
      <c r="E4666" s="501" t="s">
        <v>8288</v>
      </c>
    </row>
    <row r="4667" spans="2:5" ht="22.5">
      <c r="B4667" s="512" t="s">
        <v>8289</v>
      </c>
      <c r="C4667" s="506" t="s">
        <v>8290</v>
      </c>
      <c r="D4667" s="515" t="s">
        <v>494</v>
      </c>
      <c r="E4667" s="501" t="s">
        <v>8291</v>
      </c>
    </row>
    <row r="4668" spans="2:5" ht="15">
      <c r="B4668" s="498"/>
      <c r="C4668" s="506" t="s">
        <v>8292</v>
      </c>
      <c r="D4668" s="498"/>
      <c r="E4668" s="498"/>
    </row>
    <row r="4669" spans="2:5" ht="22.5">
      <c r="B4669" s="512" t="s">
        <v>8293</v>
      </c>
      <c r="C4669" s="506" t="s">
        <v>8294</v>
      </c>
      <c r="D4669" s="515" t="s">
        <v>489</v>
      </c>
      <c r="E4669" s="501" t="s">
        <v>8295</v>
      </c>
    </row>
    <row r="4670" spans="2:5" ht="22.5">
      <c r="B4670" s="498"/>
      <c r="C4670" s="506" t="s">
        <v>8296</v>
      </c>
      <c r="D4670" s="498"/>
      <c r="E4670" s="498"/>
    </row>
    <row r="4671" spans="2:5" ht="15">
      <c r="B4671" s="498"/>
      <c r="C4671" s="506" t="s">
        <v>8297</v>
      </c>
      <c r="D4671" s="498"/>
      <c r="E4671" s="498"/>
    </row>
    <row r="4672" spans="2:5" ht="22.5">
      <c r="B4672" s="512" t="s">
        <v>8298</v>
      </c>
      <c r="C4672" s="506" t="s">
        <v>8294</v>
      </c>
      <c r="D4672" s="515" t="s">
        <v>494</v>
      </c>
      <c r="E4672" s="501" t="s">
        <v>8299</v>
      </c>
    </row>
    <row r="4673" spans="2:5" ht="22.5">
      <c r="B4673" s="498"/>
      <c r="C4673" s="506" t="s">
        <v>8300</v>
      </c>
      <c r="D4673" s="498"/>
      <c r="E4673" s="498"/>
    </row>
    <row r="4674" spans="2:5" ht="15">
      <c r="B4674" s="498"/>
      <c r="C4674" s="506" t="s">
        <v>8297</v>
      </c>
      <c r="D4674" s="498"/>
      <c r="E4674" s="498"/>
    </row>
    <row r="4675" spans="2:5" ht="22.5">
      <c r="B4675" s="512" t="s">
        <v>8301</v>
      </c>
      <c r="C4675" s="506" t="s">
        <v>8302</v>
      </c>
      <c r="D4675" s="515" t="s">
        <v>489</v>
      </c>
      <c r="E4675" s="501" t="s">
        <v>8303</v>
      </c>
    </row>
    <row r="4676" spans="2:5" ht="15">
      <c r="B4676" s="511" t="s">
        <v>600</v>
      </c>
      <c r="C4676" s="498"/>
      <c r="D4676" s="498"/>
      <c r="E4676" s="498"/>
    </row>
    <row r="4678" spans="2:5" ht="18">
      <c r="B4678" s="498"/>
      <c r="C4678" s="505" t="s">
        <v>465</v>
      </c>
      <c r="D4678" s="498"/>
      <c r="E4678" s="500" t="s">
        <v>8304</v>
      </c>
    </row>
    <row r="4679" spans="2:5" ht="15">
      <c r="B4679" s="511" t="s">
        <v>467</v>
      </c>
      <c r="C4679" s="498"/>
      <c r="D4679" s="498"/>
      <c r="E4679" s="498"/>
    </row>
    <row r="4680" spans="2:5" ht="15">
      <c r="B4680" s="511" t="s">
        <v>468</v>
      </c>
      <c r="C4680" s="498"/>
      <c r="D4680" s="498"/>
      <c r="E4680" s="498"/>
    </row>
    <row r="4681" spans="2:5" ht="15">
      <c r="B4681" s="511" t="s">
        <v>469</v>
      </c>
      <c r="C4681" s="498"/>
      <c r="D4681" s="498"/>
      <c r="E4681" s="498"/>
    </row>
    <row r="4682" spans="2:5" ht="15">
      <c r="B4682" s="511" t="s">
        <v>470</v>
      </c>
      <c r="C4682" s="498"/>
      <c r="D4682" s="498"/>
      <c r="E4682" s="498"/>
    </row>
    <row r="4683" spans="2:5" ht="15">
      <c r="B4683" s="511" t="s">
        <v>471</v>
      </c>
      <c r="C4683" s="498"/>
      <c r="D4683" s="498"/>
      <c r="E4683" s="498"/>
    </row>
    <row r="4684" spans="2:5" ht="15">
      <c r="B4684" s="511" t="s">
        <v>472</v>
      </c>
      <c r="C4684" s="506" t="s">
        <v>473</v>
      </c>
      <c r="D4684" s="498"/>
      <c r="E4684" s="498"/>
    </row>
    <row r="4685" spans="2:5" ht="15">
      <c r="B4685" s="498"/>
      <c r="C4685" s="506" t="s">
        <v>602</v>
      </c>
      <c r="D4685" s="513" t="s">
        <v>476</v>
      </c>
      <c r="E4685" s="501" t="s">
        <v>477</v>
      </c>
    </row>
    <row r="4686" spans="2:5" ht="15">
      <c r="B4686" s="511" t="s">
        <v>478</v>
      </c>
      <c r="C4686" s="507" t="s">
        <v>475</v>
      </c>
      <c r="D4686" s="498"/>
      <c r="E4686" s="498"/>
    </row>
    <row r="4687" spans="2:5">
      <c r="B4687" s="511" t="s">
        <v>479</v>
      </c>
      <c r="C4687" s="507" t="s">
        <v>480</v>
      </c>
      <c r="D4687" s="514" t="s">
        <v>481</v>
      </c>
      <c r="E4687" s="499" t="s">
        <v>482</v>
      </c>
    </row>
    <row r="4688" spans="2:5" ht="15">
      <c r="B4688" s="498"/>
      <c r="C4688" s="498"/>
      <c r="D4688" s="498"/>
      <c r="E4688" s="499" t="s">
        <v>483</v>
      </c>
    </row>
    <row r="4689" spans="2:5" ht="22.5">
      <c r="B4689" s="512" t="s">
        <v>8305</v>
      </c>
      <c r="C4689" s="506" t="s">
        <v>8306</v>
      </c>
      <c r="D4689" s="515" t="s">
        <v>489</v>
      </c>
      <c r="E4689" s="501" t="s">
        <v>8307</v>
      </c>
    </row>
    <row r="4690" spans="2:5" ht="22.5">
      <c r="B4690" s="512" t="s">
        <v>8308</v>
      </c>
      <c r="C4690" s="506" t="s">
        <v>8309</v>
      </c>
      <c r="D4690" s="515" t="s">
        <v>494</v>
      </c>
      <c r="E4690" s="501" t="s">
        <v>8310</v>
      </c>
    </row>
    <row r="4691" spans="2:5" ht="22.5">
      <c r="B4691" s="512" t="s">
        <v>8311</v>
      </c>
      <c r="C4691" s="506" t="s">
        <v>8309</v>
      </c>
      <c r="D4691" s="515" t="s">
        <v>489</v>
      </c>
      <c r="E4691" s="501" t="s">
        <v>8312</v>
      </c>
    </row>
    <row r="4692" spans="2:5" ht="22.5">
      <c r="B4692" s="512" t="s">
        <v>8313</v>
      </c>
      <c r="C4692" s="506" t="s">
        <v>8314</v>
      </c>
      <c r="D4692" s="515" t="s">
        <v>489</v>
      </c>
      <c r="E4692" s="501" t="s">
        <v>8315</v>
      </c>
    </row>
    <row r="4693" spans="2:5" ht="22.5">
      <c r="B4693" s="512" t="s">
        <v>8316</v>
      </c>
      <c r="C4693" s="506" t="s">
        <v>8314</v>
      </c>
      <c r="D4693" s="515" t="s">
        <v>494</v>
      </c>
      <c r="E4693" s="501" t="s">
        <v>8317</v>
      </c>
    </row>
    <row r="4694" spans="2:5" ht="22.5">
      <c r="B4694" s="512" t="s">
        <v>8318</v>
      </c>
      <c r="C4694" s="506" t="s">
        <v>8319</v>
      </c>
      <c r="D4694" s="515" t="s">
        <v>494</v>
      </c>
      <c r="E4694" s="501" t="s">
        <v>8320</v>
      </c>
    </row>
    <row r="4695" spans="2:5" ht="22.5">
      <c r="B4695" s="498"/>
      <c r="C4695" s="506" t="s">
        <v>8321</v>
      </c>
      <c r="D4695" s="498"/>
      <c r="E4695" s="498"/>
    </row>
    <row r="4696" spans="2:5" ht="22.5">
      <c r="B4696" s="498"/>
      <c r="C4696" s="506" t="s">
        <v>8322</v>
      </c>
      <c r="D4696" s="498"/>
      <c r="E4696" s="498"/>
    </row>
    <row r="4697" spans="2:5" ht="15">
      <c r="B4697" s="498"/>
      <c r="C4697" s="506" t="s">
        <v>8323</v>
      </c>
      <c r="D4697" s="498"/>
      <c r="E4697" s="498"/>
    </row>
    <row r="4698" spans="2:5" ht="22.5">
      <c r="B4698" s="512" t="s">
        <v>8324</v>
      </c>
      <c r="C4698" s="506" t="s">
        <v>8325</v>
      </c>
      <c r="D4698" s="515" t="s">
        <v>494</v>
      </c>
      <c r="E4698" s="501" t="s">
        <v>8326</v>
      </c>
    </row>
    <row r="4699" spans="2:5" ht="22.5">
      <c r="B4699" s="498"/>
      <c r="C4699" s="506" t="s">
        <v>8321</v>
      </c>
      <c r="D4699" s="498"/>
      <c r="E4699" s="498"/>
    </row>
    <row r="4700" spans="2:5" ht="22.5">
      <c r="B4700" s="498"/>
      <c r="C4700" s="506" t="s">
        <v>8327</v>
      </c>
      <c r="D4700" s="498"/>
      <c r="E4700" s="498"/>
    </row>
    <row r="4701" spans="2:5" ht="15">
      <c r="B4701" s="498"/>
      <c r="C4701" s="506" t="s">
        <v>8323</v>
      </c>
      <c r="D4701" s="498"/>
      <c r="E4701" s="498"/>
    </row>
    <row r="4702" spans="2:5" ht="22.5">
      <c r="B4702" s="512" t="s">
        <v>8328</v>
      </c>
      <c r="C4702" s="506" t="s">
        <v>8329</v>
      </c>
      <c r="D4702" s="515" t="s">
        <v>494</v>
      </c>
      <c r="E4702" s="501" t="s">
        <v>8330</v>
      </c>
    </row>
    <row r="4703" spans="2:5" ht="22.5">
      <c r="B4703" s="498"/>
      <c r="C4703" s="506" t="s">
        <v>8331</v>
      </c>
      <c r="D4703" s="498"/>
      <c r="E4703" s="498"/>
    </row>
    <row r="4704" spans="2:5" ht="22.5">
      <c r="B4704" s="512" t="s">
        <v>8332</v>
      </c>
      <c r="C4704" s="506" t="s">
        <v>8333</v>
      </c>
      <c r="D4704" s="515" t="s">
        <v>489</v>
      </c>
      <c r="E4704" s="501" t="s">
        <v>8334</v>
      </c>
    </row>
    <row r="4705" spans="2:5" ht="22.5">
      <c r="B4705" s="498"/>
      <c r="C4705" s="506" t="s">
        <v>8335</v>
      </c>
      <c r="D4705" s="498"/>
      <c r="E4705" s="498"/>
    </row>
    <row r="4706" spans="2:5" ht="22.5">
      <c r="B4706" s="512" t="s">
        <v>8336</v>
      </c>
      <c r="C4706" s="506" t="s">
        <v>8337</v>
      </c>
      <c r="D4706" s="515" t="s">
        <v>489</v>
      </c>
      <c r="E4706" s="501" t="s">
        <v>8338</v>
      </c>
    </row>
    <row r="4707" spans="2:5" ht="22.5">
      <c r="B4707" s="498"/>
      <c r="C4707" s="506" t="s">
        <v>8335</v>
      </c>
      <c r="D4707" s="498"/>
      <c r="E4707" s="498"/>
    </row>
    <row r="4708" spans="2:5" ht="22.5">
      <c r="B4708" s="512" t="s">
        <v>8339</v>
      </c>
      <c r="C4708" s="506" t="s">
        <v>8337</v>
      </c>
      <c r="D4708" s="515" t="s">
        <v>489</v>
      </c>
      <c r="E4708" s="501" t="s">
        <v>8340</v>
      </c>
    </row>
    <row r="4709" spans="2:5" ht="22.5">
      <c r="B4709" s="498"/>
      <c r="C4709" s="506" t="s">
        <v>8341</v>
      </c>
      <c r="D4709" s="498"/>
      <c r="E4709" s="498"/>
    </row>
    <row r="4710" spans="2:5" ht="22.5">
      <c r="B4710" s="512" t="s">
        <v>8342</v>
      </c>
      <c r="C4710" s="506" t="s">
        <v>8337</v>
      </c>
      <c r="D4710" s="515" t="s">
        <v>489</v>
      </c>
      <c r="E4710" s="501" t="s">
        <v>8343</v>
      </c>
    </row>
    <row r="4711" spans="2:5" ht="15">
      <c r="B4711" s="498"/>
      <c r="C4711" s="506" t="s">
        <v>8344</v>
      </c>
      <c r="D4711" s="498"/>
      <c r="E4711" s="498"/>
    </row>
    <row r="4712" spans="2:5" ht="22.5">
      <c r="B4712" s="512" t="s">
        <v>8345</v>
      </c>
      <c r="C4712" s="506" t="s">
        <v>8337</v>
      </c>
      <c r="D4712" s="515" t="s">
        <v>494</v>
      </c>
      <c r="E4712" s="501" t="s">
        <v>8346</v>
      </c>
    </row>
    <row r="4713" spans="2:5" ht="15">
      <c r="B4713" s="498"/>
      <c r="C4713" s="506" t="s">
        <v>8347</v>
      </c>
      <c r="D4713" s="498"/>
      <c r="E4713" s="498"/>
    </row>
    <row r="4714" spans="2:5" ht="22.5">
      <c r="B4714" s="512" t="s">
        <v>8348</v>
      </c>
      <c r="C4714" s="506" t="s">
        <v>8337</v>
      </c>
      <c r="D4714" s="515" t="s">
        <v>489</v>
      </c>
      <c r="E4714" s="501" t="s">
        <v>8349</v>
      </c>
    </row>
    <row r="4715" spans="2:5" ht="15">
      <c r="B4715" s="498"/>
      <c r="C4715" s="506" t="s">
        <v>8350</v>
      </c>
      <c r="D4715" s="498"/>
      <c r="E4715" s="498"/>
    </row>
    <row r="4716" spans="2:5" ht="22.5">
      <c r="B4716" s="512" t="s">
        <v>8351</v>
      </c>
      <c r="C4716" s="506" t="s">
        <v>8352</v>
      </c>
      <c r="D4716" s="515" t="s">
        <v>494</v>
      </c>
      <c r="E4716" s="501" t="s">
        <v>8353</v>
      </c>
    </row>
    <row r="4717" spans="2:5" ht="22.5">
      <c r="B4717" s="498"/>
      <c r="C4717" s="506" t="s">
        <v>8335</v>
      </c>
      <c r="D4717" s="498"/>
      <c r="E4717" s="498"/>
    </row>
    <row r="4718" spans="2:5" ht="22.5">
      <c r="B4718" s="512" t="s">
        <v>8354</v>
      </c>
      <c r="C4718" s="506" t="s">
        <v>8355</v>
      </c>
      <c r="D4718" s="515" t="s">
        <v>489</v>
      </c>
      <c r="E4718" s="501" t="s">
        <v>8356</v>
      </c>
    </row>
    <row r="4719" spans="2:5" ht="22.5">
      <c r="B4719" s="498"/>
      <c r="C4719" s="506" t="s">
        <v>8341</v>
      </c>
      <c r="D4719" s="498"/>
      <c r="E4719" s="498"/>
    </row>
    <row r="4720" spans="2:5" ht="22.5">
      <c r="B4720" s="512" t="s">
        <v>8357</v>
      </c>
      <c r="C4720" s="506" t="s">
        <v>8358</v>
      </c>
      <c r="D4720" s="515" t="s">
        <v>494</v>
      </c>
      <c r="E4720" s="501" t="s">
        <v>8359</v>
      </c>
    </row>
    <row r="4721" spans="2:5" ht="15">
      <c r="B4721" s="498"/>
      <c r="C4721" s="506" t="s">
        <v>8360</v>
      </c>
      <c r="D4721" s="498"/>
      <c r="E4721" s="498"/>
    </row>
    <row r="4722" spans="2:5" ht="22.5">
      <c r="B4722" s="512" t="s">
        <v>8361</v>
      </c>
      <c r="C4722" s="506" t="s">
        <v>8362</v>
      </c>
      <c r="D4722" s="515" t="s">
        <v>494</v>
      </c>
      <c r="E4722" s="501" t="s">
        <v>8363</v>
      </c>
    </row>
    <row r="4723" spans="2:5" ht="22.5">
      <c r="B4723" s="498"/>
      <c r="C4723" s="506" t="s">
        <v>8364</v>
      </c>
      <c r="D4723" s="498"/>
      <c r="E4723" s="498"/>
    </row>
    <row r="4724" spans="2:5" ht="22.5">
      <c r="B4724" s="512" t="s">
        <v>8365</v>
      </c>
      <c r="C4724" s="506" t="s">
        <v>8362</v>
      </c>
      <c r="D4724" s="515" t="s">
        <v>494</v>
      </c>
      <c r="E4724" s="501" t="s">
        <v>8366</v>
      </c>
    </row>
    <row r="4725" spans="2:5" ht="15">
      <c r="B4725" s="498"/>
      <c r="C4725" s="506" t="s">
        <v>8367</v>
      </c>
      <c r="D4725" s="498"/>
      <c r="E4725" s="498"/>
    </row>
    <row r="4726" spans="2:5" ht="22.5">
      <c r="B4726" s="512" t="s">
        <v>8368</v>
      </c>
      <c r="C4726" s="506" t="s">
        <v>8369</v>
      </c>
      <c r="D4726" s="515" t="s">
        <v>494</v>
      </c>
      <c r="E4726" s="501" t="s">
        <v>8370</v>
      </c>
    </row>
    <row r="4727" spans="2:5" ht="22.5">
      <c r="B4727" s="498"/>
      <c r="C4727" s="506" t="s">
        <v>8371</v>
      </c>
      <c r="D4727" s="498"/>
      <c r="E4727" s="498"/>
    </row>
    <row r="4728" spans="2:5" ht="15">
      <c r="B4728" s="498"/>
      <c r="C4728" s="506" t="s">
        <v>8372</v>
      </c>
      <c r="D4728" s="498"/>
      <c r="E4728" s="498"/>
    </row>
    <row r="4729" spans="2:5" ht="22.5">
      <c r="B4729" s="512" t="s">
        <v>8373</v>
      </c>
      <c r="C4729" s="506" t="s">
        <v>8369</v>
      </c>
      <c r="D4729" s="515" t="s">
        <v>489</v>
      </c>
      <c r="E4729" s="501" t="s">
        <v>8374</v>
      </c>
    </row>
    <row r="4730" spans="2:5" ht="22.5">
      <c r="B4730" s="498"/>
      <c r="C4730" s="506" t="s">
        <v>8375</v>
      </c>
      <c r="D4730" s="498"/>
      <c r="E4730" s="498"/>
    </row>
    <row r="4731" spans="2:5" ht="15">
      <c r="B4731" s="498"/>
      <c r="C4731" s="506" t="s">
        <v>8376</v>
      </c>
      <c r="D4731" s="498"/>
      <c r="E4731" s="498"/>
    </row>
    <row r="4732" spans="2:5" ht="22.5">
      <c r="B4732" s="512" t="s">
        <v>8377</v>
      </c>
      <c r="C4732" s="506" t="s">
        <v>8378</v>
      </c>
      <c r="D4732" s="515" t="s">
        <v>494</v>
      </c>
      <c r="E4732" s="501" t="s">
        <v>8379</v>
      </c>
    </row>
    <row r="4733" spans="2:5" ht="22.5">
      <c r="B4733" s="498"/>
      <c r="C4733" s="506" t="s">
        <v>8380</v>
      </c>
      <c r="D4733" s="498"/>
      <c r="E4733" s="498"/>
    </row>
    <row r="4734" spans="2:5" ht="22.5">
      <c r="B4734" s="498"/>
      <c r="C4734" s="506" t="s">
        <v>8381</v>
      </c>
      <c r="D4734" s="498"/>
      <c r="E4734" s="498"/>
    </row>
    <row r="4735" spans="2:5" ht="22.5">
      <c r="B4735" s="498"/>
      <c r="C4735" s="506" t="s">
        <v>8382</v>
      </c>
      <c r="D4735" s="498"/>
      <c r="E4735" s="498"/>
    </row>
    <row r="4736" spans="2:5" ht="22.5">
      <c r="B4736" s="512" t="s">
        <v>8383</v>
      </c>
      <c r="C4736" s="506" t="s">
        <v>8384</v>
      </c>
      <c r="D4736" s="515" t="s">
        <v>494</v>
      </c>
      <c r="E4736" s="501" t="s">
        <v>8385</v>
      </c>
    </row>
    <row r="4737" spans="2:5" ht="22.5">
      <c r="B4737" s="498"/>
      <c r="C4737" s="506" t="s">
        <v>8386</v>
      </c>
      <c r="D4737" s="498"/>
      <c r="E4737" s="498"/>
    </row>
    <row r="4738" spans="2:5" ht="22.5">
      <c r="B4738" s="498"/>
      <c r="C4738" s="506" t="s">
        <v>8387</v>
      </c>
      <c r="D4738" s="498"/>
      <c r="E4738" s="498"/>
    </row>
    <row r="4739" spans="2:5" ht="15">
      <c r="B4739" s="498"/>
      <c r="C4739" s="506" t="s">
        <v>8388</v>
      </c>
      <c r="D4739" s="498"/>
      <c r="E4739" s="498"/>
    </row>
    <row r="4740" spans="2:5" ht="22.5">
      <c r="B4740" s="512" t="s">
        <v>8389</v>
      </c>
      <c r="C4740" s="506" t="s">
        <v>8390</v>
      </c>
      <c r="D4740" s="515" t="s">
        <v>494</v>
      </c>
      <c r="E4740" s="501" t="s">
        <v>8391</v>
      </c>
    </row>
    <row r="4741" spans="2:5" ht="22.5">
      <c r="B4741" s="498"/>
      <c r="C4741" s="506" t="s">
        <v>8386</v>
      </c>
      <c r="D4741" s="498"/>
      <c r="E4741" s="498"/>
    </row>
    <row r="4742" spans="2:5" ht="22.5">
      <c r="B4742" s="498"/>
      <c r="C4742" s="506" t="s">
        <v>8387</v>
      </c>
      <c r="D4742" s="498"/>
      <c r="E4742" s="498"/>
    </row>
    <row r="4743" spans="2:5" ht="15">
      <c r="B4743" s="498"/>
      <c r="C4743" s="506" t="s">
        <v>8388</v>
      </c>
      <c r="D4743" s="498"/>
      <c r="E4743" s="498"/>
    </row>
    <row r="4744" spans="2:5">
      <c r="B4744" s="512" t="s">
        <v>8392</v>
      </c>
      <c r="C4744" s="506" t="s">
        <v>8393</v>
      </c>
      <c r="D4744" s="515" t="s">
        <v>494</v>
      </c>
      <c r="E4744" s="501" t="s">
        <v>8394</v>
      </c>
    </row>
    <row r="4745" spans="2:5" ht="22.5">
      <c r="B4745" s="498"/>
      <c r="C4745" s="506" t="s">
        <v>8395</v>
      </c>
      <c r="D4745" s="498"/>
      <c r="E4745" s="498"/>
    </row>
    <row r="4746" spans="2:5" ht="22.5">
      <c r="B4746" s="498"/>
      <c r="C4746" s="506" t="s">
        <v>8396</v>
      </c>
      <c r="D4746" s="498"/>
      <c r="E4746" s="498"/>
    </row>
    <row r="4747" spans="2:5" ht="15">
      <c r="B4747" s="498"/>
      <c r="C4747" s="506" t="s">
        <v>8397</v>
      </c>
      <c r="D4747" s="498"/>
      <c r="E4747" s="498"/>
    </row>
    <row r="4748" spans="2:5" ht="22.5">
      <c r="B4748" s="512" t="s">
        <v>8398</v>
      </c>
      <c r="C4748" s="506" t="s">
        <v>8399</v>
      </c>
      <c r="D4748" s="515" t="s">
        <v>494</v>
      </c>
      <c r="E4748" s="501" t="s">
        <v>8400</v>
      </c>
    </row>
    <row r="4749" spans="2:5" ht="22.5">
      <c r="B4749" s="498"/>
      <c r="C4749" s="506" t="s">
        <v>8401</v>
      </c>
      <c r="D4749" s="498"/>
      <c r="E4749" s="498"/>
    </row>
    <row r="4750" spans="2:5" ht="15">
      <c r="B4750" s="498"/>
      <c r="C4750" s="506" t="s">
        <v>8402</v>
      </c>
      <c r="D4750" s="498"/>
      <c r="E4750" s="498"/>
    </row>
    <row r="4751" spans="2:5" ht="22.5">
      <c r="B4751" s="512" t="s">
        <v>8403</v>
      </c>
      <c r="C4751" s="506" t="s">
        <v>8404</v>
      </c>
      <c r="D4751" s="515" t="s">
        <v>489</v>
      </c>
      <c r="E4751" s="501" t="s">
        <v>8405</v>
      </c>
    </row>
    <row r="4752" spans="2:5" ht="15">
      <c r="B4752" s="498"/>
      <c r="C4752" s="506" t="s">
        <v>8406</v>
      </c>
      <c r="D4752" s="498"/>
      <c r="E4752" s="498"/>
    </row>
    <row r="4753" spans="2:5" ht="15">
      <c r="B4753" s="511" t="s">
        <v>600</v>
      </c>
      <c r="C4753" s="498"/>
      <c r="D4753" s="498"/>
      <c r="E4753" s="498"/>
    </row>
    <row r="4755" spans="2:5" ht="18">
      <c r="B4755" s="498"/>
      <c r="C4755" s="505" t="s">
        <v>465</v>
      </c>
      <c r="D4755" s="498"/>
      <c r="E4755" s="500" t="s">
        <v>8407</v>
      </c>
    </row>
    <row r="4756" spans="2:5" ht="15">
      <c r="B4756" s="511" t="s">
        <v>467</v>
      </c>
      <c r="C4756" s="498"/>
      <c r="D4756" s="498"/>
      <c r="E4756" s="498"/>
    </row>
    <row r="4757" spans="2:5" ht="15">
      <c r="B4757" s="511" t="s">
        <v>468</v>
      </c>
      <c r="C4757" s="498"/>
      <c r="D4757" s="498"/>
      <c r="E4757" s="498"/>
    </row>
    <row r="4758" spans="2:5" ht="15">
      <c r="B4758" s="511" t="s">
        <v>469</v>
      </c>
      <c r="C4758" s="498"/>
      <c r="D4758" s="498"/>
      <c r="E4758" s="498"/>
    </row>
    <row r="4759" spans="2:5" ht="15">
      <c r="B4759" s="511" t="s">
        <v>470</v>
      </c>
      <c r="C4759" s="498"/>
      <c r="D4759" s="498"/>
      <c r="E4759" s="498"/>
    </row>
    <row r="4760" spans="2:5" ht="15">
      <c r="B4760" s="511" t="s">
        <v>471</v>
      </c>
      <c r="C4760" s="498"/>
      <c r="D4760" s="498"/>
      <c r="E4760" s="498"/>
    </row>
    <row r="4761" spans="2:5" ht="15">
      <c r="B4761" s="511" t="s">
        <v>472</v>
      </c>
      <c r="C4761" s="506" t="s">
        <v>473</v>
      </c>
      <c r="D4761" s="498"/>
      <c r="E4761" s="498"/>
    </row>
    <row r="4762" spans="2:5" ht="15">
      <c r="B4762" s="498"/>
      <c r="C4762" s="506" t="s">
        <v>602</v>
      </c>
      <c r="D4762" s="513" t="s">
        <v>476</v>
      </c>
      <c r="E4762" s="501" t="s">
        <v>477</v>
      </c>
    </row>
    <row r="4763" spans="2:5" ht="15">
      <c r="B4763" s="511" t="s">
        <v>478</v>
      </c>
      <c r="C4763" s="507" t="s">
        <v>475</v>
      </c>
      <c r="D4763" s="498"/>
      <c r="E4763" s="498"/>
    </row>
    <row r="4764" spans="2:5">
      <c r="B4764" s="511" t="s">
        <v>479</v>
      </c>
      <c r="C4764" s="507" t="s">
        <v>480</v>
      </c>
      <c r="D4764" s="514" t="s">
        <v>481</v>
      </c>
      <c r="E4764" s="499" t="s">
        <v>482</v>
      </c>
    </row>
    <row r="4765" spans="2:5" ht="15">
      <c r="B4765" s="498"/>
      <c r="C4765" s="498"/>
      <c r="D4765" s="498"/>
      <c r="E4765" s="499" t="s">
        <v>483</v>
      </c>
    </row>
    <row r="4766" spans="2:5" ht="22.5">
      <c r="B4766" s="512" t="s">
        <v>8408</v>
      </c>
      <c r="C4766" s="506" t="s">
        <v>8409</v>
      </c>
      <c r="D4766" s="515" t="s">
        <v>494</v>
      </c>
      <c r="E4766" s="501" t="s">
        <v>8410</v>
      </c>
    </row>
    <row r="4767" spans="2:5" ht="15">
      <c r="B4767" s="498"/>
      <c r="C4767" s="506" t="s">
        <v>8406</v>
      </c>
      <c r="D4767" s="498"/>
      <c r="E4767" s="498"/>
    </row>
    <row r="4768" spans="2:5" ht="22.5">
      <c r="B4768" s="512" t="s">
        <v>8411</v>
      </c>
      <c r="C4768" s="506" t="s">
        <v>8409</v>
      </c>
      <c r="D4768" s="515" t="s">
        <v>494</v>
      </c>
      <c r="E4768" s="501" t="s">
        <v>8412</v>
      </c>
    </row>
    <row r="4769" spans="2:5" ht="15">
      <c r="B4769" s="498"/>
      <c r="C4769" s="506" t="s">
        <v>8413</v>
      </c>
      <c r="D4769" s="498"/>
      <c r="E4769" s="498"/>
    </row>
    <row r="4770" spans="2:5">
      <c r="B4770" s="512" t="s">
        <v>8414</v>
      </c>
      <c r="C4770" s="506" t="s">
        <v>8415</v>
      </c>
      <c r="D4770" s="515" t="s">
        <v>307</v>
      </c>
      <c r="E4770" s="501" t="s">
        <v>8416</v>
      </c>
    </row>
    <row r="4771" spans="2:5">
      <c r="B4771" s="512" t="s">
        <v>8417</v>
      </c>
      <c r="C4771" s="506" t="s">
        <v>8418</v>
      </c>
      <c r="D4771" s="515" t="s">
        <v>1047</v>
      </c>
      <c r="E4771" s="503" t="s">
        <v>8419</v>
      </c>
    </row>
    <row r="4772" spans="2:5" ht="22.5">
      <c r="B4772" s="512" t="s">
        <v>8420</v>
      </c>
      <c r="C4772" s="506" t="s">
        <v>8421</v>
      </c>
      <c r="D4772" s="515" t="s">
        <v>489</v>
      </c>
      <c r="E4772" s="501" t="s">
        <v>8422</v>
      </c>
    </row>
    <row r="4773" spans="2:5">
      <c r="B4773" s="512" t="s">
        <v>8423</v>
      </c>
      <c r="C4773" s="506" t="s">
        <v>8424</v>
      </c>
      <c r="D4773" s="515" t="s">
        <v>489</v>
      </c>
      <c r="E4773" s="501" t="s">
        <v>2265</v>
      </c>
    </row>
    <row r="4774" spans="2:5">
      <c r="B4774" s="512" t="s">
        <v>8425</v>
      </c>
      <c r="C4774" s="506" t="s">
        <v>8426</v>
      </c>
      <c r="D4774" s="515" t="s">
        <v>489</v>
      </c>
      <c r="E4774" s="501" t="s">
        <v>8427</v>
      </c>
    </row>
    <row r="4775" spans="2:5">
      <c r="B4775" s="512" t="s">
        <v>8428</v>
      </c>
      <c r="C4775" s="506" t="s">
        <v>8429</v>
      </c>
      <c r="D4775" s="515" t="s">
        <v>489</v>
      </c>
      <c r="E4775" s="501" t="s">
        <v>8430</v>
      </c>
    </row>
    <row r="4776" spans="2:5">
      <c r="B4776" s="512" t="s">
        <v>8431</v>
      </c>
      <c r="C4776" s="506" t="s">
        <v>8432</v>
      </c>
      <c r="D4776" s="515" t="s">
        <v>489</v>
      </c>
      <c r="E4776" s="501" t="s">
        <v>4433</v>
      </c>
    </row>
    <row r="4777" spans="2:5">
      <c r="B4777" s="512" t="s">
        <v>8433</v>
      </c>
      <c r="C4777" s="506" t="s">
        <v>8434</v>
      </c>
      <c r="D4777" s="515" t="s">
        <v>489</v>
      </c>
      <c r="E4777" s="501" t="s">
        <v>3156</v>
      </c>
    </row>
    <row r="4778" spans="2:5">
      <c r="B4778" s="512" t="s">
        <v>8435</v>
      </c>
      <c r="C4778" s="506" t="s">
        <v>8436</v>
      </c>
      <c r="D4778" s="515" t="s">
        <v>489</v>
      </c>
      <c r="E4778" s="501" t="s">
        <v>8437</v>
      </c>
    </row>
    <row r="4779" spans="2:5">
      <c r="B4779" s="512" t="s">
        <v>8438</v>
      </c>
      <c r="C4779" s="506" t="s">
        <v>8439</v>
      </c>
      <c r="D4779" s="515" t="s">
        <v>489</v>
      </c>
      <c r="E4779" s="501" t="s">
        <v>8440</v>
      </c>
    </row>
    <row r="4780" spans="2:5">
      <c r="B4780" s="512" t="s">
        <v>8441</v>
      </c>
      <c r="C4780" s="506" t="s">
        <v>8442</v>
      </c>
      <c r="D4780" s="515" t="s">
        <v>489</v>
      </c>
      <c r="E4780" s="501" t="s">
        <v>8443</v>
      </c>
    </row>
    <row r="4781" spans="2:5">
      <c r="B4781" s="512" t="s">
        <v>8444</v>
      </c>
      <c r="C4781" s="506" t="s">
        <v>8445</v>
      </c>
      <c r="D4781" s="515" t="s">
        <v>489</v>
      </c>
      <c r="E4781" s="501" t="s">
        <v>3081</v>
      </c>
    </row>
    <row r="4782" spans="2:5">
      <c r="B4782" s="512" t="s">
        <v>8446</v>
      </c>
      <c r="C4782" s="506" t="s">
        <v>8447</v>
      </c>
      <c r="D4782" s="515" t="s">
        <v>489</v>
      </c>
      <c r="E4782" s="501" t="s">
        <v>2711</v>
      </c>
    </row>
    <row r="4783" spans="2:5">
      <c r="B4783" s="512" t="s">
        <v>8448</v>
      </c>
      <c r="C4783" s="506" t="s">
        <v>8449</v>
      </c>
      <c r="D4783" s="515" t="s">
        <v>489</v>
      </c>
      <c r="E4783" s="501" t="s">
        <v>4084</v>
      </c>
    </row>
    <row r="4784" spans="2:5">
      <c r="B4784" s="512" t="s">
        <v>8450</v>
      </c>
      <c r="C4784" s="506" t="s">
        <v>8451</v>
      </c>
      <c r="D4784" s="515" t="s">
        <v>489</v>
      </c>
      <c r="E4784" s="501" t="s">
        <v>4433</v>
      </c>
    </row>
    <row r="4785" spans="2:5">
      <c r="B4785" s="512" t="s">
        <v>8452</v>
      </c>
      <c r="C4785" s="506" t="s">
        <v>8453</v>
      </c>
      <c r="D4785" s="515" t="s">
        <v>489</v>
      </c>
      <c r="E4785" s="501" t="s">
        <v>3156</v>
      </c>
    </row>
    <row r="4786" spans="2:5">
      <c r="B4786" s="512" t="s">
        <v>8454</v>
      </c>
      <c r="C4786" s="506" t="s">
        <v>8455</v>
      </c>
      <c r="D4786" s="515" t="s">
        <v>489</v>
      </c>
      <c r="E4786" s="501" t="s">
        <v>8456</v>
      </c>
    </row>
    <row r="4787" spans="2:5">
      <c r="B4787" s="512" t="s">
        <v>8457</v>
      </c>
      <c r="C4787" s="506" t="s">
        <v>8458</v>
      </c>
      <c r="D4787" s="515" t="s">
        <v>489</v>
      </c>
      <c r="E4787" s="501" t="s">
        <v>8459</v>
      </c>
    </row>
    <row r="4788" spans="2:5">
      <c r="B4788" s="512" t="s">
        <v>8460</v>
      </c>
      <c r="C4788" s="506" t="s">
        <v>8461</v>
      </c>
      <c r="D4788" s="515" t="s">
        <v>489</v>
      </c>
      <c r="E4788" s="501" t="s">
        <v>8462</v>
      </c>
    </row>
    <row r="4789" spans="2:5" ht="22.5">
      <c r="B4789" s="512" t="s">
        <v>8463</v>
      </c>
      <c r="C4789" s="506" t="s">
        <v>8464</v>
      </c>
      <c r="D4789" s="515" t="s">
        <v>489</v>
      </c>
      <c r="E4789" s="501" t="s">
        <v>4045</v>
      </c>
    </row>
    <row r="4790" spans="2:5" ht="15">
      <c r="B4790" s="498"/>
      <c r="C4790" s="506" t="s">
        <v>642</v>
      </c>
      <c r="D4790" s="498"/>
      <c r="E4790" s="498"/>
    </row>
    <row r="4791" spans="2:5" ht="22.5">
      <c r="B4791" s="512" t="s">
        <v>8465</v>
      </c>
      <c r="C4791" s="506" t="s">
        <v>8466</v>
      </c>
      <c r="D4791" s="515" t="s">
        <v>489</v>
      </c>
      <c r="E4791" s="501" t="s">
        <v>8467</v>
      </c>
    </row>
    <row r="4792" spans="2:5" ht="15">
      <c r="B4792" s="498"/>
      <c r="C4792" s="506" t="s">
        <v>642</v>
      </c>
      <c r="D4792" s="498"/>
      <c r="E4792" s="498"/>
    </row>
    <row r="4793" spans="2:5" ht="22.5">
      <c r="B4793" s="512" t="s">
        <v>8468</v>
      </c>
      <c r="C4793" s="506" t="s">
        <v>8469</v>
      </c>
      <c r="D4793" s="515" t="s">
        <v>489</v>
      </c>
      <c r="E4793" s="501" t="s">
        <v>8470</v>
      </c>
    </row>
    <row r="4794" spans="2:5" ht="15">
      <c r="B4794" s="498"/>
      <c r="C4794" s="506" t="s">
        <v>8471</v>
      </c>
      <c r="D4794" s="498"/>
      <c r="E4794" s="498"/>
    </row>
    <row r="4795" spans="2:5" ht="22.5">
      <c r="B4795" s="512" t="s">
        <v>8472</v>
      </c>
      <c r="C4795" s="506" t="s">
        <v>8473</v>
      </c>
      <c r="D4795" s="515" t="s">
        <v>489</v>
      </c>
      <c r="E4795" s="501" t="s">
        <v>2117</v>
      </c>
    </row>
    <row r="4796" spans="2:5" ht="22.5">
      <c r="B4796" s="512" t="s">
        <v>8474</v>
      </c>
      <c r="C4796" s="506" t="s">
        <v>8475</v>
      </c>
      <c r="D4796" s="515" t="s">
        <v>489</v>
      </c>
      <c r="E4796" s="501" t="s">
        <v>8476</v>
      </c>
    </row>
    <row r="4797" spans="2:5" ht="22.5">
      <c r="B4797" s="512" t="s">
        <v>8477</v>
      </c>
      <c r="C4797" s="506" t="s">
        <v>8478</v>
      </c>
      <c r="D4797" s="515" t="s">
        <v>489</v>
      </c>
      <c r="E4797" s="501" t="s">
        <v>8479</v>
      </c>
    </row>
    <row r="4798" spans="2:5" ht="22.5">
      <c r="B4798" s="512" t="s">
        <v>8480</v>
      </c>
      <c r="C4798" s="506" t="s">
        <v>8481</v>
      </c>
      <c r="D4798" s="515" t="s">
        <v>489</v>
      </c>
      <c r="E4798" s="501" t="s">
        <v>8482</v>
      </c>
    </row>
    <row r="4799" spans="2:5" ht="22.5">
      <c r="B4799" s="512" t="s">
        <v>8483</v>
      </c>
      <c r="C4799" s="506" t="s">
        <v>8484</v>
      </c>
      <c r="D4799" s="515" t="s">
        <v>489</v>
      </c>
      <c r="E4799" s="501" t="s">
        <v>8485</v>
      </c>
    </row>
    <row r="4800" spans="2:5" ht="22.5">
      <c r="B4800" s="512" t="s">
        <v>8486</v>
      </c>
      <c r="C4800" s="506" t="s">
        <v>8487</v>
      </c>
      <c r="D4800" s="515" t="s">
        <v>489</v>
      </c>
      <c r="E4800" s="501" t="s">
        <v>8488</v>
      </c>
    </row>
    <row r="4801" spans="2:5">
      <c r="B4801" s="512" t="s">
        <v>8489</v>
      </c>
      <c r="C4801" s="506" t="s">
        <v>8490</v>
      </c>
      <c r="D4801" s="515" t="s">
        <v>489</v>
      </c>
      <c r="E4801" s="500" t="s">
        <v>8491</v>
      </c>
    </row>
    <row r="4802" spans="2:5">
      <c r="B4802" s="512" t="s">
        <v>8492</v>
      </c>
      <c r="C4802" s="506" t="s">
        <v>8493</v>
      </c>
      <c r="D4802" s="515" t="s">
        <v>489</v>
      </c>
      <c r="E4802" s="501" t="s">
        <v>561</v>
      </c>
    </row>
    <row r="4803" spans="2:5">
      <c r="B4803" s="512" t="s">
        <v>8494</v>
      </c>
      <c r="C4803" s="506" t="s">
        <v>8495</v>
      </c>
      <c r="D4803" s="515" t="s">
        <v>489</v>
      </c>
      <c r="E4803" s="501" t="s">
        <v>8496</v>
      </c>
    </row>
    <row r="4804" spans="2:5">
      <c r="B4804" s="512" t="s">
        <v>8497</v>
      </c>
      <c r="C4804" s="506" t="s">
        <v>8498</v>
      </c>
      <c r="D4804" s="515" t="s">
        <v>489</v>
      </c>
      <c r="E4804" s="501" t="s">
        <v>8499</v>
      </c>
    </row>
    <row r="4805" spans="2:5">
      <c r="B4805" s="512" t="s">
        <v>8500</v>
      </c>
      <c r="C4805" s="506" t="s">
        <v>8501</v>
      </c>
      <c r="D4805" s="515" t="s">
        <v>489</v>
      </c>
      <c r="E4805" s="501" t="s">
        <v>8502</v>
      </c>
    </row>
    <row r="4806" spans="2:5">
      <c r="B4806" s="512" t="s">
        <v>8503</v>
      </c>
      <c r="C4806" s="506" t="s">
        <v>8504</v>
      </c>
      <c r="D4806" s="515" t="s">
        <v>489</v>
      </c>
      <c r="E4806" s="501" t="s">
        <v>8467</v>
      </c>
    </row>
    <row r="4807" spans="2:5">
      <c r="B4807" s="512" t="s">
        <v>8505</v>
      </c>
      <c r="C4807" s="506" t="s">
        <v>8506</v>
      </c>
      <c r="D4807" s="515" t="s">
        <v>489</v>
      </c>
      <c r="E4807" s="501" t="s">
        <v>8507</v>
      </c>
    </row>
    <row r="4808" spans="2:5">
      <c r="B4808" s="512" t="s">
        <v>8508</v>
      </c>
      <c r="C4808" s="506" t="s">
        <v>8509</v>
      </c>
      <c r="D4808" s="515" t="s">
        <v>489</v>
      </c>
      <c r="E4808" s="501" t="s">
        <v>3204</v>
      </c>
    </row>
    <row r="4809" spans="2:5">
      <c r="B4809" s="512" t="s">
        <v>8510</v>
      </c>
      <c r="C4809" s="506" t="s">
        <v>8511</v>
      </c>
      <c r="D4809" s="515" t="s">
        <v>489</v>
      </c>
      <c r="E4809" s="501" t="s">
        <v>3850</v>
      </c>
    </row>
    <row r="4810" spans="2:5">
      <c r="B4810" s="512" t="s">
        <v>8512</v>
      </c>
      <c r="C4810" s="506" t="s">
        <v>8513</v>
      </c>
      <c r="D4810" s="515" t="s">
        <v>489</v>
      </c>
      <c r="E4810" s="501" t="s">
        <v>8514</v>
      </c>
    </row>
    <row r="4811" spans="2:5">
      <c r="B4811" s="512" t="s">
        <v>8515</v>
      </c>
      <c r="C4811" s="506" t="s">
        <v>8516</v>
      </c>
      <c r="D4811" s="515" t="s">
        <v>489</v>
      </c>
      <c r="E4811" s="501" t="s">
        <v>8517</v>
      </c>
    </row>
    <row r="4812" spans="2:5">
      <c r="B4812" s="512" t="s">
        <v>8518</v>
      </c>
      <c r="C4812" s="506" t="s">
        <v>8519</v>
      </c>
      <c r="D4812" s="515" t="s">
        <v>489</v>
      </c>
      <c r="E4812" s="501" t="s">
        <v>8520</v>
      </c>
    </row>
    <row r="4813" spans="2:5" ht="22.5">
      <c r="B4813" s="512" t="s">
        <v>8521</v>
      </c>
      <c r="C4813" s="506" t="s">
        <v>8522</v>
      </c>
      <c r="D4813" s="515" t="s">
        <v>489</v>
      </c>
      <c r="E4813" s="501" t="s">
        <v>1815</v>
      </c>
    </row>
    <row r="4814" spans="2:5" ht="15">
      <c r="B4814" s="498"/>
      <c r="C4814" s="506" t="s">
        <v>642</v>
      </c>
      <c r="D4814" s="498"/>
      <c r="E4814" s="498"/>
    </row>
    <row r="4815" spans="2:5">
      <c r="B4815" s="512" t="s">
        <v>8523</v>
      </c>
      <c r="C4815" s="506" t="s">
        <v>8524</v>
      </c>
      <c r="D4815" s="515" t="s">
        <v>489</v>
      </c>
      <c r="E4815" s="501" t="s">
        <v>8525</v>
      </c>
    </row>
    <row r="4816" spans="2:5">
      <c r="B4816" s="512" t="s">
        <v>8526</v>
      </c>
      <c r="C4816" s="506" t="s">
        <v>8527</v>
      </c>
      <c r="D4816" s="515" t="s">
        <v>489</v>
      </c>
      <c r="E4816" s="501" t="s">
        <v>8528</v>
      </c>
    </row>
    <row r="4817" spans="2:5" ht="22.5">
      <c r="B4817" s="512" t="s">
        <v>8529</v>
      </c>
      <c r="C4817" s="506" t="s">
        <v>8530</v>
      </c>
      <c r="D4817" s="515" t="s">
        <v>489</v>
      </c>
      <c r="E4817" s="500" t="s">
        <v>8531</v>
      </c>
    </row>
    <row r="4818" spans="2:5" ht="15">
      <c r="B4818" s="511" t="s">
        <v>600</v>
      </c>
      <c r="C4818" s="498"/>
      <c r="D4818" s="498"/>
      <c r="E4818" s="498"/>
    </row>
    <row r="4820" spans="2:5" ht="18">
      <c r="B4820" s="498"/>
      <c r="C4820" s="505" t="s">
        <v>465</v>
      </c>
      <c r="D4820" s="498"/>
      <c r="E4820" s="500" t="s">
        <v>8532</v>
      </c>
    </row>
    <row r="4821" spans="2:5" ht="15">
      <c r="B4821" s="511" t="s">
        <v>467</v>
      </c>
      <c r="C4821" s="498"/>
      <c r="D4821" s="498"/>
      <c r="E4821" s="498"/>
    </row>
    <row r="4822" spans="2:5" ht="15">
      <c r="B4822" s="511" t="s">
        <v>468</v>
      </c>
      <c r="C4822" s="498"/>
      <c r="D4822" s="498"/>
      <c r="E4822" s="498"/>
    </row>
    <row r="4823" spans="2:5" ht="15">
      <c r="B4823" s="511" t="s">
        <v>469</v>
      </c>
      <c r="C4823" s="498"/>
      <c r="D4823" s="498"/>
      <c r="E4823" s="498"/>
    </row>
    <row r="4824" spans="2:5" ht="15">
      <c r="B4824" s="511" t="s">
        <v>470</v>
      </c>
      <c r="C4824" s="498"/>
      <c r="D4824" s="498"/>
      <c r="E4824" s="498"/>
    </row>
    <row r="4825" spans="2:5" ht="15">
      <c r="B4825" s="511" t="s">
        <v>471</v>
      </c>
      <c r="C4825" s="498"/>
      <c r="D4825" s="498"/>
      <c r="E4825" s="498"/>
    </row>
    <row r="4826" spans="2:5" ht="15">
      <c r="B4826" s="511" t="s">
        <v>472</v>
      </c>
      <c r="C4826" s="506" t="s">
        <v>473</v>
      </c>
      <c r="D4826" s="498"/>
      <c r="E4826" s="498"/>
    </row>
    <row r="4827" spans="2:5" ht="15">
      <c r="B4827" s="498"/>
      <c r="C4827" s="506" t="s">
        <v>602</v>
      </c>
      <c r="D4827" s="513" t="s">
        <v>476</v>
      </c>
      <c r="E4827" s="501" t="s">
        <v>477</v>
      </c>
    </row>
    <row r="4828" spans="2:5" ht="15">
      <c r="B4828" s="511" t="s">
        <v>478</v>
      </c>
      <c r="C4828" s="507" t="s">
        <v>475</v>
      </c>
      <c r="D4828" s="498"/>
      <c r="E4828" s="498"/>
    </row>
    <row r="4829" spans="2:5">
      <c r="B4829" s="511" t="s">
        <v>479</v>
      </c>
      <c r="C4829" s="507" t="s">
        <v>480</v>
      </c>
      <c r="D4829" s="514" t="s">
        <v>481</v>
      </c>
      <c r="E4829" s="499" t="s">
        <v>482</v>
      </c>
    </row>
    <row r="4830" spans="2:5" ht="15">
      <c r="B4830" s="498"/>
      <c r="C4830" s="498"/>
      <c r="D4830" s="498"/>
      <c r="E4830" s="499" t="s">
        <v>483</v>
      </c>
    </row>
    <row r="4831" spans="2:5" ht="22.5">
      <c r="B4831" s="512" t="s">
        <v>8533</v>
      </c>
      <c r="C4831" s="506" t="s">
        <v>8534</v>
      </c>
      <c r="D4831" s="515" t="s">
        <v>489</v>
      </c>
      <c r="E4831" s="500" t="s">
        <v>1221</v>
      </c>
    </row>
    <row r="4832" spans="2:5" ht="22.5">
      <c r="B4832" s="512" t="s">
        <v>8535</v>
      </c>
      <c r="C4832" s="506" t="s">
        <v>8536</v>
      </c>
      <c r="D4832" s="515" t="s">
        <v>489</v>
      </c>
      <c r="E4832" s="501" t="s">
        <v>6040</v>
      </c>
    </row>
    <row r="4833" spans="2:5" ht="22.5">
      <c r="B4833" s="512" t="s">
        <v>8537</v>
      </c>
      <c r="C4833" s="506" t="s">
        <v>8538</v>
      </c>
      <c r="D4833" s="515" t="s">
        <v>489</v>
      </c>
      <c r="E4833" s="501" t="s">
        <v>5513</v>
      </c>
    </row>
    <row r="4834" spans="2:5" ht="22.5">
      <c r="B4834" s="512" t="s">
        <v>8539</v>
      </c>
      <c r="C4834" s="506" t="s">
        <v>8540</v>
      </c>
      <c r="D4834" s="515" t="s">
        <v>489</v>
      </c>
      <c r="E4834" s="501" t="s">
        <v>8541</v>
      </c>
    </row>
    <row r="4835" spans="2:5" ht="15">
      <c r="B4835" s="498"/>
      <c r="C4835" s="506" t="s">
        <v>8542</v>
      </c>
      <c r="D4835" s="498"/>
      <c r="E4835" s="498"/>
    </row>
    <row r="4836" spans="2:5">
      <c r="B4836" s="512" t="s">
        <v>8543</v>
      </c>
      <c r="C4836" s="506" t="s">
        <v>8544</v>
      </c>
      <c r="D4836" s="515" t="s">
        <v>489</v>
      </c>
      <c r="E4836" s="501" t="s">
        <v>564</v>
      </c>
    </row>
    <row r="4837" spans="2:5">
      <c r="B4837" s="512" t="s">
        <v>8545</v>
      </c>
      <c r="C4837" s="506" t="s">
        <v>8546</v>
      </c>
      <c r="D4837" s="515" t="s">
        <v>489</v>
      </c>
      <c r="E4837" s="501" t="s">
        <v>8547</v>
      </c>
    </row>
    <row r="4838" spans="2:5">
      <c r="B4838" s="512" t="s">
        <v>8548</v>
      </c>
      <c r="C4838" s="506" t="s">
        <v>8549</v>
      </c>
      <c r="D4838" s="515" t="s">
        <v>489</v>
      </c>
      <c r="E4838" s="501" t="s">
        <v>8550</v>
      </c>
    </row>
    <row r="4839" spans="2:5">
      <c r="B4839" s="512" t="s">
        <v>8551</v>
      </c>
      <c r="C4839" s="506" t="s">
        <v>8552</v>
      </c>
      <c r="D4839" s="515" t="s">
        <v>489</v>
      </c>
      <c r="E4839" s="500" t="s">
        <v>3742</v>
      </c>
    </row>
    <row r="4840" spans="2:5">
      <c r="B4840" s="512" t="s">
        <v>8553</v>
      </c>
      <c r="C4840" s="506" t="s">
        <v>8554</v>
      </c>
      <c r="D4840" s="515" t="s">
        <v>489</v>
      </c>
      <c r="E4840" s="501" t="s">
        <v>8555</v>
      </c>
    </row>
    <row r="4841" spans="2:5">
      <c r="B4841" s="512" t="s">
        <v>8556</v>
      </c>
      <c r="C4841" s="506" t="s">
        <v>8557</v>
      </c>
      <c r="D4841" s="515" t="s">
        <v>489</v>
      </c>
      <c r="E4841" s="501" t="s">
        <v>585</v>
      </c>
    </row>
    <row r="4842" spans="2:5">
      <c r="B4842" s="512" t="s">
        <v>8558</v>
      </c>
      <c r="C4842" s="506" t="s">
        <v>8559</v>
      </c>
      <c r="D4842" s="515" t="s">
        <v>489</v>
      </c>
      <c r="E4842" s="501" t="s">
        <v>557</v>
      </c>
    </row>
    <row r="4843" spans="2:5">
      <c r="B4843" s="512" t="s">
        <v>8560</v>
      </c>
      <c r="C4843" s="506" t="s">
        <v>8561</v>
      </c>
      <c r="D4843" s="515" t="s">
        <v>489</v>
      </c>
      <c r="E4843" s="500" t="s">
        <v>807</v>
      </c>
    </row>
    <row r="4844" spans="2:5" ht="22.5">
      <c r="B4844" s="512" t="s">
        <v>8562</v>
      </c>
      <c r="C4844" s="506" t="s">
        <v>8563</v>
      </c>
      <c r="D4844" s="515" t="s">
        <v>489</v>
      </c>
      <c r="E4844" s="501" t="s">
        <v>6076</v>
      </c>
    </row>
    <row r="4845" spans="2:5" ht="15">
      <c r="B4845" s="498"/>
      <c r="C4845" s="506" t="s">
        <v>642</v>
      </c>
      <c r="D4845" s="498"/>
      <c r="E4845" s="498"/>
    </row>
    <row r="4846" spans="2:5" ht="22.5">
      <c r="B4846" s="512" t="s">
        <v>8564</v>
      </c>
      <c r="C4846" s="506" t="s">
        <v>8565</v>
      </c>
      <c r="D4846" s="515" t="s">
        <v>489</v>
      </c>
      <c r="E4846" s="501" t="s">
        <v>3873</v>
      </c>
    </row>
    <row r="4847" spans="2:5" ht="15">
      <c r="B4847" s="498"/>
      <c r="C4847" s="506" t="s">
        <v>642</v>
      </c>
      <c r="D4847" s="498"/>
      <c r="E4847" s="498"/>
    </row>
    <row r="4848" spans="2:5" ht="22.5">
      <c r="B4848" s="512" t="s">
        <v>8566</v>
      </c>
      <c r="C4848" s="506" t="s">
        <v>8567</v>
      </c>
      <c r="D4848" s="515" t="s">
        <v>489</v>
      </c>
      <c r="E4848" s="501" t="s">
        <v>8568</v>
      </c>
    </row>
    <row r="4849" spans="2:5" ht="15">
      <c r="B4849" s="498"/>
      <c r="C4849" s="506" t="s">
        <v>642</v>
      </c>
      <c r="D4849" s="498"/>
      <c r="E4849" s="498"/>
    </row>
    <row r="4850" spans="2:5" ht="22.5">
      <c r="B4850" s="512" t="s">
        <v>8569</v>
      </c>
      <c r="C4850" s="506" t="s">
        <v>8570</v>
      </c>
      <c r="D4850" s="515" t="s">
        <v>489</v>
      </c>
      <c r="E4850" s="501" t="s">
        <v>5774</v>
      </c>
    </row>
    <row r="4851" spans="2:5" ht="15">
      <c r="B4851" s="498"/>
      <c r="C4851" s="506" t="s">
        <v>642</v>
      </c>
      <c r="D4851" s="498"/>
      <c r="E4851" s="498"/>
    </row>
    <row r="4852" spans="2:5">
      <c r="B4852" s="512" t="s">
        <v>8571</v>
      </c>
      <c r="C4852" s="506" t="s">
        <v>8572</v>
      </c>
      <c r="D4852" s="515" t="s">
        <v>489</v>
      </c>
      <c r="E4852" s="501" t="s">
        <v>1186</v>
      </c>
    </row>
    <row r="4853" spans="2:5">
      <c r="B4853" s="512" t="s">
        <v>8573</v>
      </c>
      <c r="C4853" s="506" t="s">
        <v>8574</v>
      </c>
      <c r="D4853" s="515" t="s">
        <v>489</v>
      </c>
      <c r="E4853" s="501" t="s">
        <v>8575</v>
      </c>
    </row>
    <row r="4854" spans="2:5">
      <c r="B4854" s="512" t="s">
        <v>8576</v>
      </c>
      <c r="C4854" s="506" t="s">
        <v>8577</v>
      </c>
      <c r="D4854" s="515" t="s">
        <v>489</v>
      </c>
      <c r="E4854" s="501" t="s">
        <v>525</v>
      </c>
    </row>
    <row r="4855" spans="2:5">
      <c r="B4855" s="512" t="s">
        <v>8578</v>
      </c>
      <c r="C4855" s="506" t="s">
        <v>8579</v>
      </c>
      <c r="D4855" s="515" t="s">
        <v>489</v>
      </c>
      <c r="E4855" s="501" t="s">
        <v>567</v>
      </c>
    </row>
    <row r="4856" spans="2:5">
      <c r="B4856" s="512" t="s">
        <v>8580</v>
      </c>
      <c r="C4856" s="506" t="s">
        <v>8581</v>
      </c>
      <c r="D4856" s="515" t="s">
        <v>489</v>
      </c>
      <c r="E4856" s="501" t="s">
        <v>5744</v>
      </c>
    </row>
    <row r="4857" spans="2:5">
      <c r="B4857" s="512" t="s">
        <v>8582</v>
      </c>
      <c r="C4857" s="506" t="s">
        <v>8583</v>
      </c>
      <c r="D4857" s="515" t="s">
        <v>489</v>
      </c>
      <c r="E4857" s="501" t="s">
        <v>8584</v>
      </c>
    </row>
    <row r="4858" spans="2:5">
      <c r="B4858" s="512" t="s">
        <v>8585</v>
      </c>
      <c r="C4858" s="506" t="s">
        <v>8586</v>
      </c>
      <c r="D4858" s="515" t="s">
        <v>489</v>
      </c>
      <c r="E4858" s="501" t="s">
        <v>8587</v>
      </c>
    </row>
    <row r="4859" spans="2:5">
      <c r="B4859" s="512" t="s">
        <v>8588</v>
      </c>
      <c r="C4859" s="506" t="s">
        <v>8589</v>
      </c>
      <c r="D4859" s="515" t="s">
        <v>489</v>
      </c>
      <c r="E4859" s="500" t="s">
        <v>810</v>
      </c>
    </row>
    <row r="4860" spans="2:5">
      <c r="B4860" s="512" t="s">
        <v>8590</v>
      </c>
      <c r="C4860" s="506" t="s">
        <v>8591</v>
      </c>
      <c r="D4860" s="515" t="s">
        <v>489</v>
      </c>
      <c r="E4860" s="501" t="s">
        <v>2171</v>
      </c>
    </row>
    <row r="4861" spans="2:5">
      <c r="B4861" s="512" t="s">
        <v>8592</v>
      </c>
      <c r="C4861" s="506" t="s">
        <v>8593</v>
      </c>
      <c r="D4861" s="515" t="s">
        <v>489</v>
      </c>
      <c r="E4861" s="501" t="s">
        <v>3499</v>
      </c>
    </row>
    <row r="4862" spans="2:5">
      <c r="B4862" s="512" t="s">
        <v>8594</v>
      </c>
      <c r="C4862" s="506" t="s">
        <v>8595</v>
      </c>
      <c r="D4862" s="515" t="s">
        <v>489</v>
      </c>
      <c r="E4862" s="501" t="s">
        <v>8596</v>
      </c>
    </row>
    <row r="4863" spans="2:5">
      <c r="B4863" s="512" t="s">
        <v>8597</v>
      </c>
      <c r="C4863" s="506" t="s">
        <v>8598</v>
      </c>
      <c r="D4863" s="515" t="s">
        <v>489</v>
      </c>
      <c r="E4863" s="500" t="s">
        <v>2463</v>
      </c>
    </row>
    <row r="4864" spans="2:5">
      <c r="B4864" s="512" t="s">
        <v>8599</v>
      </c>
      <c r="C4864" s="506" t="s">
        <v>8600</v>
      </c>
      <c r="D4864" s="515" t="s">
        <v>489</v>
      </c>
      <c r="E4864" s="500" t="s">
        <v>633</v>
      </c>
    </row>
    <row r="4865" spans="2:5">
      <c r="B4865" s="512" t="s">
        <v>8601</v>
      </c>
      <c r="C4865" s="506" t="s">
        <v>8602</v>
      </c>
      <c r="D4865" s="515" t="s">
        <v>489</v>
      </c>
      <c r="E4865" s="501" t="s">
        <v>8603</v>
      </c>
    </row>
    <row r="4866" spans="2:5">
      <c r="B4866" s="512" t="s">
        <v>8604</v>
      </c>
      <c r="C4866" s="506" t="s">
        <v>8605</v>
      </c>
      <c r="D4866" s="515" t="s">
        <v>489</v>
      </c>
      <c r="E4866" s="501" t="s">
        <v>8507</v>
      </c>
    </row>
    <row r="4867" spans="2:5">
      <c r="B4867" s="512" t="s">
        <v>8606</v>
      </c>
      <c r="C4867" s="506" t="s">
        <v>8607</v>
      </c>
      <c r="D4867" s="515" t="s">
        <v>489</v>
      </c>
      <c r="E4867" s="501" t="s">
        <v>2501</v>
      </c>
    </row>
    <row r="4868" spans="2:5">
      <c r="B4868" s="512" t="s">
        <v>8608</v>
      </c>
      <c r="C4868" s="506" t="s">
        <v>8609</v>
      </c>
      <c r="D4868" s="515" t="s">
        <v>489</v>
      </c>
      <c r="E4868" s="501" t="s">
        <v>8610</v>
      </c>
    </row>
    <row r="4869" spans="2:5">
      <c r="B4869" s="512" t="s">
        <v>8611</v>
      </c>
      <c r="C4869" s="506" t="s">
        <v>8612</v>
      </c>
      <c r="D4869" s="515" t="s">
        <v>489</v>
      </c>
      <c r="E4869" s="501" t="s">
        <v>8613</v>
      </c>
    </row>
    <row r="4870" spans="2:5">
      <c r="B4870" s="512" t="s">
        <v>8614</v>
      </c>
      <c r="C4870" s="506" t="s">
        <v>8615</v>
      </c>
      <c r="D4870" s="515" t="s">
        <v>489</v>
      </c>
      <c r="E4870" s="501" t="s">
        <v>8616</v>
      </c>
    </row>
    <row r="4871" spans="2:5">
      <c r="B4871" s="512" t="s">
        <v>8617</v>
      </c>
      <c r="C4871" s="506" t="s">
        <v>8618</v>
      </c>
      <c r="D4871" s="515" t="s">
        <v>489</v>
      </c>
      <c r="E4871" s="501" t="s">
        <v>5294</v>
      </c>
    </row>
    <row r="4872" spans="2:5">
      <c r="B4872" s="512" t="s">
        <v>8619</v>
      </c>
      <c r="C4872" s="506" t="s">
        <v>8620</v>
      </c>
      <c r="D4872" s="515" t="s">
        <v>489</v>
      </c>
      <c r="E4872" s="501" t="s">
        <v>8621</v>
      </c>
    </row>
    <row r="4873" spans="2:5" ht="22.5">
      <c r="B4873" s="512" t="s">
        <v>8622</v>
      </c>
      <c r="C4873" s="506" t="s">
        <v>8623</v>
      </c>
      <c r="D4873" s="515" t="s">
        <v>489</v>
      </c>
      <c r="E4873" s="501" t="s">
        <v>8624</v>
      </c>
    </row>
    <row r="4874" spans="2:5" ht="22.5">
      <c r="B4874" s="512" t="s">
        <v>8625</v>
      </c>
      <c r="C4874" s="506" t="s">
        <v>8626</v>
      </c>
      <c r="D4874" s="515" t="s">
        <v>489</v>
      </c>
      <c r="E4874" s="501" t="s">
        <v>2734</v>
      </c>
    </row>
    <row r="4875" spans="2:5">
      <c r="B4875" s="512" t="s">
        <v>8627</v>
      </c>
      <c r="C4875" s="506" t="s">
        <v>8628</v>
      </c>
      <c r="D4875" s="515" t="s">
        <v>489</v>
      </c>
      <c r="E4875" s="501" t="s">
        <v>948</v>
      </c>
    </row>
    <row r="4876" spans="2:5">
      <c r="B4876" s="512" t="s">
        <v>8629</v>
      </c>
      <c r="C4876" s="506" t="s">
        <v>8630</v>
      </c>
      <c r="D4876" s="515" t="s">
        <v>489</v>
      </c>
      <c r="E4876" s="501" t="s">
        <v>8631</v>
      </c>
    </row>
    <row r="4877" spans="2:5">
      <c r="B4877" s="512" t="s">
        <v>8632</v>
      </c>
      <c r="C4877" s="506" t="s">
        <v>8633</v>
      </c>
      <c r="D4877" s="515" t="s">
        <v>489</v>
      </c>
      <c r="E4877" s="501" t="s">
        <v>4552</v>
      </c>
    </row>
    <row r="4878" spans="2:5" ht="22.5">
      <c r="B4878" s="512" t="s">
        <v>8634</v>
      </c>
      <c r="C4878" s="506" t="s">
        <v>8635</v>
      </c>
      <c r="D4878" s="515" t="s">
        <v>489</v>
      </c>
      <c r="E4878" s="501" t="s">
        <v>4143</v>
      </c>
    </row>
    <row r="4879" spans="2:5" ht="15">
      <c r="B4879" s="498"/>
      <c r="C4879" s="506" t="s">
        <v>8636</v>
      </c>
      <c r="D4879" s="498"/>
      <c r="E4879" s="498"/>
    </row>
    <row r="4880" spans="2:5" ht="22.5">
      <c r="B4880" s="512" t="s">
        <v>8637</v>
      </c>
      <c r="C4880" s="506" t="s">
        <v>8635</v>
      </c>
      <c r="D4880" s="515" t="s">
        <v>489</v>
      </c>
      <c r="E4880" s="501" t="s">
        <v>8638</v>
      </c>
    </row>
    <row r="4881" spans="2:5" ht="15">
      <c r="B4881" s="498"/>
      <c r="C4881" s="506" t="s">
        <v>8639</v>
      </c>
      <c r="D4881" s="498"/>
      <c r="E4881" s="498"/>
    </row>
    <row r="4882" spans="2:5" ht="22.5">
      <c r="B4882" s="512" t="s">
        <v>8640</v>
      </c>
      <c r="C4882" s="506" t="s">
        <v>8635</v>
      </c>
      <c r="D4882" s="515" t="s">
        <v>489</v>
      </c>
      <c r="E4882" s="501" t="s">
        <v>8641</v>
      </c>
    </row>
    <row r="4883" spans="2:5" ht="15">
      <c r="B4883" s="498"/>
      <c r="C4883" s="506" t="s">
        <v>8642</v>
      </c>
      <c r="D4883" s="498"/>
      <c r="E4883" s="498"/>
    </row>
    <row r="4884" spans="2:5" ht="15">
      <c r="B4884" s="511" t="s">
        <v>600</v>
      </c>
      <c r="C4884" s="498"/>
      <c r="D4884" s="498"/>
      <c r="E4884" s="498"/>
    </row>
    <row r="4886" spans="2:5" ht="18">
      <c r="B4886" s="498"/>
      <c r="C4886" s="505" t="s">
        <v>465</v>
      </c>
      <c r="D4886" s="498"/>
      <c r="E4886" s="500" t="s">
        <v>8643</v>
      </c>
    </row>
    <row r="4887" spans="2:5" ht="15">
      <c r="B4887" s="511" t="s">
        <v>467</v>
      </c>
      <c r="C4887" s="498"/>
      <c r="D4887" s="498"/>
      <c r="E4887" s="498"/>
    </row>
    <row r="4888" spans="2:5" ht="15">
      <c r="B4888" s="511" t="s">
        <v>468</v>
      </c>
      <c r="C4888" s="498"/>
      <c r="D4888" s="498"/>
      <c r="E4888" s="498"/>
    </row>
    <row r="4889" spans="2:5" ht="15">
      <c r="B4889" s="511" t="s">
        <v>469</v>
      </c>
      <c r="C4889" s="498"/>
      <c r="D4889" s="498"/>
      <c r="E4889" s="498"/>
    </row>
    <row r="4890" spans="2:5" ht="15">
      <c r="B4890" s="511" t="s">
        <v>470</v>
      </c>
      <c r="C4890" s="498"/>
      <c r="D4890" s="498"/>
      <c r="E4890" s="498"/>
    </row>
    <row r="4891" spans="2:5" ht="15">
      <c r="B4891" s="511" t="s">
        <v>471</v>
      </c>
      <c r="C4891" s="498"/>
      <c r="D4891" s="498"/>
      <c r="E4891" s="498"/>
    </row>
    <row r="4892" spans="2:5" ht="15">
      <c r="B4892" s="511" t="s">
        <v>472</v>
      </c>
      <c r="C4892" s="506" t="s">
        <v>473</v>
      </c>
      <c r="D4892" s="498"/>
      <c r="E4892" s="498"/>
    </row>
    <row r="4893" spans="2:5" ht="15">
      <c r="B4893" s="498"/>
      <c r="C4893" s="506" t="s">
        <v>602</v>
      </c>
      <c r="D4893" s="513" t="s">
        <v>476</v>
      </c>
      <c r="E4893" s="501" t="s">
        <v>477</v>
      </c>
    </row>
    <row r="4894" spans="2:5" ht="15">
      <c r="B4894" s="511" t="s">
        <v>478</v>
      </c>
      <c r="C4894" s="507" t="s">
        <v>475</v>
      </c>
      <c r="D4894" s="498"/>
      <c r="E4894" s="498"/>
    </row>
    <row r="4895" spans="2:5">
      <c r="B4895" s="511" t="s">
        <v>479</v>
      </c>
      <c r="C4895" s="507" t="s">
        <v>480</v>
      </c>
      <c r="D4895" s="514" t="s">
        <v>481</v>
      </c>
      <c r="E4895" s="499" t="s">
        <v>482</v>
      </c>
    </row>
    <row r="4896" spans="2:5" ht="15">
      <c r="B4896" s="498"/>
      <c r="C4896" s="498"/>
      <c r="D4896" s="498"/>
      <c r="E4896" s="499" t="s">
        <v>483</v>
      </c>
    </row>
    <row r="4897" spans="2:5" ht="22.5">
      <c r="B4897" s="512" t="s">
        <v>8644</v>
      </c>
      <c r="C4897" s="506" t="s">
        <v>8635</v>
      </c>
      <c r="D4897" s="515" t="s">
        <v>489</v>
      </c>
      <c r="E4897" s="501" t="s">
        <v>8645</v>
      </c>
    </row>
    <row r="4898" spans="2:5" ht="15">
      <c r="B4898" s="498"/>
      <c r="C4898" s="506" t="s">
        <v>8646</v>
      </c>
      <c r="D4898" s="498"/>
      <c r="E4898" s="498"/>
    </row>
    <row r="4899" spans="2:5" ht="22.5">
      <c r="B4899" s="512" t="s">
        <v>8647</v>
      </c>
      <c r="C4899" s="506" t="s">
        <v>8648</v>
      </c>
      <c r="D4899" s="515" t="s">
        <v>489</v>
      </c>
      <c r="E4899" s="501" t="s">
        <v>8649</v>
      </c>
    </row>
    <row r="4900" spans="2:5" ht="22.5">
      <c r="B4900" s="512" t="s">
        <v>8650</v>
      </c>
      <c r="C4900" s="506" t="s">
        <v>8651</v>
      </c>
      <c r="D4900" s="515" t="s">
        <v>489</v>
      </c>
      <c r="E4900" s="501" t="s">
        <v>6576</v>
      </c>
    </row>
    <row r="4901" spans="2:5" ht="22.5">
      <c r="B4901" s="512" t="s">
        <v>8652</v>
      </c>
      <c r="C4901" s="506" t="s">
        <v>8653</v>
      </c>
      <c r="D4901" s="515" t="s">
        <v>489</v>
      </c>
      <c r="E4901" s="501" t="s">
        <v>8654</v>
      </c>
    </row>
    <row r="4902" spans="2:5" ht="22.5">
      <c r="B4902" s="512" t="s">
        <v>8655</v>
      </c>
      <c r="C4902" s="506" t="s">
        <v>8656</v>
      </c>
      <c r="D4902" s="515" t="s">
        <v>489</v>
      </c>
      <c r="E4902" s="501" t="s">
        <v>8657</v>
      </c>
    </row>
    <row r="4903" spans="2:5" ht="22.5">
      <c r="B4903" s="512" t="s">
        <v>8658</v>
      </c>
      <c r="C4903" s="506" t="s">
        <v>8659</v>
      </c>
      <c r="D4903" s="515" t="s">
        <v>489</v>
      </c>
      <c r="E4903" s="501" t="s">
        <v>8660</v>
      </c>
    </row>
    <row r="4904" spans="2:5" ht="22.5">
      <c r="B4904" s="512" t="s">
        <v>8661</v>
      </c>
      <c r="C4904" s="506" t="s">
        <v>8662</v>
      </c>
      <c r="D4904" s="515" t="s">
        <v>489</v>
      </c>
      <c r="E4904" s="501" t="s">
        <v>8663</v>
      </c>
    </row>
    <row r="4905" spans="2:5" ht="15">
      <c r="B4905" s="498"/>
      <c r="C4905" s="506" t="s">
        <v>1337</v>
      </c>
      <c r="D4905" s="498"/>
      <c r="E4905" s="498"/>
    </row>
    <row r="4906" spans="2:5" ht="22.5">
      <c r="B4906" s="512" t="s">
        <v>8664</v>
      </c>
      <c r="C4906" s="506" t="s">
        <v>8665</v>
      </c>
      <c r="D4906" s="515" t="s">
        <v>489</v>
      </c>
      <c r="E4906" s="501" t="s">
        <v>2784</v>
      </c>
    </row>
    <row r="4907" spans="2:5" ht="15">
      <c r="B4907" s="498"/>
      <c r="C4907" s="506" t="s">
        <v>1337</v>
      </c>
      <c r="D4907" s="498"/>
      <c r="E4907" s="498"/>
    </row>
    <row r="4908" spans="2:5" ht="22.5">
      <c r="B4908" s="512" t="s">
        <v>8666</v>
      </c>
      <c r="C4908" s="506" t="s">
        <v>8667</v>
      </c>
      <c r="D4908" s="515" t="s">
        <v>489</v>
      </c>
      <c r="E4908" s="501" t="s">
        <v>8668</v>
      </c>
    </row>
    <row r="4909" spans="2:5" ht="15">
      <c r="B4909" s="498"/>
      <c r="C4909" s="506" t="s">
        <v>1337</v>
      </c>
      <c r="D4909" s="498"/>
      <c r="E4909" s="498"/>
    </row>
    <row r="4910" spans="2:5" ht="22.5">
      <c r="B4910" s="512" t="s">
        <v>8669</v>
      </c>
      <c r="C4910" s="506" t="s">
        <v>8670</v>
      </c>
      <c r="D4910" s="515" t="s">
        <v>489</v>
      </c>
      <c r="E4910" s="501" t="s">
        <v>8671</v>
      </c>
    </row>
    <row r="4911" spans="2:5" ht="15">
      <c r="B4911" s="498"/>
      <c r="C4911" s="506" t="s">
        <v>1337</v>
      </c>
      <c r="D4911" s="498"/>
      <c r="E4911" s="498"/>
    </row>
    <row r="4912" spans="2:5" ht="22.5">
      <c r="B4912" s="512" t="s">
        <v>8672</v>
      </c>
      <c r="C4912" s="506" t="s">
        <v>8673</v>
      </c>
      <c r="D4912" s="515" t="s">
        <v>489</v>
      </c>
      <c r="E4912" s="501" t="s">
        <v>3534</v>
      </c>
    </row>
    <row r="4913" spans="2:5" ht="22.5">
      <c r="B4913" s="512" t="s">
        <v>8674</v>
      </c>
      <c r="C4913" s="506" t="s">
        <v>8675</v>
      </c>
      <c r="D4913" s="515" t="s">
        <v>489</v>
      </c>
      <c r="E4913" s="501" t="s">
        <v>8676</v>
      </c>
    </row>
    <row r="4914" spans="2:5" ht="22.5">
      <c r="B4914" s="512" t="s">
        <v>8677</v>
      </c>
      <c r="C4914" s="506" t="s">
        <v>8678</v>
      </c>
      <c r="D4914" s="515" t="s">
        <v>489</v>
      </c>
      <c r="E4914" s="501" t="s">
        <v>4725</v>
      </c>
    </row>
    <row r="4915" spans="2:5" ht="22.5">
      <c r="B4915" s="512" t="s">
        <v>8679</v>
      </c>
      <c r="C4915" s="506" t="s">
        <v>8680</v>
      </c>
      <c r="D4915" s="515" t="s">
        <v>489</v>
      </c>
      <c r="E4915" s="501" t="s">
        <v>8681</v>
      </c>
    </row>
    <row r="4916" spans="2:5" ht="22.5">
      <c r="B4916" s="512" t="s">
        <v>8682</v>
      </c>
      <c r="C4916" s="506" t="s">
        <v>8683</v>
      </c>
      <c r="D4916" s="515" t="s">
        <v>489</v>
      </c>
      <c r="E4916" s="501" t="s">
        <v>8684</v>
      </c>
    </row>
    <row r="4917" spans="2:5" ht="15">
      <c r="B4917" s="498"/>
      <c r="C4917" s="506" t="s">
        <v>8685</v>
      </c>
      <c r="D4917" s="498"/>
      <c r="E4917" s="498"/>
    </row>
    <row r="4918" spans="2:5" ht="22.5">
      <c r="B4918" s="512" t="s">
        <v>8686</v>
      </c>
      <c r="C4918" s="506" t="s">
        <v>8683</v>
      </c>
      <c r="D4918" s="515" t="s">
        <v>489</v>
      </c>
      <c r="E4918" s="501" t="s">
        <v>8687</v>
      </c>
    </row>
    <row r="4919" spans="2:5" ht="15">
      <c r="B4919" s="498"/>
      <c r="C4919" s="506" t="s">
        <v>8688</v>
      </c>
      <c r="D4919" s="498"/>
      <c r="E4919" s="498"/>
    </row>
    <row r="4920" spans="2:5" ht="22.5">
      <c r="B4920" s="512" t="s">
        <v>8689</v>
      </c>
      <c r="C4920" s="506" t="s">
        <v>8683</v>
      </c>
      <c r="D4920" s="515" t="s">
        <v>489</v>
      </c>
      <c r="E4920" s="501" t="s">
        <v>8690</v>
      </c>
    </row>
    <row r="4921" spans="2:5" ht="15">
      <c r="B4921" s="498"/>
      <c r="C4921" s="506" t="s">
        <v>8691</v>
      </c>
      <c r="D4921" s="498"/>
      <c r="E4921" s="498"/>
    </row>
    <row r="4922" spans="2:5" ht="22.5">
      <c r="B4922" s="512" t="s">
        <v>8692</v>
      </c>
      <c r="C4922" s="506" t="s">
        <v>8683</v>
      </c>
      <c r="D4922" s="515" t="s">
        <v>489</v>
      </c>
      <c r="E4922" s="501" t="s">
        <v>8693</v>
      </c>
    </row>
    <row r="4923" spans="2:5" ht="15">
      <c r="B4923" s="498"/>
      <c r="C4923" s="506" t="s">
        <v>8694</v>
      </c>
      <c r="D4923" s="498"/>
      <c r="E4923" s="498"/>
    </row>
    <row r="4924" spans="2:5" ht="22.5">
      <c r="B4924" s="512" t="s">
        <v>8695</v>
      </c>
      <c r="C4924" s="506" t="s">
        <v>8696</v>
      </c>
      <c r="D4924" s="515" t="s">
        <v>489</v>
      </c>
      <c r="E4924" s="501" t="s">
        <v>4157</v>
      </c>
    </row>
    <row r="4925" spans="2:5" ht="15">
      <c r="B4925" s="498"/>
      <c r="C4925" s="506" t="s">
        <v>8697</v>
      </c>
      <c r="D4925" s="498"/>
      <c r="E4925" s="498"/>
    </row>
    <row r="4926" spans="2:5" ht="22.5">
      <c r="B4926" s="512" t="s">
        <v>8698</v>
      </c>
      <c r="C4926" s="506" t="s">
        <v>8696</v>
      </c>
      <c r="D4926" s="515" t="s">
        <v>489</v>
      </c>
      <c r="E4926" s="501" t="s">
        <v>8699</v>
      </c>
    </row>
    <row r="4927" spans="2:5" ht="15">
      <c r="B4927" s="498"/>
      <c r="C4927" s="506" t="s">
        <v>8700</v>
      </c>
      <c r="D4927" s="498"/>
      <c r="E4927" s="498"/>
    </row>
    <row r="4928" spans="2:5" ht="22.5">
      <c r="B4928" s="512" t="s">
        <v>8701</v>
      </c>
      <c r="C4928" s="506" t="s">
        <v>8696</v>
      </c>
      <c r="D4928" s="515" t="s">
        <v>489</v>
      </c>
      <c r="E4928" s="501" t="s">
        <v>2149</v>
      </c>
    </row>
    <row r="4929" spans="2:5" ht="15">
      <c r="B4929" s="498"/>
      <c r="C4929" s="506" t="s">
        <v>8702</v>
      </c>
      <c r="D4929" s="498"/>
      <c r="E4929" s="498"/>
    </row>
    <row r="4930" spans="2:5" ht="22.5">
      <c r="B4930" s="512" t="s">
        <v>8703</v>
      </c>
      <c r="C4930" s="506" t="s">
        <v>8696</v>
      </c>
      <c r="D4930" s="515" t="s">
        <v>489</v>
      </c>
      <c r="E4930" s="501" t="s">
        <v>8704</v>
      </c>
    </row>
    <row r="4931" spans="2:5" ht="15">
      <c r="B4931" s="498"/>
      <c r="C4931" s="506" t="s">
        <v>8705</v>
      </c>
      <c r="D4931" s="498"/>
      <c r="E4931" s="498"/>
    </row>
    <row r="4932" spans="2:5" ht="22.5">
      <c r="B4932" s="512" t="s">
        <v>8706</v>
      </c>
      <c r="C4932" s="506" t="s">
        <v>8696</v>
      </c>
      <c r="D4932" s="515" t="s">
        <v>489</v>
      </c>
      <c r="E4932" s="501" t="s">
        <v>8707</v>
      </c>
    </row>
    <row r="4933" spans="2:5" ht="15">
      <c r="B4933" s="498"/>
      <c r="C4933" s="506" t="s">
        <v>8708</v>
      </c>
      <c r="D4933" s="498"/>
      <c r="E4933" s="498"/>
    </row>
    <row r="4934" spans="2:5" ht="22.5">
      <c r="B4934" s="512" t="s">
        <v>8709</v>
      </c>
      <c r="C4934" s="506" t="s">
        <v>8696</v>
      </c>
      <c r="D4934" s="515" t="s">
        <v>489</v>
      </c>
      <c r="E4934" s="501" t="s">
        <v>8710</v>
      </c>
    </row>
    <row r="4935" spans="2:5" ht="15">
      <c r="B4935" s="498"/>
      <c r="C4935" s="506" t="s">
        <v>8711</v>
      </c>
      <c r="D4935" s="498"/>
      <c r="E4935" s="498"/>
    </row>
    <row r="4936" spans="2:5" ht="22.5">
      <c r="B4936" s="512" t="s">
        <v>8712</v>
      </c>
      <c r="C4936" s="506" t="s">
        <v>8696</v>
      </c>
      <c r="D4936" s="515" t="s">
        <v>489</v>
      </c>
      <c r="E4936" s="501" t="s">
        <v>8713</v>
      </c>
    </row>
    <row r="4937" spans="2:5" ht="15">
      <c r="B4937" s="498"/>
      <c r="C4937" s="506" t="s">
        <v>8714</v>
      </c>
      <c r="D4937" s="498"/>
      <c r="E4937" s="498"/>
    </row>
    <row r="4938" spans="2:5" ht="22.5">
      <c r="B4938" s="512" t="s">
        <v>8715</v>
      </c>
      <c r="C4938" s="506" t="s">
        <v>8696</v>
      </c>
      <c r="D4938" s="515" t="s">
        <v>489</v>
      </c>
      <c r="E4938" s="501" t="s">
        <v>8716</v>
      </c>
    </row>
    <row r="4939" spans="2:5" ht="15">
      <c r="B4939" s="498"/>
      <c r="C4939" s="506" t="s">
        <v>8717</v>
      </c>
      <c r="D4939" s="498"/>
      <c r="E4939" s="498"/>
    </row>
    <row r="4940" spans="2:5" ht="22.5">
      <c r="B4940" s="512" t="s">
        <v>8718</v>
      </c>
      <c r="C4940" s="506" t="s">
        <v>8719</v>
      </c>
      <c r="D4940" s="515" t="s">
        <v>489</v>
      </c>
      <c r="E4940" s="501" t="s">
        <v>8720</v>
      </c>
    </row>
    <row r="4941" spans="2:5" ht="15">
      <c r="B4941" s="498"/>
      <c r="C4941" s="506" t="s">
        <v>8685</v>
      </c>
      <c r="D4941" s="498"/>
      <c r="E4941" s="498"/>
    </row>
    <row r="4942" spans="2:5" ht="22.5">
      <c r="B4942" s="512" t="s">
        <v>8721</v>
      </c>
      <c r="C4942" s="506" t="s">
        <v>8719</v>
      </c>
      <c r="D4942" s="515" t="s">
        <v>489</v>
      </c>
      <c r="E4942" s="501" t="s">
        <v>8722</v>
      </c>
    </row>
    <row r="4943" spans="2:5" ht="15">
      <c r="B4943" s="498"/>
      <c r="C4943" s="506" t="s">
        <v>8688</v>
      </c>
      <c r="D4943" s="498"/>
      <c r="E4943" s="498"/>
    </row>
    <row r="4944" spans="2:5" ht="22.5">
      <c r="B4944" s="512" t="s">
        <v>8723</v>
      </c>
      <c r="C4944" s="506" t="s">
        <v>8719</v>
      </c>
      <c r="D4944" s="515" t="s">
        <v>489</v>
      </c>
      <c r="E4944" s="501" t="s">
        <v>8724</v>
      </c>
    </row>
    <row r="4945" spans="2:5" ht="15">
      <c r="B4945" s="498"/>
      <c r="C4945" s="506" t="s">
        <v>8691</v>
      </c>
      <c r="D4945" s="498"/>
      <c r="E4945" s="498"/>
    </row>
    <row r="4946" spans="2:5" ht="22.5">
      <c r="B4946" s="512" t="s">
        <v>8725</v>
      </c>
      <c r="C4946" s="506" t="s">
        <v>8719</v>
      </c>
      <c r="D4946" s="515" t="s">
        <v>489</v>
      </c>
      <c r="E4946" s="501" t="s">
        <v>8726</v>
      </c>
    </row>
    <row r="4947" spans="2:5" ht="15">
      <c r="B4947" s="498"/>
      <c r="C4947" s="506" t="s">
        <v>8694</v>
      </c>
      <c r="D4947" s="498"/>
      <c r="E4947" s="498"/>
    </row>
    <row r="4948" spans="2:5" ht="22.5">
      <c r="B4948" s="512" t="s">
        <v>8727</v>
      </c>
      <c r="C4948" s="506" t="s">
        <v>8728</v>
      </c>
      <c r="D4948" s="515" t="s">
        <v>489</v>
      </c>
      <c r="E4948" s="501" t="s">
        <v>8729</v>
      </c>
    </row>
    <row r="4949" spans="2:5" ht="15">
      <c r="B4949" s="498"/>
      <c r="C4949" s="506" t="s">
        <v>8708</v>
      </c>
      <c r="D4949" s="498"/>
      <c r="E4949" s="498"/>
    </row>
    <row r="4950" spans="2:5" ht="22.5">
      <c r="B4950" s="512" t="s">
        <v>8730</v>
      </c>
      <c r="C4950" s="506" t="s">
        <v>8728</v>
      </c>
      <c r="D4950" s="515" t="s">
        <v>489</v>
      </c>
      <c r="E4950" s="501" t="s">
        <v>4465</v>
      </c>
    </row>
    <row r="4951" spans="2:5" ht="15">
      <c r="B4951" s="498"/>
      <c r="C4951" s="506" t="s">
        <v>8711</v>
      </c>
      <c r="D4951" s="498"/>
      <c r="E4951" s="498"/>
    </row>
    <row r="4952" spans="2:5" ht="22.5">
      <c r="B4952" s="512" t="s">
        <v>8731</v>
      </c>
      <c r="C4952" s="506" t="s">
        <v>8728</v>
      </c>
      <c r="D4952" s="515" t="s">
        <v>489</v>
      </c>
      <c r="E4952" s="501" t="s">
        <v>8732</v>
      </c>
    </row>
    <row r="4953" spans="2:5" ht="15">
      <c r="B4953" s="498"/>
      <c r="C4953" s="506" t="s">
        <v>8717</v>
      </c>
      <c r="D4953" s="498"/>
      <c r="E4953" s="498"/>
    </row>
    <row r="4954" spans="2:5" ht="22.5">
      <c r="B4954" s="512" t="s">
        <v>8733</v>
      </c>
      <c r="C4954" s="506" t="s">
        <v>8734</v>
      </c>
      <c r="D4954" s="515" t="s">
        <v>489</v>
      </c>
      <c r="E4954" s="501" t="s">
        <v>8735</v>
      </c>
    </row>
    <row r="4955" spans="2:5">
      <c r="B4955" s="512" t="s">
        <v>8736</v>
      </c>
      <c r="C4955" s="506" t="s">
        <v>8737</v>
      </c>
      <c r="D4955" s="515" t="s">
        <v>489</v>
      </c>
      <c r="E4955" s="501" t="s">
        <v>8738</v>
      </c>
    </row>
    <row r="4956" spans="2:5">
      <c r="B4956" s="512" t="s">
        <v>8739</v>
      </c>
      <c r="C4956" s="506" t="s">
        <v>8740</v>
      </c>
      <c r="D4956" s="515" t="s">
        <v>489</v>
      </c>
      <c r="E4956" s="501" t="s">
        <v>8741</v>
      </c>
    </row>
    <row r="4957" spans="2:5" ht="15">
      <c r="B4957" s="511" t="s">
        <v>600</v>
      </c>
      <c r="C4957" s="498"/>
      <c r="D4957" s="498"/>
      <c r="E4957" s="498"/>
    </row>
    <row r="4959" spans="2:5" ht="18">
      <c r="B4959" s="498"/>
      <c r="C4959" s="505" t="s">
        <v>465</v>
      </c>
      <c r="D4959" s="498"/>
      <c r="E4959" s="500" t="s">
        <v>8742</v>
      </c>
    </row>
    <row r="4960" spans="2:5" ht="15">
      <c r="B4960" s="511" t="s">
        <v>467</v>
      </c>
      <c r="C4960" s="498"/>
      <c r="D4960" s="498"/>
      <c r="E4960" s="498"/>
    </row>
    <row r="4961" spans="2:5" ht="15">
      <c r="B4961" s="511" t="s">
        <v>468</v>
      </c>
      <c r="C4961" s="498"/>
      <c r="D4961" s="498"/>
      <c r="E4961" s="498"/>
    </row>
    <row r="4962" spans="2:5" ht="15">
      <c r="B4962" s="511" t="s">
        <v>469</v>
      </c>
      <c r="C4962" s="498"/>
      <c r="D4962" s="498"/>
      <c r="E4962" s="498"/>
    </row>
    <row r="4963" spans="2:5" ht="15">
      <c r="B4963" s="511" t="s">
        <v>470</v>
      </c>
      <c r="C4963" s="498"/>
      <c r="D4963" s="498"/>
      <c r="E4963" s="498"/>
    </row>
    <row r="4964" spans="2:5" ht="15">
      <c r="B4964" s="511" t="s">
        <v>471</v>
      </c>
      <c r="C4964" s="498"/>
      <c r="D4964" s="498"/>
      <c r="E4964" s="498"/>
    </row>
    <row r="4965" spans="2:5" ht="15">
      <c r="B4965" s="511" t="s">
        <v>472</v>
      </c>
      <c r="C4965" s="506" t="s">
        <v>473</v>
      </c>
      <c r="D4965" s="498"/>
      <c r="E4965" s="498"/>
    </row>
    <row r="4966" spans="2:5" ht="15">
      <c r="B4966" s="498"/>
      <c r="C4966" s="506" t="s">
        <v>602</v>
      </c>
      <c r="D4966" s="513" t="s">
        <v>476</v>
      </c>
      <c r="E4966" s="501" t="s">
        <v>477</v>
      </c>
    </row>
    <row r="4967" spans="2:5" ht="15">
      <c r="B4967" s="511" t="s">
        <v>478</v>
      </c>
      <c r="C4967" s="507" t="s">
        <v>475</v>
      </c>
      <c r="D4967" s="498"/>
      <c r="E4967" s="498"/>
    </row>
    <row r="4968" spans="2:5">
      <c r="B4968" s="511" t="s">
        <v>479</v>
      </c>
      <c r="C4968" s="507" t="s">
        <v>480</v>
      </c>
      <c r="D4968" s="514" t="s">
        <v>481</v>
      </c>
      <c r="E4968" s="499" t="s">
        <v>482</v>
      </c>
    </row>
    <row r="4969" spans="2:5" ht="15">
      <c r="B4969" s="498"/>
      <c r="C4969" s="498"/>
      <c r="D4969" s="498"/>
      <c r="E4969" s="499" t="s">
        <v>483</v>
      </c>
    </row>
    <row r="4970" spans="2:5">
      <c r="B4970" s="512" t="s">
        <v>8743</v>
      </c>
      <c r="C4970" s="506" t="s">
        <v>8744</v>
      </c>
      <c r="D4970" s="515" t="s">
        <v>489</v>
      </c>
      <c r="E4970" s="501" t="s">
        <v>3023</v>
      </c>
    </row>
    <row r="4971" spans="2:5">
      <c r="B4971" s="512" t="s">
        <v>8745</v>
      </c>
      <c r="C4971" s="506" t="s">
        <v>8746</v>
      </c>
      <c r="D4971" s="515" t="s">
        <v>489</v>
      </c>
      <c r="E4971" s="501" t="s">
        <v>8747</v>
      </c>
    </row>
    <row r="4972" spans="2:5">
      <c r="B4972" s="512" t="s">
        <v>8748</v>
      </c>
      <c r="C4972" s="506" t="s">
        <v>8749</v>
      </c>
      <c r="D4972" s="515" t="s">
        <v>489</v>
      </c>
      <c r="E4972" s="501" t="s">
        <v>8750</v>
      </c>
    </row>
    <row r="4973" spans="2:5">
      <c r="B4973" s="512" t="s">
        <v>8751</v>
      </c>
      <c r="C4973" s="506" t="s">
        <v>8752</v>
      </c>
      <c r="D4973" s="515" t="s">
        <v>489</v>
      </c>
      <c r="E4973" s="501" t="s">
        <v>8753</v>
      </c>
    </row>
    <row r="4974" spans="2:5">
      <c r="B4974" s="512" t="s">
        <v>8754</v>
      </c>
      <c r="C4974" s="506" t="s">
        <v>8755</v>
      </c>
      <c r="D4974" s="515" t="s">
        <v>489</v>
      </c>
      <c r="E4974" s="501" t="s">
        <v>8756</v>
      </c>
    </row>
    <row r="4975" spans="2:5">
      <c r="B4975" s="512" t="s">
        <v>8757</v>
      </c>
      <c r="C4975" s="506" t="s">
        <v>8758</v>
      </c>
      <c r="D4975" s="515" t="s">
        <v>489</v>
      </c>
      <c r="E4975" s="501" t="s">
        <v>5768</v>
      </c>
    </row>
    <row r="4976" spans="2:5">
      <c r="B4976" s="512" t="s">
        <v>8759</v>
      </c>
      <c r="C4976" s="506" t="s">
        <v>8760</v>
      </c>
      <c r="D4976" s="515" t="s">
        <v>489</v>
      </c>
      <c r="E4976" s="501" t="s">
        <v>8761</v>
      </c>
    </row>
    <row r="4977" spans="2:5">
      <c r="B4977" s="512" t="s">
        <v>8762</v>
      </c>
      <c r="C4977" s="506" t="s">
        <v>8763</v>
      </c>
      <c r="D4977" s="515" t="s">
        <v>489</v>
      </c>
      <c r="E4977" s="501" t="s">
        <v>8764</v>
      </c>
    </row>
    <row r="4978" spans="2:5">
      <c r="B4978" s="512" t="s">
        <v>8765</v>
      </c>
      <c r="C4978" s="506" t="s">
        <v>8766</v>
      </c>
      <c r="D4978" s="515" t="s">
        <v>489</v>
      </c>
      <c r="E4978" s="501" t="s">
        <v>8767</v>
      </c>
    </row>
    <row r="4979" spans="2:5">
      <c r="B4979" s="512" t="s">
        <v>8768</v>
      </c>
      <c r="C4979" s="506" t="s">
        <v>8769</v>
      </c>
      <c r="D4979" s="515" t="s">
        <v>489</v>
      </c>
      <c r="E4979" s="500" t="s">
        <v>8770</v>
      </c>
    </row>
    <row r="4980" spans="2:5">
      <c r="B4980" s="512" t="s">
        <v>8771</v>
      </c>
      <c r="C4980" s="506" t="s">
        <v>8772</v>
      </c>
      <c r="D4980" s="515" t="s">
        <v>489</v>
      </c>
      <c r="E4980" s="500" t="s">
        <v>1689</v>
      </c>
    </row>
    <row r="4981" spans="2:5">
      <c r="B4981" s="512" t="s">
        <v>8773</v>
      </c>
      <c r="C4981" s="506" t="s">
        <v>8774</v>
      </c>
      <c r="D4981" s="515" t="s">
        <v>489</v>
      </c>
      <c r="E4981" s="501" t="s">
        <v>6046</v>
      </c>
    </row>
    <row r="4982" spans="2:5">
      <c r="B4982" s="512" t="s">
        <v>8775</v>
      </c>
      <c r="C4982" s="506" t="s">
        <v>8776</v>
      </c>
      <c r="D4982" s="515" t="s">
        <v>489</v>
      </c>
      <c r="E4982" s="501" t="s">
        <v>5209</v>
      </c>
    </row>
    <row r="4983" spans="2:5">
      <c r="B4983" s="512" t="s">
        <v>8777</v>
      </c>
      <c r="C4983" s="506" t="s">
        <v>8778</v>
      </c>
      <c r="D4983" s="515" t="s">
        <v>489</v>
      </c>
      <c r="E4983" s="501" t="s">
        <v>8779</v>
      </c>
    </row>
    <row r="4984" spans="2:5">
      <c r="B4984" s="512" t="s">
        <v>8780</v>
      </c>
      <c r="C4984" s="506" t="s">
        <v>8781</v>
      </c>
      <c r="D4984" s="515" t="s">
        <v>489</v>
      </c>
      <c r="E4984" s="501" t="s">
        <v>2634</v>
      </c>
    </row>
    <row r="4985" spans="2:5">
      <c r="B4985" s="512" t="s">
        <v>8782</v>
      </c>
      <c r="C4985" s="506" t="s">
        <v>8783</v>
      </c>
      <c r="D4985" s="515" t="s">
        <v>489</v>
      </c>
      <c r="E4985" s="501" t="s">
        <v>5603</v>
      </c>
    </row>
    <row r="4986" spans="2:5">
      <c r="B4986" s="512" t="s">
        <v>8784</v>
      </c>
      <c r="C4986" s="506" t="s">
        <v>8785</v>
      </c>
      <c r="D4986" s="515" t="s">
        <v>489</v>
      </c>
      <c r="E4986" s="501" t="s">
        <v>8786</v>
      </c>
    </row>
    <row r="4987" spans="2:5">
      <c r="B4987" s="512" t="s">
        <v>8787</v>
      </c>
      <c r="C4987" s="506" t="s">
        <v>8788</v>
      </c>
      <c r="D4987" s="515" t="s">
        <v>489</v>
      </c>
      <c r="E4987" s="501" t="s">
        <v>8789</v>
      </c>
    </row>
    <row r="4988" spans="2:5" ht="22.5">
      <c r="B4988" s="512" t="s">
        <v>8790</v>
      </c>
      <c r="C4988" s="506" t="s">
        <v>8791</v>
      </c>
      <c r="D4988" s="515" t="s">
        <v>489</v>
      </c>
      <c r="E4988" s="501" t="s">
        <v>3000</v>
      </c>
    </row>
    <row r="4989" spans="2:5" ht="15">
      <c r="B4989" s="498"/>
      <c r="C4989" s="506" t="s">
        <v>8685</v>
      </c>
      <c r="D4989" s="498"/>
      <c r="E4989" s="498"/>
    </row>
    <row r="4990" spans="2:5" ht="22.5">
      <c r="B4990" s="512" t="s">
        <v>8792</v>
      </c>
      <c r="C4990" s="506" t="s">
        <v>8791</v>
      </c>
      <c r="D4990" s="515" t="s">
        <v>489</v>
      </c>
      <c r="E4990" s="501" t="s">
        <v>8793</v>
      </c>
    </row>
    <row r="4991" spans="2:5" ht="15">
      <c r="B4991" s="498"/>
      <c r="C4991" s="506" t="s">
        <v>8688</v>
      </c>
      <c r="D4991" s="498"/>
      <c r="E4991" s="498"/>
    </row>
    <row r="4992" spans="2:5" ht="22.5">
      <c r="B4992" s="512" t="s">
        <v>8794</v>
      </c>
      <c r="C4992" s="506" t="s">
        <v>8791</v>
      </c>
      <c r="D4992" s="515" t="s">
        <v>489</v>
      </c>
      <c r="E4992" s="501" t="s">
        <v>8795</v>
      </c>
    </row>
    <row r="4993" spans="2:5" ht="15">
      <c r="B4993" s="498"/>
      <c r="C4993" s="506" t="s">
        <v>8694</v>
      </c>
      <c r="D4993" s="498"/>
      <c r="E4993" s="498"/>
    </row>
    <row r="4994" spans="2:5" ht="22.5">
      <c r="B4994" s="512" t="s">
        <v>8796</v>
      </c>
      <c r="C4994" s="506" t="s">
        <v>8797</v>
      </c>
      <c r="D4994" s="515" t="s">
        <v>489</v>
      </c>
      <c r="E4994" s="501" t="s">
        <v>8798</v>
      </c>
    </row>
    <row r="4995" spans="2:5" ht="15">
      <c r="B4995" s="498"/>
      <c r="C4995" s="506" t="s">
        <v>8799</v>
      </c>
      <c r="D4995" s="498"/>
      <c r="E4995" s="498"/>
    </row>
    <row r="4996" spans="2:5" ht="22.5">
      <c r="B4996" s="512" t="s">
        <v>8800</v>
      </c>
      <c r="C4996" s="506" t="s">
        <v>8801</v>
      </c>
      <c r="D4996" s="515" t="s">
        <v>489</v>
      </c>
      <c r="E4996" s="501" t="s">
        <v>8802</v>
      </c>
    </row>
    <row r="4997" spans="2:5" ht="15">
      <c r="B4997" s="498"/>
      <c r="C4997" s="506" t="s">
        <v>8803</v>
      </c>
      <c r="D4997" s="498"/>
      <c r="E4997" s="498"/>
    </row>
    <row r="4998" spans="2:5" ht="22.5">
      <c r="B4998" s="512" t="s">
        <v>8804</v>
      </c>
      <c r="C4998" s="506" t="s">
        <v>8801</v>
      </c>
      <c r="D4998" s="515" t="s">
        <v>489</v>
      </c>
      <c r="E4998" s="501" t="s">
        <v>8805</v>
      </c>
    </row>
    <row r="4999" spans="2:5" ht="15">
      <c r="B4999" s="498"/>
      <c r="C4999" s="506" t="s">
        <v>8642</v>
      </c>
      <c r="D4999" s="498"/>
      <c r="E4999" s="498"/>
    </row>
    <row r="5000" spans="2:5" ht="22.5">
      <c r="B5000" s="512" t="s">
        <v>8806</v>
      </c>
      <c r="C5000" s="506" t="s">
        <v>8807</v>
      </c>
      <c r="D5000" s="515" t="s">
        <v>5087</v>
      </c>
      <c r="E5000" s="501" t="s">
        <v>8808</v>
      </c>
    </row>
    <row r="5001" spans="2:5" ht="22.5">
      <c r="B5001" s="498"/>
      <c r="C5001" s="506" t="s">
        <v>8809</v>
      </c>
      <c r="D5001" s="498"/>
      <c r="E5001" s="498"/>
    </row>
    <row r="5002" spans="2:5" ht="15">
      <c r="B5002" s="498"/>
      <c r="C5002" s="506" t="s">
        <v>8810</v>
      </c>
      <c r="D5002" s="498"/>
      <c r="E5002" s="498"/>
    </row>
    <row r="5003" spans="2:5" ht="22.5">
      <c r="B5003" s="512" t="s">
        <v>8811</v>
      </c>
      <c r="C5003" s="506" t="s">
        <v>8812</v>
      </c>
      <c r="D5003" s="515" t="s">
        <v>1993</v>
      </c>
      <c r="E5003" s="501" t="s">
        <v>8813</v>
      </c>
    </row>
    <row r="5004" spans="2:5" ht="15">
      <c r="B5004" s="498"/>
      <c r="C5004" s="506" t="s">
        <v>8814</v>
      </c>
      <c r="D5004" s="498"/>
      <c r="E5004" s="498"/>
    </row>
    <row r="5005" spans="2:5" ht="22.5">
      <c r="B5005" s="512" t="s">
        <v>8815</v>
      </c>
      <c r="C5005" s="506" t="s">
        <v>8816</v>
      </c>
      <c r="D5005" s="515" t="s">
        <v>1993</v>
      </c>
      <c r="E5005" s="501" t="s">
        <v>8817</v>
      </c>
    </row>
    <row r="5006" spans="2:5" ht="15">
      <c r="B5006" s="498"/>
      <c r="C5006" s="506" t="s">
        <v>8818</v>
      </c>
      <c r="D5006" s="498"/>
      <c r="E5006" s="498"/>
    </row>
    <row r="5007" spans="2:5" ht="22.5">
      <c r="B5007" s="512" t="s">
        <v>8819</v>
      </c>
      <c r="C5007" s="506" t="s">
        <v>8820</v>
      </c>
      <c r="D5007" s="515" t="s">
        <v>489</v>
      </c>
      <c r="E5007" s="501" t="s">
        <v>1704</v>
      </c>
    </row>
    <row r="5008" spans="2:5" ht="15">
      <c r="B5008" s="498"/>
      <c r="C5008" s="506" t="s">
        <v>8542</v>
      </c>
      <c r="D5008" s="498"/>
      <c r="E5008" s="498"/>
    </row>
    <row r="5009" spans="2:5" ht="22.5">
      <c r="B5009" s="512" t="s">
        <v>8821</v>
      </c>
      <c r="C5009" s="506" t="s">
        <v>8822</v>
      </c>
      <c r="D5009" s="515" t="s">
        <v>489</v>
      </c>
      <c r="E5009" s="501" t="s">
        <v>4649</v>
      </c>
    </row>
    <row r="5010" spans="2:5" ht="15">
      <c r="B5010" s="498"/>
      <c r="C5010" s="506" t="s">
        <v>8542</v>
      </c>
      <c r="D5010" s="498"/>
      <c r="E5010" s="498"/>
    </row>
    <row r="5011" spans="2:5" ht="22.5">
      <c r="B5011" s="512" t="s">
        <v>8823</v>
      </c>
      <c r="C5011" s="506" t="s">
        <v>8824</v>
      </c>
      <c r="D5011" s="515" t="s">
        <v>489</v>
      </c>
      <c r="E5011" s="501" t="s">
        <v>8825</v>
      </c>
    </row>
    <row r="5012" spans="2:5" ht="15">
      <c r="B5012" s="498"/>
      <c r="C5012" s="506" t="s">
        <v>8542</v>
      </c>
      <c r="D5012" s="498"/>
      <c r="E5012" s="498"/>
    </row>
    <row r="5013" spans="2:5" ht="22.5">
      <c r="B5013" s="512" t="s">
        <v>8826</v>
      </c>
      <c r="C5013" s="506" t="s">
        <v>8827</v>
      </c>
      <c r="D5013" s="515" t="s">
        <v>489</v>
      </c>
      <c r="E5013" s="501" t="s">
        <v>8613</v>
      </c>
    </row>
    <row r="5014" spans="2:5" ht="15">
      <c r="B5014" s="498"/>
      <c r="C5014" s="506" t="s">
        <v>8542</v>
      </c>
      <c r="D5014" s="498"/>
      <c r="E5014" s="498"/>
    </row>
    <row r="5015" spans="2:5">
      <c r="B5015" s="512" t="s">
        <v>8828</v>
      </c>
      <c r="C5015" s="506" t="s">
        <v>8829</v>
      </c>
      <c r="D5015" s="515" t="s">
        <v>489</v>
      </c>
      <c r="E5015" s="501" t="s">
        <v>8830</v>
      </c>
    </row>
    <row r="5016" spans="2:5" ht="22.5">
      <c r="B5016" s="512" t="s">
        <v>8831</v>
      </c>
      <c r="C5016" s="506" t="s">
        <v>8832</v>
      </c>
      <c r="D5016" s="515" t="s">
        <v>489</v>
      </c>
      <c r="E5016" s="501" t="s">
        <v>8833</v>
      </c>
    </row>
    <row r="5017" spans="2:5" ht="15">
      <c r="B5017" s="498"/>
      <c r="C5017" s="506" t="s">
        <v>642</v>
      </c>
      <c r="D5017" s="498"/>
      <c r="E5017" s="498"/>
    </row>
    <row r="5018" spans="2:5" ht="22.5">
      <c r="B5018" s="512" t="s">
        <v>8834</v>
      </c>
      <c r="C5018" s="506" t="s">
        <v>8835</v>
      </c>
      <c r="D5018" s="515" t="s">
        <v>489</v>
      </c>
      <c r="E5018" s="501" t="s">
        <v>4649</v>
      </c>
    </row>
    <row r="5019" spans="2:5" ht="15">
      <c r="B5019" s="498"/>
      <c r="C5019" s="506" t="s">
        <v>642</v>
      </c>
      <c r="D5019" s="498"/>
      <c r="E5019" s="498"/>
    </row>
    <row r="5020" spans="2:5" ht="22.5">
      <c r="B5020" s="512" t="s">
        <v>8836</v>
      </c>
      <c r="C5020" s="506" t="s">
        <v>8837</v>
      </c>
      <c r="D5020" s="515" t="s">
        <v>489</v>
      </c>
      <c r="E5020" s="501" t="s">
        <v>5832</v>
      </c>
    </row>
    <row r="5021" spans="2:5">
      <c r="B5021" s="512" t="s">
        <v>8838</v>
      </c>
      <c r="C5021" s="506" t="s">
        <v>8839</v>
      </c>
      <c r="D5021" s="515" t="s">
        <v>489</v>
      </c>
      <c r="E5021" s="501" t="s">
        <v>4849</v>
      </c>
    </row>
    <row r="5022" spans="2:5">
      <c r="B5022" s="512" t="s">
        <v>8840</v>
      </c>
      <c r="C5022" s="506" t="s">
        <v>8841</v>
      </c>
      <c r="D5022" s="515" t="s">
        <v>489</v>
      </c>
      <c r="E5022" s="501" t="s">
        <v>8842</v>
      </c>
    </row>
    <row r="5023" spans="2:5">
      <c r="B5023" s="512" t="s">
        <v>8843</v>
      </c>
      <c r="C5023" s="506" t="s">
        <v>8844</v>
      </c>
      <c r="D5023" s="515" t="s">
        <v>489</v>
      </c>
      <c r="E5023" s="501" t="s">
        <v>6997</v>
      </c>
    </row>
    <row r="5024" spans="2:5">
      <c r="B5024" s="512" t="s">
        <v>8845</v>
      </c>
      <c r="C5024" s="506" t="s">
        <v>8846</v>
      </c>
      <c r="D5024" s="515" t="s">
        <v>489</v>
      </c>
      <c r="E5024" s="501" t="s">
        <v>8847</v>
      </c>
    </row>
    <row r="5025" spans="2:5">
      <c r="B5025" s="512" t="s">
        <v>8848</v>
      </c>
      <c r="C5025" s="506" t="s">
        <v>8849</v>
      </c>
      <c r="D5025" s="515" t="s">
        <v>489</v>
      </c>
      <c r="E5025" s="501" t="s">
        <v>8850</v>
      </c>
    </row>
    <row r="5026" spans="2:5">
      <c r="B5026" s="512" t="s">
        <v>8851</v>
      </c>
      <c r="C5026" s="506" t="s">
        <v>8852</v>
      </c>
      <c r="D5026" s="515" t="s">
        <v>489</v>
      </c>
      <c r="E5026" s="501" t="s">
        <v>8830</v>
      </c>
    </row>
    <row r="5027" spans="2:5" ht="15">
      <c r="B5027" s="511" t="s">
        <v>600</v>
      </c>
      <c r="C5027" s="498"/>
      <c r="D5027" s="498"/>
      <c r="E5027" s="498"/>
    </row>
    <row r="5029" spans="2:5" ht="18">
      <c r="B5029" s="498"/>
      <c r="C5029" s="505" t="s">
        <v>465</v>
      </c>
      <c r="D5029" s="498"/>
      <c r="E5029" s="500" t="s">
        <v>8853</v>
      </c>
    </row>
    <row r="5030" spans="2:5" ht="15">
      <c r="B5030" s="511" t="s">
        <v>467</v>
      </c>
      <c r="C5030" s="498"/>
      <c r="D5030" s="498"/>
      <c r="E5030" s="498"/>
    </row>
    <row r="5031" spans="2:5" ht="15">
      <c r="B5031" s="511" t="s">
        <v>468</v>
      </c>
      <c r="C5031" s="498"/>
      <c r="D5031" s="498"/>
      <c r="E5031" s="498"/>
    </row>
    <row r="5032" spans="2:5" ht="15">
      <c r="B5032" s="511" t="s">
        <v>469</v>
      </c>
      <c r="C5032" s="498"/>
      <c r="D5032" s="498"/>
      <c r="E5032" s="498"/>
    </row>
    <row r="5033" spans="2:5" ht="15">
      <c r="B5033" s="511" t="s">
        <v>470</v>
      </c>
      <c r="C5033" s="498"/>
      <c r="D5033" s="498"/>
      <c r="E5033" s="498"/>
    </row>
    <row r="5034" spans="2:5" ht="15">
      <c r="B5034" s="511" t="s">
        <v>471</v>
      </c>
      <c r="C5034" s="498"/>
      <c r="D5034" s="498"/>
      <c r="E5034" s="498"/>
    </row>
    <row r="5035" spans="2:5" ht="15">
      <c r="B5035" s="511" t="s">
        <v>472</v>
      </c>
      <c r="C5035" s="506" t="s">
        <v>473</v>
      </c>
      <c r="D5035" s="498"/>
      <c r="E5035" s="498"/>
    </row>
    <row r="5036" spans="2:5" ht="15">
      <c r="B5036" s="498"/>
      <c r="C5036" s="506" t="s">
        <v>602</v>
      </c>
      <c r="D5036" s="513" t="s">
        <v>476</v>
      </c>
      <c r="E5036" s="501" t="s">
        <v>477</v>
      </c>
    </row>
    <row r="5037" spans="2:5" ht="15">
      <c r="B5037" s="511" t="s">
        <v>478</v>
      </c>
      <c r="C5037" s="507" t="s">
        <v>475</v>
      </c>
      <c r="D5037" s="498"/>
      <c r="E5037" s="498"/>
    </row>
    <row r="5038" spans="2:5">
      <c r="B5038" s="511" t="s">
        <v>479</v>
      </c>
      <c r="C5038" s="507" t="s">
        <v>480</v>
      </c>
      <c r="D5038" s="514" t="s">
        <v>481</v>
      </c>
      <c r="E5038" s="499" t="s">
        <v>482</v>
      </c>
    </row>
    <row r="5039" spans="2:5" ht="15">
      <c r="B5039" s="498"/>
      <c r="C5039" s="498"/>
      <c r="D5039" s="498"/>
      <c r="E5039" s="499" t="s">
        <v>483</v>
      </c>
    </row>
    <row r="5040" spans="2:5" ht="22.5">
      <c r="B5040" s="512" t="s">
        <v>8854</v>
      </c>
      <c r="C5040" s="506" t="s">
        <v>8855</v>
      </c>
      <c r="D5040" s="515" t="s">
        <v>489</v>
      </c>
      <c r="E5040" s="501" t="s">
        <v>7594</v>
      </c>
    </row>
    <row r="5041" spans="2:5" ht="15">
      <c r="B5041" s="498"/>
      <c r="C5041" s="506" t="s">
        <v>8856</v>
      </c>
      <c r="D5041" s="498"/>
      <c r="E5041" s="498"/>
    </row>
    <row r="5042" spans="2:5">
      <c r="B5042" s="512" t="s">
        <v>8857</v>
      </c>
      <c r="C5042" s="506" t="s">
        <v>8858</v>
      </c>
      <c r="D5042" s="515" t="s">
        <v>489</v>
      </c>
      <c r="E5042" s="501" t="s">
        <v>8859</v>
      </c>
    </row>
    <row r="5043" spans="2:5">
      <c r="B5043" s="512" t="s">
        <v>8860</v>
      </c>
      <c r="C5043" s="506" t="s">
        <v>8861</v>
      </c>
      <c r="D5043" s="515" t="s">
        <v>489</v>
      </c>
      <c r="E5043" s="501" t="s">
        <v>8862</v>
      </c>
    </row>
    <row r="5044" spans="2:5">
      <c r="B5044" s="512" t="s">
        <v>8863</v>
      </c>
      <c r="C5044" s="506" t="s">
        <v>8864</v>
      </c>
      <c r="D5044" s="515" t="s">
        <v>489</v>
      </c>
      <c r="E5044" s="501" t="s">
        <v>8865</v>
      </c>
    </row>
    <row r="5045" spans="2:5">
      <c r="B5045" s="512" t="s">
        <v>8866</v>
      </c>
      <c r="C5045" s="506" t="s">
        <v>8867</v>
      </c>
      <c r="D5045" s="515" t="s">
        <v>489</v>
      </c>
      <c r="E5045" s="501" t="s">
        <v>8868</v>
      </c>
    </row>
    <row r="5046" spans="2:5">
      <c r="B5046" s="512" t="s">
        <v>8869</v>
      </c>
      <c r="C5046" s="506" t="s">
        <v>8870</v>
      </c>
      <c r="D5046" s="515" t="s">
        <v>489</v>
      </c>
      <c r="E5046" s="501" t="s">
        <v>8871</v>
      </c>
    </row>
    <row r="5047" spans="2:5">
      <c r="B5047" s="512" t="s">
        <v>8872</v>
      </c>
      <c r="C5047" s="506" t="s">
        <v>8873</v>
      </c>
      <c r="D5047" s="515" t="s">
        <v>489</v>
      </c>
      <c r="E5047" s="501" t="s">
        <v>4315</v>
      </c>
    </row>
    <row r="5048" spans="2:5">
      <c r="B5048" s="512" t="s">
        <v>8874</v>
      </c>
      <c r="C5048" s="506" t="s">
        <v>8875</v>
      </c>
      <c r="D5048" s="515" t="s">
        <v>489</v>
      </c>
      <c r="E5048" s="501" t="s">
        <v>8876</v>
      </c>
    </row>
    <row r="5049" spans="2:5">
      <c r="B5049" s="512" t="s">
        <v>8877</v>
      </c>
      <c r="C5049" s="506" t="s">
        <v>8878</v>
      </c>
      <c r="D5049" s="515" t="s">
        <v>489</v>
      </c>
      <c r="E5049" s="501" t="s">
        <v>1780</v>
      </c>
    </row>
    <row r="5050" spans="2:5" ht="22.5">
      <c r="B5050" s="512" t="s">
        <v>8879</v>
      </c>
      <c r="C5050" s="506" t="s">
        <v>8880</v>
      </c>
      <c r="D5050" s="515" t="s">
        <v>489</v>
      </c>
      <c r="E5050" s="501" t="s">
        <v>1708</v>
      </c>
    </row>
    <row r="5051" spans="2:5" ht="22.5">
      <c r="B5051" s="512" t="s">
        <v>8881</v>
      </c>
      <c r="C5051" s="506" t="s">
        <v>8882</v>
      </c>
      <c r="D5051" s="515" t="s">
        <v>489</v>
      </c>
      <c r="E5051" s="501" t="s">
        <v>8883</v>
      </c>
    </row>
    <row r="5052" spans="2:5">
      <c r="B5052" s="512" t="s">
        <v>8884</v>
      </c>
      <c r="C5052" s="506" t="s">
        <v>8885</v>
      </c>
      <c r="D5052" s="515" t="s">
        <v>489</v>
      </c>
      <c r="E5052" s="501" t="s">
        <v>3867</v>
      </c>
    </row>
    <row r="5053" spans="2:5">
      <c r="B5053" s="512" t="s">
        <v>8886</v>
      </c>
      <c r="C5053" s="506" t="s">
        <v>8887</v>
      </c>
      <c r="D5053" s="515" t="s">
        <v>489</v>
      </c>
      <c r="E5053" s="501" t="s">
        <v>8888</v>
      </c>
    </row>
    <row r="5054" spans="2:5">
      <c r="B5054" s="512" t="s">
        <v>8889</v>
      </c>
      <c r="C5054" s="506" t="s">
        <v>8890</v>
      </c>
      <c r="D5054" s="515" t="s">
        <v>489</v>
      </c>
      <c r="E5054" s="501" t="s">
        <v>1704</v>
      </c>
    </row>
    <row r="5055" spans="2:5" ht="22.5">
      <c r="B5055" s="512" t="s">
        <v>8891</v>
      </c>
      <c r="C5055" s="506" t="s">
        <v>8892</v>
      </c>
      <c r="D5055" s="515" t="s">
        <v>489</v>
      </c>
      <c r="E5055" s="501" t="s">
        <v>3226</v>
      </c>
    </row>
    <row r="5056" spans="2:5" ht="22.5">
      <c r="B5056" s="512" t="s">
        <v>8893</v>
      </c>
      <c r="C5056" s="506" t="s">
        <v>8894</v>
      </c>
      <c r="D5056" s="515" t="s">
        <v>489</v>
      </c>
      <c r="E5056" s="501" t="s">
        <v>8895</v>
      </c>
    </row>
    <row r="5057" spans="2:5">
      <c r="B5057" s="512" t="s">
        <v>8896</v>
      </c>
      <c r="C5057" s="506" t="s">
        <v>8897</v>
      </c>
      <c r="D5057" s="515" t="s">
        <v>489</v>
      </c>
      <c r="E5057" s="501" t="s">
        <v>1219</v>
      </c>
    </row>
    <row r="5058" spans="2:5">
      <c r="B5058" s="512" t="s">
        <v>8898</v>
      </c>
      <c r="C5058" s="506" t="s">
        <v>8899</v>
      </c>
      <c r="D5058" s="515" t="s">
        <v>489</v>
      </c>
      <c r="E5058" s="501" t="s">
        <v>8900</v>
      </c>
    </row>
    <row r="5059" spans="2:5" ht="22.5">
      <c r="B5059" s="512" t="s">
        <v>8901</v>
      </c>
      <c r="C5059" s="506" t="s">
        <v>8902</v>
      </c>
      <c r="D5059" s="515" t="s">
        <v>489</v>
      </c>
      <c r="E5059" s="501" t="s">
        <v>8903</v>
      </c>
    </row>
    <row r="5060" spans="2:5" ht="15">
      <c r="B5060" s="498"/>
      <c r="C5060" s="508" t="s">
        <v>5522</v>
      </c>
      <c r="D5060" s="498"/>
      <c r="E5060" s="498"/>
    </row>
    <row r="5061" spans="2:5" ht="22.5">
      <c r="B5061" s="512" t="s">
        <v>8904</v>
      </c>
      <c r="C5061" s="506" t="s">
        <v>8905</v>
      </c>
      <c r="D5061" s="515" t="s">
        <v>489</v>
      </c>
      <c r="E5061" s="501" t="s">
        <v>8906</v>
      </c>
    </row>
    <row r="5062" spans="2:5" ht="15">
      <c r="B5062" s="498"/>
      <c r="C5062" s="508" t="s">
        <v>5522</v>
      </c>
      <c r="D5062" s="498"/>
      <c r="E5062" s="498"/>
    </row>
    <row r="5063" spans="2:5" ht="22.5">
      <c r="B5063" s="512" t="s">
        <v>8907</v>
      </c>
      <c r="C5063" s="506" t="s">
        <v>8908</v>
      </c>
      <c r="D5063" s="515" t="s">
        <v>489</v>
      </c>
      <c r="E5063" s="501" t="s">
        <v>8909</v>
      </c>
    </row>
    <row r="5064" spans="2:5" ht="15">
      <c r="B5064" s="498"/>
      <c r="C5064" s="508" t="s">
        <v>5522</v>
      </c>
      <c r="D5064" s="498"/>
      <c r="E5064" s="498"/>
    </row>
    <row r="5065" spans="2:5" ht="22.5">
      <c r="B5065" s="512" t="s">
        <v>8910</v>
      </c>
      <c r="C5065" s="506" t="s">
        <v>8911</v>
      </c>
      <c r="D5065" s="515" t="s">
        <v>489</v>
      </c>
      <c r="E5065" s="501" t="s">
        <v>8912</v>
      </c>
    </row>
    <row r="5066" spans="2:5" ht="15">
      <c r="B5066" s="498"/>
      <c r="C5066" s="508" t="s">
        <v>5522</v>
      </c>
      <c r="D5066" s="498"/>
      <c r="E5066" s="498"/>
    </row>
    <row r="5067" spans="2:5" ht="22.5">
      <c r="B5067" s="512" t="s">
        <v>8913</v>
      </c>
      <c r="C5067" s="506" t="s">
        <v>8914</v>
      </c>
      <c r="D5067" s="515" t="s">
        <v>489</v>
      </c>
      <c r="E5067" s="501" t="s">
        <v>8915</v>
      </c>
    </row>
    <row r="5068" spans="2:5" ht="15">
      <c r="B5068" s="498"/>
      <c r="C5068" s="508" t="s">
        <v>5522</v>
      </c>
      <c r="D5068" s="498"/>
      <c r="E5068" s="498"/>
    </row>
    <row r="5069" spans="2:5" ht="22.5">
      <c r="B5069" s="512" t="s">
        <v>8916</v>
      </c>
      <c r="C5069" s="506" t="s">
        <v>8917</v>
      </c>
      <c r="D5069" s="515" t="s">
        <v>489</v>
      </c>
      <c r="E5069" s="501" t="s">
        <v>8918</v>
      </c>
    </row>
    <row r="5070" spans="2:5" ht="15">
      <c r="B5070" s="498"/>
      <c r="C5070" s="508" t="s">
        <v>5522</v>
      </c>
      <c r="D5070" s="498"/>
      <c r="E5070" s="498"/>
    </row>
    <row r="5071" spans="2:5" ht="22.5">
      <c r="B5071" s="512" t="s">
        <v>8919</v>
      </c>
      <c r="C5071" s="506" t="s">
        <v>8920</v>
      </c>
      <c r="D5071" s="515" t="s">
        <v>489</v>
      </c>
      <c r="E5071" s="501" t="s">
        <v>8921</v>
      </c>
    </row>
    <row r="5072" spans="2:5" ht="15">
      <c r="B5072" s="498"/>
      <c r="C5072" s="508" t="s">
        <v>5522</v>
      </c>
      <c r="D5072" s="498"/>
      <c r="E5072" s="498"/>
    </row>
    <row r="5073" spans="2:5">
      <c r="B5073" s="512" t="s">
        <v>8922</v>
      </c>
      <c r="C5073" s="506" t="s">
        <v>8923</v>
      </c>
      <c r="D5073" s="515" t="s">
        <v>489</v>
      </c>
      <c r="E5073" s="501" t="s">
        <v>8924</v>
      </c>
    </row>
    <row r="5074" spans="2:5">
      <c r="B5074" s="512" t="s">
        <v>8925</v>
      </c>
      <c r="C5074" s="506" t="s">
        <v>8926</v>
      </c>
      <c r="D5074" s="515" t="s">
        <v>489</v>
      </c>
      <c r="E5074" s="501" t="s">
        <v>8927</v>
      </c>
    </row>
    <row r="5075" spans="2:5">
      <c r="B5075" s="512" t="s">
        <v>8928</v>
      </c>
      <c r="C5075" s="506" t="s">
        <v>8929</v>
      </c>
      <c r="D5075" s="515" t="s">
        <v>489</v>
      </c>
      <c r="E5075" s="501" t="s">
        <v>8930</v>
      </c>
    </row>
    <row r="5076" spans="2:5">
      <c r="B5076" s="512" t="s">
        <v>8931</v>
      </c>
      <c r="C5076" s="506" t="s">
        <v>8932</v>
      </c>
      <c r="D5076" s="515" t="s">
        <v>489</v>
      </c>
      <c r="E5076" s="501" t="s">
        <v>8933</v>
      </c>
    </row>
    <row r="5077" spans="2:5">
      <c r="B5077" s="512" t="s">
        <v>8934</v>
      </c>
      <c r="C5077" s="506" t="s">
        <v>8935</v>
      </c>
      <c r="D5077" s="515" t="s">
        <v>489</v>
      </c>
      <c r="E5077" s="501" t="s">
        <v>8936</v>
      </c>
    </row>
    <row r="5078" spans="2:5">
      <c r="B5078" s="512" t="s">
        <v>8937</v>
      </c>
      <c r="C5078" s="506" t="s">
        <v>8938</v>
      </c>
      <c r="D5078" s="515" t="s">
        <v>489</v>
      </c>
      <c r="E5078" s="501" t="s">
        <v>8939</v>
      </c>
    </row>
    <row r="5079" spans="2:5">
      <c r="B5079" s="512" t="s">
        <v>8940</v>
      </c>
      <c r="C5079" s="506" t="s">
        <v>8941</v>
      </c>
      <c r="D5079" s="515" t="s">
        <v>489</v>
      </c>
      <c r="E5079" s="501" t="s">
        <v>8942</v>
      </c>
    </row>
    <row r="5080" spans="2:5" ht="22.5">
      <c r="B5080" s="512" t="s">
        <v>8943</v>
      </c>
      <c r="C5080" s="506" t="s">
        <v>8944</v>
      </c>
      <c r="D5080" s="515" t="s">
        <v>658</v>
      </c>
      <c r="E5080" s="501" t="s">
        <v>8945</v>
      </c>
    </row>
    <row r="5081" spans="2:5" ht="22.5">
      <c r="B5081" s="512" t="s">
        <v>8946</v>
      </c>
      <c r="C5081" s="506" t="s">
        <v>8947</v>
      </c>
      <c r="D5081" s="515" t="s">
        <v>658</v>
      </c>
      <c r="E5081" s="501" t="s">
        <v>8948</v>
      </c>
    </row>
    <row r="5082" spans="2:5" ht="22.5">
      <c r="B5082" s="512" t="s">
        <v>8949</v>
      </c>
      <c r="C5082" s="506" t="s">
        <v>8950</v>
      </c>
      <c r="D5082" s="515" t="s">
        <v>658</v>
      </c>
      <c r="E5082" s="501" t="s">
        <v>8951</v>
      </c>
    </row>
    <row r="5083" spans="2:5" ht="22.5">
      <c r="B5083" s="512" t="s">
        <v>8952</v>
      </c>
      <c r="C5083" s="506" t="s">
        <v>8953</v>
      </c>
      <c r="D5083" s="515" t="s">
        <v>658</v>
      </c>
      <c r="E5083" s="501" t="s">
        <v>8954</v>
      </c>
    </row>
    <row r="5084" spans="2:5" ht="22.5">
      <c r="B5084" s="512" t="s">
        <v>8955</v>
      </c>
      <c r="C5084" s="506" t="s">
        <v>8956</v>
      </c>
      <c r="D5084" s="515" t="s">
        <v>658</v>
      </c>
      <c r="E5084" s="501" t="s">
        <v>615</v>
      </c>
    </row>
    <row r="5085" spans="2:5" ht="15">
      <c r="B5085" s="498"/>
      <c r="C5085" s="506" t="s">
        <v>8957</v>
      </c>
      <c r="D5085" s="498"/>
      <c r="E5085" s="498"/>
    </row>
    <row r="5086" spans="2:5" ht="22.5">
      <c r="B5086" s="512" t="s">
        <v>8958</v>
      </c>
      <c r="C5086" s="506" t="s">
        <v>8959</v>
      </c>
      <c r="D5086" s="515" t="s">
        <v>658</v>
      </c>
      <c r="E5086" s="500" t="s">
        <v>1221</v>
      </c>
    </row>
    <row r="5087" spans="2:5" ht="22.5">
      <c r="B5087" s="512" t="s">
        <v>8960</v>
      </c>
      <c r="C5087" s="506" t="s">
        <v>8961</v>
      </c>
      <c r="D5087" s="515" t="s">
        <v>658</v>
      </c>
      <c r="E5087" s="501" t="s">
        <v>6641</v>
      </c>
    </row>
    <row r="5088" spans="2:5" ht="22.5">
      <c r="B5088" s="512" t="s">
        <v>8962</v>
      </c>
      <c r="C5088" s="506" t="s">
        <v>8963</v>
      </c>
      <c r="D5088" s="515" t="s">
        <v>489</v>
      </c>
      <c r="E5088" s="501" t="s">
        <v>8964</v>
      </c>
    </row>
    <row r="5089" spans="2:5" ht="15">
      <c r="B5089" s="498"/>
      <c r="C5089" s="506" t="s">
        <v>8965</v>
      </c>
      <c r="D5089" s="498"/>
      <c r="E5089" s="498"/>
    </row>
    <row r="5090" spans="2:5">
      <c r="B5090" s="512" t="s">
        <v>8966</v>
      </c>
      <c r="C5090" s="506" t="s">
        <v>8967</v>
      </c>
      <c r="D5090" s="515" t="s">
        <v>489</v>
      </c>
      <c r="E5090" s="501" t="s">
        <v>7042</v>
      </c>
    </row>
    <row r="5091" spans="2:5">
      <c r="B5091" s="512" t="s">
        <v>8968</v>
      </c>
      <c r="C5091" s="506" t="s">
        <v>8969</v>
      </c>
      <c r="D5091" s="515" t="s">
        <v>489</v>
      </c>
      <c r="E5091" s="501" t="s">
        <v>8970</v>
      </c>
    </row>
    <row r="5092" spans="2:5" ht="22.5">
      <c r="B5092" s="512" t="s">
        <v>8971</v>
      </c>
      <c r="C5092" s="506" t="s">
        <v>8972</v>
      </c>
      <c r="D5092" s="515" t="s">
        <v>489</v>
      </c>
      <c r="E5092" s="501" t="s">
        <v>8973</v>
      </c>
    </row>
    <row r="5093" spans="2:5" ht="22.5">
      <c r="B5093" s="498"/>
      <c r="C5093" s="506" t="s">
        <v>8974</v>
      </c>
      <c r="D5093" s="498"/>
      <c r="E5093" s="498"/>
    </row>
    <row r="5094" spans="2:5" ht="22.5">
      <c r="B5094" s="498"/>
      <c r="C5094" s="506" t="s">
        <v>8975</v>
      </c>
      <c r="D5094" s="498"/>
      <c r="E5094" s="498"/>
    </row>
    <row r="5095" spans="2:5" ht="15">
      <c r="B5095" s="511" t="s">
        <v>600</v>
      </c>
      <c r="C5095" s="498"/>
      <c r="D5095" s="498"/>
      <c r="E5095" s="498"/>
    </row>
    <row r="5097" spans="2:5" ht="18">
      <c r="B5097" s="498"/>
      <c r="C5097" s="505" t="s">
        <v>465</v>
      </c>
      <c r="D5097" s="498"/>
      <c r="E5097" s="500" t="s">
        <v>8976</v>
      </c>
    </row>
    <row r="5098" spans="2:5" ht="15">
      <c r="B5098" s="511" t="s">
        <v>467</v>
      </c>
      <c r="C5098" s="498"/>
      <c r="D5098" s="498"/>
      <c r="E5098" s="498"/>
    </row>
    <row r="5099" spans="2:5" ht="15">
      <c r="B5099" s="511" t="s">
        <v>468</v>
      </c>
      <c r="C5099" s="498"/>
      <c r="D5099" s="498"/>
      <c r="E5099" s="498"/>
    </row>
    <row r="5100" spans="2:5" ht="15">
      <c r="B5100" s="511" t="s">
        <v>469</v>
      </c>
      <c r="C5100" s="498"/>
      <c r="D5100" s="498"/>
      <c r="E5100" s="498"/>
    </row>
    <row r="5101" spans="2:5" ht="15">
      <c r="B5101" s="511" t="s">
        <v>470</v>
      </c>
      <c r="C5101" s="498"/>
      <c r="D5101" s="498"/>
      <c r="E5101" s="498"/>
    </row>
    <row r="5102" spans="2:5" ht="15">
      <c r="B5102" s="511" t="s">
        <v>471</v>
      </c>
      <c r="C5102" s="498"/>
      <c r="D5102" s="498"/>
      <c r="E5102" s="498"/>
    </row>
    <row r="5103" spans="2:5" ht="15">
      <c r="B5103" s="511" t="s">
        <v>472</v>
      </c>
      <c r="C5103" s="506" t="s">
        <v>473</v>
      </c>
      <c r="D5103" s="498"/>
      <c r="E5103" s="498"/>
    </row>
    <row r="5104" spans="2:5" ht="15">
      <c r="B5104" s="498"/>
      <c r="C5104" s="506" t="s">
        <v>602</v>
      </c>
      <c r="D5104" s="513" t="s">
        <v>476</v>
      </c>
      <c r="E5104" s="501" t="s">
        <v>477</v>
      </c>
    </row>
    <row r="5105" spans="2:5" ht="15">
      <c r="B5105" s="511" t="s">
        <v>478</v>
      </c>
      <c r="C5105" s="507" t="s">
        <v>475</v>
      </c>
      <c r="D5105" s="498"/>
      <c r="E5105" s="498"/>
    </row>
    <row r="5106" spans="2:5">
      <c r="B5106" s="511" t="s">
        <v>479</v>
      </c>
      <c r="C5106" s="507" t="s">
        <v>480</v>
      </c>
      <c r="D5106" s="514" t="s">
        <v>481</v>
      </c>
      <c r="E5106" s="499" t="s">
        <v>482</v>
      </c>
    </row>
    <row r="5107" spans="2:5" ht="15">
      <c r="B5107" s="498"/>
      <c r="C5107" s="498"/>
      <c r="D5107" s="498"/>
      <c r="E5107" s="499" t="s">
        <v>483</v>
      </c>
    </row>
    <row r="5108" spans="2:5" ht="22.5">
      <c r="B5108" s="498"/>
      <c r="C5108" s="506" t="s">
        <v>8977</v>
      </c>
      <c r="D5108" s="498"/>
      <c r="E5108" s="498"/>
    </row>
    <row r="5109" spans="2:5" ht="15">
      <c r="B5109" s="498"/>
      <c r="C5109" s="506" t="s">
        <v>8978</v>
      </c>
      <c r="D5109" s="498"/>
      <c r="E5109" s="498"/>
    </row>
    <row r="5110" spans="2:5" ht="22.5">
      <c r="B5110" s="512" t="s">
        <v>8979</v>
      </c>
      <c r="C5110" s="506" t="s">
        <v>8972</v>
      </c>
      <c r="D5110" s="515" t="s">
        <v>489</v>
      </c>
      <c r="E5110" s="501" t="s">
        <v>8980</v>
      </c>
    </row>
    <row r="5111" spans="2:5" ht="22.5">
      <c r="B5111" s="498"/>
      <c r="C5111" s="506" t="s">
        <v>8974</v>
      </c>
      <c r="D5111" s="498"/>
      <c r="E5111" s="498"/>
    </row>
    <row r="5112" spans="2:5" ht="22.5">
      <c r="B5112" s="498"/>
      <c r="C5112" s="506" t="s">
        <v>8975</v>
      </c>
      <c r="D5112" s="498"/>
      <c r="E5112" s="498"/>
    </row>
    <row r="5113" spans="2:5" ht="22.5">
      <c r="B5113" s="498"/>
      <c r="C5113" s="506" t="s">
        <v>8981</v>
      </c>
      <c r="D5113" s="498"/>
      <c r="E5113" s="498"/>
    </row>
    <row r="5114" spans="2:5" ht="15">
      <c r="B5114" s="498"/>
      <c r="C5114" s="506" t="s">
        <v>8982</v>
      </c>
      <c r="D5114" s="498"/>
      <c r="E5114" s="498"/>
    </row>
    <row r="5115" spans="2:5" ht="22.5">
      <c r="B5115" s="512" t="s">
        <v>8983</v>
      </c>
      <c r="C5115" s="506" t="s">
        <v>8984</v>
      </c>
      <c r="D5115" s="515" t="s">
        <v>489</v>
      </c>
      <c r="E5115" s="501" t="s">
        <v>8985</v>
      </c>
    </row>
    <row r="5116" spans="2:5" ht="22.5">
      <c r="B5116" s="498"/>
      <c r="C5116" s="506" t="s">
        <v>8986</v>
      </c>
      <c r="D5116" s="498"/>
      <c r="E5116" s="498"/>
    </row>
    <row r="5117" spans="2:5" ht="22.5">
      <c r="B5117" s="498"/>
      <c r="C5117" s="506" t="s">
        <v>8987</v>
      </c>
      <c r="D5117" s="498"/>
      <c r="E5117" s="498"/>
    </row>
    <row r="5118" spans="2:5" ht="22.5">
      <c r="B5118" s="498"/>
      <c r="C5118" s="506" t="s">
        <v>8988</v>
      </c>
      <c r="D5118" s="498"/>
      <c r="E5118" s="498"/>
    </row>
    <row r="5119" spans="2:5" ht="15">
      <c r="B5119" s="498"/>
      <c r="C5119" s="506" t="s">
        <v>8989</v>
      </c>
      <c r="D5119" s="498"/>
      <c r="E5119" s="498"/>
    </row>
    <row r="5120" spans="2:5" ht="22.5">
      <c r="B5120" s="512" t="s">
        <v>8990</v>
      </c>
      <c r="C5120" s="506" t="s">
        <v>8984</v>
      </c>
      <c r="D5120" s="515" t="s">
        <v>489</v>
      </c>
      <c r="E5120" s="501" t="s">
        <v>8991</v>
      </c>
    </row>
    <row r="5121" spans="2:5" ht="22.5">
      <c r="B5121" s="498"/>
      <c r="C5121" s="506" t="s">
        <v>8992</v>
      </c>
      <c r="D5121" s="498"/>
      <c r="E5121" s="498"/>
    </row>
    <row r="5122" spans="2:5" ht="22.5">
      <c r="B5122" s="498"/>
      <c r="C5122" s="506" t="s">
        <v>8987</v>
      </c>
      <c r="D5122" s="498"/>
      <c r="E5122" s="498"/>
    </row>
    <row r="5123" spans="2:5" ht="22.5">
      <c r="B5123" s="498"/>
      <c r="C5123" s="506" t="s">
        <v>8993</v>
      </c>
      <c r="D5123" s="498"/>
      <c r="E5123" s="498"/>
    </row>
    <row r="5124" spans="2:5" ht="15">
      <c r="B5124" s="498"/>
      <c r="C5124" s="506" t="s">
        <v>8994</v>
      </c>
      <c r="D5124" s="498"/>
      <c r="E5124" s="498"/>
    </row>
    <row r="5125" spans="2:5" ht="22.5">
      <c r="B5125" s="512" t="s">
        <v>8995</v>
      </c>
      <c r="C5125" s="506" t="s">
        <v>8996</v>
      </c>
      <c r="D5125" s="515" t="s">
        <v>489</v>
      </c>
      <c r="E5125" s="501" t="s">
        <v>8997</v>
      </c>
    </row>
    <row r="5126" spans="2:5" ht="22.5">
      <c r="B5126" s="498"/>
      <c r="C5126" s="506" t="s">
        <v>8998</v>
      </c>
      <c r="D5126" s="498"/>
      <c r="E5126" s="498"/>
    </row>
    <row r="5127" spans="2:5" ht="22.5">
      <c r="B5127" s="498"/>
      <c r="C5127" s="506" t="s">
        <v>8999</v>
      </c>
      <c r="D5127" s="498"/>
      <c r="E5127" s="498"/>
    </row>
    <row r="5128" spans="2:5" ht="22.5">
      <c r="B5128" s="498"/>
      <c r="C5128" s="506" t="s">
        <v>9000</v>
      </c>
      <c r="D5128" s="498"/>
      <c r="E5128" s="498"/>
    </row>
    <row r="5129" spans="2:5" ht="15">
      <c r="B5129" s="498"/>
      <c r="C5129" s="506" t="s">
        <v>8978</v>
      </c>
      <c r="D5129" s="498"/>
      <c r="E5129" s="498"/>
    </row>
    <row r="5130" spans="2:5" ht="22.5">
      <c r="B5130" s="512" t="s">
        <v>9001</v>
      </c>
      <c r="C5130" s="506" t="s">
        <v>8996</v>
      </c>
      <c r="D5130" s="515" t="s">
        <v>489</v>
      </c>
      <c r="E5130" s="501" t="s">
        <v>9002</v>
      </c>
    </row>
    <row r="5131" spans="2:5" ht="22.5">
      <c r="B5131" s="498"/>
      <c r="C5131" s="506" t="s">
        <v>8998</v>
      </c>
      <c r="D5131" s="498"/>
      <c r="E5131" s="498"/>
    </row>
    <row r="5132" spans="2:5" ht="22.5">
      <c r="B5132" s="498"/>
      <c r="C5132" s="506" t="s">
        <v>9003</v>
      </c>
      <c r="D5132" s="498"/>
      <c r="E5132" s="498"/>
    </row>
    <row r="5133" spans="2:5" ht="22.5">
      <c r="B5133" s="498"/>
      <c r="C5133" s="506" t="s">
        <v>9004</v>
      </c>
      <c r="D5133" s="498"/>
      <c r="E5133" s="498"/>
    </row>
    <row r="5134" spans="2:5" ht="15">
      <c r="B5134" s="498"/>
      <c r="C5134" s="506" t="s">
        <v>8982</v>
      </c>
      <c r="D5134" s="498"/>
      <c r="E5134" s="498"/>
    </row>
    <row r="5135" spans="2:5">
      <c r="B5135" s="512" t="s">
        <v>9005</v>
      </c>
      <c r="C5135" s="506" t="s">
        <v>9006</v>
      </c>
      <c r="D5135" s="515" t="s">
        <v>489</v>
      </c>
      <c r="E5135" s="501" t="s">
        <v>9007</v>
      </c>
    </row>
    <row r="5136" spans="2:5" ht="22.5">
      <c r="B5136" s="512" t="s">
        <v>9008</v>
      </c>
      <c r="C5136" s="506" t="s">
        <v>9009</v>
      </c>
      <c r="D5136" s="515" t="s">
        <v>489</v>
      </c>
      <c r="E5136" s="501" t="s">
        <v>9010</v>
      </c>
    </row>
    <row r="5137" spans="2:5" ht="15">
      <c r="B5137" s="498"/>
      <c r="C5137" s="506" t="s">
        <v>9011</v>
      </c>
      <c r="D5137" s="498"/>
      <c r="E5137" s="498"/>
    </row>
    <row r="5138" spans="2:5" ht="22.5">
      <c r="B5138" s="512" t="s">
        <v>9012</v>
      </c>
      <c r="C5138" s="506" t="s">
        <v>9013</v>
      </c>
      <c r="D5138" s="515" t="s">
        <v>489</v>
      </c>
      <c r="E5138" s="501" t="s">
        <v>9014</v>
      </c>
    </row>
    <row r="5139" spans="2:5" ht="15">
      <c r="B5139" s="498"/>
      <c r="C5139" s="506" t="s">
        <v>9015</v>
      </c>
      <c r="D5139" s="498"/>
      <c r="E5139" s="498"/>
    </row>
    <row r="5140" spans="2:5" ht="22.5">
      <c r="B5140" s="512" t="s">
        <v>9016</v>
      </c>
      <c r="C5140" s="506" t="s">
        <v>9017</v>
      </c>
      <c r="D5140" s="515" t="s">
        <v>489</v>
      </c>
      <c r="E5140" s="501" t="s">
        <v>9018</v>
      </c>
    </row>
    <row r="5141" spans="2:5" ht="22.5">
      <c r="B5141" s="498"/>
      <c r="C5141" s="506" t="s">
        <v>9019</v>
      </c>
      <c r="D5141" s="498"/>
      <c r="E5141" s="498"/>
    </row>
    <row r="5142" spans="2:5" ht="15">
      <c r="B5142" s="498"/>
      <c r="C5142" s="506" t="s">
        <v>9020</v>
      </c>
      <c r="D5142" s="498"/>
      <c r="E5142" s="498"/>
    </row>
    <row r="5143" spans="2:5" ht="22.5">
      <c r="B5143" s="512" t="s">
        <v>9021</v>
      </c>
      <c r="C5143" s="506" t="s">
        <v>9022</v>
      </c>
      <c r="D5143" s="515" t="s">
        <v>489</v>
      </c>
      <c r="E5143" s="501" t="s">
        <v>9023</v>
      </c>
    </row>
    <row r="5144" spans="2:5" ht="22.5">
      <c r="B5144" s="498"/>
      <c r="C5144" s="506" t="s">
        <v>9024</v>
      </c>
      <c r="D5144" s="498"/>
      <c r="E5144" s="498"/>
    </row>
    <row r="5145" spans="2:5" ht="22.5">
      <c r="B5145" s="498"/>
      <c r="C5145" s="506" t="s">
        <v>9025</v>
      </c>
      <c r="D5145" s="498"/>
      <c r="E5145" s="498"/>
    </row>
    <row r="5146" spans="2:5" ht="22.5">
      <c r="B5146" s="512" t="s">
        <v>9026</v>
      </c>
      <c r="C5146" s="506" t="s">
        <v>9027</v>
      </c>
      <c r="D5146" s="515" t="s">
        <v>489</v>
      </c>
      <c r="E5146" s="501" t="s">
        <v>9028</v>
      </c>
    </row>
    <row r="5147" spans="2:5" ht="22.5">
      <c r="B5147" s="498"/>
      <c r="C5147" s="506" t="s">
        <v>9019</v>
      </c>
      <c r="D5147" s="498"/>
      <c r="E5147" s="498"/>
    </row>
    <row r="5148" spans="2:5" ht="15">
      <c r="B5148" s="498"/>
      <c r="C5148" s="506" t="s">
        <v>9020</v>
      </c>
      <c r="D5148" s="498"/>
      <c r="E5148" s="498"/>
    </row>
    <row r="5149" spans="2:5" ht="22.5">
      <c r="B5149" s="512" t="s">
        <v>9029</v>
      </c>
      <c r="C5149" s="506" t="s">
        <v>9030</v>
      </c>
      <c r="D5149" s="515" t="s">
        <v>489</v>
      </c>
      <c r="E5149" s="501" t="s">
        <v>9031</v>
      </c>
    </row>
    <row r="5150" spans="2:5" ht="22.5">
      <c r="B5150" s="498"/>
      <c r="C5150" s="506" t="s">
        <v>9024</v>
      </c>
      <c r="D5150" s="498"/>
      <c r="E5150" s="498"/>
    </row>
    <row r="5151" spans="2:5" ht="22.5">
      <c r="B5151" s="498"/>
      <c r="C5151" s="506" t="s">
        <v>9025</v>
      </c>
      <c r="D5151" s="498"/>
      <c r="E5151" s="498"/>
    </row>
    <row r="5152" spans="2:5" ht="22.5">
      <c r="B5152" s="512" t="s">
        <v>9032</v>
      </c>
      <c r="C5152" s="506" t="s">
        <v>9033</v>
      </c>
      <c r="D5152" s="515" t="s">
        <v>489</v>
      </c>
      <c r="E5152" s="501" t="s">
        <v>9034</v>
      </c>
    </row>
    <row r="5153" spans="2:5" ht="22.5">
      <c r="B5153" s="498"/>
      <c r="C5153" s="506" t="s">
        <v>9019</v>
      </c>
      <c r="D5153" s="498"/>
      <c r="E5153" s="498"/>
    </row>
    <row r="5154" spans="2:5" ht="15">
      <c r="B5154" s="498"/>
      <c r="C5154" s="506" t="s">
        <v>9020</v>
      </c>
      <c r="D5154" s="498"/>
      <c r="E5154" s="498"/>
    </row>
    <row r="5155" spans="2:5" ht="22.5">
      <c r="B5155" s="512" t="s">
        <v>9035</v>
      </c>
      <c r="C5155" s="506" t="s">
        <v>9036</v>
      </c>
      <c r="D5155" s="515" t="s">
        <v>489</v>
      </c>
      <c r="E5155" s="501" t="s">
        <v>9037</v>
      </c>
    </row>
    <row r="5156" spans="2:5" ht="22.5">
      <c r="B5156" s="498"/>
      <c r="C5156" s="506" t="s">
        <v>9024</v>
      </c>
      <c r="D5156" s="498"/>
      <c r="E5156" s="498"/>
    </row>
    <row r="5157" spans="2:5" ht="22.5">
      <c r="B5157" s="498"/>
      <c r="C5157" s="506" t="s">
        <v>9025</v>
      </c>
      <c r="D5157" s="498"/>
      <c r="E5157" s="498"/>
    </row>
    <row r="5158" spans="2:5" ht="22.5">
      <c r="B5158" s="512" t="s">
        <v>9038</v>
      </c>
      <c r="C5158" s="506" t="s">
        <v>9039</v>
      </c>
      <c r="D5158" s="515" t="s">
        <v>489</v>
      </c>
      <c r="E5158" s="501" t="s">
        <v>9040</v>
      </c>
    </row>
    <row r="5159" spans="2:5" ht="22.5">
      <c r="B5159" s="498"/>
      <c r="C5159" s="506" t="s">
        <v>9019</v>
      </c>
      <c r="D5159" s="498"/>
      <c r="E5159" s="498"/>
    </row>
    <row r="5160" spans="2:5" ht="15">
      <c r="B5160" s="498"/>
      <c r="C5160" s="506" t="s">
        <v>9020</v>
      </c>
      <c r="D5160" s="498"/>
      <c r="E5160" s="498"/>
    </row>
    <row r="5161" spans="2:5" ht="22.5">
      <c r="B5161" s="512" t="s">
        <v>9041</v>
      </c>
      <c r="C5161" s="506" t="s">
        <v>9042</v>
      </c>
      <c r="D5161" s="515" t="s">
        <v>489</v>
      </c>
      <c r="E5161" s="501" t="s">
        <v>9043</v>
      </c>
    </row>
    <row r="5162" spans="2:5" ht="22.5">
      <c r="B5162" s="498"/>
      <c r="C5162" s="506" t="s">
        <v>9024</v>
      </c>
      <c r="D5162" s="498"/>
      <c r="E5162" s="498"/>
    </row>
    <row r="5163" spans="2:5" ht="22.5">
      <c r="B5163" s="498"/>
      <c r="C5163" s="506" t="s">
        <v>9025</v>
      </c>
      <c r="D5163" s="498"/>
      <c r="E5163" s="498"/>
    </row>
    <row r="5164" spans="2:5" ht="22.5">
      <c r="B5164" s="512" t="s">
        <v>9044</v>
      </c>
      <c r="C5164" s="506" t="s">
        <v>9045</v>
      </c>
      <c r="D5164" s="515" t="s">
        <v>489</v>
      </c>
      <c r="E5164" s="501" t="s">
        <v>9046</v>
      </c>
    </row>
    <row r="5165" spans="2:5" ht="22.5">
      <c r="B5165" s="498"/>
      <c r="C5165" s="506" t="s">
        <v>9047</v>
      </c>
      <c r="D5165" s="498"/>
      <c r="E5165" s="498"/>
    </row>
    <row r="5166" spans="2:5" ht="22.5">
      <c r="B5166" s="498"/>
      <c r="C5166" s="506" t="s">
        <v>9025</v>
      </c>
      <c r="D5166" s="498"/>
      <c r="E5166" s="498"/>
    </row>
    <row r="5167" spans="2:5" ht="22.5">
      <c r="B5167" s="512" t="s">
        <v>9048</v>
      </c>
      <c r="C5167" s="506" t="s">
        <v>9045</v>
      </c>
      <c r="D5167" s="515" t="s">
        <v>489</v>
      </c>
      <c r="E5167" s="501" t="s">
        <v>9049</v>
      </c>
    </row>
    <row r="5168" spans="2:5" ht="22.5">
      <c r="B5168" s="498"/>
      <c r="C5168" s="506" t="s">
        <v>9047</v>
      </c>
      <c r="D5168" s="498"/>
      <c r="E5168" s="498"/>
    </row>
    <row r="5169" spans="2:5" ht="22.5">
      <c r="B5169" s="498"/>
      <c r="C5169" s="506" t="s">
        <v>9050</v>
      </c>
      <c r="D5169" s="498"/>
      <c r="E5169" s="498"/>
    </row>
    <row r="5170" spans="2:5" ht="22.5">
      <c r="B5170" s="512" t="s">
        <v>9051</v>
      </c>
      <c r="C5170" s="506" t="s">
        <v>9052</v>
      </c>
      <c r="D5170" s="515" t="s">
        <v>489</v>
      </c>
      <c r="E5170" s="501" t="s">
        <v>9018</v>
      </c>
    </row>
    <row r="5171" spans="2:5" ht="22.5">
      <c r="B5171" s="498"/>
      <c r="C5171" s="506" t="s">
        <v>9047</v>
      </c>
      <c r="D5171" s="498"/>
      <c r="E5171" s="498"/>
    </row>
    <row r="5172" spans="2:5" ht="22.5">
      <c r="B5172" s="498"/>
      <c r="C5172" s="506" t="s">
        <v>9025</v>
      </c>
      <c r="D5172" s="498"/>
      <c r="E5172" s="498"/>
    </row>
    <row r="5173" spans="2:5" ht="22.5">
      <c r="B5173" s="512" t="s">
        <v>9053</v>
      </c>
      <c r="C5173" s="506" t="s">
        <v>9052</v>
      </c>
      <c r="D5173" s="515" t="s">
        <v>489</v>
      </c>
      <c r="E5173" s="501" t="s">
        <v>9054</v>
      </c>
    </row>
    <row r="5174" spans="2:5" ht="22.5">
      <c r="B5174" s="498"/>
      <c r="C5174" s="506" t="s">
        <v>9047</v>
      </c>
      <c r="D5174" s="498"/>
      <c r="E5174" s="498"/>
    </row>
    <row r="5175" spans="2:5" ht="15">
      <c r="B5175" s="511" t="s">
        <v>600</v>
      </c>
      <c r="C5175" s="498"/>
      <c r="D5175" s="498"/>
      <c r="E5175" s="498"/>
    </row>
    <row r="5177" spans="2:5" ht="18">
      <c r="B5177" s="498"/>
      <c r="C5177" s="505" t="s">
        <v>465</v>
      </c>
      <c r="D5177" s="498"/>
      <c r="E5177" s="500" t="s">
        <v>9055</v>
      </c>
    </row>
    <row r="5178" spans="2:5" ht="15">
      <c r="B5178" s="511" t="s">
        <v>467</v>
      </c>
      <c r="C5178" s="498"/>
      <c r="D5178" s="498"/>
      <c r="E5178" s="498"/>
    </row>
    <row r="5179" spans="2:5" ht="15">
      <c r="B5179" s="511" t="s">
        <v>468</v>
      </c>
      <c r="C5179" s="498"/>
      <c r="D5179" s="498"/>
      <c r="E5179" s="498"/>
    </row>
    <row r="5180" spans="2:5" ht="15">
      <c r="B5180" s="511" t="s">
        <v>469</v>
      </c>
      <c r="C5180" s="498"/>
      <c r="D5180" s="498"/>
      <c r="E5180" s="498"/>
    </row>
    <row r="5181" spans="2:5" ht="15">
      <c r="B5181" s="511" t="s">
        <v>470</v>
      </c>
      <c r="C5181" s="498"/>
      <c r="D5181" s="498"/>
      <c r="E5181" s="498"/>
    </row>
    <row r="5182" spans="2:5" ht="15">
      <c r="B5182" s="511" t="s">
        <v>471</v>
      </c>
      <c r="C5182" s="498"/>
      <c r="D5182" s="498"/>
      <c r="E5182" s="498"/>
    </row>
    <row r="5183" spans="2:5" ht="15">
      <c r="B5183" s="511" t="s">
        <v>472</v>
      </c>
      <c r="C5183" s="506" t="s">
        <v>473</v>
      </c>
      <c r="D5183" s="498"/>
      <c r="E5183" s="498"/>
    </row>
    <row r="5184" spans="2:5" ht="15">
      <c r="B5184" s="498"/>
      <c r="C5184" s="506" t="s">
        <v>602</v>
      </c>
      <c r="D5184" s="513" t="s">
        <v>476</v>
      </c>
      <c r="E5184" s="501" t="s">
        <v>477</v>
      </c>
    </row>
    <row r="5185" spans="2:5" ht="15">
      <c r="B5185" s="511" t="s">
        <v>478</v>
      </c>
      <c r="C5185" s="507" t="s">
        <v>475</v>
      </c>
      <c r="D5185" s="498"/>
      <c r="E5185" s="498"/>
    </row>
    <row r="5186" spans="2:5">
      <c r="B5186" s="511" t="s">
        <v>479</v>
      </c>
      <c r="C5186" s="507" t="s">
        <v>480</v>
      </c>
      <c r="D5186" s="514" t="s">
        <v>481</v>
      </c>
      <c r="E5186" s="499" t="s">
        <v>482</v>
      </c>
    </row>
    <row r="5187" spans="2:5" ht="15">
      <c r="B5187" s="498"/>
      <c r="C5187" s="498"/>
      <c r="D5187" s="498"/>
      <c r="E5187" s="499" t="s">
        <v>483</v>
      </c>
    </row>
    <row r="5188" spans="2:5" ht="22.5">
      <c r="B5188" s="498"/>
      <c r="C5188" s="506" t="s">
        <v>9050</v>
      </c>
      <c r="D5188" s="498"/>
      <c r="E5188" s="498"/>
    </row>
    <row r="5189" spans="2:5" ht="22.5">
      <c r="B5189" s="512" t="s">
        <v>9056</v>
      </c>
      <c r="C5189" s="506" t="s">
        <v>9057</v>
      </c>
      <c r="D5189" s="515" t="s">
        <v>489</v>
      </c>
      <c r="E5189" s="501" t="s">
        <v>9058</v>
      </c>
    </row>
    <row r="5190" spans="2:5" ht="22.5">
      <c r="B5190" s="498"/>
      <c r="C5190" s="506" t="s">
        <v>9047</v>
      </c>
      <c r="D5190" s="498"/>
      <c r="E5190" s="498"/>
    </row>
    <row r="5191" spans="2:5" ht="22.5">
      <c r="B5191" s="498"/>
      <c r="C5191" s="506" t="s">
        <v>9025</v>
      </c>
      <c r="D5191" s="498"/>
      <c r="E5191" s="498"/>
    </row>
    <row r="5192" spans="2:5" ht="22.5">
      <c r="B5192" s="512" t="s">
        <v>9059</v>
      </c>
      <c r="C5192" s="506" t="s">
        <v>9057</v>
      </c>
      <c r="D5192" s="515" t="s">
        <v>489</v>
      </c>
      <c r="E5192" s="501" t="s">
        <v>9060</v>
      </c>
    </row>
    <row r="5193" spans="2:5" ht="22.5">
      <c r="B5193" s="498"/>
      <c r="C5193" s="506" t="s">
        <v>9047</v>
      </c>
      <c r="D5193" s="498"/>
      <c r="E5193" s="498"/>
    </row>
    <row r="5194" spans="2:5" ht="22.5">
      <c r="B5194" s="498"/>
      <c r="C5194" s="506" t="s">
        <v>9050</v>
      </c>
      <c r="D5194" s="498"/>
      <c r="E5194" s="498"/>
    </row>
    <row r="5195" spans="2:5" ht="22.5">
      <c r="B5195" s="512" t="s">
        <v>9061</v>
      </c>
      <c r="C5195" s="506" t="s">
        <v>9062</v>
      </c>
      <c r="D5195" s="515" t="s">
        <v>489</v>
      </c>
      <c r="E5195" s="501" t="s">
        <v>9063</v>
      </c>
    </row>
    <row r="5196" spans="2:5" ht="22.5">
      <c r="B5196" s="498"/>
      <c r="C5196" s="506" t="s">
        <v>9047</v>
      </c>
      <c r="D5196" s="498"/>
      <c r="E5196" s="498"/>
    </row>
    <row r="5197" spans="2:5" ht="22.5">
      <c r="B5197" s="498"/>
      <c r="C5197" s="506" t="s">
        <v>9025</v>
      </c>
      <c r="D5197" s="498"/>
      <c r="E5197" s="498"/>
    </row>
    <row r="5198" spans="2:5" ht="22.5">
      <c r="B5198" s="512" t="s">
        <v>9064</v>
      </c>
      <c r="C5198" s="506" t="s">
        <v>9062</v>
      </c>
      <c r="D5198" s="515" t="s">
        <v>489</v>
      </c>
      <c r="E5198" s="501" t="s">
        <v>9065</v>
      </c>
    </row>
    <row r="5199" spans="2:5" ht="22.5">
      <c r="B5199" s="498"/>
      <c r="C5199" s="506" t="s">
        <v>9047</v>
      </c>
      <c r="D5199" s="498"/>
      <c r="E5199" s="498"/>
    </row>
    <row r="5200" spans="2:5" ht="22.5">
      <c r="B5200" s="498"/>
      <c r="C5200" s="506" t="s">
        <v>9050</v>
      </c>
      <c r="D5200" s="498"/>
      <c r="E5200" s="498"/>
    </row>
    <row r="5201" spans="2:5" ht="22.5">
      <c r="B5201" s="512" t="s">
        <v>9066</v>
      </c>
      <c r="C5201" s="506" t="s">
        <v>9067</v>
      </c>
      <c r="D5201" s="515" t="s">
        <v>489</v>
      </c>
      <c r="E5201" s="501" t="s">
        <v>9068</v>
      </c>
    </row>
    <row r="5202" spans="2:5" ht="22.5">
      <c r="B5202" s="498"/>
      <c r="C5202" s="506" t="s">
        <v>9069</v>
      </c>
      <c r="D5202" s="498"/>
      <c r="E5202" s="498"/>
    </row>
    <row r="5203" spans="2:5" ht="15">
      <c r="B5203" s="498"/>
      <c r="C5203" s="506" t="s">
        <v>9070</v>
      </c>
      <c r="D5203" s="498"/>
      <c r="E5203" s="498"/>
    </row>
    <row r="5204" spans="2:5" ht="22.5">
      <c r="B5204" s="512" t="s">
        <v>9071</v>
      </c>
      <c r="C5204" s="506" t="s">
        <v>9067</v>
      </c>
      <c r="D5204" s="515" t="s">
        <v>489</v>
      </c>
      <c r="E5204" s="501" t="s">
        <v>9072</v>
      </c>
    </row>
    <row r="5205" spans="2:5" ht="15">
      <c r="B5205" s="498"/>
      <c r="C5205" s="506" t="s">
        <v>9073</v>
      </c>
      <c r="D5205" s="498"/>
      <c r="E5205" s="498"/>
    </row>
    <row r="5206" spans="2:5" ht="22.5">
      <c r="B5206" s="498"/>
      <c r="C5206" s="506" t="s">
        <v>9074</v>
      </c>
      <c r="D5206" s="498"/>
      <c r="E5206" s="498"/>
    </row>
    <row r="5207" spans="2:5" ht="15">
      <c r="B5207" s="498"/>
      <c r="C5207" s="506" t="s">
        <v>9075</v>
      </c>
      <c r="D5207" s="498"/>
      <c r="E5207" s="498"/>
    </row>
    <row r="5208" spans="2:5" ht="22.5">
      <c r="B5208" s="512" t="s">
        <v>9076</v>
      </c>
      <c r="C5208" s="506" t="s">
        <v>9077</v>
      </c>
      <c r="D5208" s="515" t="s">
        <v>489</v>
      </c>
      <c r="E5208" s="501" t="s">
        <v>9078</v>
      </c>
    </row>
    <row r="5209" spans="2:5" ht="22.5">
      <c r="B5209" s="498"/>
      <c r="C5209" s="506" t="s">
        <v>9069</v>
      </c>
      <c r="D5209" s="498"/>
      <c r="E5209" s="498"/>
    </row>
    <row r="5210" spans="2:5" ht="15">
      <c r="B5210" s="498"/>
      <c r="C5210" s="506" t="s">
        <v>9070</v>
      </c>
      <c r="D5210" s="498"/>
      <c r="E5210" s="498"/>
    </row>
    <row r="5211" spans="2:5" ht="22.5">
      <c r="B5211" s="512" t="s">
        <v>9079</v>
      </c>
      <c r="C5211" s="506" t="s">
        <v>9077</v>
      </c>
      <c r="D5211" s="515" t="s">
        <v>489</v>
      </c>
      <c r="E5211" s="501" t="s">
        <v>9080</v>
      </c>
    </row>
    <row r="5212" spans="2:5" ht="15">
      <c r="B5212" s="498"/>
      <c r="C5212" s="506" t="s">
        <v>9073</v>
      </c>
      <c r="D5212" s="498"/>
      <c r="E5212" s="498"/>
    </row>
    <row r="5213" spans="2:5" ht="22.5">
      <c r="B5213" s="498"/>
      <c r="C5213" s="506" t="s">
        <v>9074</v>
      </c>
      <c r="D5213" s="498"/>
      <c r="E5213" s="498"/>
    </row>
    <row r="5214" spans="2:5" ht="15">
      <c r="B5214" s="498"/>
      <c r="C5214" s="506" t="s">
        <v>9075</v>
      </c>
      <c r="D5214" s="498"/>
      <c r="E5214" s="498"/>
    </row>
    <row r="5215" spans="2:5" ht="22.5">
      <c r="B5215" s="512" t="s">
        <v>9081</v>
      </c>
      <c r="C5215" s="506" t="s">
        <v>9082</v>
      </c>
      <c r="D5215" s="515" t="s">
        <v>494</v>
      </c>
      <c r="E5215" s="501" t="s">
        <v>9083</v>
      </c>
    </row>
    <row r="5216" spans="2:5" ht="15">
      <c r="B5216" s="498"/>
      <c r="C5216" s="506" t="s">
        <v>9084</v>
      </c>
      <c r="D5216" s="498"/>
      <c r="E5216" s="498"/>
    </row>
    <row r="5217" spans="2:5">
      <c r="B5217" s="512" t="s">
        <v>9085</v>
      </c>
      <c r="C5217" s="506" t="s">
        <v>9086</v>
      </c>
      <c r="D5217" s="515" t="s">
        <v>494</v>
      </c>
      <c r="E5217" s="501" t="s">
        <v>9087</v>
      </c>
    </row>
    <row r="5218" spans="2:5">
      <c r="B5218" s="512" t="s">
        <v>9088</v>
      </c>
      <c r="C5218" s="506" t="s">
        <v>9089</v>
      </c>
      <c r="D5218" s="515" t="s">
        <v>494</v>
      </c>
      <c r="E5218" s="501" t="s">
        <v>9090</v>
      </c>
    </row>
    <row r="5219" spans="2:5" ht="22.5">
      <c r="B5219" s="512" t="s">
        <v>9091</v>
      </c>
      <c r="C5219" s="506" t="s">
        <v>9092</v>
      </c>
      <c r="D5219" s="515" t="s">
        <v>494</v>
      </c>
      <c r="E5219" s="501" t="s">
        <v>9093</v>
      </c>
    </row>
    <row r="5220" spans="2:5">
      <c r="B5220" s="512" t="s">
        <v>9094</v>
      </c>
      <c r="C5220" s="506" t="s">
        <v>9095</v>
      </c>
      <c r="D5220" s="515" t="s">
        <v>494</v>
      </c>
      <c r="E5220" s="501" t="s">
        <v>9096</v>
      </c>
    </row>
    <row r="5221" spans="2:5" ht="22.5">
      <c r="B5221" s="512" t="s">
        <v>9097</v>
      </c>
      <c r="C5221" s="506" t="s">
        <v>9098</v>
      </c>
      <c r="D5221" s="515" t="s">
        <v>494</v>
      </c>
      <c r="E5221" s="501" t="s">
        <v>9099</v>
      </c>
    </row>
    <row r="5222" spans="2:5" ht="15">
      <c r="B5222" s="498"/>
      <c r="C5222" s="506" t="s">
        <v>9100</v>
      </c>
      <c r="D5222" s="498"/>
      <c r="E5222" s="498"/>
    </row>
    <row r="5223" spans="2:5" ht="22.5">
      <c r="B5223" s="512" t="s">
        <v>9101</v>
      </c>
      <c r="C5223" s="506" t="s">
        <v>9098</v>
      </c>
      <c r="D5223" s="515" t="s">
        <v>494</v>
      </c>
      <c r="E5223" s="501" t="s">
        <v>9102</v>
      </c>
    </row>
    <row r="5224" spans="2:5" ht="15">
      <c r="B5224" s="498"/>
      <c r="C5224" s="506" t="s">
        <v>9103</v>
      </c>
      <c r="D5224" s="498"/>
      <c r="E5224" s="498"/>
    </row>
    <row r="5225" spans="2:5" ht="22.5">
      <c r="B5225" s="512" t="s">
        <v>9104</v>
      </c>
      <c r="C5225" s="506" t="s">
        <v>9098</v>
      </c>
      <c r="D5225" s="515" t="s">
        <v>494</v>
      </c>
      <c r="E5225" s="501" t="s">
        <v>9105</v>
      </c>
    </row>
    <row r="5226" spans="2:5" ht="15">
      <c r="B5226" s="498"/>
      <c r="C5226" s="506" t="s">
        <v>9106</v>
      </c>
      <c r="D5226" s="498"/>
      <c r="E5226" s="498"/>
    </row>
    <row r="5227" spans="2:5" ht="22.5">
      <c r="B5227" s="512" t="s">
        <v>9107</v>
      </c>
      <c r="C5227" s="506" t="s">
        <v>9108</v>
      </c>
      <c r="D5227" s="515" t="s">
        <v>494</v>
      </c>
      <c r="E5227" s="501" t="s">
        <v>9109</v>
      </c>
    </row>
    <row r="5228" spans="2:5" ht="15">
      <c r="B5228" s="498"/>
      <c r="C5228" s="506" t="s">
        <v>9110</v>
      </c>
      <c r="D5228" s="498"/>
      <c r="E5228" s="498"/>
    </row>
    <row r="5229" spans="2:5" ht="22.5">
      <c r="B5229" s="512" t="s">
        <v>9111</v>
      </c>
      <c r="C5229" s="506" t="s">
        <v>9108</v>
      </c>
      <c r="D5229" s="515" t="s">
        <v>494</v>
      </c>
      <c r="E5229" s="501" t="s">
        <v>9112</v>
      </c>
    </row>
    <row r="5230" spans="2:5" ht="15">
      <c r="B5230" s="498"/>
      <c r="C5230" s="506" t="s">
        <v>9113</v>
      </c>
      <c r="D5230" s="498"/>
      <c r="E5230" s="498"/>
    </row>
    <row r="5231" spans="2:5" ht="22.5">
      <c r="B5231" s="512" t="s">
        <v>9114</v>
      </c>
      <c r="C5231" s="506" t="s">
        <v>9108</v>
      </c>
      <c r="D5231" s="515" t="s">
        <v>494</v>
      </c>
      <c r="E5231" s="501" t="s">
        <v>9115</v>
      </c>
    </row>
    <row r="5232" spans="2:5" ht="15">
      <c r="B5232" s="498"/>
      <c r="C5232" s="506" t="s">
        <v>9116</v>
      </c>
      <c r="D5232" s="498"/>
      <c r="E5232" s="498"/>
    </row>
    <row r="5233" spans="2:5" ht="22.5">
      <c r="B5233" s="512" t="s">
        <v>9117</v>
      </c>
      <c r="C5233" s="506" t="s">
        <v>9108</v>
      </c>
      <c r="D5233" s="515" t="s">
        <v>494</v>
      </c>
      <c r="E5233" s="501" t="s">
        <v>9118</v>
      </c>
    </row>
    <row r="5234" spans="2:5" ht="15">
      <c r="B5234" s="498"/>
      <c r="C5234" s="506" t="s">
        <v>9119</v>
      </c>
      <c r="D5234" s="498"/>
      <c r="E5234" s="498"/>
    </row>
    <row r="5235" spans="2:5" ht="22.5">
      <c r="B5235" s="512" t="s">
        <v>9120</v>
      </c>
      <c r="C5235" s="506" t="s">
        <v>9108</v>
      </c>
      <c r="D5235" s="515" t="s">
        <v>494</v>
      </c>
      <c r="E5235" s="501" t="s">
        <v>9121</v>
      </c>
    </row>
    <row r="5236" spans="2:5" ht="15">
      <c r="B5236" s="498"/>
      <c r="C5236" s="506" t="s">
        <v>9122</v>
      </c>
      <c r="D5236" s="498"/>
      <c r="E5236" s="498"/>
    </row>
    <row r="5237" spans="2:5" ht="22.5">
      <c r="B5237" s="512" t="s">
        <v>9123</v>
      </c>
      <c r="C5237" s="506" t="s">
        <v>9108</v>
      </c>
      <c r="D5237" s="515" t="s">
        <v>494</v>
      </c>
      <c r="E5237" s="501" t="s">
        <v>9112</v>
      </c>
    </row>
    <row r="5238" spans="2:5" ht="15">
      <c r="B5238" s="498"/>
      <c r="C5238" s="506" t="s">
        <v>9124</v>
      </c>
      <c r="D5238" s="498"/>
      <c r="E5238" s="498"/>
    </row>
    <row r="5239" spans="2:5" ht="22.5">
      <c r="B5239" s="512" t="s">
        <v>9125</v>
      </c>
      <c r="C5239" s="506" t="s">
        <v>9126</v>
      </c>
      <c r="D5239" s="515" t="s">
        <v>489</v>
      </c>
      <c r="E5239" s="501" t="s">
        <v>9127</v>
      </c>
    </row>
    <row r="5240" spans="2:5" ht="15">
      <c r="B5240" s="498"/>
      <c r="C5240" s="506" t="s">
        <v>9128</v>
      </c>
      <c r="D5240" s="498"/>
      <c r="E5240" s="498"/>
    </row>
    <row r="5241" spans="2:5" ht="22.5">
      <c r="B5241" s="512" t="s">
        <v>9129</v>
      </c>
      <c r="C5241" s="506" t="s">
        <v>9130</v>
      </c>
      <c r="D5241" s="515" t="s">
        <v>489</v>
      </c>
      <c r="E5241" s="501" t="s">
        <v>9131</v>
      </c>
    </row>
    <row r="5242" spans="2:5" ht="15">
      <c r="B5242" s="498"/>
      <c r="C5242" s="506" t="s">
        <v>9132</v>
      </c>
      <c r="D5242" s="498"/>
      <c r="E5242" s="498"/>
    </row>
    <row r="5243" spans="2:5" ht="22.5">
      <c r="B5243" s="512" t="s">
        <v>9133</v>
      </c>
      <c r="C5243" s="506" t="s">
        <v>9134</v>
      </c>
      <c r="D5243" s="515" t="s">
        <v>494</v>
      </c>
      <c r="E5243" s="501" t="s">
        <v>6678</v>
      </c>
    </row>
    <row r="5244" spans="2:5" ht="15">
      <c r="B5244" s="498"/>
      <c r="C5244" s="506" t="s">
        <v>9135</v>
      </c>
      <c r="D5244" s="498"/>
      <c r="E5244" s="498"/>
    </row>
    <row r="5245" spans="2:5" ht="22.5">
      <c r="B5245" s="512" t="s">
        <v>9136</v>
      </c>
      <c r="C5245" s="506" t="s">
        <v>9137</v>
      </c>
      <c r="D5245" s="515" t="s">
        <v>494</v>
      </c>
      <c r="E5245" s="501" t="s">
        <v>9138</v>
      </c>
    </row>
    <row r="5246" spans="2:5" ht="15">
      <c r="B5246" s="498"/>
      <c r="C5246" s="506" t="s">
        <v>9139</v>
      </c>
      <c r="D5246" s="498"/>
      <c r="E5246" s="498"/>
    </row>
    <row r="5247" spans="2:5">
      <c r="B5247" s="512" t="s">
        <v>9140</v>
      </c>
      <c r="C5247" s="506" t="s">
        <v>9141</v>
      </c>
      <c r="D5247" s="515" t="s">
        <v>489</v>
      </c>
      <c r="E5247" s="500" t="s">
        <v>9142</v>
      </c>
    </row>
    <row r="5248" spans="2:5">
      <c r="B5248" s="512" t="s">
        <v>9143</v>
      </c>
      <c r="C5248" s="506" t="s">
        <v>9144</v>
      </c>
      <c r="D5248" s="515" t="s">
        <v>494</v>
      </c>
      <c r="E5248" s="501" t="s">
        <v>9145</v>
      </c>
    </row>
    <row r="5249" spans="2:5">
      <c r="B5249" s="512" t="s">
        <v>9146</v>
      </c>
      <c r="C5249" s="506" t="s">
        <v>9147</v>
      </c>
      <c r="D5249" s="515" t="s">
        <v>669</v>
      </c>
      <c r="E5249" s="501" t="s">
        <v>6068</v>
      </c>
    </row>
    <row r="5250" spans="2:5">
      <c r="B5250" s="512" t="s">
        <v>9148</v>
      </c>
      <c r="C5250" s="506" t="s">
        <v>9149</v>
      </c>
      <c r="D5250" s="515" t="s">
        <v>489</v>
      </c>
      <c r="E5250" s="501" t="s">
        <v>9150</v>
      </c>
    </row>
    <row r="5251" spans="2:5" ht="15">
      <c r="B5251" s="511" t="s">
        <v>600</v>
      </c>
      <c r="C5251" s="498"/>
      <c r="D5251" s="498"/>
      <c r="E5251" s="498"/>
    </row>
    <row r="5253" spans="2:5" ht="18">
      <c r="B5253" s="498"/>
      <c r="C5253" s="505" t="s">
        <v>465</v>
      </c>
      <c r="D5253" s="498"/>
      <c r="E5253" s="500" t="s">
        <v>9151</v>
      </c>
    </row>
    <row r="5254" spans="2:5" ht="15">
      <c r="B5254" s="511" t="s">
        <v>467</v>
      </c>
      <c r="C5254" s="498"/>
      <c r="D5254" s="498"/>
      <c r="E5254" s="498"/>
    </row>
    <row r="5255" spans="2:5" ht="15">
      <c r="B5255" s="511" t="s">
        <v>468</v>
      </c>
      <c r="C5255" s="498"/>
      <c r="D5255" s="498"/>
      <c r="E5255" s="498"/>
    </row>
    <row r="5256" spans="2:5" ht="15">
      <c r="B5256" s="511" t="s">
        <v>469</v>
      </c>
      <c r="C5256" s="498"/>
      <c r="D5256" s="498"/>
      <c r="E5256" s="498"/>
    </row>
    <row r="5257" spans="2:5" ht="15">
      <c r="B5257" s="511" t="s">
        <v>470</v>
      </c>
      <c r="C5257" s="498"/>
      <c r="D5257" s="498"/>
      <c r="E5257" s="498"/>
    </row>
    <row r="5258" spans="2:5" ht="15">
      <c r="B5258" s="511" t="s">
        <v>471</v>
      </c>
      <c r="C5258" s="498"/>
      <c r="D5258" s="498"/>
      <c r="E5258" s="498"/>
    </row>
    <row r="5259" spans="2:5" ht="15">
      <c r="B5259" s="511" t="s">
        <v>472</v>
      </c>
      <c r="C5259" s="506" t="s">
        <v>473</v>
      </c>
      <c r="D5259" s="498"/>
      <c r="E5259" s="498"/>
    </row>
    <row r="5260" spans="2:5" ht="15">
      <c r="B5260" s="498"/>
      <c r="C5260" s="506" t="s">
        <v>602</v>
      </c>
      <c r="D5260" s="513" t="s">
        <v>476</v>
      </c>
      <c r="E5260" s="501" t="s">
        <v>477</v>
      </c>
    </row>
    <row r="5261" spans="2:5" ht="15">
      <c r="B5261" s="511" t="s">
        <v>478</v>
      </c>
      <c r="C5261" s="507" t="s">
        <v>475</v>
      </c>
      <c r="D5261" s="498"/>
      <c r="E5261" s="498"/>
    </row>
    <row r="5262" spans="2:5">
      <c r="B5262" s="511" t="s">
        <v>479</v>
      </c>
      <c r="C5262" s="507" t="s">
        <v>480</v>
      </c>
      <c r="D5262" s="514" t="s">
        <v>481</v>
      </c>
      <c r="E5262" s="499" t="s">
        <v>482</v>
      </c>
    </row>
    <row r="5263" spans="2:5" ht="15">
      <c r="B5263" s="498"/>
      <c r="C5263" s="498"/>
      <c r="D5263" s="498"/>
      <c r="E5263" s="499" t="s">
        <v>483</v>
      </c>
    </row>
    <row r="5264" spans="2:5">
      <c r="B5264" s="512" t="s">
        <v>9152</v>
      </c>
      <c r="C5264" s="506" t="s">
        <v>9153</v>
      </c>
      <c r="D5264" s="515" t="s">
        <v>489</v>
      </c>
      <c r="E5264" s="501" t="s">
        <v>2421</v>
      </c>
    </row>
    <row r="5265" spans="2:5">
      <c r="B5265" s="512" t="s">
        <v>9154</v>
      </c>
      <c r="C5265" s="506" t="s">
        <v>9155</v>
      </c>
      <c r="D5265" s="515" t="s">
        <v>489</v>
      </c>
      <c r="E5265" s="501" t="s">
        <v>9156</v>
      </c>
    </row>
    <row r="5266" spans="2:5">
      <c r="B5266" s="512" t="s">
        <v>9157</v>
      </c>
      <c r="C5266" s="506" t="s">
        <v>9158</v>
      </c>
      <c r="D5266" s="515" t="s">
        <v>489</v>
      </c>
      <c r="E5266" s="501" t="s">
        <v>9159</v>
      </c>
    </row>
    <row r="5267" spans="2:5" ht="22.5">
      <c r="B5267" s="512" t="s">
        <v>9160</v>
      </c>
      <c r="C5267" s="506" t="s">
        <v>9161</v>
      </c>
      <c r="D5267" s="515" t="s">
        <v>489</v>
      </c>
      <c r="E5267" s="501" t="s">
        <v>9162</v>
      </c>
    </row>
    <row r="5268" spans="2:5" ht="22.5">
      <c r="B5268" s="512" t="s">
        <v>9163</v>
      </c>
      <c r="C5268" s="506" t="s">
        <v>9164</v>
      </c>
      <c r="D5268" s="515" t="s">
        <v>489</v>
      </c>
      <c r="E5268" s="501" t="s">
        <v>9165</v>
      </c>
    </row>
    <row r="5269" spans="2:5" ht="22.5">
      <c r="B5269" s="512" t="s">
        <v>9166</v>
      </c>
      <c r="C5269" s="506" t="s">
        <v>9167</v>
      </c>
      <c r="D5269" s="515" t="s">
        <v>489</v>
      </c>
      <c r="E5269" s="501" t="s">
        <v>9168</v>
      </c>
    </row>
    <row r="5270" spans="2:5">
      <c r="B5270" s="512" t="s">
        <v>9169</v>
      </c>
      <c r="C5270" s="506" t="s">
        <v>9170</v>
      </c>
      <c r="D5270" s="515" t="s">
        <v>489</v>
      </c>
      <c r="E5270" s="501" t="s">
        <v>9171</v>
      </c>
    </row>
    <row r="5271" spans="2:5">
      <c r="B5271" s="512" t="s">
        <v>9172</v>
      </c>
      <c r="C5271" s="506" t="s">
        <v>9173</v>
      </c>
      <c r="D5271" s="515" t="s">
        <v>489</v>
      </c>
      <c r="E5271" s="501" t="s">
        <v>9174</v>
      </c>
    </row>
    <row r="5272" spans="2:5">
      <c r="B5272" s="512" t="s">
        <v>9175</v>
      </c>
      <c r="C5272" s="506" t="s">
        <v>9176</v>
      </c>
      <c r="D5272" s="515" t="s">
        <v>489</v>
      </c>
      <c r="E5272" s="501" t="s">
        <v>2493</v>
      </c>
    </row>
    <row r="5273" spans="2:5">
      <c r="B5273" s="512" t="s">
        <v>9177</v>
      </c>
      <c r="C5273" s="506" t="s">
        <v>9178</v>
      </c>
      <c r="D5273" s="515" t="s">
        <v>489</v>
      </c>
      <c r="E5273" s="501" t="s">
        <v>6576</v>
      </c>
    </row>
    <row r="5274" spans="2:5">
      <c r="B5274" s="512" t="s">
        <v>9179</v>
      </c>
      <c r="C5274" s="506" t="s">
        <v>9180</v>
      </c>
      <c r="D5274" s="515" t="s">
        <v>489</v>
      </c>
      <c r="E5274" s="501" t="s">
        <v>9181</v>
      </c>
    </row>
    <row r="5275" spans="2:5">
      <c r="B5275" s="512" t="s">
        <v>9182</v>
      </c>
      <c r="C5275" s="506" t="s">
        <v>9183</v>
      </c>
      <c r="D5275" s="515" t="s">
        <v>489</v>
      </c>
      <c r="E5275" s="501" t="s">
        <v>1497</v>
      </c>
    </row>
    <row r="5276" spans="2:5">
      <c r="B5276" s="512" t="s">
        <v>9184</v>
      </c>
      <c r="C5276" s="506" t="s">
        <v>9185</v>
      </c>
      <c r="D5276" s="515" t="s">
        <v>489</v>
      </c>
      <c r="E5276" s="501" t="s">
        <v>9186</v>
      </c>
    </row>
    <row r="5277" spans="2:5">
      <c r="B5277" s="512" t="s">
        <v>9187</v>
      </c>
      <c r="C5277" s="506" t="s">
        <v>9188</v>
      </c>
      <c r="D5277" s="515" t="s">
        <v>489</v>
      </c>
      <c r="E5277" s="501" t="s">
        <v>9189</v>
      </c>
    </row>
    <row r="5278" spans="2:5">
      <c r="B5278" s="512" t="s">
        <v>9190</v>
      </c>
      <c r="C5278" s="506" t="s">
        <v>9191</v>
      </c>
      <c r="D5278" s="515" t="s">
        <v>489</v>
      </c>
      <c r="E5278" s="501" t="s">
        <v>9192</v>
      </c>
    </row>
    <row r="5279" spans="2:5">
      <c r="B5279" s="512" t="s">
        <v>9193</v>
      </c>
      <c r="C5279" s="506" t="s">
        <v>9194</v>
      </c>
      <c r="D5279" s="515" t="s">
        <v>489</v>
      </c>
      <c r="E5279" s="501" t="s">
        <v>9195</v>
      </c>
    </row>
    <row r="5280" spans="2:5">
      <c r="B5280" s="512" t="s">
        <v>9196</v>
      </c>
      <c r="C5280" s="506" t="s">
        <v>9197</v>
      </c>
      <c r="D5280" s="515" t="s">
        <v>489</v>
      </c>
      <c r="E5280" s="501" t="s">
        <v>9198</v>
      </c>
    </row>
    <row r="5281" spans="2:5">
      <c r="B5281" s="512" t="s">
        <v>9199</v>
      </c>
      <c r="C5281" s="506" t="s">
        <v>9200</v>
      </c>
      <c r="D5281" s="515" t="s">
        <v>489</v>
      </c>
      <c r="E5281" s="501" t="s">
        <v>9201</v>
      </c>
    </row>
    <row r="5282" spans="2:5">
      <c r="B5282" s="512" t="s">
        <v>9202</v>
      </c>
      <c r="C5282" s="506" t="s">
        <v>9203</v>
      </c>
      <c r="D5282" s="515" t="s">
        <v>489</v>
      </c>
      <c r="E5282" s="501" t="s">
        <v>9204</v>
      </c>
    </row>
    <row r="5283" spans="2:5">
      <c r="B5283" s="512" t="s">
        <v>9205</v>
      </c>
      <c r="C5283" s="506" t="s">
        <v>9206</v>
      </c>
      <c r="D5283" s="515" t="s">
        <v>489</v>
      </c>
      <c r="E5283" s="501" t="s">
        <v>9207</v>
      </c>
    </row>
    <row r="5284" spans="2:5">
      <c r="B5284" s="512" t="s">
        <v>9208</v>
      </c>
      <c r="C5284" s="506" t="s">
        <v>9209</v>
      </c>
      <c r="D5284" s="515" t="s">
        <v>489</v>
      </c>
      <c r="E5284" s="501" t="s">
        <v>9210</v>
      </c>
    </row>
    <row r="5285" spans="2:5">
      <c r="B5285" s="512" t="s">
        <v>9211</v>
      </c>
      <c r="C5285" s="506" t="s">
        <v>9212</v>
      </c>
      <c r="D5285" s="515" t="s">
        <v>489</v>
      </c>
      <c r="E5285" s="501" t="s">
        <v>9213</v>
      </c>
    </row>
    <row r="5286" spans="2:5">
      <c r="B5286" s="512" t="s">
        <v>9214</v>
      </c>
      <c r="C5286" s="506" t="s">
        <v>9215</v>
      </c>
      <c r="D5286" s="515" t="s">
        <v>489</v>
      </c>
      <c r="E5286" s="501" t="s">
        <v>9216</v>
      </c>
    </row>
    <row r="5287" spans="2:5">
      <c r="B5287" s="512" t="s">
        <v>9217</v>
      </c>
      <c r="C5287" s="506" t="s">
        <v>9218</v>
      </c>
      <c r="D5287" s="515" t="s">
        <v>489</v>
      </c>
      <c r="E5287" s="501" t="s">
        <v>9219</v>
      </c>
    </row>
    <row r="5288" spans="2:5">
      <c r="B5288" s="512" t="s">
        <v>9220</v>
      </c>
      <c r="C5288" s="506" t="s">
        <v>9221</v>
      </c>
      <c r="D5288" s="515" t="s">
        <v>489</v>
      </c>
      <c r="E5288" s="501" t="s">
        <v>9222</v>
      </c>
    </row>
    <row r="5289" spans="2:5" ht="22.5">
      <c r="B5289" s="512" t="s">
        <v>9223</v>
      </c>
      <c r="C5289" s="506" t="s">
        <v>9224</v>
      </c>
      <c r="D5289" s="515" t="s">
        <v>489</v>
      </c>
      <c r="E5289" s="502" t="s">
        <v>9225</v>
      </c>
    </row>
    <row r="5290" spans="2:5" ht="15">
      <c r="B5290" s="498"/>
      <c r="C5290" s="506" t="s">
        <v>9226</v>
      </c>
      <c r="D5290" s="498"/>
      <c r="E5290" s="498"/>
    </row>
    <row r="5291" spans="2:5">
      <c r="B5291" s="512" t="s">
        <v>9227</v>
      </c>
      <c r="C5291" s="506" t="s">
        <v>9228</v>
      </c>
      <c r="D5291" s="515" t="s">
        <v>489</v>
      </c>
      <c r="E5291" s="501" t="s">
        <v>9229</v>
      </c>
    </row>
    <row r="5292" spans="2:5">
      <c r="B5292" s="512" t="s">
        <v>9230</v>
      </c>
      <c r="C5292" s="506" t="s">
        <v>9231</v>
      </c>
      <c r="D5292" s="515" t="s">
        <v>489</v>
      </c>
      <c r="E5292" s="501" t="s">
        <v>9232</v>
      </c>
    </row>
    <row r="5293" spans="2:5">
      <c r="B5293" s="512" t="s">
        <v>9233</v>
      </c>
      <c r="C5293" s="506" t="s">
        <v>9234</v>
      </c>
      <c r="D5293" s="515" t="s">
        <v>489</v>
      </c>
      <c r="E5293" s="501" t="s">
        <v>9235</v>
      </c>
    </row>
    <row r="5294" spans="2:5">
      <c r="B5294" s="512" t="s">
        <v>9236</v>
      </c>
      <c r="C5294" s="506" t="s">
        <v>9237</v>
      </c>
      <c r="D5294" s="515" t="s">
        <v>489</v>
      </c>
      <c r="E5294" s="501" t="s">
        <v>9238</v>
      </c>
    </row>
    <row r="5295" spans="2:5">
      <c r="B5295" s="512" t="s">
        <v>9239</v>
      </c>
      <c r="C5295" s="506" t="s">
        <v>9240</v>
      </c>
      <c r="D5295" s="515" t="s">
        <v>489</v>
      </c>
      <c r="E5295" s="501" t="s">
        <v>9241</v>
      </c>
    </row>
    <row r="5296" spans="2:5">
      <c r="B5296" s="512" t="s">
        <v>9242</v>
      </c>
      <c r="C5296" s="506" t="s">
        <v>9243</v>
      </c>
      <c r="D5296" s="515" t="s">
        <v>489</v>
      </c>
      <c r="E5296" s="501" t="s">
        <v>9244</v>
      </c>
    </row>
    <row r="5297" spans="2:5" ht="22.5">
      <c r="B5297" s="512" t="s">
        <v>9245</v>
      </c>
      <c r="C5297" s="506" t="s">
        <v>9246</v>
      </c>
      <c r="D5297" s="515" t="s">
        <v>489</v>
      </c>
      <c r="E5297" s="501" t="s">
        <v>9247</v>
      </c>
    </row>
    <row r="5298" spans="2:5">
      <c r="B5298" s="512" t="s">
        <v>9248</v>
      </c>
      <c r="C5298" s="506" t="s">
        <v>9249</v>
      </c>
      <c r="D5298" s="515" t="s">
        <v>489</v>
      </c>
      <c r="E5298" s="501" t="s">
        <v>1623</v>
      </c>
    </row>
    <row r="5299" spans="2:5" ht="22.5">
      <c r="B5299" s="512" t="s">
        <v>9250</v>
      </c>
      <c r="C5299" s="506" t="s">
        <v>9251</v>
      </c>
      <c r="D5299" s="515" t="s">
        <v>489</v>
      </c>
      <c r="E5299" s="501" t="s">
        <v>9252</v>
      </c>
    </row>
    <row r="5300" spans="2:5" ht="22.5">
      <c r="B5300" s="512" t="s">
        <v>9253</v>
      </c>
      <c r="C5300" s="506" t="s">
        <v>9254</v>
      </c>
      <c r="D5300" s="515" t="s">
        <v>489</v>
      </c>
      <c r="E5300" s="501" t="s">
        <v>9255</v>
      </c>
    </row>
    <row r="5301" spans="2:5" ht="22.5">
      <c r="B5301" s="512" t="s">
        <v>9256</v>
      </c>
      <c r="C5301" s="506" t="s">
        <v>9257</v>
      </c>
      <c r="D5301" s="515" t="s">
        <v>489</v>
      </c>
      <c r="E5301" s="501" t="s">
        <v>9258</v>
      </c>
    </row>
    <row r="5302" spans="2:5">
      <c r="B5302" s="512" t="s">
        <v>9259</v>
      </c>
      <c r="C5302" s="506" t="s">
        <v>9260</v>
      </c>
      <c r="D5302" s="515" t="s">
        <v>1047</v>
      </c>
      <c r="E5302" s="503" t="s">
        <v>9261</v>
      </c>
    </row>
    <row r="5303" spans="2:5" ht="22.5">
      <c r="B5303" s="512" t="s">
        <v>9262</v>
      </c>
      <c r="C5303" s="506" t="s">
        <v>9263</v>
      </c>
      <c r="D5303" s="515" t="s">
        <v>489</v>
      </c>
      <c r="E5303" s="501" t="s">
        <v>9264</v>
      </c>
    </row>
    <row r="5304" spans="2:5">
      <c r="B5304" s="512" t="s">
        <v>9265</v>
      </c>
      <c r="C5304" s="506" t="s">
        <v>9266</v>
      </c>
      <c r="D5304" s="515" t="s">
        <v>1876</v>
      </c>
      <c r="E5304" s="501" t="s">
        <v>5993</v>
      </c>
    </row>
    <row r="5305" spans="2:5" ht="22.5">
      <c r="B5305" s="512" t="s">
        <v>9267</v>
      </c>
      <c r="C5305" s="506" t="s">
        <v>9268</v>
      </c>
      <c r="D5305" s="515" t="s">
        <v>489</v>
      </c>
      <c r="E5305" s="502" t="s">
        <v>9269</v>
      </c>
    </row>
    <row r="5306" spans="2:5" ht="15">
      <c r="B5306" s="498"/>
      <c r="C5306" s="506" t="s">
        <v>9270</v>
      </c>
      <c r="D5306" s="498"/>
      <c r="E5306" s="498"/>
    </row>
    <row r="5307" spans="2:5" ht="22.5">
      <c r="B5307" s="512" t="s">
        <v>9271</v>
      </c>
      <c r="C5307" s="506" t="s">
        <v>9272</v>
      </c>
      <c r="D5307" s="515" t="s">
        <v>489</v>
      </c>
      <c r="E5307" s="502" t="s">
        <v>9273</v>
      </c>
    </row>
    <row r="5308" spans="2:5" ht="15">
      <c r="B5308" s="498"/>
      <c r="C5308" s="506" t="s">
        <v>9274</v>
      </c>
      <c r="D5308" s="498"/>
      <c r="E5308" s="498"/>
    </row>
    <row r="5309" spans="2:5" ht="22.5">
      <c r="B5309" s="512" t="s">
        <v>9275</v>
      </c>
      <c r="C5309" s="506" t="s">
        <v>9276</v>
      </c>
      <c r="D5309" s="515" t="s">
        <v>489</v>
      </c>
      <c r="E5309" s="503" t="s">
        <v>9277</v>
      </c>
    </row>
    <row r="5310" spans="2:5" ht="15">
      <c r="B5310" s="498"/>
      <c r="C5310" s="506" t="s">
        <v>3233</v>
      </c>
      <c r="D5310" s="498"/>
      <c r="E5310" s="498"/>
    </row>
    <row r="5311" spans="2:5" ht="22.5">
      <c r="B5311" s="512" t="s">
        <v>9278</v>
      </c>
      <c r="C5311" s="506" t="s">
        <v>9279</v>
      </c>
      <c r="D5311" s="515" t="s">
        <v>489</v>
      </c>
      <c r="E5311" s="503" t="s">
        <v>9280</v>
      </c>
    </row>
    <row r="5312" spans="2:5" ht="15">
      <c r="B5312" s="498"/>
      <c r="C5312" s="506" t="s">
        <v>6869</v>
      </c>
      <c r="D5312" s="498"/>
      <c r="E5312" s="498"/>
    </row>
    <row r="5313" spans="2:5">
      <c r="B5313" s="512" t="s">
        <v>9281</v>
      </c>
      <c r="C5313" s="506" t="s">
        <v>9282</v>
      </c>
      <c r="D5313" s="515" t="s">
        <v>489</v>
      </c>
      <c r="E5313" s="501" t="s">
        <v>6464</v>
      </c>
    </row>
    <row r="5314" spans="2:5">
      <c r="B5314" s="512" t="s">
        <v>9283</v>
      </c>
      <c r="C5314" s="506" t="s">
        <v>9284</v>
      </c>
      <c r="D5314" s="515" t="s">
        <v>673</v>
      </c>
      <c r="E5314" s="501" t="s">
        <v>9285</v>
      </c>
    </row>
    <row r="5315" spans="2:5">
      <c r="B5315" s="512" t="s">
        <v>9286</v>
      </c>
      <c r="C5315" s="506" t="s">
        <v>9287</v>
      </c>
      <c r="D5315" s="515" t="s">
        <v>489</v>
      </c>
      <c r="E5315" s="501" t="s">
        <v>3118</v>
      </c>
    </row>
    <row r="5316" spans="2:5" ht="15">
      <c r="B5316" s="511" t="s">
        <v>600</v>
      </c>
      <c r="C5316" s="498"/>
      <c r="D5316" s="498"/>
      <c r="E5316" s="498"/>
    </row>
    <row r="5318" spans="2:5" ht="18">
      <c r="B5318" s="498"/>
      <c r="C5318" s="505" t="s">
        <v>465</v>
      </c>
      <c r="D5318" s="498"/>
      <c r="E5318" s="500" t="s">
        <v>9288</v>
      </c>
    </row>
    <row r="5319" spans="2:5" ht="15">
      <c r="B5319" s="511" t="s">
        <v>467</v>
      </c>
      <c r="C5319" s="498"/>
      <c r="D5319" s="498"/>
      <c r="E5319" s="498"/>
    </row>
    <row r="5320" spans="2:5" ht="15">
      <c r="B5320" s="511" t="s">
        <v>468</v>
      </c>
      <c r="C5320" s="498"/>
      <c r="D5320" s="498"/>
      <c r="E5320" s="498"/>
    </row>
    <row r="5321" spans="2:5" ht="15">
      <c r="B5321" s="511" t="s">
        <v>469</v>
      </c>
      <c r="C5321" s="498"/>
      <c r="D5321" s="498"/>
      <c r="E5321" s="498"/>
    </row>
    <row r="5322" spans="2:5" ht="15">
      <c r="B5322" s="511" t="s">
        <v>470</v>
      </c>
      <c r="C5322" s="498"/>
      <c r="D5322" s="498"/>
      <c r="E5322" s="498"/>
    </row>
    <row r="5323" spans="2:5" ht="15">
      <c r="B5323" s="511" t="s">
        <v>471</v>
      </c>
      <c r="C5323" s="498"/>
      <c r="D5323" s="498"/>
      <c r="E5323" s="498"/>
    </row>
    <row r="5324" spans="2:5" ht="15">
      <c r="B5324" s="511" t="s">
        <v>472</v>
      </c>
      <c r="C5324" s="506" t="s">
        <v>473</v>
      </c>
      <c r="D5324" s="498"/>
      <c r="E5324" s="498"/>
    </row>
    <row r="5325" spans="2:5" ht="15">
      <c r="B5325" s="498"/>
      <c r="C5325" s="506" t="s">
        <v>602</v>
      </c>
      <c r="D5325" s="513" t="s">
        <v>476</v>
      </c>
      <c r="E5325" s="501" t="s">
        <v>477</v>
      </c>
    </row>
    <row r="5326" spans="2:5" ht="15">
      <c r="B5326" s="511" t="s">
        <v>478</v>
      </c>
      <c r="C5326" s="507" t="s">
        <v>475</v>
      </c>
      <c r="D5326" s="498"/>
      <c r="E5326" s="498"/>
    </row>
    <row r="5327" spans="2:5">
      <c r="B5327" s="511" t="s">
        <v>479</v>
      </c>
      <c r="C5327" s="507" t="s">
        <v>480</v>
      </c>
      <c r="D5327" s="514" t="s">
        <v>481</v>
      </c>
      <c r="E5327" s="499" t="s">
        <v>482</v>
      </c>
    </row>
    <row r="5328" spans="2:5" ht="15">
      <c r="B5328" s="498"/>
      <c r="C5328" s="498"/>
      <c r="D5328" s="498"/>
      <c r="E5328" s="499" t="s">
        <v>483</v>
      </c>
    </row>
    <row r="5329" spans="2:5">
      <c r="B5329" s="512" t="s">
        <v>9289</v>
      </c>
      <c r="C5329" s="506" t="s">
        <v>9290</v>
      </c>
      <c r="D5329" s="515" t="s">
        <v>489</v>
      </c>
      <c r="E5329" s="501" t="s">
        <v>8467</v>
      </c>
    </row>
    <row r="5330" spans="2:5">
      <c r="B5330" s="512" t="s">
        <v>9291</v>
      </c>
      <c r="C5330" s="506" t="s">
        <v>9292</v>
      </c>
      <c r="D5330" s="515" t="s">
        <v>489</v>
      </c>
      <c r="E5330" s="500" t="s">
        <v>9293</v>
      </c>
    </row>
    <row r="5331" spans="2:5" ht="22.5">
      <c r="B5331" s="512" t="s">
        <v>9294</v>
      </c>
      <c r="C5331" s="506" t="s">
        <v>9295</v>
      </c>
      <c r="D5331" s="515" t="s">
        <v>489</v>
      </c>
      <c r="E5331" s="503" t="s">
        <v>9296</v>
      </c>
    </row>
    <row r="5332" spans="2:5" ht="15">
      <c r="B5332" s="498"/>
      <c r="C5332" s="506" t="s">
        <v>9297</v>
      </c>
      <c r="D5332" s="498"/>
      <c r="E5332" s="498"/>
    </row>
    <row r="5333" spans="2:5" ht="22.5">
      <c r="B5333" s="512" t="s">
        <v>9298</v>
      </c>
      <c r="C5333" s="506" t="s">
        <v>9299</v>
      </c>
      <c r="D5333" s="515" t="s">
        <v>489</v>
      </c>
      <c r="E5333" s="501" t="s">
        <v>9300</v>
      </c>
    </row>
    <row r="5334" spans="2:5" ht="15">
      <c r="B5334" s="498"/>
      <c r="C5334" s="506" t="s">
        <v>9301</v>
      </c>
      <c r="D5334" s="498"/>
      <c r="E5334" s="498"/>
    </row>
    <row r="5335" spans="2:5" ht="22.5">
      <c r="B5335" s="512" t="s">
        <v>9302</v>
      </c>
      <c r="C5335" s="506" t="s">
        <v>9303</v>
      </c>
      <c r="D5335" s="515" t="s">
        <v>9304</v>
      </c>
      <c r="E5335" s="501" t="s">
        <v>6516</v>
      </c>
    </row>
    <row r="5336" spans="2:5" ht="15">
      <c r="B5336" s="498"/>
      <c r="C5336" s="506" t="s">
        <v>9305</v>
      </c>
      <c r="D5336" s="498"/>
      <c r="E5336" s="498"/>
    </row>
    <row r="5337" spans="2:5" ht="22.5">
      <c r="B5337" s="512" t="s">
        <v>9306</v>
      </c>
      <c r="C5337" s="506" t="s">
        <v>9307</v>
      </c>
      <c r="D5337" s="515" t="s">
        <v>9308</v>
      </c>
      <c r="E5337" s="501" t="s">
        <v>9309</v>
      </c>
    </row>
    <row r="5338" spans="2:5" ht="15">
      <c r="B5338" s="498"/>
      <c r="C5338" s="506" t="s">
        <v>9310</v>
      </c>
      <c r="D5338" s="498"/>
      <c r="E5338" s="498"/>
    </row>
    <row r="5339" spans="2:5" ht="22.5">
      <c r="B5339" s="512" t="s">
        <v>9311</v>
      </c>
      <c r="C5339" s="506" t="s">
        <v>9312</v>
      </c>
      <c r="D5339" s="515" t="s">
        <v>1047</v>
      </c>
      <c r="E5339" s="501" t="s">
        <v>9313</v>
      </c>
    </row>
    <row r="5340" spans="2:5" ht="22.5">
      <c r="B5340" s="498"/>
      <c r="C5340" s="506" t="s">
        <v>9314</v>
      </c>
      <c r="D5340" s="498"/>
      <c r="E5340" s="498"/>
    </row>
    <row r="5341" spans="2:5" ht="22.5">
      <c r="B5341" s="512" t="s">
        <v>9315</v>
      </c>
      <c r="C5341" s="506" t="s">
        <v>9316</v>
      </c>
      <c r="D5341" s="515" t="s">
        <v>1047</v>
      </c>
      <c r="E5341" s="501" t="s">
        <v>8479</v>
      </c>
    </row>
    <row r="5342" spans="2:5" ht="15">
      <c r="B5342" s="498"/>
      <c r="C5342" s="506" t="s">
        <v>9317</v>
      </c>
      <c r="D5342" s="498"/>
      <c r="E5342" s="498"/>
    </row>
    <row r="5343" spans="2:5" ht="22.5">
      <c r="B5343" s="512" t="s">
        <v>9318</v>
      </c>
      <c r="C5343" s="506" t="s">
        <v>9319</v>
      </c>
      <c r="D5343" s="515" t="s">
        <v>1047</v>
      </c>
      <c r="E5343" s="501" t="s">
        <v>6043</v>
      </c>
    </row>
    <row r="5344" spans="2:5" ht="15">
      <c r="B5344" s="498"/>
      <c r="C5344" s="506" t="s">
        <v>9320</v>
      </c>
      <c r="D5344" s="498"/>
      <c r="E5344" s="498"/>
    </row>
    <row r="5345" spans="2:5">
      <c r="B5345" s="512" t="s">
        <v>9321</v>
      </c>
      <c r="C5345" s="506" t="s">
        <v>9322</v>
      </c>
      <c r="D5345" s="515" t="s">
        <v>307</v>
      </c>
      <c r="E5345" s="501" t="s">
        <v>1559</v>
      </c>
    </row>
    <row r="5346" spans="2:5">
      <c r="B5346" s="512" t="s">
        <v>9323</v>
      </c>
      <c r="C5346" s="506" t="s">
        <v>9324</v>
      </c>
      <c r="D5346" s="515" t="s">
        <v>307</v>
      </c>
      <c r="E5346" s="501" t="s">
        <v>1104</v>
      </c>
    </row>
    <row r="5347" spans="2:5" ht="22.5">
      <c r="B5347" s="512" t="s">
        <v>9325</v>
      </c>
      <c r="C5347" s="506" t="s">
        <v>9326</v>
      </c>
      <c r="D5347" s="515" t="s">
        <v>307</v>
      </c>
      <c r="E5347" s="501" t="s">
        <v>7428</v>
      </c>
    </row>
    <row r="5348" spans="2:5" ht="22.5">
      <c r="B5348" s="498"/>
      <c r="C5348" s="506" t="s">
        <v>9327</v>
      </c>
      <c r="D5348" s="498"/>
      <c r="E5348" s="498"/>
    </row>
    <row r="5349" spans="2:5" ht="22.5">
      <c r="B5349" s="498"/>
      <c r="C5349" s="506" t="s">
        <v>9328</v>
      </c>
      <c r="D5349" s="498"/>
      <c r="E5349" s="498"/>
    </row>
    <row r="5350" spans="2:5" ht="22.5">
      <c r="B5350" s="512" t="s">
        <v>9329</v>
      </c>
      <c r="C5350" s="506" t="s">
        <v>9326</v>
      </c>
      <c r="D5350" s="515" t="s">
        <v>307</v>
      </c>
      <c r="E5350" s="501" t="s">
        <v>7428</v>
      </c>
    </row>
    <row r="5351" spans="2:5" ht="22.5">
      <c r="B5351" s="498"/>
      <c r="C5351" s="506" t="s">
        <v>9330</v>
      </c>
      <c r="D5351" s="498"/>
      <c r="E5351" s="498"/>
    </row>
    <row r="5352" spans="2:5" ht="22.5">
      <c r="B5352" s="498"/>
      <c r="C5352" s="506" t="s">
        <v>9331</v>
      </c>
      <c r="D5352" s="498"/>
      <c r="E5352" s="498"/>
    </row>
    <row r="5353" spans="2:5" ht="22.5">
      <c r="B5353" s="512" t="s">
        <v>9332</v>
      </c>
      <c r="C5353" s="506" t="s">
        <v>9326</v>
      </c>
      <c r="D5353" s="515" t="s">
        <v>307</v>
      </c>
      <c r="E5353" s="501" t="s">
        <v>1562</v>
      </c>
    </row>
    <row r="5354" spans="2:5" ht="22.5">
      <c r="B5354" s="498"/>
      <c r="C5354" s="506" t="s">
        <v>9333</v>
      </c>
      <c r="D5354" s="498"/>
      <c r="E5354" s="498"/>
    </row>
    <row r="5355" spans="2:5" ht="22.5">
      <c r="B5355" s="498"/>
      <c r="C5355" s="506" t="s">
        <v>9334</v>
      </c>
      <c r="D5355" s="498"/>
      <c r="E5355" s="498"/>
    </row>
    <row r="5356" spans="2:5" ht="22.5">
      <c r="B5356" s="512" t="s">
        <v>9335</v>
      </c>
      <c r="C5356" s="506" t="s">
        <v>9326</v>
      </c>
      <c r="D5356" s="515" t="s">
        <v>307</v>
      </c>
      <c r="E5356" s="501" t="s">
        <v>7428</v>
      </c>
    </row>
    <row r="5357" spans="2:5" ht="22.5">
      <c r="B5357" s="498"/>
      <c r="C5357" s="506" t="s">
        <v>9336</v>
      </c>
      <c r="D5357" s="498"/>
      <c r="E5357" s="498"/>
    </row>
    <row r="5358" spans="2:5" ht="22.5">
      <c r="B5358" s="498"/>
      <c r="C5358" s="506" t="s">
        <v>9337</v>
      </c>
      <c r="D5358" s="498"/>
      <c r="E5358" s="498"/>
    </row>
    <row r="5359" spans="2:5" ht="22.5">
      <c r="B5359" s="512" t="s">
        <v>9338</v>
      </c>
      <c r="C5359" s="506" t="s">
        <v>9326</v>
      </c>
      <c r="D5359" s="515" t="s">
        <v>307</v>
      </c>
      <c r="E5359" s="501" t="s">
        <v>9339</v>
      </c>
    </row>
    <row r="5360" spans="2:5" ht="22.5">
      <c r="B5360" s="498"/>
      <c r="C5360" s="506" t="s">
        <v>9340</v>
      </c>
      <c r="D5360" s="498"/>
      <c r="E5360" s="498"/>
    </row>
    <row r="5361" spans="2:5" ht="22.5">
      <c r="B5361" s="498"/>
      <c r="C5361" s="506" t="s">
        <v>9341</v>
      </c>
      <c r="D5361" s="498"/>
      <c r="E5361" s="498"/>
    </row>
    <row r="5362" spans="2:5" ht="22.5">
      <c r="B5362" s="512" t="s">
        <v>9342</v>
      </c>
      <c r="C5362" s="506" t="s">
        <v>9343</v>
      </c>
      <c r="D5362" s="515" t="s">
        <v>307</v>
      </c>
      <c r="E5362" s="501" t="s">
        <v>2106</v>
      </c>
    </row>
    <row r="5363" spans="2:5" ht="22.5">
      <c r="B5363" s="498"/>
      <c r="C5363" s="506" t="s">
        <v>9344</v>
      </c>
      <c r="D5363" s="498"/>
      <c r="E5363" s="498"/>
    </row>
    <row r="5364" spans="2:5" ht="15">
      <c r="B5364" s="498"/>
      <c r="C5364" s="506" t="s">
        <v>9345</v>
      </c>
      <c r="D5364" s="498"/>
      <c r="E5364" s="498"/>
    </row>
    <row r="5365" spans="2:5" ht="22.5">
      <c r="B5365" s="498"/>
      <c r="C5365" s="506" t="s">
        <v>9346</v>
      </c>
      <c r="D5365" s="498"/>
      <c r="E5365" s="498"/>
    </row>
    <row r="5366" spans="2:5" ht="22.5">
      <c r="B5366" s="512" t="s">
        <v>9347</v>
      </c>
      <c r="C5366" s="506" t="s">
        <v>9348</v>
      </c>
      <c r="D5366" s="515" t="s">
        <v>1047</v>
      </c>
      <c r="E5366" s="501" t="s">
        <v>9349</v>
      </c>
    </row>
    <row r="5367" spans="2:5" ht="15">
      <c r="B5367" s="498"/>
      <c r="C5367" s="506" t="s">
        <v>9350</v>
      </c>
      <c r="D5367" s="498"/>
      <c r="E5367" s="498"/>
    </row>
    <row r="5368" spans="2:5" ht="22.5">
      <c r="B5368" s="512" t="s">
        <v>9351</v>
      </c>
      <c r="C5368" s="506" t="s">
        <v>9352</v>
      </c>
      <c r="D5368" s="515" t="s">
        <v>1047</v>
      </c>
      <c r="E5368" s="501" t="s">
        <v>9353</v>
      </c>
    </row>
    <row r="5369" spans="2:5" ht="15">
      <c r="B5369" s="498"/>
      <c r="C5369" s="506" t="s">
        <v>9354</v>
      </c>
      <c r="D5369" s="498"/>
      <c r="E5369" s="498"/>
    </row>
    <row r="5370" spans="2:5" ht="22.5">
      <c r="B5370" s="512" t="s">
        <v>9355</v>
      </c>
      <c r="C5370" s="506" t="s">
        <v>9356</v>
      </c>
      <c r="D5370" s="515" t="s">
        <v>1047</v>
      </c>
      <c r="E5370" s="501" t="s">
        <v>9357</v>
      </c>
    </row>
    <row r="5371" spans="2:5" ht="15">
      <c r="B5371" s="498"/>
      <c r="C5371" s="506" t="s">
        <v>9358</v>
      </c>
      <c r="D5371" s="498"/>
      <c r="E5371" s="498"/>
    </row>
    <row r="5372" spans="2:5" ht="22.5">
      <c r="B5372" s="512" t="s">
        <v>9359</v>
      </c>
      <c r="C5372" s="506" t="s">
        <v>9360</v>
      </c>
      <c r="D5372" s="515" t="s">
        <v>1047</v>
      </c>
      <c r="E5372" s="501" t="s">
        <v>9361</v>
      </c>
    </row>
    <row r="5373" spans="2:5" ht="15">
      <c r="B5373" s="498"/>
      <c r="C5373" s="506" t="s">
        <v>9362</v>
      </c>
      <c r="D5373" s="498"/>
      <c r="E5373" s="498"/>
    </row>
    <row r="5374" spans="2:5" ht="22.5">
      <c r="B5374" s="512" t="s">
        <v>9363</v>
      </c>
      <c r="C5374" s="506" t="s">
        <v>9364</v>
      </c>
      <c r="D5374" s="515" t="s">
        <v>1047</v>
      </c>
      <c r="E5374" s="501" t="s">
        <v>9357</v>
      </c>
    </row>
    <row r="5375" spans="2:5" ht="15">
      <c r="B5375" s="498"/>
      <c r="C5375" s="506" t="s">
        <v>9365</v>
      </c>
      <c r="D5375" s="498"/>
      <c r="E5375" s="498"/>
    </row>
    <row r="5376" spans="2:5">
      <c r="B5376" s="512" t="s">
        <v>9366</v>
      </c>
      <c r="C5376" s="506" t="s">
        <v>9367</v>
      </c>
      <c r="D5376" s="515" t="s">
        <v>1047</v>
      </c>
      <c r="E5376" s="501" t="s">
        <v>6043</v>
      </c>
    </row>
    <row r="5377" spans="2:5" ht="22.5">
      <c r="B5377" s="512" t="s">
        <v>9368</v>
      </c>
      <c r="C5377" s="506" t="s">
        <v>9369</v>
      </c>
      <c r="D5377" s="515" t="s">
        <v>307</v>
      </c>
      <c r="E5377" s="501" t="s">
        <v>9370</v>
      </c>
    </row>
    <row r="5378" spans="2:5" ht="22.5">
      <c r="B5378" s="498"/>
      <c r="C5378" s="506" t="s">
        <v>9371</v>
      </c>
      <c r="D5378" s="498"/>
      <c r="E5378" s="498"/>
    </row>
    <row r="5379" spans="2:5" ht="15">
      <c r="B5379" s="498"/>
      <c r="C5379" s="506" t="s">
        <v>9372</v>
      </c>
      <c r="D5379" s="498"/>
      <c r="E5379" s="498"/>
    </row>
    <row r="5380" spans="2:5" ht="22.5">
      <c r="B5380" s="512" t="s">
        <v>9373</v>
      </c>
      <c r="C5380" s="506" t="s">
        <v>9374</v>
      </c>
      <c r="D5380" s="515" t="s">
        <v>307</v>
      </c>
      <c r="E5380" s="501" t="s">
        <v>9375</v>
      </c>
    </row>
    <row r="5381" spans="2:5" ht="22.5">
      <c r="B5381" s="498"/>
      <c r="C5381" s="506" t="s">
        <v>9376</v>
      </c>
      <c r="D5381" s="498"/>
      <c r="E5381" s="498"/>
    </row>
    <row r="5382" spans="2:5" ht="15">
      <c r="B5382" s="498"/>
      <c r="C5382" s="506" t="s">
        <v>9377</v>
      </c>
      <c r="D5382" s="498"/>
      <c r="E5382" s="498"/>
    </row>
    <row r="5383" spans="2:5" ht="22.5">
      <c r="B5383" s="512" t="s">
        <v>9378</v>
      </c>
      <c r="C5383" s="506" t="s">
        <v>9379</v>
      </c>
      <c r="D5383" s="515" t="s">
        <v>1047</v>
      </c>
      <c r="E5383" s="501" t="s">
        <v>9380</v>
      </c>
    </row>
    <row r="5384" spans="2:5" ht="22.5">
      <c r="B5384" s="498"/>
      <c r="C5384" s="506" t="s">
        <v>9381</v>
      </c>
      <c r="D5384" s="498"/>
      <c r="E5384" s="498"/>
    </row>
    <row r="5385" spans="2:5" ht="15">
      <c r="B5385" s="498"/>
      <c r="C5385" s="506" t="s">
        <v>9382</v>
      </c>
      <c r="D5385" s="498"/>
      <c r="E5385" s="498"/>
    </row>
    <row r="5386" spans="2:5" ht="22.5">
      <c r="B5386" s="512" t="s">
        <v>9383</v>
      </c>
      <c r="C5386" s="506" t="s">
        <v>9384</v>
      </c>
      <c r="D5386" s="515" t="s">
        <v>1047</v>
      </c>
      <c r="E5386" s="501" t="s">
        <v>9385</v>
      </c>
    </row>
    <row r="5387" spans="2:5" ht="22.5">
      <c r="B5387" s="512" t="s">
        <v>9386</v>
      </c>
      <c r="C5387" s="506" t="s">
        <v>9387</v>
      </c>
      <c r="D5387" s="515" t="s">
        <v>307</v>
      </c>
      <c r="E5387" s="501" t="s">
        <v>9388</v>
      </c>
    </row>
    <row r="5388" spans="2:5" ht="15">
      <c r="B5388" s="498"/>
      <c r="C5388" s="506" t="s">
        <v>9389</v>
      </c>
      <c r="D5388" s="498"/>
      <c r="E5388" s="498"/>
    </row>
    <row r="5389" spans="2:5" ht="22.5">
      <c r="B5389" s="512" t="s">
        <v>9390</v>
      </c>
      <c r="C5389" s="506" t="s">
        <v>9391</v>
      </c>
      <c r="D5389" s="515" t="s">
        <v>307</v>
      </c>
      <c r="E5389" s="501" t="s">
        <v>9392</v>
      </c>
    </row>
    <row r="5390" spans="2:5" ht="15">
      <c r="B5390" s="498"/>
      <c r="C5390" s="506" t="s">
        <v>9393</v>
      </c>
      <c r="D5390" s="498"/>
      <c r="E5390" s="498"/>
    </row>
    <row r="5391" spans="2:5" ht="22.5">
      <c r="B5391" s="512" t="s">
        <v>9394</v>
      </c>
      <c r="C5391" s="506" t="s">
        <v>9395</v>
      </c>
      <c r="D5391" s="515" t="s">
        <v>307</v>
      </c>
      <c r="E5391" s="501" t="s">
        <v>5294</v>
      </c>
    </row>
    <row r="5392" spans="2:5" ht="15">
      <c r="B5392" s="511" t="s">
        <v>600</v>
      </c>
      <c r="C5392" s="498"/>
      <c r="D5392" s="498"/>
      <c r="E5392" s="498"/>
    </row>
    <row r="5394" spans="2:5" ht="18">
      <c r="B5394" s="498"/>
      <c r="C5394" s="505" t="s">
        <v>465</v>
      </c>
      <c r="D5394" s="498"/>
      <c r="E5394" s="500" t="s">
        <v>9396</v>
      </c>
    </row>
    <row r="5395" spans="2:5" ht="15">
      <c r="B5395" s="511" t="s">
        <v>467</v>
      </c>
      <c r="C5395" s="498"/>
      <c r="D5395" s="498"/>
      <c r="E5395" s="498"/>
    </row>
    <row r="5396" spans="2:5" ht="15">
      <c r="B5396" s="511" t="s">
        <v>468</v>
      </c>
      <c r="C5396" s="498"/>
      <c r="D5396" s="498"/>
      <c r="E5396" s="498"/>
    </row>
    <row r="5397" spans="2:5" ht="15">
      <c r="B5397" s="511" t="s">
        <v>469</v>
      </c>
      <c r="C5397" s="498"/>
      <c r="D5397" s="498"/>
      <c r="E5397" s="498"/>
    </row>
    <row r="5398" spans="2:5" ht="15">
      <c r="B5398" s="511" t="s">
        <v>470</v>
      </c>
      <c r="C5398" s="498"/>
      <c r="D5398" s="498"/>
      <c r="E5398" s="498"/>
    </row>
    <row r="5399" spans="2:5" ht="15">
      <c r="B5399" s="511" t="s">
        <v>471</v>
      </c>
      <c r="C5399" s="498"/>
      <c r="D5399" s="498"/>
      <c r="E5399" s="498"/>
    </row>
    <row r="5400" spans="2:5" ht="15">
      <c r="B5400" s="511" t="s">
        <v>472</v>
      </c>
      <c r="C5400" s="506" t="s">
        <v>473</v>
      </c>
      <c r="D5400" s="498"/>
      <c r="E5400" s="498"/>
    </row>
    <row r="5401" spans="2:5" ht="15">
      <c r="B5401" s="498"/>
      <c r="C5401" s="506" t="s">
        <v>602</v>
      </c>
      <c r="D5401" s="513" t="s">
        <v>476</v>
      </c>
      <c r="E5401" s="501" t="s">
        <v>477</v>
      </c>
    </row>
    <row r="5402" spans="2:5" ht="15">
      <c r="B5402" s="511" t="s">
        <v>478</v>
      </c>
      <c r="C5402" s="507" t="s">
        <v>475</v>
      </c>
      <c r="D5402" s="498"/>
      <c r="E5402" s="498"/>
    </row>
    <row r="5403" spans="2:5">
      <c r="B5403" s="511" t="s">
        <v>479</v>
      </c>
      <c r="C5403" s="507" t="s">
        <v>480</v>
      </c>
      <c r="D5403" s="514" t="s">
        <v>481</v>
      </c>
      <c r="E5403" s="499" t="s">
        <v>482</v>
      </c>
    </row>
    <row r="5404" spans="2:5" ht="15">
      <c r="B5404" s="498"/>
      <c r="C5404" s="498"/>
      <c r="D5404" s="498"/>
      <c r="E5404" s="499" t="s">
        <v>483</v>
      </c>
    </row>
    <row r="5405" spans="2:5" ht="15">
      <c r="B5405" s="498"/>
      <c r="C5405" s="506" t="s">
        <v>9393</v>
      </c>
      <c r="D5405" s="498"/>
      <c r="E5405" s="498"/>
    </row>
    <row r="5406" spans="2:5" ht="22.5">
      <c r="B5406" s="512" t="s">
        <v>9397</v>
      </c>
      <c r="C5406" s="506" t="s">
        <v>9398</v>
      </c>
      <c r="D5406" s="515" t="s">
        <v>307</v>
      </c>
      <c r="E5406" s="501" t="s">
        <v>9399</v>
      </c>
    </row>
    <row r="5407" spans="2:5" ht="22.5">
      <c r="B5407" s="512" t="s">
        <v>9400</v>
      </c>
      <c r="C5407" s="506" t="s">
        <v>9401</v>
      </c>
      <c r="D5407" s="515" t="s">
        <v>307</v>
      </c>
      <c r="E5407" s="501" t="s">
        <v>9402</v>
      </c>
    </row>
    <row r="5408" spans="2:5" ht="22.5">
      <c r="B5408" s="512" t="s">
        <v>9403</v>
      </c>
      <c r="C5408" s="506" t="s">
        <v>9404</v>
      </c>
      <c r="D5408" s="515" t="s">
        <v>307</v>
      </c>
      <c r="E5408" s="501" t="s">
        <v>9405</v>
      </c>
    </row>
    <row r="5409" spans="2:5">
      <c r="B5409" s="512" t="s">
        <v>9406</v>
      </c>
      <c r="C5409" s="506" t="s">
        <v>9407</v>
      </c>
      <c r="D5409" s="515" t="s">
        <v>307</v>
      </c>
      <c r="E5409" s="501" t="s">
        <v>7436</v>
      </c>
    </row>
    <row r="5410" spans="2:5" ht="22.5">
      <c r="B5410" s="512" t="s">
        <v>9408</v>
      </c>
      <c r="C5410" s="506" t="s">
        <v>9409</v>
      </c>
      <c r="D5410" s="515" t="s">
        <v>307</v>
      </c>
      <c r="E5410" s="501" t="s">
        <v>779</v>
      </c>
    </row>
    <row r="5411" spans="2:5" ht="22.5">
      <c r="B5411" s="512" t="s">
        <v>9410</v>
      </c>
      <c r="C5411" s="506" t="s">
        <v>9411</v>
      </c>
      <c r="D5411" s="515" t="s">
        <v>307</v>
      </c>
      <c r="E5411" s="501" t="s">
        <v>9412</v>
      </c>
    </row>
    <row r="5412" spans="2:5" ht="22.5">
      <c r="B5412" s="512" t="s">
        <v>9413</v>
      </c>
      <c r="C5412" s="506" t="s">
        <v>9414</v>
      </c>
      <c r="D5412" s="515" t="s">
        <v>307</v>
      </c>
      <c r="E5412" s="501" t="s">
        <v>9415</v>
      </c>
    </row>
    <row r="5413" spans="2:5" ht="22.5">
      <c r="B5413" s="512" t="s">
        <v>9416</v>
      </c>
      <c r="C5413" s="506" t="s">
        <v>9417</v>
      </c>
      <c r="D5413" s="515" t="s">
        <v>307</v>
      </c>
      <c r="E5413" s="501" t="s">
        <v>1166</v>
      </c>
    </row>
    <row r="5414" spans="2:5" ht="22.5">
      <c r="B5414" s="512" t="s">
        <v>9418</v>
      </c>
      <c r="C5414" s="506" t="s">
        <v>9419</v>
      </c>
      <c r="D5414" s="515" t="s">
        <v>307</v>
      </c>
      <c r="E5414" s="501" t="s">
        <v>7436</v>
      </c>
    </row>
    <row r="5415" spans="2:5" ht="15">
      <c r="B5415" s="498"/>
      <c r="C5415" s="506" t="s">
        <v>9420</v>
      </c>
      <c r="D5415" s="498"/>
      <c r="E5415" s="498"/>
    </row>
    <row r="5416" spans="2:5" ht="22.5">
      <c r="B5416" s="512" t="s">
        <v>9421</v>
      </c>
      <c r="C5416" s="506" t="s">
        <v>9422</v>
      </c>
      <c r="D5416" s="515" t="s">
        <v>1047</v>
      </c>
      <c r="E5416" s="501" t="s">
        <v>9423</v>
      </c>
    </row>
    <row r="5417" spans="2:5" ht="15">
      <c r="B5417" s="498"/>
      <c r="C5417" s="506" t="s">
        <v>9424</v>
      </c>
      <c r="D5417" s="498"/>
      <c r="E5417" s="498"/>
    </row>
    <row r="5418" spans="2:5" ht="22.5">
      <c r="B5418" s="512" t="s">
        <v>9425</v>
      </c>
      <c r="C5418" s="506" t="s">
        <v>9426</v>
      </c>
      <c r="D5418" s="515" t="s">
        <v>1047</v>
      </c>
      <c r="E5418" s="501" t="s">
        <v>9309</v>
      </c>
    </row>
    <row r="5419" spans="2:5" ht="15">
      <c r="B5419" s="498"/>
      <c r="C5419" s="506" t="s">
        <v>9427</v>
      </c>
      <c r="D5419" s="498"/>
      <c r="E5419" s="498"/>
    </row>
    <row r="5420" spans="2:5">
      <c r="B5420" s="512" t="s">
        <v>9428</v>
      </c>
      <c r="C5420" s="506" t="s">
        <v>9429</v>
      </c>
      <c r="D5420" s="515" t="s">
        <v>494</v>
      </c>
      <c r="E5420" s="501" t="s">
        <v>615</v>
      </c>
    </row>
    <row r="5421" spans="2:5">
      <c r="B5421" s="512" t="s">
        <v>9430</v>
      </c>
      <c r="C5421" s="506" t="s">
        <v>9431</v>
      </c>
      <c r="D5421" s="515" t="s">
        <v>658</v>
      </c>
      <c r="E5421" s="501" t="s">
        <v>9432</v>
      </c>
    </row>
    <row r="5422" spans="2:5">
      <c r="B5422" s="512" t="s">
        <v>9433</v>
      </c>
      <c r="C5422" s="506" t="s">
        <v>9434</v>
      </c>
      <c r="D5422" s="515" t="s">
        <v>489</v>
      </c>
      <c r="E5422" s="501" t="s">
        <v>9435</v>
      </c>
    </row>
    <row r="5423" spans="2:5" ht="22.5">
      <c r="B5423" s="512" t="s">
        <v>9436</v>
      </c>
      <c r="C5423" s="506" t="s">
        <v>9437</v>
      </c>
      <c r="D5423" s="515" t="s">
        <v>489</v>
      </c>
      <c r="E5423" s="501" t="s">
        <v>9438</v>
      </c>
    </row>
    <row r="5424" spans="2:5" ht="15">
      <c r="B5424" s="498"/>
      <c r="C5424" s="506" t="s">
        <v>9439</v>
      </c>
      <c r="D5424" s="498"/>
      <c r="E5424" s="498"/>
    </row>
    <row r="5425" spans="2:5" ht="22.5">
      <c r="B5425" s="512" t="s">
        <v>9440</v>
      </c>
      <c r="C5425" s="506" t="s">
        <v>9441</v>
      </c>
      <c r="D5425" s="515" t="s">
        <v>489</v>
      </c>
      <c r="E5425" s="501" t="s">
        <v>9442</v>
      </c>
    </row>
    <row r="5426" spans="2:5" ht="22.5">
      <c r="B5426" s="498"/>
      <c r="C5426" s="506" t="s">
        <v>9443</v>
      </c>
      <c r="D5426" s="498"/>
      <c r="E5426" s="498"/>
    </row>
    <row r="5427" spans="2:5" ht="22.5">
      <c r="B5427" s="512" t="s">
        <v>9444</v>
      </c>
      <c r="C5427" s="506" t="s">
        <v>9445</v>
      </c>
      <c r="D5427" s="515" t="s">
        <v>489</v>
      </c>
      <c r="E5427" s="501" t="s">
        <v>9446</v>
      </c>
    </row>
    <row r="5428" spans="2:5" ht="15">
      <c r="B5428" s="498"/>
      <c r="C5428" s="506" t="s">
        <v>9447</v>
      </c>
      <c r="D5428" s="498"/>
      <c r="E5428" s="498"/>
    </row>
    <row r="5429" spans="2:5" ht="22.5">
      <c r="B5429" s="512" t="s">
        <v>9448</v>
      </c>
      <c r="C5429" s="506" t="s">
        <v>9449</v>
      </c>
      <c r="D5429" s="515" t="s">
        <v>489</v>
      </c>
      <c r="E5429" s="501" t="s">
        <v>9450</v>
      </c>
    </row>
    <row r="5430" spans="2:5" ht="15">
      <c r="B5430" s="498"/>
      <c r="C5430" s="506" t="s">
        <v>9451</v>
      </c>
      <c r="D5430" s="498"/>
      <c r="E5430" s="498"/>
    </row>
    <row r="5431" spans="2:5" ht="22.5">
      <c r="B5431" s="512" t="s">
        <v>9452</v>
      </c>
      <c r="C5431" s="506" t="s">
        <v>9453</v>
      </c>
      <c r="D5431" s="515" t="s">
        <v>489</v>
      </c>
      <c r="E5431" s="501" t="s">
        <v>9454</v>
      </c>
    </row>
    <row r="5432" spans="2:5" ht="15">
      <c r="B5432" s="498"/>
      <c r="C5432" s="506" t="s">
        <v>9439</v>
      </c>
      <c r="D5432" s="498"/>
      <c r="E5432" s="498"/>
    </row>
    <row r="5433" spans="2:5" ht="22.5">
      <c r="B5433" s="512" t="s">
        <v>9455</v>
      </c>
      <c r="C5433" s="506" t="s">
        <v>9456</v>
      </c>
      <c r="D5433" s="515" t="s">
        <v>489</v>
      </c>
      <c r="E5433" s="501" t="s">
        <v>9457</v>
      </c>
    </row>
    <row r="5434" spans="2:5" ht="15">
      <c r="B5434" s="498"/>
      <c r="C5434" s="506" t="s">
        <v>9458</v>
      </c>
      <c r="D5434" s="498"/>
      <c r="E5434" s="498"/>
    </row>
    <row r="5435" spans="2:5" ht="22.5">
      <c r="B5435" s="512" t="s">
        <v>9459</v>
      </c>
      <c r="C5435" s="506" t="s">
        <v>9460</v>
      </c>
      <c r="D5435" s="515" t="s">
        <v>489</v>
      </c>
      <c r="E5435" s="501" t="s">
        <v>9461</v>
      </c>
    </row>
    <row r="5436" spans="2:5" ht="15">
      <c r="B5436" s="498"/>
      <c r="C5436" s="506" t="s">
        <v>9462</v>
      </c>
      <c r="D5436" s="498"/>
      <c r="E5436" s="498"/>
    </row>
    <row r="5437" spans="2:5" ht="22.5">
      <c r="B5437" s="512" t="s">
        <v>9463</v>
      </c>
      <c r="C5437" s="506" t="s">
        <v>9460</v>
      </c>
      <c r="D5437" s="515" t="s">
        <v>489</v>
      </c>
      <c r="E5437" s="501" t="s">
        <v>4437</v>
      </c>
    </row>
    <row r="5438" spans="2:5" ht="15">
      <c r="B5438" s="498"/>
      <c r="C5438" s="506" t="s">
        <v>9464</v>
      </c>
      <c r="D5438" s="498"/>
      <c r="E5438" s="498"/>
    </row>
    <row r="5439" spans="2:5" ht="22.5">
      <c r="B5439" s="512" t="s">
        <v>9465</v>
      </c>
      <c r="C5439" s="506" t="s">
        <v>9466</v>
      </c>
      <c r="D5439" s="515" t="s">
        <v>489</v>
      </c>
      <c r="E5439" s="501" t="s">
        <v>9467</v>
      </c>
    </row>
    <row r="5440" spans="2:5" ht="15">
      <c r="B5440" s="498"/>
      <c r="C5440" s="506" t="s">
        <v>9462</v>
      </c>
      <c r="D5440" s="498"/>
      <c r="E5440" s="498"/>
    </row>
    <row r="5441" spans="2:5" ht="22.5">
      <c r="B5441" s="512" t="s">
        <v>9468</v>
      </c>
      <c r="C5441" s="506" t="s">
        <v>9466</v>
      </c>
      <c r="D5441" s="515" t="s">
        <v>489</v>
      </c>
      <c r="E5441" s="501" t="s">
        <v>9469</v>
      </c>
    </row>
    <row r="5442" spans="2:5" ht="15">
      <c r="B5442" s="498"/>
      <c r="C5442" s="506" t="s">
        <v>9464</v>
      </c>
      <c r="D5442" s="498"/>
      <c r="E5442" s="498"/>
    </row>
    <row r="5443" spans="2:5" ht="22.5">
      <c r="B5443" s="512" t="s">
        <v>9470</v>
      </c>
      <c r="C5443" s="506" t="s">
        <v>9471</v>
      </c>
      <c r="D5443" s="515" t="s">
        <v>489</v>
      </c>
      <c r="E5443" s="501" t="s">
        <v>9472</v>
      </c>
    </row>
    <row r="5444" spans="2:5" ht="15">
      <c r="B5444" s="498"/>
      <c r="C5444" s="506" t="s">
        <v>9473</v>
      </c>
      <c r="D5444" s="498"/>
      <c r="E5444" s="498"/>
    </row>
    <row r="5445" spans="2:5" ht="22.5">
      <c r="B5445" s="512" t="s">
        <v>9474</v>
      </c>
      <c r="C5445" s="506" t="s">
        <v>9471</v>
      </c>
      <c r="D5445" s="515" t="s">
        <v>489</v>
      </c>
      <c r="E5445" s="501" t="s">
        <v>9475</v>
      </c>
    </row>
    <row r="5446" spans="2:5" ht="15">
      <c r="B5446" s="498"/>
      <c r="C5446" s="506" t="s">
        <v>9476</v>
      </c>
      <c r="D5446" s="498"/>
      <c r="E5446" s="498"/>
    </row>
    <row r="5447" spans="2:5" ht="22.5">
      <c r="B5447" s="512" t="s">
        <v>9477</v>
      </c>
      <c r="C5447" s="506" t="s">
        <v>9478</v>
      </c>
      <c r="D5447" s="515" t="s">
        <v>489</v>
      </c>
      <c r="E5447" s="501" t="s">
        <v>9479</v>
      </c>
    </row>
    <row r="5448" spans="2:5" ht="15">
      <c r="B5448" s="498"/>
      <c r="C5448" s="506" t="s">
        <v>9473</v>
      </c>
      <c r="D5448" s="498"/>
      <c r="E5448" s="498"/>
    </row>
    <row r="5449" spans="2:5" ht="22.5">
      <c r="B5449" s="512" t="s">
        <v>9480</v>
      </c>
      <c r="C5449" s="506" t="s">
        <v>9478</v>
      </c>
      <c r="D5449" s="515" t="s">
        <v>489</v>
      </c>
      <c r="E5449" s="501" t="s">
        <v>8175</v>
      </c>
    </row>
    <row r="5450" spans="2:5" ht="15">
      <c r="B5450" s="498"/>
      <c r="C5450" s="506" t="s">
        <v>9476</v>
      </c>
      <c r="D5450" s="498"/>
      <c r="E5450" s="498"/>
    </row>
    <row r="5451" spans="2:5" ht="22.5">
      <c r="B5451" s="512" t="s">
        <v>9481</v>
      </c>
      <c r="C5451" s="506" t="s">
        <v>9482</v>
      </c>
      <c r="D5451" s="515" t="s">
        <v>489</v>
      </c>
      <c r="E5451" s="501" t="s">
        <v>596</v>
      </c>
    </row>
    <row r="5452" spans="2:5" ht="15">
      <c r="B5452" s="498"/>
      <c r="C5452" s="506" t="s">
        <v>9483</v>
      </c>
      <c r="D5452" s="498"/>
      <c r="E5452" s="498"/>
    </row>
    <row r="5453" spans="2:5">
      <c r="B5453" s="512" t="s">
        <v>9484</v>
      </c>
      <c r="C5453" s="506" t="s">
        <v>9485</v>
      </c>
      <c r="D5453" s="515" t="s">
        <v>489</v>
      </c>
      <c r="E5453" s="501" t="s">
        <v>9486</v>
      </c>
    </row>
    <row r="5454" spans="2:5">
      <c r="B5454" s="512" t="s">
        <v>9487</v>
      </c>
      <c r="C5454" s="506" t="s">
        <v>9488</v>
      </c>
      <c r="D5454" s="515" t="s">
        <v>489</v>
      </c>
      <c r="E5454" s="501" t="s">
        <v>9489</v>
      </c>
    </row>
    <row r="5455" spans="2:5" ht="22.5">
      <c r="B5455" s="512" t="s">
        <v>9490</v>
      </c>
      <c r="C5455" s="506" t="s">
        <v>9491</v>
      </c>
      <c r="D5455" s="515" t="s">
        <v>489</v>
      </c>
      <c r="E5455" s="501" t="s">
        <v>9492</v>
      </c>
    </row>
    <row r="5456" spans="2:5" ht="15">
      <c r="B5456" s="498"/>
      <c r="C5456" s="506" t="s">
        <v>9493</v>
      </c>
      <c r="D5456" s="498"/>
      <c r="E5456" s="498"/>
    </row>
    <row r="5457" spans="2:5" ht="22.5">
      <c r="B5457" s="512" t="s">
        <v>9494</v>
      </c>
      <c r="C5457" s="506" t="s">
        <v>9495</v>
      </c>
      <c r="D5457" s="515" t="s">
        <v>489</v>
      </c>
      <c r="E5457" s="501" t="s">
        <v>9496</v>
      </c>
    </row>
    <row r="5458" spans="2:5" ht="15">
      <c r="B5458" s="498"/>
      <c r="C5458" s="506" t="s">
        <v>9493</v>
      </c>
      <c r="D5458" s="498"/>
      <c r="E5458" s="498"/>
    </row>
    <row r="5459" spans="2:5" ht="22.5">
      <c r="B5459" s="512" t="s">
        <v>9497</v>
      </c>
      <c r="C5459" s="506" t="s">
        <v>9498</v>
      </c>
      <c r="D5459" s="515" t="s">
        <v>489</v>
      </c>
      <c r="E5459" s="501" t="s">
        <v>9499</v>
      </c>
    </row>
    <row r="5460" spans="2:5">
      <c r="B5460" s="512" t="s">
        <v>9500</v>
      </c>
      <c r="C5460" s="506" t="s">
        <v>9501</v>
      </c>
      <c r="D5460" s="515" t="s">
        <v>489</v>
      </c>
      <c r="E5460" s="501" t="s">
        <v>9502</v>
      </c>
    </row>
    <row r="5461" spans="2:5">
      <c r="B5461" s="512" t="s">
        <v>9503</v>
      </c>
      <c r="C5461" s="506" t="s">
        <v>9504</v>
      </c>
      <c r="D5461" s="515" t="s">
        <v>489</v>
      </c>
      <c r="E5461" s="501" t="s">
        <v>9505</v>
      </c>
    </row>
    <row r="5462" spans="2:5">
      <c r="B5462" s="512" t="s">
        <v>9506</v>
      </c>
      <c r="C5462" s="506" t="s">
        <v>9507</v>
      </c>
      <c r="D5462" s="515" t="s">
        <v>489</v>
      </c>
      <c r="E5462" s="501" t="s">
        <v>9508</v>
      </c>
    </row>
    <row r="5463" spans="2:5" ht="15">
      <c r="B5463" s="511" t="s">
        <v>600</v>
      </c>
      <c r="C5463" s="498"/>
      <c r="D5463" s="498"/>
      <c r="E5463" s="498"/>
    </row>
    <row r="5465" spans="2:5" ht="18">
      <c r="B5465" s="498"/>
      <c r="C5465" s="505" t="s">
        <v>465</v>
      </c>
      <c r="D5465" s="498"/>
      <c r="E5465" s="500" t="s">
        <v>9509</v>
      </c>
    </row>
    <row r="5466" spans="2:5" ht="15">
      <c r="B5466" s="511" t="s">
        <v>467</v>
      </c>
      <c r="C5466" s="498"/>
      <c r="D5466" s="498"/>
      <c r="E5466" s="498"/>
    </row>
    <row r="5467" spans="2:5" ht="15">
      <c r="B5467" s="511" t="s">
        <v>468</v>
      </c>
      <c r="C5467" s="498"/>
      <c r="D5467" s="498"/>
      <c r="E5467" s="498"/>
    </row>
    <row r="5468" spans="2:5" ht="15">
      <c r="B5468" s="511" t="s">
        <v>469</v>
      </c>
      <c r="C5468" s="498"/>
      <c r="D5468" s="498"/>
      <c r="E5468" s="498"/>
    </row>
    <row r="5469" spans="2:5" ht="15">
      <c r="B5469" s="511" t="s">
        <v>470</v>
      </c>
      <c r="C5469" s="498"/>
      <c r="D5469" s="498"/>
      <c r="E5469" s="498"/>
    </row>
    <row r="5470" spans="2:5" ht="15">
      <c r="B5470" s="511" t="s">
        <v>471</v>
      </c>
      <c r="C5470" s="498"/>
      <c r="D5470" s="498"/>
      <c r="E5470" s="498"/>
    </row>
    <row r="5471" spans="2:5" ht="15">
      <c r="B5471" s="511" t="s">
        <v>472</v>
      </c>
      <c r="C5471" s="506" t="s">
        <v>473</v>
      </c>
      <c r="D5471" s="498"/>
      <c r="E5471" s="498"/>
    </row>
    <row r="5472" spans="2:5" ht="15">
      <c r="B5472" s="498"/>
      <c r="C5472" s="506" t="s">
        <v>602</v>
      </c>
      <c r="D5472" s="513" t="s">
        <v>476</v>
      </c>
      <c r="E5472" s="501" t="s">
        <v>477</v>
      </c>
    </row>
    <row r="5473" spans="2:5" ht="15">
      <c r="B5473" s="511" t="s">
        <v>478</v>
      </c>
      <c r="C5473" s="507" t="s">
        <v>475</v>
      </c>
      <c r="D5473" s="498"/>
      <c r="E5473" s="498"/>
    </row>
    <row r="5474" spans="2:5">
      <c r="B5474" s="511" t="s">
        <v>479</v>
      </c>
      <c r="C5474" s="507" t="s">
        <v>480</v>
      </c>
      <c r="D5474" s="514" t="s">
        <v>481</v>
      </c>
      <c r="E5474" s="499" t="s">
        <v>482</v>
      </c>
    </row>
    <row r="5475" spans="2:5" ht="15">
      <c r="B5475" s="498"/>
      <c r="C5475" s="498"/>
      <c r="D5475" s="498"/>
      <c r="E5475" s="499" t="s">
        <v>483</v>
      </c>
    </row>
    <row r="5476" spans="2:5" ht="22.5">
      <c r="B5476" s="512" t="s">
        <v>9510</v>
      </c>
      <c r="C5476" s="506" t="s">
        <v>9511</v>
      </c>
      <c r="D5476" s="515" t="s">
        <v>489</v>
      </c>
      <c r="E5476" s="501" t="s">
        <v>2867</v>
      </c>
    </row>
    <row r="5477" spans="2:5" ht="15">
      <c r="B5477" s="498"/>
      <c r="C5477" s="506" t="s">
        <v>9439</v>
      </c>
      <c r="D5477" s="498"/>
      <c r="E5477" s="498"/>
    </row>
    <row r="5478" spans="2:5" ht="22.5">
      <c r="B5478" s="512" t="s">
        <v>9512</v>
      </c>
      <c r="C5478" s="506" t="s">
        <v>9513</v>
      </c>
      <c r="D5478" s="515" t="s">
        <v>489</v>
      </c>
      <c r="E5478" s="501" t="s">
        <v>9514</v>
      </c>
    </row>
    <row r="5479" spans="2:5" ht="15">
      <c r="B5479" s="498"/>
      <c r="C5479" s="506" t="s">
        <v>9458</v>
      </c>
      <c r="D5479" s="498"/>
      <c r="E5479" s="498"/>
    </row>
    <row r="5480" spans="2:5">
      <c r="B5480" s="512" t="s">
        <v>9515</v>
      </c>
      <c r="C5480" s="506" t="s">
        <v>9516</v>
      </c>
      <c r="D5480" s="515" t="s">
        <v>489</v>
      </c>
      <c r="E5480" s="501" t="s">
        <v>9517</v>
      </c>
    </row>
    <row r="5481" spans="2:5" ht="22.5">
      <c r="B5481" s="512" t="s">
        <v>9518</v>
      </c>
      <c r="C5481" s="506" t="s">
        <v>9519</v>
      </c>
      <c r="D5481" s="515" t="s">
        <v>489</v>
      </c>
      <c r="E5481" s="501" t="s">
        <v>9520</v>
      </c>
    </row>
    <row r="5482" spans="2:5" ht="15">
      <c r="B5482" s="498"/>
      <c r="C5482" s="506" t="s">
        <v>9439</v>
      </c>
      <c r="D5482" s="498"/>
      <c r="E5482" s="498"/>
    </row>
    <row r="5483" spans="2:5" ht="22.5">
      <c r="B5483" s="512" t="s">
        <v>9521</v>
      </c>
      <c r="C5483" s="506" t="s">
        <v>9522</v>
      </c>
      <c r="D5483" s="515" t="s">
        <v>489</v>
      </c>
      <c r="E5483" s="501" t="s">
        <v>9523</v>
      </c>
    </row>
    <row r="5484" spans="2:5" ht="15">
      <c r="B5484" s="498"/>
      <c r="C5484" s="506" t="s">
        <v>9439</v>
      </c>
      <c r="D5484" s="498"/>
      <c r="E5484" s="498"/>
    </row>
    <row r="5485" spans="2:5" ht="22.5">
      <c r="B5485" s="512" t="s">
        <v>9524</v>
      </c>
      <c r="C5485" s="506" t="s">
        <v>9525</v>
      </c>
      <c r="D5485" s="515" t="s">
        <v>489</v>
      </c>
      <c r="E5485" s="501" t="s">
        <v>9526</v>
      </c>
    </row>
    <row r="5486" spans="2:5" ht="15">
      <c r="B5486" s="498"/>
      <c r="C5486" s="506" t="s">
        <v>9527</v>
      </c>
      <c r="D5486" s="498"/>
      <c r="E5486" s="498"/>
    </row>
    <row r="5487" spans="2:5">
      <c r="B5487" s="512" t="s">
        <v>9528</v>
      </c>
      <c r="C5487" s="506" t="s">
        <v>9529</v>
      </c>
      <c r="D5487" s="515" t="s">
        <v>489</v>
      </c>
      <c r="E5487" s="501" t="s">
        <v>4045</v>
      </c>
    </row>
    <row r="5488" spans="2:5">
      <c r="B5488" s="512" t="s">
        <v>9530</v>
      </c>
      <c r="C5488" s="506" t="s">
        <v>9531</v>
      </c>
      <c r="D5488" s="515" t="s">
        <v>489</v>
      </c>
      <c r="E5488" s="501" t="s">
        <v>5798</v>
      </c>
    </row>
    <row r="5489" spans="2:5">
      <c r="B5489" s="512" t="s">
        <v>9532</v>
      </c>
      <c r="C5489" s="506" t="s">
        <v>9533</v>
      </c>
      <c r="D5489" s="515" t="s">
        <v>489</v>
      </c>
      <c r="E5489" s="501" t="s">
        <v>680</v>
      </c>
    </row>
    <row r="5490" spans="2:5">
      <c r="B5490" s="512" t="s">
        <v>9534</v>
      </c>
      <c r="C5490" s="506" t="s">
        <v>9535</v>
      </c>
      <c r="D5490" s="515" t="s">
        <v>489</v>
      </c>
      <c r="E5490" s="501" t="s">
        <v>9536</v>
      </c>
    </row>
    <row r="5491" spans="2:5">
      <c r="B5491" s="512" t="s">
        <v>9537</v>
      </c>
      <c r="C5491" s="506" t="s">
        <v>9538</v>
      </c>
      <c r="D5491" s="515" t="s">
        <v>489</v>
      </c>
      <c r="E5491" s="501" t="s">
        <v>9539</v>
      </c>
    </row>
    <row r="5492" spans="2:5">
      <c r="B5492" s="512" t="s">
        <v>9540</v>
      </c>
      <c r="C5492" s="506" t="s">
        <v>9541</v>
      </c>
      <c r="D5492" s="515" t="s">
        <v>489</v>
      </c>
      <c r="E5492" s="501" t="s">
        <v>9542</v>
      </c>
    </row>
    <row r="5493" spans="2:5">
      <c r="B5493" s="512" t="s">
        <v>9543</v>
      </c>
      <c r="C5493" s="506" t="s">
        <v>9544</v>
      </c>
      <c r="D5493" s="515" t="s">
        <v>489</v>
      </c>
      <c r="E5493" s="501" t="s">
        <v>9545</v>
      </c>
    </row>
    <row r="5494" spans="2:5">
      <c r="B5494" s="512" t="s">
        <v>9546</v>
      </c>
      <c r="C5494" s="506" t="s">
        <v>9547</v>
      </c>
      <c r="D5494" s="515" t="s">
        <v>489</v>
      </c>
      <c r="E5494" s="501" t="s">
        <v>9548</v>
      </c>
    </row>
    <row r="5495" spans="2:5" ht="22.5">
      <c r="B5495" s="512" t="s">
        <v>9549</v>
      </c>
      <c r="C5495" s="506" t="s">
        <v>9550</v>
      </c>
      <c r="D5495" s="515" t="s">
        <v>1876</v>
      </c>
      <c r="E5495" s="501" t="s">
        <v>9551</v>
      </c>
    </row>
    <row r="5496" spans="2:5" ht="15">
      <c r="B5496" s="498"/>
      <c r="C5496" s="506" t="s">
        <v>9552</v>
      </c>
      <c r="D5496" s="498"/>
      <c r="E5496" s="498"/>
    </row>
    <row r="5497" spans="2:5">
      <c r="B5497" s="512" t="s">
        <v>9553</v>
      </c>
      <c r="C5497" s="506" t="s">
        <v>9554</v>
      </c>
      <c r="D5497" s="515" t="s">
        <v>489</v>
      </c>
      <c r="E5497" s="501" t="s">
        <v>9555</v>
      </c>
    </row>
    <row r="5498" spans="2:5">
      <c r="B5498" s="512" t="s">
        <v>9556</v>
      </c>
      <c r="C5498" s="506" t="s">
        <v>9557</v>
      </c>
      <c r="D5498" s="515" t="s">
        <v>489</v>
      </c>
      <c r="E5498" s="501" t="s">
        <v>1575</v>
      </c>
    </row>
    <row r="5499" spans="2:5">
      <c r="B5499" s="512" t="s">
        <v>9558</v>
      </c>
      <c r="C5499" s="506" t="s">
        <v>9559</v>
      </c>
      <c r="D5499" s="515" t="s">
        <v>489</v>
      </c>
      <c r="E5499" s="501" t="s">
        <v>1126</v>
      </c>
    </row>
    <row r="5500" spans="2:5">
      <c r="B5500" s="512" t="s">
        <v>9560</v>
      </c>
      <c r="C5500" s="506" t="s">
        <v>9561</v>
      </c>
      <c r="D5500" s="515" t="s">
        <v>489</v>
      </c>
      <c r="E5500" s="501" t="s">
        <v>5801</v>
      </c>
    </row>
    <row r="5501" spans="2:5">
      <c r="B5501" s="512" t="s">
        <v>9562</v>
      </c>
      <c r="C5501" s="506" t="s">
        <v>9563</v>
      </c>
      <c r="D5501" s="515" t="s">
        <v>489</v>
      </c>
      <c r="E5501" s="501" t="s">
        <v>9564</v>
      </c>
    </row>
    <row r="5502" spans="2:5">
      <c r="B5502" s="512" t="s">
        <v>9565</v>
      </c>
      <c r="C5502" s="506" t="s">
        <v>9566</v>
      </c>
      <c r="D5502" s="515" t="s">
        <v>489</v>
      </c>
      <c r="E5502" s="501" t="s">
        <v>4160</v>
      </c>
    </row>
    <row r="5503" spans="2:5">
      <c r="B5503" s="512" t="s">
        <v>9567</v>
      </c>
      <c r="C5503" s="506" t="s">
        <v>9568</v>
      </c>
      <c r="D5503" s="515" t="s">
        <v>489</v>
      </c>
      <c r="E5503" s="501" t="s">
        <v>3358</v>
      </c>
    </row>
    <row r="5504" spans="2:5">
      <c r="B5504" s="512" t="s">
        <v>9569</v>
      </c>
      <c r="C5504" s="506" t="s">
        <v>9570</v>
      </c>
      <c r="D5504" s="515" t="s">
        <v>489</v>
      </c>
      <c r="E5504" s="501" t="s">
        <v>9571</v>
      </c>
    </row>
    <row r="5505" spans="2:5">
      <c r="B5505" s="512" t="s">
        <v>9572</v>
      </c>
      <c r="C5505" s="506" t="s">
        <v>9573</v>
      </c>
      <c r="D5505" s="515" t="s">
        <v>489</v>
      </c>
      <c r="E5505" s="501" t="s">
        <v>9574</v>
      </c>
    </row>
    <row r="5506" spans="2:5">
      <c r="B5506" s="512" t="s">
        <v>9575</v>
      </c>
      <c r="C5506" s="506" t="s">
        <v>9576</v>
      </c>
      <c r="D5506" s="515" t="s">
        <v>489</v>
      </c>
      <c r="E5506" s="501" t="s">
        <v>5883</v>
      </c>
    </row>
    <row r="5507" spans="2:5">
      <c r="B5507" s="512" t="s">
        <v>9577</v>
      </c>
      <c r="C5507" s="506" t="s">
        <v>9578</v>
      </c>
      <c r="D5507" s="515" t="s">
        <v>489</v>
      </c>
      <c r="E5507" s="501" t="s">
        <v>9579</v>
      </c>
    </row>
    <row r="5508" spans="2:5">
      <c r="B5508" s="512" t="s">
        <v>9580</v>
      </c>
      <c r="C5508" s="506" t="s">
        <v>9581</v>
      </c>
      <c r="D5508" s="515" t="s">
        <v>489</v>
      </c>
      <c r="E5508" s="501" t="s">
        <v>9582</v>
      </c>
    </row>
    <row r="5509" spans="2:5">
      <c r="B5509" s="512" t="s">
        <v>9583</v>
      </c>
      <c r="C5509" s="506" t="s">
        <v>9584</v>
      </c>
      <c r="D5509" s="515" t="s">
        <v>489</v>
      </c>
      <c r="E5509" s="501" t="s">
        <v>9585</v>
      </c>
    </row>
    <row r="5510" spans="2:5">
      <c r="B5510" s="512" t="s">
        <v>9586</v>
      </c>
      <c r="C5510" s="506" t="s">
        <v>9587</v>
      </c>
      <c r="D5510" s="515" t="s">
        <v>489</v>
      </c>
      <c r="E5510" s="501" t="s">
        <v>9588</v>
      </c>
    </row>
    <row r="5511" spans="2:5" ht="22.5">
      <c r="B5511" s="512" t="s">
        <v>9589</v>
      </c>
      <c r="C5511" s="506" t="s">
        <v>9590</v>
      </c>
      <c r="D5511" s="515" t="s">
        <v>489</v>
      </c>
      <c r="E5511" s="501" t="s">
        <v>9591</v>
      </c>
    </row>
    <row r="5512" spans="2:5" ht="22.5">
      <c r="B5512" s="512" t="s">
        <v>9592</v>
      </c>
      <c r="C5512" s="506" t="s">
        <v>9593</v>
      </c>
      <c r="D5512" s="515" t="s">
        <v>489</v>
      </c>
      <c r="E5512" s="501" t="s">
        <v>4922</v>
      </c>
    </row>
    <row r="5513" spans="2:5" ht="22.5">
      <c r="B5513" s="512" t="s">
        <v>9594</v>
      </c>
      <c r="C5513" s="506" t="s">
        <v>9595</v>
      </c>
      <c r="D5513" s="515" t="s">
        <v>489</v>
      </c>
      <c r="E5513" s="501" t="s">
        <v>8169</v>
      </c>
    </row>
    <row r="5514" spans="2:5" ht="22.5">
      <c r="B5514" s="512" t="s">
        <v>9596</v>
      </c>
      <c r="C5514" s="506" t="s">
        <v>9597</v>
      </c>
      <c r="D5514" s="515" t="s">
        <v>489</v>
      </c>
      <c r="E5514" s="501" t="s">
        <v>1204</v>
      </c>
    </row>
    <row r="5515" spans="2:5" ht="22.5">
      <c r="B5515" s="512" t="s">
        <v>9598</v>
      </c>
      <c r="C5515" s="506" t="s">
        <v>9599</v>
      </c>
      <c r="D5515" s="515" t="s">
        <v>489</v>
      </c>
      <c r="E5515" s="501" t="s">
        <v>9600</v>
      </c>
    </row>
    <row r="5516" spans="2:5" ht="22.5">
      <c r="B5516" s="512" t="s">
        <v>9601</v>
      </c>
      <c r="C5516" s="506" t="s">
        <v>9602</v>
      </c>
      <c r="D5516" s="515" t="s">
        <v>489</v>
      </c>
      <c r="E5516" s="501" t="s">
        <v>9603</v>
      </c>
    </row>
    <row r="5517" spans="2:5" ht="22.5">
      <c r="B5517" s="512" t="s">
        <v>9604</v>
      </c>
      <c r="C5517" s="506" t="s">
        <v>9605</v>
      </c>
      <c r="D5517" s="515" t="s">
        <v>489</v>
      </c>
      <c r="E5517" s="501" t="s">
        <v>9606</v>
      </c>
    </row>
    <row r="5518" spans="2:5" ht="22.5">
      <c r="B5518" s="512" t="s">
        <v>9607</v>
      </c>
      <c r="C5518" s="506" t="s">
        <v>9608</v>
      </c>
      <c r="D5518" s="515" t="s">
        <v>489</v>
      </c>
      <c r="E5518" s="501" t="s">
        <v>9609</v>
      </c>
    </row>
    <row r="5519" spans="2:5" ht="22.5">
      <c r="B5519" s="512" t="s">
        <v>9610</v>
      </c>
      <c r="C5519" s="506" t="s">
        <v>9611</v>
      </c>
      <c r="D5519" s="515" t="s">
        <v>489</v>
      </c>
      <c r="E5519" s="501" t="s">
        <v>9612</v>
      </c>
    </row>
    <row r="5520" spans="2:5" ht="22.5">
      <c r="B5520" s="512" t="s">
        <v>9613</v>
      </c>
      <c r="C5520" s="506" t="s">
        <v>9614</v>
      </c>
      <c r="D5520" s="515" t="s">
        <v>489</v>
      </c>
      <c r="E5520" s="501" t="s">
        <v>9615</v>
      </c>
    </row>
    <row r="5521" spans="2:5" ht="22.5">
      <c r="B5521" s="512" t="s">
        <v>9616</v>
      </c>
      <c r="C5521" s="506" t="s">
        <v>9617</v>
      </c>
      <c r="D5521" s="515" t="s">
        <v>489</v>
      </c>
      <c r="E5521" s="501" t="s">
        <v>9618</v>
      </c>
    </row>
    <row r="5522" spans="2:5" ht="22.5">
      <c r="B5522" s="512" t="s">
        <v>9619</v>
      </c>
      <c r="C5522" s="506" t="s">
        <v>9620</v>
      </c>
      <c r="D5522" s="515" t="s">
        <v>489</v>
      </c>
      <c r="E5522" s="501" t="s">
        <v>9621</v>
      </c>
    </row>
    <row r="5523" spans="2:5" ht="22.5">
      <c r="B5523" s="512" t="s">
        <v>9622</v>
      </c>
      <c r="C5523" s="506" t="s">
        <v>9623</v>
      </c>
      <c r="D5523" s="515" t="s">
        <v>489</v>
      </c>
      <c r="E5523" s="501" t="s">
        <v>9624</v>
      </c>
    </row>
    <row r="5524" spans="2:5" ht="22.5">
      <c r="B5524" s="512" t="s">
        <v>9625</v>
      </c>
      <c r="C5524" s="506" t="s">
        <v>9626</v>
      </c>
      <c r="D5524" s="515" t="s">
        <v>489</v>
      </c>
      <c r="E5524" s="501" t="s">
        <v>9627</v>
      </c>
    </row>
    <row r="5525" spans="2:5" ht="22.5">
      <c r="B5525" s="512" t="s">
        <v>9628</v>
      </c>
      <c r="C5525" s="506" t="s">
        <v>9629</v>
      </c>
      <c r="D5525" s="515" t="s">
        <v>489</v>
      </c>
      <c r="E5525" s="501" t="s">
        <v>9630</v>
      </c>
    </row>
    <row r="5526" spans="2:5">
      <c r="B5526" s="512" t="s">
        <v>9631</v>
      </c>
      <c r="C5526" s="506" t="s">
        <v>9632</v>
      </c>
      <c r="D5526" s="515" t="s">
        <v>489</v>
      </c>
      <c r="E5526" s="501" t="s">
        <v>4966</v>
      </c>
    </row>
    <row r="5527" spans="2:5">
      <c r="B5527" s="512" t="s">
        <v>9633</v>
      </c>
      <c r="C5527" s="506" t="s">
        <v>9634</v>
      </c>
      <c r="D5527" s="515" t="s">
        <v>489</v>
      </c>
      <c r="E5527" s="501" t="s">
        <v>4949</v>
      </c>
    </row>
    <row r="5528" spans="2:5" ht="15">
      <c r="B5528" s="511" t="s">
        <v>600</v>
      </c>
      <c r="C5528" s="498"/>
      <c r="D5528" s="498"/>
      <c r="E5528" s="498"/>
    </row>
    <row r="5530" spans="2:5" ht="18">
      <c r="B5530" s="498"/>
      <c r="C5530" s="505" t="s">
        <v>465</v>
      </c>
      <c r="D5530" s="498"/>
      <c r="E5530" s="500" t="s">
        <v>9635</v>
      </c>
    </row>
    <row r="5531" spans="2:5" ht="15">
      <c r="B5531" s="511" t="s">
        <v>467</v>
      </c>
      <c r="C5531" s="498"/>
      <c r="D5531" s="498"/>
      <c r="E5531" s="498"/>
    </row>
    <row r="5532" spans="2:5" ht="15">
      <c r="B5532" s="511" t="s">
        <v>468</v>
      </c>
      <c r="C5532" s="498"/>
      <c r="D5532" s="498"/>
      <c r="E5532" s="498"/>
    </row>
    <row r="5533" spans="2:5" ht="15">
      <c r="B5533" s="511" t="s">
        <v>469</v>
      </c>
      <c r="C5533" s="498"/>
      <c r="D5533" s="498"/>
      <c r="E5533" s="498"/>
    </row>
    <row r="5534" spans="2:5" ht="15">
      <c r="B5534" s="511" t="s">
        <v>470</v>
      </c>
      <c r="C5534" s="498"/>
      <c r="D5534" s="498"/>
      <c r="E5534" s="498"/>
    </row>
    <row r="5535" spans="2:5" ht="15">
      <c r="B5535" s="511" t="s">
        <v>471</v>
      </c>
      <c r="C5535" s="498"/>
      <c r="D5535" s="498"/>
      <c r="E5535" s="498"/>
    </row>
    <row r="5536" spans="2:5" ht="15">
      <c r="B5536" s="511" t="s">
        <v>472</v>
      </c>
      <c r="C5536" s="506" t="s">
        <v>473</v>
      </c>
      <c r="D5536" s="498"/>
      <c r="E5536" s="498"/>
    </row>
    <row r="5537" spans="2:5" ht="15">
      <c r="B5537" s="498"/>
      <c r="C5537" s="506" t="s">
        <v>602</v>
      </c>
      <c r="D5537" s="513" t="s">
        <v>476</v>
      </c>
      <c r="E5537" s="501" t="s">
        <v>477</v>
      </c>
    </row>
    <row r="5538" spans="2:5" ht="15">
      <c r="B5538" s="511" t="s">
        <v>478</v>
      </c>
      <c r="C5538" s="507" t="s">
        <v>475</v>
      </c>
      <c r="D5538" s="498"/>
      <c r="E5538" s="498"/>
    </row>
    <row r="5539" spans="2:5">
      <c r="B5539" s="511" t="s">
        <v>479</v>
      </c>
      <c r="C5539" s="507" t="s">
        <v>480</v>
      </c>
      <c r="D5539" s="514" t="s">
        <v>481</v>
      </c>
      <c r="E5539" s="499" t="s">
        <v>482</v>
      </c>
    </row>
    <row r="5540" spans="2:5" ht="15">
      <c r="B5540" s="498"/>
      <c r="C5540" s="498"/>
      <c r="D5540" s="498"/>
      <c r="E5540" s="499" t="s">
        <v>483</v>
      </c>
    </row>
    <row r="5541" spans="2:5">
      <c r="B5541" s="512" t="s">
        <v>9636</v>
      </c>
      <c r="C5541" s="506" t="s">
        <v>9637</v>
      </c>
      <c r="D5541" s="515" t="s">
        <v>489</v>
      </c>
      <c r="E5541" s="501" t="s">
        <v>9638</v>
      </c>
    </row>
    <row r="5542" spans="2:5">
      <c r="B5542" s="512" t="s">
        <v>9639</v>
      </c>
      <c r="C5542" s="506" t="s">
        <v>9640</v>
      </c>
      <c r="D5542" s="515" t="s">
        <v>489</v>
      </c>
      <c r="E5542" s="501" t="s">
        <v>9641</v>
      </c>
    </row>
    <row r="5543" spans="2:5">
      <c r="B5543" s="512" t="s">
        <v>9642</v>
      </c>
      <c r="C5543" s="506" t="s">
        <v>9643</v>
      </c>
      <c r="D5543" s="515" t="s">
        <v>489</v>
      </c>
      <c r="E5543" s="501" t="s">
        <v>9644</v>
      </c>
    </row>
    <row r="5544" spans="2:5" ht="22.5">
      <c r="B5544" s="512" t="s">
        <v>9645</v>
      </c>
      <c r="C5544" s="506" t="s">
        <v>9646</v>
      </c>
      <c r="D5544" s="515" t="s">
        <v>489</v>
      </c>
      <c r="E5544" s="501" t="s">
        <v>9647</v>
      </c>
    </row>
    <row r="5545" spans="2:5" ht="22.5">
      <c r="B5545" s="512" t="s">
        <v>9648</v>
      </c>
      <c r="C5545" s="506" t="s">
        <v>9649</v>
      </c>
      <c r="D5545" s="515" t="s">
        <v>489</v>
      </c>
      <c r="E5545" s="501" t="s">
        <v>9650</v>
      </c>
    </row>
    <row r="5546" spans="2:5" ht="22.5">
      <c r="B5546" s="512" t="s">
        <v>9651</v>
      </c>
      <c r="C5546" s="506" t="s">
        <v>9652</v>
      </c>
      <c r="D5546" s="515" t="s">
        <v>489</v>
      </c>
      <c r="E5546" s="501" t="s">
        <v>9653</v>
      </c>
    </row>
    <row r="5547" spans="2:5" ht="22.5">
      <c r="B5547" s="512" t="s">
        <v>9654</v>
      </c>
      <c r="C5547" s="506" t="s">
        <v>9655</v>
      </c>
      <c r="D5547" s="515" t="s">
        <v>489</v>
      </c>
      <c r="E5547" s="501" t="s">
        <v>5330</v>
      </c>
    </row>
    <row r="5548" spans="2:5" ht="22.5">
      <c r="B5548" s="512" t="s">
        <v>9656</v>
      </c>
      <c r="C5548" s="506" t="s">
        <v>9657</v>
      </c>
      <c r="D5548" s="515" t="s">
        <v>489</v>
      </c>
      <c r="E5548" s="501" t="s">
        <v>9658</v>
      </c>
    </row>
    <row r="5549" spans="2:5">
      <c r="B5549" s="512" t="s">
        <v>9659</v>
      </c>
      <c r="C5549" s="506" t="s">
        <v>9660</v>
      </c>
      <c r="D5549" s="515" t="s">
        <v>489</v>
      </c>
      <c r="E5549" s="501" t="s">
        <v>7023</v>
      </c>
    </row>
    <row r="5550" spans="2:5">
      <c r="B5550" s="512" t="s">
        <v>9661</v>
      </c>
      <c r="C5550" s="506" t="s">
        <v>9662</v>
      </c>
      <c r="D5550" s="515" t="s">
        <v>489</v>
      </c>
      <c r="E5550" s="501" t="s">
        <v>9663</v>
      </c>
    </row>
    <row r="5551" spans="2:5">
      <c r="B5551" s="512" t="s">
        <v>9664</v>
      </c>
      <c r="C5551" s="506" t="s">
        <v>9665</v>
      </c>
      <c r="D5551" s="515" t="s">
        <v>489</v>
      </c>
      <c r="E5551" s="501" t="s">
        <v>582</v>
      </c>
    </row>
    <row r="5552" spans="2:5">
      <c r="B5552" s="512" t="s">
        <v>9666</v>
      </c>
      <c r="C5552" s="506" t="s">
        <v>9667</v>
      </c>
      <c r="D5552" s="515" t="s">
        <v>489</v>
      </c>
      <c r="E5552" s="501" t="s">
        <v>4096</v>
      </c>
    </row>
    <row r="5553" spans="2:5">
      <c r="B5553" s="512" t="s">
        <v>9668</v>
      </c>
      <c r="C5553" s="506" t="s">
        <v>9669</v>
      </c>
      <c r="D5553" s="515" t="s">
        <v>489</v>
      </c>
      <c r="E5553" s="501" t="s">
        <v>9670</v>
      </c>
    </row>
    <row r="5554" spans="2:5">
      <c r="B5554" s="512" t="s">
        <v>9671</v>
      </c>
      <c r="C5554" s="506" t="s">
        <v>9672</v>
      </c>
      <c r="D5554" s="515" t="s">
        <v>489</v>
      </c>
      <c r="E5554" s="501" t="s">
        <v>9673</v>
      </c>
    </row>
    <row r="5555" spans="2:5">
      <c r="B5555" s="512" t="s">
        <v>9674</v>
      </c>
      <c r="C5555" s="506" t="s">
        <v>9675</v>
      </c>
      <c r="D5555" s="515" t="s">
        <v>489</v>
      </c>
      <c r="E5555" s="501" t="s">
        <v>9676</v>
      </c>
    </row>
    <row r="5556" spans="2:5">
      <c r="B5556" s="512" t="s">
        <v>9677</v>
      </c>
      <c r="C5556" s="506" t="s">
        <v>9678</v>
      </c>
      <c r="D5556" s="515" t="s">
        <v>489</v>
      </c>
      <c r="E5556" s="501" t="s">
        <v>2112</v>
      </c>
    </row>
    <row r="5557" spans="2:5">
      <c r="B5557" s="512" t="s">
        <v>9679</v>
      </c>
      <c r="C5557" s="506" t="s">
        <v>9680</v>
      </c>
      <c r="D5557" s="515" t="s">
        <v>489</v>
      </c>
      <c r="E5557" s="501" t="s">
        <v>4087</v>
      </c>
    </row>
    <row r="5558" spans="2:5">
      <c r="B5558" s="512" t="s">
        <v>9681</v>
      </c>
      <c r="C5558" s="506" t="s">
        <v>9682</v>
      </c>
      <c r="D5558" s="515" t="s">
        <v>489</v>
      </c>
      <c r="E5558" s="501" t="s">
        <v>9683</v>
      </c>
    </row>
    <row r="5559" spans="2:5">
      <c r="B5559" s="512" t="s">
        <v>9684</v>
      </c>
      <c r="C5559" s="506" t="s">
        <v>9685</v>
      </c>
      <c r="D5559" s="515" t="s">
        <v>489</v>
      </c>
      <c r="E5559" s="501" t="s">
        <v>9686</v>
      </c>
    </row>
    <row r="5560" spans="2:5">
      <c r="B5560" s="512" t="s">
        <v>9687</v>
      </c>
      <c r="C5560" s="506" t="s">
        <v>9688</v>
      </c>
      <c r="D5560" s="515" t="s">
        <v>489</v>
      </c>
      <c r="E5560" s="501" t="s">
        <v>2764</v>
      </c>
    </row>
    <row r="5561" spans="2:5">
      <c r="B5561" s="512" t="s">
        <v>9689</v>
      </c>
      <c r="C5561" s="506" t="s">
        <v>9690</v>
      </c>
      <c r="D5561" s="515" t="s">
        <v>489</v>
      </c>
      <c r="E5561" s="501" t="s">
        <v>9691</v>
      </c>
    </row>
    <row r="5562" spans="2:5">
      <c r="B5562" s="512" t="s">
        <v>9692</v>
      </c>
      <c r="C5562" s="506" t="s">
        <v>9693</v>
      </c>
      <c r="D5562" s="515" t="s">
        <v>489</v>
      </c>
      <c r="E5562" s="501" t="s">
        <v>9694</v>
      </c>
    </row>
    <row r="5563" spans="2:5">
      <c r="B5563" s="512" t="s">
        <v>9695</v>
      </c>
      <c r="C5563" s="506" t="s">
        <v>9696</v>
      </c>
      <c r="D5563" s="515" t="s">
        <v>489</v>
      </c>
      <c r="E5563" s="501" t="s">
        <v>9697</v>
      </c>
    </row>
    <row r="5564" spans="2:5">
      <c r="B5564" s="512" t="s">
        <v>9698</v>
      </c>
      <c r="C5564" s="506" t="s">
        <v>9699</v>
      </c>
      <c r="D5564" s="515" t="s">
        <v>489</v>
      </c>
      <c r="E5564" s="501" t="s">
        <v>9700</v>
      </c>
    </row>
    <row r="5565" spans="2:5">
      <c r="B5565" s="512" t="s">
        <v>9701</v>
      </c>
      <c r="C5565" s="506" t="s">
        <v>9702</v>
      </c>
      <c r="D5565" s="515" t="s">
        <v>489</v>
      </c>
      <c r="E5565" s="500" t="s">
        <v>1669</v>
      </c>
    </row>
    <row r="5566" spans="2:5">
      <c r="B5566" s="512" t="s">
        <v>9703</v>
      </c>
      <c r="C5566" s="506" t="s">
        <v>9704</v>
      </c>
      <c r="D5566" s="515" t="s">
        <v>489</v>
      </c>
      <c r="E5566" s="500" t="s">
        <v>3066</v>
      </c>
    </row>
    <row r="5567" spans="2:5">
      <c r="B5567" s="512" t="s">
        <v>9705</v>
      </c>
      <c r="C5567" s="506" t="s">
        <v>9706</v>
      </c>
      <c r="D5567" s="515" t="s">
        <v>489</v>
      </c>
      <c r="E5567" s="501" t="s">
        <v>1559</v>
      </c>
    </row>
    <row r="5568" spans="2:5" ht="22.5">
      <c r="B5568" s="512" t="s">
        <v>9707</v>
      </c>
      <c r="C5568" s="506" t="s">
        <v>9708</v>
      </c>
      <c r="D5568" s="515" t="s">
        <v>489</v>
      </c>
      <c r="E5568" s="501" t="s">
        <v>9709</v>
      </c>
    </row>
    <row r="5569" spans="2:5" ht="15">
      <c r="B5569" s="498"/>
      <c r="C5569" s="506" t="s">
        <v>5264</v>
      </c>
      <c r="D5569" s="498"/>
      <c r="E5569" s="498"/>
    </row>
    <row r="5570" spans="2:5" ht="22.5">
      <c r="B5570" s="512" t="s">
        <v>9710</v>
      </c>
      <c r="C5570" s="506" t="s">
        <v>9711</v>
      </c>
      <c r="D5570" s="515" t="s">
        <v>489</v>
      </c>
      <c r="E5570" s="501" t="s">
        <v>9712</v>
      </c>
    </row>
    <row r="5571" spans="2:5" ht="22.5">
      <c r="B5571" s="512" t="s">
        <v>9713</v>
      </c>
      <c r="C5571" s="506" t="s">
        <v>9714</v>
      </c>
      <c r="D5571" s="515" t="s">
        <v>489</v>
      </c>
      <c r="E5571" s="501" t="s">
        <v>9712</v>
      </c>
    </row>
    <row r="5572" spans="2:5" ht="22.5">
      <c r="B5572" s="512" t="s">
        <v>9715</v>
      </c>
      <c r="C5572" s="506" t="s">
        <v>9716</v>
      </c>
      <c r="D5572" s="515" t="s">
        <v>489</v>
      </c>
      <c r="E5572" s="501" t="s">
        <v>9717</v>
      </c>
    </row>
    <row r="5573" spans="2:5" ht="15">
      <c r="B5573" s="498"/>
      <c r="C5573" s="506" t="s">
        <v>789</v>
      </c>
      <c r="D5573" s="498"/>
      <c r="E5573" s="498"/>
    </row>
    <row r="5574" spans="2:5" ht="22.5">
      <c r="B5574" s="512" t="s">
        <v>9718</v>
      </c>
      <c r="C5574" s="506" t="s">
        <v>9719</v>
      </c>
      <c r="D5574" s="515" t="s">
        <v>489</v>
      </c>
      <c r="E5574" s="501" t="s">
        <v>8199</v>
      </c>
    </row>
    <row r="5575" spans="2:5" ht="22.5">
      <c r="B5575" s="512" t="s">
        <v>9720</v>
      </c>
      <c r="C5575" s="506" t="s">
        <v>9721</v>
      </c>
      <c r="D5575" s="515" t="s">
        <v>489</v>
      </c>
      <c r="E5575" s="501" t="s">
        <v>9722</v>
      </c>
    </row>
    <row r="5576" spans="2:5">
      <c r="B5576" s="512" t="s">
        <v>9723</v>
      </c>
      <c r="C5576" s="506" t="s">
        <v>9724</v>
      </c>
      <c r="D5576" s="515" t="s">
        <v>489</v>
      </c>
      <c r="E5576" s="501" t="s">
        <v>8199</v>
      </c>
    </row>
    <row r="5577" spans="2:5" ht="22.5">
      <c r="B5577" s="512" t="s">
        <v>9725</v>
      </c>
      <c r="C5577" s="506" t="s">
        <v>9726</v>
      </c>
      <c r="D5577" s="515" t="s">
        <v>489</v>
      </c>
      <c r="E5577" s="501" t="s">
        <v>8199</v>
      </c>
    </row>
    <row r="5578" spans="2:5" ht="22.5">
      <c r="B5578" s="512" t="s">
        <v>9727</v>
      </c>
      <c r="C5578" s="506" t="s">
        <v>9728</v>
      </c>
      <c r="D5578" s="515" t="s">
        <v>489</v>
      </c>
      <c r="E5578" s="501" t="s">
        <v>9729</v>
      </c>
    </row>
    <row r="5579" spans="2:5">
      <c r="B5579" s="512" t="s">
        <v>9730</v>
      </c>
      <c r="C5579" s="506" t="s">
        <v>9731</v>
      </c>
      <c r="D5579" s="515" t="s">
        <v>489</v>
      </c>
      <c r="E5579" s="501" t="s">
        <v>7265</v>
      </c>
    </row>
    <row r="5580" spans="2:5" ht="22.5">
      <c r="B5580" s="512" t="s">
        <v>9732</v>
      </c>
      <c r="C5580" s="506" t="s">
        <v>9733</v>
      </c>
      <c r="D5580" s="515" t="s">
        <v>489</v>
      </c>
      <c r="E5580" s="501" t="s">
        <v>9729</v>
      </c>
    </row>
    <row r="5581" spans="2:5">
      <c r="B5581" s="512" t="s">
        <v>9734</v>
      </c>
      <c r="C5581" s="506" t="s">
        <v>9735</v>
      </c>
      <c r="D5581" s="515" t="s">
        <v>489</v>
      </c>
      <c r="E5581" s="501" t="s">
        <v>9736</v>
      </c>
    </row>
    <row r="5582" spans="2:5">
      <c r="B5582" s="512" t="s">
        <v>9737</v>
      </c>
      <c r="C5582" s="506" t="s">
        <v>9738</v>
      </c>
      <c r="D5582" s="515" t="s">
        <v>489</v>
      </c>
      <c r="E5582" s="501" t="s">
        <v>7452</v>
      </c>
    </row>
    <row r="5583" spans="2:5" ht="22.5">
      <c r="B5583" s="512" t="s">
        <v>9739</v>
      </c>
      <c r="C5583" s="506" t="s">
        <v>9740</v>
      </c>
      <c r="D5583" s="515" t="s">
        <v>489</v>
      </c>
      <c r="E5583" s="501" t="s">
        <v>9741</v>
      </c>
    </row>
    <row r="5584" spans="2:5">
      <c r="B5584" s="512" t="s">
        <v>9742</v>
      </c>
      <c r="C5584" s="506" t="s">
        <v>9743</v>
      </c>
      <c r="D5584" s="515" t="s">
        <v>489</v>
      </c>
      <c r="E5584" s="501" t="s">
        <v>9741</v>
      </c>
    </row>
    <row r="5585" spans="2:5">
      <c r="B5585" s="512" t="s">
        <v>9744</v>
      </c>
      <c r="C5585" s="506" t="s">
        <v>9745</v>
      </c>
      <c r="D5585" s="515" t="s">
        <v>489</v>
      </c>
      <c r="E5585" s="501" t="s">
        <v>9746</v>
      </c>
    </row>
    <row r="5586" spans="2:5">
      <c r="B5586" s="512" t="s">
        <v>9747</v>
      </c>
      <c r="C5586" s="506" t="s">
        <v>9748</v>
      </c>
      <c r="D5586" s="515" t="s">
        <v>489</v>
      </c>
      <c r="E5586" s="501" t="s">
        <v>9746</v>
      </c>
    </row>
    <row r="5587" spans="2:5">
      <c r="B5587" s="512" t="s">
        <v>9749</v>
      </c>
      <c r="C5587" s="506" t="s">
        <v>9750</v>
      </c>
      <c r="D5587" s="515" t="s">
        <v>489</v>
      </c>
      <c r="E5587" s="501" t="s">
        <v>9746</v>
      </c>
    </row>
    <row r="5588" spans="2:5">
      <c r="B5588" s="512" t="s">
        <v>9751</v>
      </c>
      <c r="C5588" s="506" t="s">
        <v>9752</v>
      </c>
      <c r="D5588" s="515" t="s">
        <v>489</v>
      </c>
      <c r="E5588" s="501" t="s">
        <v>923</v>
      </c>
    </row>
    <row r="5589" spans="2:5">
      <c r="B5589" s="512" t="s">
        <v>9753</v>
      </c>
      <c r="C5589" s="506" t="s">
        <v>9754</v>
      </c>
      <c r="D5589" s="515" t="s">
        <v>489</v>
      </c>
      <c r="E5589" s="501" t="s">
        <v>9755</v>
      </c>
    </row>
    <row r="5590" spans="2:5">
      <c r="B5590" s="512" t="s">
        <v>9756</v>
      </c>
      <c r="C5590" s="506" t="s">
        <v>9757</v>
      </c>
      <c r="D5590" s="515" t="s">
        <v>489</v>
      </c>
      <c r="E5590" s="501" t="s">
        <v>9755</v>
      </c>
    </row>
    <row r="5591" spans="2:5">
      <c r="B5591" s="512" t="s">
        <v>9758</v>
      </c>
      <c r="C5591" s="506" t="s">
        <v>9759</v>
      </c>
      <c r="D5591" s="515" t="s">
        <v>489</v>
      </c>
      <c r="E5591" s="501" t="s">
        <v>9755</v>
      </c>
    </row>
    <row r="5592" spans="2:5" ht="15">
      <c r="B5592" s="511" t="s">
        <v>600</v>
      </c>
      <c r="C5592" s="498"/>
      <c r="D5592" s="498"/>
      <c r="E5592" s="498"/>
    </row>
    <row r="5594" spans="2:5" ht="18">
      <c r="B5594" s="498"/>
      <c r="C5594" s="505" t="s">
        <v>465</v>
      </c>
      <c r="D5594" s="498"/>
      <c r="E5594" s="500" t="s">
        <v>9760</v>
      </c>
    </row>
    <row r="5595" spans="2:5" ht="15">
      <c r="B5595" s="511" t="s">
        <v>467</v>
      </c>
      <c r="C5595" s="498"/>
      <c r="D5595" s="498"/>
      <c r="E5595" s="498"/>
    </row>
    <row r="5596" spans="2:5" ht="15">
      <c r="B5596" s="511" t="s">
        <v>468</v>
      </c>
      <c r="C5596" s="498"/>
      <c r="D5596" s="498"/>
      <c r="E5596" s="498"/>
    </row>
    <row r="5597" spans="2:5" ht="15">
      <c r="B5597" s="511" t="s">
        <v>469</v>
      </c>
      <c r="C5597" s="498"/>
      <c r="D5597" s="498"/>
      <c r="E5597" s="498"/>
    </row>
    <row r="5598" spans="2:5" ht="15">
      <c r="B5598" s="511" t="s">
        <v>470</v>
      </c>
      <c r="C5598" s="498"/>
      <c r="D5598" s="498"/>
      <c r="E5598" s="498"/>
    </row>
    <row r="5599" spans="2:5" ht="15">
      <c r="B5599" s="511" t="s">
        <v>471</v>
      </c>
      <c r="C5599" s="498"/>
      <c r="D5599" s="498"/>
      <c r="E5599" s="498"/>
    </row>
    <row r="5600" spans="2:5" ht="15">
      <c r="B5600" s="511" t="s">
        <v>472</v>
      </c>
      <c r="C5600" s="506" t="s">
        <v>473</v>
      </c>
      <c r="D5600" s="498"/>
      <c r="E5600" s="498"/>
    </row>
    <row r="5601" spans="2:5" ht="15">
      <c r="B5601" s="498"/>
      <c r="C5601" s="506" t="s">
        <v>602</v>
      </c>
      <c r="D5601" s="513" t="s">
        <v>476</v>
      </c>
      <c r="E5601" s="501" t="s">
        <v>477</v>
      </c>
    </row>
    <row r="5602" spans="2:5" ht="15">
      <c r="B5602" s="511" t="s">
        <v>478</v>
      </c>
      <c r="C5602" s="507" t="s">
        <v>475</v>
      </c>
      <c r="D5602" s="498"/>
      <c r="E5602" s="498"/>
    </row>
    <row r="5603" spans="2:5">
      <c r="B5603" s="511" t="s">
        <v>479</v>
      </c>
      <c r="C5603" s="507" t="s">
        <v>480</v>
      </c>
      <c r="D5603" s="514" t="s">
        <v>481</v>
      </c>
      <c r="E5603" s="499" t="s">
        <v>482</v>
      </c>
    </row>
    <row r="5604" spans="2:5" ht="15">
      <c r="B5604" s="498"/>
      <c r="C5604" s="498"/>
      <c r="D5604" s="498"/>
      <c r="E5604" s="499" t="s">
        <v>483</v>
      </c>
    </row>
    <row r="5605" spans="2:5">
      <c r="B5605" s="512" t="s">
        <v>9761</v>
      </c>
      <c r="C5605" s="506" t="s">
        <v>9762</v>
      </c>
      <c r="D5605" s="515" t="s">
        <v>489</v>
      </c>
      <c r="E5605" s="501" t="s">
        <v>9763</v>
      </c>
    </row>
    <row r="5606" spans="2:5">
      <c r="B5606" s="512" t="s">
        <v>9764</v>
      </c>
      <c r="C5606" s="506" t="s">
        <v>9765</v>
      </c>
      <c r="D5606" s="515" t="s">
        <v>489</v>
      </c>
      <c r="E5606" s="501" t="s">
        <v>9763</v>
      </c>
    </row>
    <row r="5607" spans="2:5">
      <c r="B5607" s="512" t="s">
        <v>9766</v>
      </c>
      <c r="C5607" s="506" t="s">
        <v>9767</v>
      </c>
      <c r="D5607" s="515" t="s">
        <v>489</v>
      </c>
      <c r="E5607" s="501" t="s">
        <v>9763</v>
      </c>
    </row>
    <row r="5608" spans="2:5" ht="22.5">
      <c r="B5608" s="512" t="s">
        <v>9768</v>
      </c>
      <c r="C5608" s="506" t="s">
        <v>9769</v>
      </c>
      <c r="D5608" s="515" t="s">
        <v>489</v>
      </c>
      <c r="E5608" s="501" t="s">
        <v>755</v>
      </c>
    </row>
    <row r="5609" spans="2:5" ht="15">
      <c r="B5609" s="498"/>
      <c r="C5609" s="506" t="s">
        <v>9770</v>
      </c>
      <c r="D5609" s="498"/>
      <c r="E5609" s="498"/>
    </row>
    <row r="5610" spans="2:5" ht="22.5">
      <c r="B5610" s="512" t="s">
        <v>9771</v>
      </c>
      <c r="C5610" s="506" t="s">
        <v>9769</v>
      </c>
      <c r="D5610" s="515" t="s">
        <v>489</v>
      </c>
      <c r="E5610" s="501" t="s">
        <v>9772</v>
      </c>
    </row>
    <row r="5611" spans="2:5" ht="15">
      <c r="B5611" s="498"/>
      <c r="C5611" s="506" t="s">
        <v>9773</v>
      </c>
      <c r="D5611" s="498"/>
      <c r="E5611" s="498"/>
    </row>
    <row r="5612" spans="2:5" ht="22.5">
      <c r="B5612" s="512" t="s">
        <v>9774</v>
      </c>
      <c r="C5612" s="506" t="s">
        <v>9769</v>
      </c>
      <c r="D5612" s="515" t="s">
        <v>489</v>
      </c>
      <c r="E5612" s="501" t="s">
        <v>8645</v>
      </c>
    </row>
    <row r="5613" spans="2:5" ht="15">
      <c r="B5613" s="498"/>
      <c r="C5613" s="506" t="s">
        <v>9775</v>
      </c>
      <c r="D5613" s="498"/>
      <c r="E5613" s="498"/>
    </row>
    <row r="5614" spans="2:5" ht="22.5">
      <c r="B5614" s="512" t="s">
        <v>9776</v>
      </c>
      <c r="C5614" s="506" t="s">
        <v>9769</v>
      </c>
      <c r="D5614" s="515" t="s">
        <v>489</v>
      </c>
      <c r="E5614" s="501" t="s">
        <v>9777</v>
      </c>
    </row>
    <row r="5615" spans="2:5" ht="15">
      <c r="B5615" s="498"/>
      <c r="C5615" s="506" t="s">
        <v>9778</v>
      </c>
      <c r="D5615" s="498"/>
      <c r="E5615" s="498"/>
    </row>
    <row r="5616" spans="2:5" ht="22.5">
      <c r="B5616" s="512" t="s">
        <v>9779</v>
      </c>
      <c r="C5616" s="506" t="s">
        <v>9769</v>
      </c>
      <c r="D5616" s="515" t="s">
        <v>489</v>
      </c>
      <c r="E5616" s="501" t="s">
        <v>8018</v>
      </c>
    </row>
    <row r="5617" spans="2:5" ht="15">
      <c r="B5617" s="498"/>
      <c r="C5617" s="506" t="s">
        <v>9780</v>
      </c>
      <c r="D5617" s="498"/>
      <c r="E5617" s="498"/>
    </row>
    <row r="5618" spans="2:5" ht="22.5">
      <c r="B5618" s="512" t="s">
        <v>9781</v>
      </c>
      <c r="C5618" s="506" t="s">
        <v>9769</v>
      </c>
      <c r="D5618" s="515" t="s">
        <v>489</v>
      </c>
      <c r="E5618" s="501" t="s">
        <v>9782</v>
      </c>
    </row>
    <row r="5619" spans="2:5" ht="15">
      <c r="B5619" s="498"/>
      <c r="C5619" s="506" t="s">
        <v>9783</v>
      </c>
      <c r="D5619" s="498"/>
      <c r="E5619" s="498"/>
    </row>
    <row r="5620" spans="2:5" ht="22.5">
      <c r="B5620" s="512" t="s">
        <v>9784</v>
      </c>
      <c r="C5620" s="506" t="s">
        <v>9769</v>
      </c>
      <c r="D5620" s="515" t="s">
        <v>489</v>
      </c>
      <c r="E5620" s="501" t="s">
        <v>9785</v>
      </c>
    </row>
    <row r="5621" spans="2:5" ht="15">
      <c r="B5621" s="498"/>
      <c r="C5621" s="506" t="s">
        <v>9786</v>
      </c>
      <c r="D5621" s="498"/>
      <c r="E5621" s="498"/>
    </row>
    <row r="5622" spans="2:5" ht="22.5">
      <c r="B5622" s="512" t="s">
        <v>9787</v>
      </c>
      <c r="C5622" s="506" t="s">
        <v>9788</v>
      </c>
      <c r="D5622" s="515" t="s">
        <v>489</v>
      </c>
      <c r="E5622" s="501" t="s">
        <v>9789</v>
      </c>
    </row>
    <row r="5623" spans="2:5" ht="15">
      <c r="B5623" s="498"/>
      <c r="C5623" s="506" t="s">
        <v>9790</v>
      </c>
      <c r="D5623" s="498"/>
      <c r="E5623" s="498"/>
    </row>
    <row r="5624" spans="2:5" ht="22.5">
      <c r="B5624" s="512" t="s">
        <v>9791</v>
      </c>
      <c r="C5624" s="506" t="s">
        <v>9788</v>
      </c>
      <c r="D5624" s="515" t="s">
        <v>489</v>
      </c>
      <c r="E5624" s="501" t="s">
        <v>9792</v>
      </c>
    </row>
    <row r="5625" spans="2:5" ht="15">
      <c r="B5625" s="498"/>
      <c r="C5625" s="506" t="s">
        <v>9793</v>
      </c>
      <c r="D5625" s="498"/>
      <c r="E5625" s="498"/>
    </row>
    <row r="5626" spans="2:5" ht="22.5">
      <c r="B5626" s="512" t="s">
        <v>9794</v>
      </c>
      <c r="C5626" s="506" t="s">
        <v>9788</v>
      </c>
      <c r="D5626" s="515" t="s">
        <v>489</v>
      </c>
      <c r="E5626" s="501" t="s">
        <v>9795</v>
      </c>
    </row>
    <row r="5627" spans="2:5" ht="15">
      <c r="B5627" s="498"/>
      <c r="C5627" s="506" t="s">
        <v>9796</v>
      </c>
      <c r="D5627" s="498"/>
      <c r="E5627" s="498"/>
    </row>
    <row r="5628" spans="2:5" ht="22.5">
      <c r="B5628" s="512" t="s">
        <v>9797</v>
      </c>
      <c r="C5628" s="506" t="s">
        <v>9788</v>
      </c>
      <c r="D5628" s="515" t="s">
        <v>489</v>
      </c>
      <c r="E5628" s="501" t="s">
        <v>9798</v>
      </c>
    </row>
    <row r="5629" spans="2:5" ht="15">
      <c r="B5629" s="498"/>
      <c r="C5629" s="506" t="s">
        <v>9799</v>
      </c>
      <c r="D5629" s="498"/>
      <c r="E5629" s="498"/>
    </row>
    <row r="5630" spans="2:5" ht="22.5">
      <c r="B5630" s="512" t="s">
        <v>9800</v>
      </c>
      <c r="C5630" s="506" t="s">
        <v>9801</v>
      </c>
      <c r="D5630" s="515" t="s">
        <v>489</v>
      </c>
      <c r="E5630" s="501" t="s">
        <v>9802</v>
      </c>
    </row>
    <row r="5631" spans="2:5" ht="15">
      <c r="B5631" s="498"/>
      <c r="C5631" s="506" t="s">
        <v>9803</v>
      </c>
      <c r="D5631" s="498"/>
      <c r="E5631" s="498"/>
    </row>
    <row r="5632" spans="2:5" ht="22.5">
      <c r="B5632" s="512" t="s">
        <v>9804</v>
      </c>
      <c r="C5632" s="506" t="s">
        <v>9805</v>
      </c>
      <c r="D5632" s="515" t="s">
        <v>489</v>
      </c>
      <c r="E5632" s="501" t="s">
        <v>7176</v>
      </c>
    </row>
    <row r="5633" spans="2:5" ht="15">
      <c r="B5633" s="498"/>
      <c r="C5633" s="506" t="s">
        <v>9803</v>
      </c>
      <c r="D5633" s="498"/>
      <c r="E5633" s="498"/>
    </row>
    <row r="5634" spans="2:5" ht="22.5">
      <c r="B5634" s="512" t="s">
        <v>9806</v>
      </c>
      <c r="C5634" s="506" t="s">
        <v>9807</v>
      </c>
      <c r="D5634" s="515" t="s">
        <v>489</v>
      </c>
      <c r="E5634" s="501" t="s">
        <v>655</v>
      </c>
    </row>
    <row r="5635" spans="2:5" ht="15">
      <c r="B5635" s="498"/>
      <c r="C5635" s="506" t="s">
        <v>4175</v>
      </c>
      <c r="D5635" s="498"/>
      <c r="E5635" s="498"/>
    </row>
    <row r="5636" spans="2:5" ht="22.5">
      <c r="B5636" s="512" t="s">
        <v>9808</v>
      </c>
      <c r="C5636" s="506" t="s">
        <v>9807</v>
      </c>
      <c r="D5636" s="515" t="s">
        <v>489</v>
      </c>
      <c r="E5636" s="501" t="s">
        <v>9809</v>
      </c>
    </row>
    <row r="5637" spans="2:5" ht="15">
      <c r="B5637" s="498"/>
      <c r="C5637" s="506" t="s">
        <v>4178</v>
      </c>
      <c r="D5637" s="498"/>
      <c r="E5637" s="498"/>
    </row>
    <row r="5638" spans="2:5">
      <c r="B5638" s="512" t="s">
        <v>9810</v>
      </c>
      <c r="C5638" s="506" t="s">
        <v>9811</v>
      </c>
      <c r="D5638" s="515" t="s">
        <v>489</v>
      </c>
      <c r="E5638" s="501" t="s">
        <v>9812</v>
      </c>
    </row>
    <row r="5639" spans="2:5">
      <c r="B5639" s="512" t="s">
        <v>9813</v>
      </c>
      <c r="C5639" s="506" t="s">
        <v>9814</v>
      </c>
      <c r="D5639" s="515" t="s">
        <v>489</v>
      </c>
      <c r="E5639" s="501" t="s">
        <v>7428</v>
      </c>
    </row>
    <row r="5640" spans="2:5" ht="22.5">
      <c r="B5640" s="512" t="s">
        <v>9815</v>
      </c>
      <c r="C5640" s="506" t="s">
        <v>9816</v>
      </c>
      <c r="D5640" s="515" t="s">
        <v>489</v>
      </c>
      <c r="E5640" s="500" t="s">
        <v>9817</v>
      </c>
    </row>
    <row r="5641" spans="2:5" ht="22.5">
      <c r="B5641" s="512" t="s">
        <v>9818</v>
      </c>
      <c r="C5641" s="506" t="s">
        <v>9819</v>
      </c>
      <c r="D5641" s="515" t="s">
        <v>489</v>
      </c>
      <c r="E5641" s="501" t="s">
        <v>7313</v>
      </c>
    </row>
    <row r="5642" spans="2:5" ht="22.5">
      <c r="B5642" s="512" t="s">
        <v>9820</v>
      </c>
      <c r="C5642" s="506" t="s">
        <v>9821</v>
      </c>
      <c r="D5642" s="515" t="s">
        <v>489</v>
      </c>
      <c r="E5642" s="501" t="s">
        <v>1966</v>
      </c>
    </row>
    <row r="5643" spans="2:5" ht="22.5">
      <c r="B5643" s="512" t="s">
        <v>9822</v>
      </c>
      <c r="C5643" s="506" t="s">
        <v>9823</v>
      </c>
      <c r="D5643" s="515" t="s">
        <v>489</v>
      </c>
      <c r="E5643" s="501" t="s">
        <v>2690</v>
      </c>
    </row>
    <row r="5644" spans="2:5">
      <c r="B5644" s="512" t="s">
        <v>9824</v>
      </c>
      <c r="C5644" s="506" t="s">
        <v>9825</v>
      </c>
      <c r="D5644" s="515" t="s">
        <v>489</v>
      </c>
      <c r="E5644" s="501" t="s">
        <v>3808</v>
      </c>
    </row>
    <row r="5645" spans="2:5" ht="22.5">
      <c r="B5645" s="512" t="s">
        <v>9826</v>
      </c>
      <c r="C5645" s="506" t="s">
        <v>9827</v>
      </c>
      <c r="D5645" s="515" t="s">
        <v>489</v>
      </c>
      <c r="E5645" s="501" t="s">
        <v>9828</v>
      </c>
    </row>
    <row r="5646" spans="2:5">
      <c r="B5646" s="512" t="s">
        <v>9829</v>
      </c>
      <c r="C5646" s="506" t="s">
        <v>9830</v>
      </c>
      <c r="D5646" s="515" t="s">
        <v>489</v>
      </c>
      <c r="E5646" s="501" t="s">
        <v>9831</v>
      </c>
    </row>
    <row r="5647" spans="2:5" ht="22.5">
      <c r="B5647" s="512" t="s">
        <v>9832</v>
      </c>
      <c r="C5647" s="506" t="s">
        <v>9833</v>
      </c>
      <c r="D5647" s="515" t="s">
        <v>489</v>
      </c>
      <c r="E5647" s="501" t="s">
        <v>8997</v>
      </c>
    </row>
    <row r="5648" spans="2:5">
      <c r="B5648" s="512" t="s">
        <v>9834</v>
      </c>
      <c r="C5648" s="506" t="s">
        <v>9835</v>
      </c>
      <c r="D5648" s="515" t="s">
        <v>489</v>
      </c>
      <c r="E5648" s="501" t="s">
        <v>9836</v>
      </c>
    </row>
    <row r="5649" spans="2:5">
      <c r="B5649" s="512" t="s">
        <v>9837</v>
      </c>
      <c r="C5649" s="506" t="s">
        <v>9838</v>
      </c>
      <c r="D5649" s="515" t="s">
        <v>489</v>
      </c>
      <c r="E5649" s="501" t="s">
        <v>9839</v>
      </c>
    </row>
    <row r="5650" spans="2:5">
      <c r="B5650" s="512" t="s">
        <v>9840</v>
      </c>
      <c r="C5650" s="506" t="s">
        <v>9841</v>
      </c>
      <c r="D5650" s="515" t="s">
        <v>489</v>
      </c>
      <c r="E5650" s="501" t="s">
        <v>9842</v>
      </c>
    </row>
    <row r="5651" spans="2:5">
      <c r="B5651" s="512" t="s">
        <v>9843</v>
      </c>
      <c r="C5651" s="506" t="s">
        <v>9844</v>
      </c>
      <c r="D5651" s="515" t="s">
        <v>489</v>
      </c>
      <c r="E5651" s="501" t="s">
        <v>822</v>
      </c>
    </row>
    <row r="5652" spans="2:5">
      <c r="B5652" s="512" t="s">
        <v>9845</v>
      </c>
      <c r="C5652" s="506" t="s">
        <v>9846</v>
      </c>
      <c r="D5652" s="515" t="s">
        <v>489</v>
      </c>
      <c r="E5652" s="501" t="s">
        <v>9772</v>
      </c>
    </row>
    <row r="5653" spans="2:5">
      <c r="B5653" s="512" t="s">
        <v>9847</v>
      </c>
      <c r="C5653" s="506" t="s">
        <v>9848</v>
      </c>
      <c r="D5653" s="515" t="s">
        <v>489</v>
      </c>
      <c r="E5653" s="501" t="s">
        <v>9849</v>
      </c>
    </row>
    <row r="5654" spans="2:5">
      <c r="B5654" s="512" t="s">
        <v>9850</v>
      </c>
      <c r="C5654" s="506" t="s">
        <v>9851</v>
      </c>
      <c r="D5654" s="515" t="s">
        <v>489</v>
      </c>
      <c r="E5654" s="501" t="s">
        <v>9852</v>
      </c>
    </row>
    <row r="5655" spans="2:5">
      <c r="B5655" s="512" t="s">
        <v>9853</v>
      </c>
      <c r="C5655" s="506" t="s">
        <v>9854</v>
      </c>
      <c r="D5655" s="515" t="s">
        <v>489</v>
      </c>
      <c r="E5655" s="501" t="s">
        <v>9855</v>
      </c>
    </row>
    <row r="5656" spans="2:5">
      <c r="B5656" s="512" t="s">
        <v>9856</v>
      </c>
      <c r="C5656" s="506" t="s">
        <v>9857</v>
      </c>
      <c r="D5656" s="515" t="s">
        <v>489</v>
      </c>
      <c r="E5656" s="501" t="s">
        <v>9858</v>
      </c>
    </row>
    <row r="5657" spans="2:5">
      <c r="B5657" s="512" t="s">
        <v>9859</v>
      </c>
      <c r="C5657" s="506" t="s">
        <v>9860</v>
      </c>
      <c r="D5657" s="515" t="s">
        <v>489</v>
      </c>
      <c r="E5657" s="501" t="s">
        <v>9861</v>
      </c>
    </row>
    <row r="5658" spans="2:5">
      <c r="B5658" s="512" t="s">
        <v>9862</v>
      </c>
      <c r="C5658" s="506" t="s">
        <v>9863</v>
      </c>
      <c r="D5658" s="515" t="s">
        <v>489</v>
      </c>
      <c r="E5658" s="501" t="s">
        <v>9864</v>
      </c>
    </row>
    <row r="5659" spans="2:5">
      <c r="B5659" s="512" t="s">
        <v>9865</v>
      </c>
      <c r="C5659" s="506" t="s">
        <v>9866</v>
      </c>
      <c r="D5659" s="515" t="s">
        <v>489</v>
      </c>
      <c r="E5659" s="501" t="s">
        <v>6043</v>
      </c>
    </row>
    <row r="5660" spans="2:5">
      <c r="B5660" s="512" t="s">
        <v>9867</v>
      </c>
      <c r="C5660" s="506" t="s">
        <v>9868</v>
      </c>
      <c r="D5660" s="515" t="s">
        <v>489</v>
      </c>
      <c r="E5660" s="501" t="s">
        <v>6046</v>
      </c>
    </row>
    <row r="5661" spans="2:5" ht="15">
      <c r="B5661" s="511" t="s">
        <v>600</v>
      </c>
      <c r="C5661" s="498"/>
      <c r="D5661" s="498"/>
      <c r="E5661" s="498"/>
    </row>
    <row r="5663" spans="2:5" ht="18">
      <c r="B5663" s="498"/>
      <c r="C5663" s="505" t="s">
        <v>465</v>
      </c>
      <c r="D5663" s="498"/>
      <c r="E5663" s="500" t="s">
        <v>9869</v>
      </c>
    </row>
    <row r="5664" spans="2:5" ht="15">
      <c r="B5664" s="511" t="s">
        <v>467</v>
      </c>
      <c r="C5664" s="498"/>
      <c r="D5664" s="498"/>
      <c r="E5664" s="498"/>
    </row>
    <row r="5665" spans="2:5" ht="15">
      <c r="B5665" s="511" t="s">
        <v>468</v>
      </c>
      <c r="C5665" s="498"/>
      <c r="D5665" s="498"/>
      <c r="E5665" s="498"/>
    </row>
    <row r="5666" spans="2:5" ht="15">
      <c r="B5666" s="511" t="s">
        <v>469</v>
      </c>
      <c r="C5666" s="498"/>
      <c r="D5666" s="498"/>
      <c r="E5666" s="498"/>
    </row>
    <row r="5667" spans="2:5" ht="15">
      <c r="B5667" s="511" t="s">
        <v>470</v>
      </c>
      <c r="C5667" s="498"/>
      <c r="D5667" s="498"/>
      <c r="E5667" s="498"/>
    </row>
    <row r="5668" spans="2:5" ht="15">
      <c r="B5668" s="511" t="s">
        <v>471</v>
      </c>
      <c r="C5668" s="498"/>
      <c r="D5668" s="498"/>
      <c r="E5668" s="498"/>
    </row>
    <row r="5669" spans="2:5" ht="15">
      <c r="B5669" s="511" t="s">
        <v>472</v>
      </c>
      <c r="C5669" s="506" t="s">
        <v>473</v>
      </c>
      <c r="D5669" s="498"/>
      <c r="E5669" s="498"/>
    </row>
    <row r="5670" spans="2:5" ht="15">
      <c r="B5670" s="498"/>
      <c r="C5670" s="506" t="s">
        <v>602</v>
      </c>
      <c r="D5670" s="513" t="s">
        <v>476</v>
      </c>
      <c r="E5670" s="501" t="s">
        <v>477</v>
      </c>
    </row>
    <row r="5671" spans="2:5" ht="15">
      <c r="B5671" s="511" t="s">
        <v>478</v>
      </c>
      <c r="C5671" s="507" t="s">
        <v>475</v>
      </c>
      <c r="D5671" s="498"/>
      <c r="E5671" s="498"/>
    </row>
    <row r="5672" spans="2:5">
      <c r="B5672" s="511" t="s">
        <v>479</v>
      </c>
      <c r="C5672" s="507" t="s">
        <v>480</v>
      </c>
      <c r="D5672" s="514" t="s">
        <v>481</v>
      </c>
      <c r="E5672" s="499" t="s">
        <v>482</v>
      </c>
    </row>
    <row r="5673" spans="2:5" ht="15">
      <c r="B5673" s="498"/>
      <c r="C5673" s="498"/>
      <c r="D5673" s="498"/>
      <c r="E5673" s="499" t="s">
        <v>483</v>
      </c>
    </row>
    <row r="5674" spans="2:5">
      <c r="B5674" s="512" t="s">
        <v>9870</v>
      </c>
      <c r="C5674" s="506" t="s">
        <v>9871</v>
      </c>
      <c r="D5674" s="515" t="s">
        <v>489</v>
      </c>
      <c r="E5674" s="500" t="s">
        <v>3879</v>
      </c>
    </row>
    <row r="5675" spans="2:5">
      <c r="B5675" s="512" t="s">
        <v>9872</v>
      </c>
      <c r="C5675" s="506" t="s">
        <v>9873</v>
      </c>
      <c r="D5675" s="515" t="s">
        <v>489</v>
      </c>
      <c r="E5675" s="501" t="s">
        <v>9874</v>
      </c>
    </row>
    <row r="5676" spans="2:5">
      <c r="B5676" s="512" t="s">
        <v>9875</v>
      </c>
      <c r="C5676" s="506" t="s">
        <v>9876</v>
      </c>
      <c r="D5676" s="515" t="s">
        <v>489</v>
      </c>
      <c r="E5676" s="501" t="s">
        <v>9877</v>
      </c>
    </row>
    <row r="5677" spans="2:5">
      <c r="B5677" s="512" t="s">
        <v>9878</v>
      </c>
      <c r="C5677" s="506" t="s">
        <v>9879</v>
      </c>
      <c r="D5677" s="515" t="s">
        <v>489</v>
      </c>
      <c r="E5677" s="501" t="s">
        <v>9880</v>
      </c>
    </row>
    <row r="5678" spans="2:5">
      <c r="B5678" s="512" t="s">
        <v>9881</v>
      </c>
      <c r="C5678" s="506" t="s">
        <v>9882</v>
      </c>
      <c r="D5678" s="515" t="s">
        <v>489</v>
      </c>
      <c r="E5678" s="500" t="s">
        <v>7401</v>
      </c>
    </row>
    <row r="5679" spans="2:5">
      <c r="B5679" s="512" t="s">
        <v>9883</v>
      </c>
      <c r="C5679" s="506" t="s">
        <v>9884</v>
      </c>
      <c r="D5679" s="515" t="s">
        <v>489</v>
      </c>
      <c r="E5679" s="501" t="s">
        <v>9885</v>
      </c>
    </row>
    <row r="5680" spans="2:5">
      <c r="B5680" s="512" t="s">
        <v>9886</v>
      </c>
      <c r="C5680" s="506" t="s">
        <v>9887</v>
      </c>
      <c r="D5680" s="515" t="s">
        <v>489</v>
      </c>
      <c r="E5680" s="501" t="s">
        <v>8668</v>
      </c>
    </row>
    <row r="5681" spans="2:5" ht="22.5">
      <c r="B5681" s="512" t="s">
        <v>9888</v>
      </c>
      <c r="C5681" s="506" t="s">
        <v>9889</v>
      </c>
      <c r="D5681" s="515" t="s">
        <v>489</v>
      </c>
      <c r="E5681" s="501" t="s">
        <v>9890</v>
      </c>
    </row>
    <row r="5682" spans="2:5" ht="22.5">
      <c r="B5682" s="512" t="s">
        <v>9891</v>
      </c>
      <c r="C5682" s="506" t="s">
        <v>9892</v>
      </c>
      <c r="D5682" s="515" t="s">
        <v>489</v>
      </c>
      <c r="E5682" s="501" t="s">
        <v>9893</v>
      </c>
    </row>
    <row r="5683" spans="2:5" ht="22.5">
      <c r="B5683" s="512" t="s">
        <v>9894</v>
      </c>
      <c r="C5683" s="506" t="s">
        <v>9895</v>
      </c>
      <c r="D5683" s="515" t="s">
        <v>489</v>
      </c>
      <c r="E5683" s="501" t="s">
        <v>1559</v>
      </c>
    </row>
    <row r="5684" spans="2:5" ht="22.5">
      <c r="B5684" s="512" t="s">
        <v>9896</v>
      </c>
      <c r="C5684" s="506" t="s">
        <v>9897</v>
      </c>
      <c r="D5684" s="515" t="s">
        <v>489</v>
      </c>
      <c r="E5684" s="501" t="s">
        <v>9898</v>
      </c>
    </row>
    <row r="5685" spans="2:5" ht="22.5">
      <c r="B5685" s="512" t="s">
        <v>9899</v>
      </c>
      <c r="C5685" s="506" t="s">
        <v>9900</v>
      </c>
      <c r="D5685" s="515" t="s">
        <v>489</v>
      </c>
      <c r="E5685" s="501" t="s">
        <v>6043</v>
      </c>
    </row>
    <row r="5686" spans="2:5" ht="15">
      <c r="B5686" s="498"/>
      <c r="C5686" s="506" t="s">
        <v>9901</v>
      </c>
      <c r="D5686" s="498"/>
      <c r="E5686" s="498"/>
    </row>
    <row r="5687" spans="2:5" ht="22.5">
      <c r="B5687" s="512" t="s">
        <v>9902</v>
      </c>
      <c r="C5687" s="506" t="s">
        <v>9903</v>
      </c>
      <c r="D5687" s="515" t="s">
        <v>489</v>
      </c>
      <c r="E5687" s="501" t="s">
        <v>1225</v>
      </c>
    </row>
    <row r="5688" spans="2:5" ht="15">
      <c r="B5688" s="498"/>
      <c r="C5688" s="506" t="s">
        <v>9904</v>
      </c>
      <c r="D5688" s="498"/>
      <c r="E5688" s="498"/>
    </row>
    <row r="5689" spans="2:5" ht="22.5">
      <c r="B5689" s="512" t="s">
        <v>9905</v>
      </c>
      <c r="C5689" s="506" t="s">
        <v>9906</v>
      </c>
      <c r="D5689" s="515" t="s">
        <v>489</v>
      </c>
      <c r="E5689" s="501" t="s">
        <v>5065</v>
      </c>
    </row>
    <row r="5690" spans="2:5" ht="22.5">
      <c r="B5690" s="512" t="s">
        <v>9907</v>
      </c>
      <c r="C5690" s="506" t="s">
        <v>9908</v>
      </c>
      <c r="D5690" s="515" t="s">
        <v>489</v>
      </c>
      <c r="E5690" s="501" t="s">
        <v>5930</v>
      </c>
    </row>
    <row r="5691" spans="2:5" ht="15">
      <c r="B5691" s="498"/>
      <c r="C5691" s="506" t="s">
        <v>9904</v>
      </c>
      <c r="D5691" s="498"/>
      <c r="E5691" s="498"/>
    </row>
    <row r="5692" spans="2:5" ht="22.5">
      <c r="B5692" s="512" t="s">
        <v>9909</v>
      </c>
      <c r="C5692" s="506" t="s">
        <v>9910</v>
      </c>
      <c r="D5692" s="515" t="s">
        <v>489</v>
      </c>
      <c r="E5692" s="501" t="s">
        <v>4804</v>
      </c>
    </row>
    <row r="5693" spans="2:5" ht="22.5">
      <c r="B5693" s="512" t="s">
        <v>9911</v>
      </c>
      <c r="C5693" s="506" t="s">
        <v>9912</v>
      </c>
      <c r="D5693" s="515" t="s">
        <v>489</v>
      </c>
      <c r="E5693" s="501" t="s">
        <v>9913</v>
      </c>
    </row>
    <row r="5694" spans="2:5" ht="22.5">
      <c r="B5694" s="512" t="s">
        <v>9914</v>
      </c>
      <c r="C5694" s="506" t="s">
        <v>9915</v>
      </c>
      <c r="D5694" s="515" t="s">
        <v>489</v>
      </c>
      <c r="E5694" s="501" t="s">
        <v>4846</v>
      </c>
    </row>
    <row r="5695" spans="2:5" ht="22.5">
      <c r="B5695" s="512" t="s">
        <v>9916</v>
      </c>
      <c r="C5695" s="506" t="s">
        <v>9917</v>
      </c>
      <c r="D5695" s="515" t="s">
        <v>489</v>
      </c>
      <c r="E5695" s="501" t="s">
        <v>7770</v>
      </c>
    </row>
    <row r="5696" spans="2:5" ht="22.5">
      <c r="B5696" s="512" t="s">
        <v>9918</v>
      </c>
      <c r="C5696" s="506" t="s">
        <v>9919</v>
      </c>
      <c r="D5696" s="515" t="s">
        <v>489</v>
      </c>
      <c r="E5696" s="501" t="s">
        <v>9920</v>
      </c>
    </row>
    <row r="5697" spans="2:5" ht="22.5">
      <c r="B5697" s="512" t="s">
        <v>9921</v>
      </c>
      <c r="C5697" s="506" t="s">
        <v>9922</v>
      </c>
      <c r="D5697" s="515" t="s">
        <v>489</v>
      </c>
      <c r="E5697" s="501" t="s">
        <v>9923</v>
      </c>
    </row>
    <row r="5698" spans="2:5" ht="22.5">
      <c r="B5698" s="512" t="s">
        <v>9924</v>
      </c>
      <c r="C5698" s="506" t="s">
        <v>9925</v>
      </c>
      <c r="D5698" s="515" t="s">
        <v>489</v>
      </c>
      <c r="E5698" s="501" t="s">
        <v>4450</v>
      </c>
    </row>
    <row r="5699" spans="2:5" ht="22.5">
      <c r="B5699" s="512" t="s">
        <v>9926</v>
      </c>
      <c r="C5699" s="506" t="s">
        <v>9927</v>
      </c>
      <c r="D5699" s="515" t="s">
        <v>489</v>
      </c>
      <c r="E5699" s="501" t="s">
        <v>9928</v>
      </c>
    </row>
    <row r="5700" spans="2:5" ht="22.5">
      <c r="B5700" s="512" t="s">
        <v>9929</v>
      </c>
      <c r="C5700" s="506" t="s">
        <v>9930</v>
      </c>
      <c r="D5700" s="515" t="s">
        <v>489</v>
      </c>
      <c r="E5700" s="501" t="s">
        <v>5252</v>
      </c>
    </row>
    <row r="5701" spans="2:5">
      <c r="B5701" s="512" t="s">
        <v>9931</v>
      </c>
      <c r="C5701" s="506" t="s">
        <v>9932</v>
      </c>
      <c r="D5701" s="515" t="s">
        <v>489</v>
      </c>
      <c r="E5701" s="501" t="s">
        <v>9893</v>
      </c>
    </row>
    <row r="5702" spans="2:5">
      <c r="B5702" s="512" t="s">
        <v>9933</v>
      </c>
      <c r="C5702" s="506" t="s">
        <v>9934</v>
      </c>
      <c r="D5702" s="515" t="s">
        <v>489</v>
      </c>
      <c r="E5702" s="501" t="s">
        <v>2501</v>
      </c>
    </row>
    <row r="5703" spans="2:5">
      <c r="B5703" s="512" t="s">
        <v>9935</v>
      </c>
      <c r="C5703" s="506" t="s">
        <v>9936</v>
      </c>
      <c r="D5703" s="515" t="s">
        <v>489</v>
      </c>
      <c r="E5703" s="501" t="s">
        <v>5801</v>
      </c>
    </row>
    <row r="5704" spans="2:5">
      <c r="B5704" s="512" t="s">
        <v>9937</v>
      </c>
      <c r="C5704" s="506" t="s">
        <v>9938</v>
      </c>
      <c r="D5704" s="515" t="s">
        <v>489</v>
      </c>
      <c r="E5704" s="501" t="s">
        <v>9939</v>
      </c>
    </row>
    <row r="5705" spans="2:5">
      <c r="B5705" s="512" t="s">
        <v>9940</v>
      </c>
      <c r="C5705" s="506" t="s">
        <v>9941</v>
      </c>
      <c r="D5705" s="515" t="s">
        <v>489</v>
      </c>
      <c r="E5705" s="501" t="s">
        <v>9942</v>
      </c>
    </row>
    <row r="5706" spans="2:5">
      <c r="B5706" s="512" t="s">
        <v>9943</v>
      </c>
      <c r="C5706" s="506" t="s">
        <v>9944</v>
      </c>
      <c r="D5706" s="515" t="s">
        <v>489</v>
      </c>
      <c r="E5706" s="501" t="s">
        <v>9945</v>
      </c>
    </row>
    <row r="5707" spans="2:5">
      <c r="B5707" s="512" t="s">
        <v>9946</v>
      </c>
      <c r="C5707" s="506" t="s">
        <v>9947</v>
      </c>
      <c r="D5707" s="515" t="s">
        <v>489</v>
      </c>
      <c r="E5707" s="501" t="s">
        <v>9571</v>
      </c>
    </row>
    <row r="5708" spans="2:5">
      <c r="B5708" s="512" t="s">
        <v>9948</v>
      </c>
      <c r="C5708" s="506" t="s">
        <v>9949</v>
      </c>
      <c r="D5708" s="515" t="s">
        <v>489</v>
      </c>
      <c r="E5708" s="501" t="s">
        <v>9950</v>
      </c>
    </row>
    <row r="5709" spans="2:5">
      <c r="B5709" s="512" t="s">
        <v>9951</v>
      </c>
      <c r="C5709" s="506" t="s">
        <v>9952</v>
      </c>
      <c r="D5709" s="515" t="s">
        <v>489</v>
      </c>
      <c r="E5709" s="500" t="s">
        <v>8491</v>
      </c>
    </row>
    <row r="5710" spans="2:5">
      <c r="B5710" s="512" t="s">
        <v>9953</v>
      </c>
      <c r="C5710" s="506" t="s">
        <v>9954</v>
      </c>
      <c r="D5710" s="515" t="s">
        <v>489</v>
      </c>
      <c r="E5710" s="501" t="s">
        <v>1219</v>
      </c>
    </row>
    <row r="5711" spans="2:5">
      <c r="B5711" s="512" t="s">
        <v>9955</v>
      </c>
      <c r="C5711" s="506" t="s">
        <v>9956</v>
      </c>
      <c r="D5711" s="515" t="s">
        <v>489</v>
      </c>
      <c r="E5711" s="501" t="s">
        <v>5798</v>
      </c>
    </row>
    <row r="5712" spans="2:5">
      <c r="B5712" s="512" t="s">
        <v>9957</v>
      </c>
      <c r="C5712" s="506" t="s">
        <v>9958</v>
      </c>
      <c r="D5712" s="515" t="s">
        <v>489</v>
      </c>
      <c r="E5712" s="501" t="s">
        <v>5801</v>
      </c>
    </row>
    <row r="5713" spans="2:5">
      <c r="B5713" s="512" t="s">
        <v>9959</v>
      </c>
      <c r="C5713" s="506" t="s">
        <v>9960</v>
      </c>
      <c r="D5713" s="515" t="s">
        <v>489</v>
      </c>
      <c r="E5713" s="501" t="s">
        <v>9961</v>
      </c>
    </row>
    <row r="5714" spans="2:5">
      <c r="B5714" s="512" t="s">
        <v>9962</v>
      </c>
      <c r="C5714" s="506" t="s">
        <v>9963</v>
      </c>
      <c r="D5714" s="515" t="s">
        <v>489</v>
      </c>
      <c r="E5714" s="501" t="s">
        <v>9539</v>
      </c>
    </row>
    <row r="5715" spans="2:5">
      <c r="B5715" s="512" t="s">
        <v>9964</v>
      </c>
      <c r="C5715" s="506" t="s">
        <v>9965</v>
      </c>
      <c r="D5715" s="515" t="s">
        <v>489</v>
      </c>
      <c r="E5715" s="501" t="s">
        <v>4222</v>
      </c>
    </row>
    <row r="5716" spans="2:5">
      <c r="B5716" s="512" t="s">
        <v>9966</v>
      </c>
      <c r="C5716" s="506" t="s">
        <v>9967</v>
      </c>
      <c r="D5716" s="515" t="s">
        <v>489</v>
      </c>
      <c r="E5716" s="501" t="s">
        <v>9968</v>
      </c>
    </row>
    <row r="5717" spans="2:5">
      <c r="B5717" s="512" t="s">
        <v>9969</v>
      </c>
      <c r="C5717" s="506" t="s">
        <v>9970</v>
      </c>
      <c r="D5717" s="515" t="s">
        <v>489</v>
      </c>
      <c r="E5717" s="501" t="s">
        <v>9971</v>
      </c>
    </row>
    <row r="5718" spans="2:5">
      <c r="B5718" s="512" t="s">
        <v>9972</v>
      </c>
      <c r="C5718" s="506" t="s">
        <v>9973</v>
      </c>
      <c r="D5718" s="515" t="s">
        <v>489</v>
      </c>
      <c r="E5718" s="500" t="s">
        <v>9974</v>
      </c>
    </row>
    <row r="5719" spans="2:5">
      <c r="B5719" s="512" t="s">
        <v>9975</v>
      </c>
      <c r="C5719" s="506" t="s">
        <v>9976</v>
      </c>
      <c r="D5719" s="515" t="s">
        <v>489</v>
      </c>
      <c r="E5719" s="500" t="s">
        <v>9977</v>
      </c>
    </row>
    <row r="5720" spans="2:5">
      <c r="B5720" s="512" t="s">
        <v>9978</v>
      </c>
      <c r="C5720" s="506" t="s">
        <v>9979</v>
      </c>
      <c r="D5720" s="515" t="s">
        <v>489</v>
      </c>
      <c r="E5720" s="501" t="s">
        <v>9980</v>
      </c>
    </row>
    <row r="5721" spans="2:5">
      <c r="B5721" s="512" t="s">
        <v>9981</v>
      </c>
      <c r="C5721" s="506" t="s">
        <v>9982</v>
      </c>
      <c r="D5721" s="515" t="s">
        <v>489</v>
      </c>
      <c r="E5721" s="501" t="s">
        <v>7000</v>
      </c>
    </row>
    <row r="5722" spans="2:5">
      <c r="B5722" s="512" t="s">
        <v>9983</v>
      </c>
      <c r="C5722" s="506" t="s">
        <v>9984</v>
      </c>
      <c r="D5722" s="515" t="s">
        <v>489</v>
      </c>
      <c r="E5722" s="501" t="s">
        <v>543</v>
      </c>
    </row>
    <row r="5723" spans="2:5">
      <c r="B5723" s="512" t="s">
        <v>9985</v>
      </c>
      <c r="C5723" s="506" t="s">
        <v>9986</v>
      </c>
      <c r="D5723" s="515" t="s">
        <v>489</v>
      </c>
      <c r="E5723" s="501" t="s">
        <v>9987</v>
      </c>
    </row>
    <row r="5724" spans="2:5">
      <c r="B5724" s="512" t="s">
        <v>9988</v>
      </c>
      <c r="C5724" s="506" t="s">
        <v>9989</v>
      </c>
      <c r="D5724" s="515" t="s">
        <v>489</v>
      </c>
      <c r="E5724" s="501" t="s">
        <v>5562</v>
      </c>
    </row>
    <row r="5725" spans="2:5" ht="15">
      <c r="B5725" s="511" t="s">
        <v>600</v>
      </c>
      <c r="C5725" s="498"/>
      <c r="D5725" s="498"/>
      <c r="E5725" s="498"/>
    </row>
    <row r="5727" spans="2:5" ht="18">
      <c r="B5727" s="498"/>
      <c r="C5727" s="505" t="s">
        <v>465</v>
      </c>
      <c r="D5727" s="498"/>
      <c r="E5727" s="500" t="s">
        <v>9990</v>
      </c>
    </row>
    <row r="5728" spans="2:5" ht="15">
      <c r="B5728" s="511" t="s">
        <v>467</v>
      </c>
      <c r="C5728" s="498"/>
      <c r="D5728" s="498"/>
      <c r="E5728" s="498"/>
    </row>
    <row r="5729" spans="2:5" ht="15">
      <c r="B5729" s="511" t="s">
        <v>468</v>
      </c>
      <c r="C5729" s="498"/>
      <c r="D5729" s="498"/>
      <c r="E5729" s="498"/>
    </row>
    <row r="5730" spans="2:5" ht="15">
      <c r="B5730" s="511" t="s">
        <v>469</v>
      </c>
      <c r="C5730" s="498"/>
      <c r="D5730" s="498"/>
      <c r="E5730" s="498"/>
    </row>
    <row r="5731" spans="2:5" ht="15">
      <c r="B5731" s="511" t="s">
        <v>470</v>
      </c>
      <c r="C5731" s="498"/>
      <c r="D5731" s="498"/>
      <c r="E5731" s="498"/>
    </row>
    <row r="5732" spans="2:5" ht="15">
      <c r="B5732" s="511" t="s">
        <v>471</v>
      </c>
      <c r="C5732" s="498"/>
      <c r="D5732" s="498"/>
      <c r="E5732" s="498"/>
    </row>
    <row r="5733" spans="2:5" ht="15">
      <c r="B5733" s="511" t="s">
        <v>472</v>
      </c>
      <c r="C5733" s="506" t="s">
        <v>473</v>
      </c>
      <c r="D5733" s="498"/>
      <c r="E5733" s="498"/>
    </row>
    <row r="5734" spans="2:5" ht="15">
      <c r="B5734" s="498"/>
      <c r="C5734" s="506" t="s">
        <v>602</v>
      </c>
      <c r="D5734" s="513" t="s">
        <v>476</v>
      </c>
      <c r="E5734" s="501" t="s">
        <v>477</v>
      </c>
    </row>
    <row r="5735" spans="2:5" ht="15">
      <c r="B5735" s="511" t="s">
        <v>478</v>
      </c>
      <c r="C5735" s="507" t="s">
        <v>475</v>
      </c>
      <c r="D5735" s="498"/>
      <c r="E5735" s="498"/>
    </row>
    <row r="5736" spans="2:5">
      <c r="B5736" s="511" t="s">
        <v>479</v>
      </c>
      <c r="C5736" s="507" t="s">
        <v>480</v>
      </c>
      <c r="D5736" s="514" t="s">
        <v>481</v>
      </c>
      <c r="E5736" s="499" t="s">
        <v>482</v>
      </c>
    </row>
    <row r="5737" spans="2:5" ht="15">
      <c r="B5737" s="498"/>
      <c r="C5737" s="498"/>
      <c r="D5737" s="498"/>
      <c r="E5737" s="499" t="s">
        <v>483</v>
      </c>
    </row>
    <row r="5738" spans="2:5">
      <c r="B5738" s="512" t="s">
        <v>9991</v>
      </c>
      <c r="C5738" s="506" t="s">
        <v>9992</v>
      </c>
      <c r="D5738" s="515" t="s">
        <v>489</v>
      </c>
      <c r="E5738" s="501" t="s">
        <v>1780</v>
      </c>
    </row>
    <row r="5739" spans="2:5">
      <c r="B5739" s="512" t="s">
        <v>9993</v>
      </c>
      <c r="C5739" s="506" t="s">
        <v>9994</v>
      </c>
      <c r="D5739" s="515" t="s">
        <v>489</v>
      </c>
      <c r="E5739" s="501" t="s">
        <v>9995</v>
      </c>
    </row>
    <row r="5740" spans="2:5">
      <c r="B5740" s="512" t="s">
        <v>9996</v>
      </c>
      <c r="C5740" s="506" t="s">
        <v>9997</v>
      </c>
      <c r="D5740" s="515" t="s">
        <v>489</v>
      </c>
      <c r="E5740" s="501" t="s">
        <v>2706</v>
      </c>
    </row>
    <row r="5741" spans="2:5">
      <c r="B5741" s="512" t="s">
        <v>9998</v>
      </c>
      <c r="C5741" s="506" t="s">
        <v>9999</v>
      </c>
      <c r="D5741" s="515" t="s">
        <v>489</v>
      </c>
      <c r="E5741" s="501" t="s">
        <v>8584</v>
      </c>
    </row>
    <row r="5742" spans="2:5">
      <c r="B5742" s="512" t="s">
        <v>10000</v>
      </c>
      <c r="C5742" s="506" t="s">
        <v>10001</v>
      </c>
      <c r="D5742" s="515" t="s">
        <v>489</v>
      </c>
      <c r="E5742" s="501" t="s">
        <v>10002</v>
      </c>
    </row>
    <row r="5743" spans="2:5">
      <c r="B5743" s="512" t="s">
        <v>10003</v>
      </c>
      <c r="C5743" s="506" t="s">
        <v>10004</v>
      </c>
      <c r="D5743" s="515" t="s">
        <v>489</v>
      </c>
      <c r="E5743" s="501" t="s">
        <v>7463</v>
      </c>
    </row>
    <row r="5744" spans="2:5">
      <c r="B5744" s="512" t="s">
        <v>10005</v>
      </c>
      <c r="C5744" s="506" t="s">
        <v>10006</v>
      </c>
      <c r="D5744" s="515" t="s">
        <v>1876</v>
      </c>
      <c r="E5744" s="501" t="s">
        <v>2846</v>
      </c>
    </row>
    <row r="5745" spans="2:5">
      <c r="B5745" s="512" t="s">
        <v>10007</v>
      </c>
      <c r="C5745" s="506" t="s">
        <v>10008</v>
      </c>
      <c r="D5745" s="515" t="s">
        <v>489</v>
      </c>
      <c r="E5745" s="500" t="s">
        <v>10009</v>
      </c>
    </row>
    <row r="5746" spans="2:5">
      <c r="B5746" s="512" t="s">
        <v>10010</v>
      </c>
      <c r="C5746" s="506" t="s">
        <v>10011</v>
      </c>
      <c r="D5746" s="515" t="s">
        <v>489</v>
      </c>
      <c r="E5746" s="501" t="s">
        <v>8541</v>
      </c>
    </row>
    <row r="5747" spans="2:5">
      <c r="B5747" s="512" t="s">
        <v>10012</v>
      </c>
      <c r="C5747" s="506" t="s">
        <v>10013</v>
      </c>
      <c r="D5747" s="515" t="s">
        <v>489</v>
      </c>
      <c r="E5747" s="501" t="s">
        <v>9415</v>
      </c>
    </row>
    <row r="5748" spans="2:5" ht="22.5">
      <c r="B5748" s="512" t="s">
        <v>10014</v>
      </c>
      <c r="C5748" s="506" t="s">
        <v>10015</v>
      </c>
      <c r="D5748" s="515" t="s">
        <v>489</v>
      </c>
      <c r="E5748" s="501" t="s">
        <v>3478</v>
      </c>
    </row>
    <row r="5749" spans="2:5">
      <c r="B5749" s="512" t="s">
        <v>10016</v>
      </c>
      <c r="C5749" s="506" t="s">
        <v>10017</v>
      </c>
      <c r="D5749" s="515" t="s">
        <v>489</v>
      </c>
      <c r="E5749" s="501" t="s">
        <v>10018</v>
      </c>
    </row>
    <row r="5750" spans="2:5">
      <c r="B5750" s="512" t="s">
        <v>10019</v>
      </c>
      <c r="C5750" s="506" t="s">
        <v>10020</v>
      </c>
      <c r="D5750" s="515" t="s">
        <v>489</v>
      </c>
      <c r="E5750" s="501" t="s">
        <v>10021</v>
      </c>
    </row>
    <row r="5751" spans="2:5">
      <c r="B5751" s="512" t="s">
        <v>10022</v>
      </c>
      <c r="C5751" s="506" t="s">
        <v>10023</v>
      </c>
      <c r="D5751" s="515" t="s">
        <v>489</v>
      </c>
      <c r="E5751" s="501" t="s">
        <v>5521</v>
      </c>
    </row>
    <row r="5752" spans="2:5">
      <c r="B5752" s="512" t="s">
        <v>10024</v>
      </c>
      <c r="C5752" s="506" t="s">
        <v>10025</v>
      </c>
      <c r="D5752" s="515" t="s">
        <v>489</v>
      </c>
      <c r="E5752" s="501" t="s">
        <v>10026</v>
      </c>
    </row>
    <row r="5753" spans="2:5">
      <c r="B5753" s="512" t="s">
        <v>10027</v>
      </c>
      <c r="C5753" s="506" t="s">
        <v>10028</v>
      </c>
      <c r="D5753" s="515" t="s">
        <v>489</v>
      </c>
      <c r="E5753" s="501" t="s">
        <v>10029</v>
      </c>
    </row>
    <row r="5754" spans="2:5">
      <c r="B5754" s="512" t="s">
        <v>10030</v>
      </c>
      <c r="C5754" s="506" t="s">
        <v>10031</v>
      </c>
      <c r="D5754" s="515" t="s">
        <v>489</v>
      </c>
      <c r="E5754" s="501" t="s">
        <v>10032</v>
      </c>
    </row>
    <row r="5755" spans="2:5">
      <c r="B5755" s="512" t="s">
        <v>10033</v>
      </c>
      <c r="C5755" s="506" t="s">
        <v>10034</v>
      </c>
      <c r="D5755" s="515" t="s">
        <v>489</v>
      </c>
      <c r="E5755" s="501" t="s">
        <v>10035</v>
      </c>
    </row>
    <row r="5756" spans="2:5" ht="22.5">
      <c r="B5756" s="512" t="s">
        <v>10036</v>
      </c>
      <c r="C5756" s="506" t="s">
        <v>10037</v>
      </c>
      <c r="D5756" s="515" t="s">
        <v>489</v>
      </c>
      <c r="E5756" s="501" t="s">
        <v>10038</v>
      </c>
    </row>
    <row r="5757" spans="2:5" ht="22.5">
      <c r="B5757" s="512" t="s">
        <v>10039</v>
      </c>
      <c r="C5757" s="506" t="s">
        <v>10040</v>
      </c>
      <c r="D5757" s="515" t="s">
        <v>489</v>
      </c>
      <c r="E5757" s="501" t="s">
        <v>10041</v>
      </c>
    </row>
    <row r="5758" spans="2:5" ht="22.5">
      <c r="B5758" s="512" t="s">
        <v>10042</v>
      </c>
      <c r="C5758" s="506" t="s">
        <v>10043</v>
      </c>
      <c r="D5758" s="515" t="s">
        <v>489</v>
      </c>
      <c r="E5758" s="500" t="s">
        <v>807</v>
      </c>
    </row>
    <row r="5759" spans="2:5" ht="22.5">
      <c r="B5759" s="512" t="s">
        <v>10044</v>
      </c>
      <c r="C5759" s="506" t="s">
        <v>10045</v>
      </c>
      <c r="D5759" s="515" t="s">
        <v>489</v>
      </c>
      <c r="E5759" s="501" t="s">
        <v>1148</v>
      </c>
    </row>
    <row r="5760" spans="2:5" ht="22.5">
      <c r="B5760" s="512" t="s">
        <v>10046</v>
      </c>
      <c r="C5760" s="506" t="s">
        <v>10047</v>
      </c>
      <c r="D5760" s="515" t="s">
        <v>489</v>
      </c>
      <c r="E5760" s="501" t="s">
        <v>2526</v>
      </c>
    </row>
    <row r="5761" spans="2:5">
      <c r="B5761" s="512" t="s">
        <v>10048</v>
      </c>
      <c r="C5761" s="506" t="s">
        <v>10049</v>
      </c>
      <c r="D5761" s="515" t="s">
        <v>489</v>
      </c>
      <c r="E5761" s="501" t="s">
        <v>7273</v>
      </c>
    </row>
    <row r="5762" spans="2:5">
      <c r="B5762" s="512" t="s">
        <v>10050</v>
      </c>
      <c r="C5762" s="506" t="s">
        <v>10051</v>
      </c>
      <c r="D5762" s="515" t="s">
        <v>489</v>
      </c>
      <c r="E5762" s="501" t="s">
        <v>2091</v>
      </c>
    </row>
    <row r="5763" spans="2:5">
      <c r="B5763" s="512" t="s">
        <v>10052</v>
      </c>
      <c r="C5763" s="506" t="s">
        <v>10053</v>
      </c>
      <c r="D5763" s="515" t="s">
        <v>489</v>
      </c>
      <c r="E5763" s="501" t="s">
        <v>2748</v>
      </c>
    </row>
    <row r="5764" spans="2:5">
      <c r="B5764" s="512" t="s">
        <v>10054</v>
      </c>
      <c r="C5764" s="506" t="s">
        <v>10055</v>
      </c>
      <c r="D5764" s="515" t="s">
        <v>489</v>
      </c>
      <c r="E5764" s="501" t="s">
        <v>4840</v>
      </c>
    </row>
    <row r="5765" spans="2:5">
      <c r="B5765" s="512" t="s">
        <v>10056</v>
      </c>
      <c r="C5765" s="506" t="s">
        <v>10057</v>
      </c>
      <c r="D5765" s="515" t="s">
        <v>489</v>
      </c>
      <c r="E5765" s="500" t="s">
        <v>9817</v>
      </c>
    </row>
    <row r="5766" spans="2:5">
      <c r="B5766" s="512" t="s">
        <v>10058</v>
      </c>
      <c r="C5766" s="506" t="s">
        <v>10059</v>
      </c>
      <c r="D5766" s="515" t="s">
        <v>489</v>
      </c>
      <c r="E5766" s="501" t="s">
        <v>9415</v>
      </c>
    </row>
    <row r="5767" spans="2:5">
      <c r="B5767" s="512" t="s">
        <v>10060</v>
      </c>
      <c r="C5767" s="506" t="s">
        <v>10061</v>
      </c>
      <c r="D5767" s="515" t="s">
        <v>489</v>
      </c>
      <c r="E5767" s="500" t="s">
        <v>8491</v>
      </c>
    </row>
    <row r="5768" spans="2:5">
      <c r="B5768" s="512" t="s">
        <v>10062</v>
      </c>
      <c r="C5768" s="506" t="s">
        <v>10063</v>
      </c>
      <c r="D5768" s="515" t="s">
        <v>489</v>
      </c>
      <c r="E5768" s="501" t="s">
        <v>576</v>
      </c>
    </row>
    <row r="5769" spans="2:5">
      <c r="B5769" s="512" t="s">
        <v>10064</v>
      </c>
      <c r="C5769" s="506" t="s">
        <v>10065</v>
      </c>
      <c r="D5769" s="515" t="s">
        <v>489</v>
      </c>
      <c r="E5769" s="501" t="s">
        <v>5559</v>
      </c>
    </row>
    <row r="5770" spans="2:5">
      <c r="B5770" s="512" t="s">
        <v>10066</v>
      </c>
      <c r="C5770" s="506" t="s">
        <v>10067</v>
      </c>
      <c r="D5770" s="515" t="s">
        <v>489</v>
      </c>
      <c r="E5770" s="501" t="s">
        <v>3226</v>
      </c>
    </row>
    <row r="5771" spans="2:5">
      <c r="B5771" s="512" t="s">
        <v>10068</v>
      </c>
      <c r="C5771" s="506" t="s">
        <v>10069</v>
      </c>
      <c r="D5771" s="515" t="s">
        <v>489</v>
      </c>
      <c r="E5771" s="503" t="s">
        <v>10070</v>
      </c>
    </row>
    <row r="5772" spans="2:5">
      <c r="B5772" s="512" t="s">
        <v>10071</v>
      </c>
      <c r="C5772" s="506" t="s">
        <v>10072</v>
      </c>
      <c r="D5772" s="515" t="s">
        <v>489</v>
      </c>
      <c r="E5772" s="501" t="s">
        <v>8179</v>
      </c>
    </row>
    <row r="5773" spans="2:5">
      <c r="B5773" s="512" t="s">
        <v>10073</v>
      </c>
      <c r="C5773" s="506" t="s">
        <v>10074</v>
      </c>
      <c r="D5773" s="515" t="s">
        <v>489</v>
      </c>
      <c r="E5773" s="501" t="s">
        <v>10075</v>
      </c>
    </row>
    <row r="5774" spans="2:5">
      <c r="B5774" s="512" t="s">
        <v>10076</v>
      </c>
      <c r="C5774" s="506" t="s">
        <v>10077</v>
      </c>
      <c r="D5774" s="515" t="s">
        <v>489</v>
      </c>
      <c r="E5774" s="501" t="s">
        <v>10078</v>
      </c>
    </row>
    <row r="5775" spans="2:5">
      <c r="B5775" s="512" t="s">
        <v>10079</v>
      </c>
      <c r="C5775" s="506" t="s">
        <v>10080</v>
      </c>
      <c r="D5775" s="515" t="s">
        <v>489</v>
      </c>
      <c r="E5775" s="501" t="s">
        <v>10081</v>
      </c>
    </row>
    <row r="5776" spans="2:5">
      <c r="B5776" s="512" t="s">
        <v>10082</v>
      </c>
      <c r="C5776" s="506" t="s">
        <v>10083</v>
      </c>
      <c r="D5776" s="515" t="s">
        <v>489</v>
      </c>
      <c r="E5776" s="501" t="s">
        <v>9536</v>
      </c>
    </row>
    <row r="5777" spans="2:5" ht="22.5">
      <c r="B5777" s="512" t="s">
        <v>10084</v>
      </c>
      <c r="C5777" s="506" t="s">
        <v>10085</v>
      </c>
      <c r="D5777" s="515" t="s">
        <v>1876</v>
      </c>
      <c r="E5777" s="501" t="s">
        <v>10086</v>
      </c>
    </row>
    <row r="5778" spans="2:5" ht="15">
      <c r="B5778" s="498"/>
      <c r="C5778" s="506" t="s">
        <v>10087</v>
      </c>
      <c r="D5778" s="498"/>
      <c r="E5778" s="498"/>
    </row>
    <row r="5779" spans="2:5" ht="22.5">
      <c r="B5779" s="512" t="s">
        <v>10088</v>
      </c>
      <c r="C5779" s="506" t="s">
        <v>10089</v>
      </c>
      <c r="D5779" s="515" t="s">
        <v>1876</v>
      </c>
      <c r="E5779" s="501" t="s">
        <v>10090</v>
      </c>
    </row>
    <row r="5780" spans="2:5" ht="15">
      <c r="B5780" s="498"/>
      <c r="C5780" s="506" t="s">
        <v>10091</v>
      </c>
      <c r="D5780" s="498"/>
      <c r="E5780" s="498"/>
    </row>
    <row r="5781" spans="2:5" ht="22.5">
      <c r="B5781" s="512" t="s">
        <v>10092</v>
      </c>
      <c r="C5781" s="506" t="s">
        <v>10093</v>
      </c>
      <c r="D5781" s="515" t="s">
        <v>1876</v>
      </c>
      <c r="E5781" s="501" t="s">
        <v>10094</v>
      </c>
    </row>
    <row r="5782" spans="2:5" ht="15">
      <c r="B5782" s="498"/>
      <c r="C5782" s="506" t="s">
        <v>10095</v>
      </c>
      <c r="D5782" s="498"/>
      <c r="E5782" s="498"/>
    </row>
    <row r="5783" spans="2:5">
      <c r="B5783" s="512" t="s">
        <v>10096</v>
      </c>
      <c r="C5783" s="506" t="s">
        <v>10097</v>
      </c>
      <c r="D5783" s="515" t="s">
        <v>489</v>
      </c>
      <c r="E5783" s="501" t="s">
        <v>10098</v>
      </c>
    </row>
    <row r="5784" spans="2:5">
      <c r="B5784" s="512" t="s">
        <v>10099</v>
      </c>
      <c r="C5784" s="506" t="s">
        <v>10100</v>
      </c>
      <c r="D5784" s="515" t="s">
        <v>307</v>
      </c>
      <c r="E5784" s="501" t="s">
        <v>10101</v>
      </c>
    </row>
    <row r="5785" spans="2:5">
      <c r="B5785" s="512" t="s">
        <v>10102</v>
      </c>
      <c r="C5785" s="506" t="s">
        <v>10103</v>
      </c>
      <c r="D5785" s="515" t="s">
        <v>1047</v>
      </c>
      <c r="E5785" s="503" t="s">
        <v>10104</v>
      </c>
    </row>
    <row r="5786" spans="2:5">
      <c r="B5786" s="512" t="s">
        <v>10105</v>
      </c>
      <c r="C5786" s="506" t="s">
        <v>10106</v>
      </c>
      <c r="D5786" s="515" t="s">
        <v>512</v>
      </c>
      <c r="E5786" s="501" t="s">
        <v>10107</v>
      </c>
    </row>
    <row r="5787" spans="2:5" ht="22.5">
      <c r="B5787" s="512" t="s">
        <v>10108</v>
      </c>
      <c r="C5787" s="506" t="s">
        <v>10109</v>
      </c>
      <c r="D5787" s="515" t="s">
        <v>658</v>
      </c>
      <c r="E5787" s="501" t="s">
        <v>579</v>
      </c>
    </row>
    <row r="5788" spans="2:5" ht="15">
      <c r="B5788" s="498"/>
      <c r="C5788" s="506" t="s">
        <v>10110</v>
      </c>
      <c r="D5788" s="498"/>
      <c r="E5788" s="498"/>
    </row>
    <row r="5789" spans="2:5" ht="22.5">
      <c r="B5789" s="512" t="s">
        <v>10111</v>
      </c>
      <c r="C5789" s="506" t="s">
        <v>10109</v>
      </c>
      <c r="D5789" s="515" t="s">
        <v>658</v>
      </c>
      <c r="E5789" s="501" t="s">
        <v>10112</v>
      </c>
    </row>
    <row r="5790" spans="2:5" ht="15">
      <c r="B5790" s="511" t="s">
        <v>600</v>
      </c>
      <c r="C5790" s="498"/>
      <c r="D5790" s="498"/>
      <c r="E5790" s="498"/>
    </row>
    <row r="5792" spans="2:5" ht="18">
      <c r="B5792" s="498"/>
      <c r="C5792" s="505" t="s">
        <v>465</v>
      </c>
      <c r="D5792" s="498"/>
      <c r="E5792" s="500" t="s">
        <v>10113</v>
      </c>
    </row>
    <row r="5793" spans="2:5" ht="15">
      <c r="B5793" s="511" t="s">
        <v>467</v>
      </c>
      <c r="C5793" s="498"/>
      <c r="D5793" s="498"/>
      <c r="E5793" s="498"/>
    </row>
    <row r="5794" spans="2:5" ht="15">
      <c r="B5794" s="511" t="s">
        <v>468</v>
      </c>
      <c r="C5794" s="498"/>
      <c r="D5794" s="498"/>
      <c r="E5794" s="498"/>
    </row>
    <row r="5795" spans="2:5" ht="15">
      <c r="B5795" s="511" t="s">
        <v>469</v>
      </c>
      <c r="C5795" s="498"/>
      <c r="D5795" s="498"/>
      <c r="E5795" s="498"/>
    </row>
    <row r="5796" spans="2:5" ht="15">
      <c r="B5796" s="511" t="s">
        <v>470</v>
      </c>
      <c r="C5796" s="498"/>
      <c r="D5796" s="498"/>
      <c r="E5796" s="498"/>
    </row>
    <row r="5797" spans="2:5" ht="15">
      <c r="B5797" s="511" t="s">
        <v>471</v>
      </c>
      <c r="C5797" s="498"/>
      <c r="D5797" s="498"/>
      <c r="E5797" s="498"/>
    </row>
    <row r="5798" spans="2:5" ht="15">
      <c r="B5798" s="511" t="s">
        <v>472</v>
      </c>
      <c r="C5798" s="506" t="s">
        <v>473</v>
      </c>
      <c r="D5798" s="498"/>
      <c r="E5798" s="498"/>
    </row>
    <row r="5799" spans="2:5" ht="15">
      <c r="B5799" s="498"/>
      <c r="C5799" s="506" t="s">
        <v>602</v>
      </c>
      <c r="D5799" s="513" t="s">
        <v>476</v>
      </c>
      <c r="E5799" s="501" t="s">
        <v>477</v>
      </c>
    </row>
    <row r="5800" spans="2:5" ht="15">
      <c r="B5800" s="511" t="s">
        <v>478</v>
      </c>
      <c r="C5800" s="507" t="s">
        <v>475</v>
      </c>
      <c r="D5800" s="498"/>
      <c r="E5800" s="498"/>
    </row>
    <row r="5801" spans="2:5">
      <c r="B5801" s="511" t="s">
        <v>479</v>
      </c>
      <c r="C5801" s="507" t="s">
        <v>480</v>
      </c>
      <c r="D5801" s="514" t="s">
        <v>481</v>
      </c>
      <c r="E5801" s="499" t="s">
        <v>482</v>
      </c>
    </row>
    <row r="5802" spans="2:5" ht="15">
      <c r="B5802" s="498"/>
      <c r="C5802" s="498"/>
      <c r="D5802" s="498"/>
      <c r="E5802" s="499" t="s">
        <v>483</v>
      </c>
    </row>
    <row r="5803" spans="2:5" ht="15">
      <c r="B5803" s="498"/>
      <c r="C5803" s="506" t="s">
        <v>10114</v>
      </c>
      <c r="D5803" s="498"/>
      <c r="E5803" s="498"/>
    </row>
    <row r="5804" spans="2:5" ht="22.5">
      <c r="B5804" s="512" t="s">
        <v>10115</v>
      </c>
      <c r="C5804" s="506" t="s">
        <v>10109</v>
      </c>
      <c r="D5804" s="515" t="s">
        <v>658</v>
      </c>
      <c r="E5804" s="501" t="s">
        <v>1488</v>
      </c>
    </row>
    <row r="5805" spans="2:5" ht="15">
      <c r="B5805" s="498"/>
      <c r="C5805" s="506" t="s">
        <v>10116</v>
      </c>
      <c r="D5805" s="498"/>
      <c r="E5805" s="498"/>
    </row>
    <row r="5806" spans="2:5" ht="22.5">
      <c r="B5806" s="512" t="s">
        <v>10117</v>
      </c>
      <c r="C5806" s="506" t="s">
        <v>10109</v>
      </c>
      <c r="D5806" s="515" t="s">
        <v>658</v>
      </c>
      <c r="E5806" s="501" t="s">
        <v>3735</v>
      </c>
    </row>
    <row r="5807" spans="2:5" ht="15">
      <c r="B5807" s="498"/>
      <c r="C5807" s="506" t="s">
        <v>10118</v>
      </c>
      <c r="D5807" s="498"/>
      <c r="E5807" s="498"/>
    </row>
    <row r="5808" spans="2:5" ht="22.5">
      <c r="B5808" s="512" t="s">
        <v>10119</v>
      </c>
      <c r="C5808" s="506" t="s">
        <v>10120</v>
      </c>
      <c r="D5808" s="515" t="s">
        <v>658</v>
      </c>
      <c r="E5808" s="501" t="s">
        <v>10121</v>
      </c>
    </row>
    <row r="5809" spans="2:5" ht="15">
      <c r="B5809" s="498"/>
      <c r="C5809" s="506" t="s">
        <v>10110</v>
      </c>
      <c r="D5809" s="498"/>
      <c r="E5809" s="498"/>
    </row>
    <row r="5810" spans="2:5" ht="22.5">
      <c r="B5810" s="512" t="s">
        <v>10122</v>
      </c>
      <c r="C5810" s="506" t="s">
        <v>10120</v>
      </c>
      <c r="D5810" s="515" t="s">
        <v>658</v>
      </c>
      <c r="E5810" s="501" t="s">
        <v>10123</v>
      </c>
    </row>
    <row r="5811" spans="2:5" ht="15">
      <c r="B5811" s="498"/>
      <c r="C5811" s="506" t="s">
        <v>10118</v>
      </c>
      <c r="D5811" s="498"/>
      <c r="E5811" s="498"/>
    </row>
    <row r="5812" spans="2:5" ht="22.5">
      <c r="B5812" s="512" t="s">
        <v>10124</v>
      </c>
      <c r="C5812" s="506" t="s">
        <v>10125</v>
      </c>
      <c r="D5812" s="515" t="s">
        <v>658</v>
      </c>
      <c r="E5812" s="501" t="s">
        <v>10126</v>
      </c>
    </row>
    <row r="5813" spans="2:5" ht="15">
      <c r="B5813" s="498"/>
      <c r="C5813" s="506" t="s">
        <v>10127</v>
      </c>
      <c r="D5813" s="498"/>
      <c r="E5813" s="498"/>
    </row>
    <row r="5814" spans="2:5" ht="22.5">
      <c r="B5814" s="512" t="s">
        <v>10128</v>
      </c>
      <c r="C5814" s="506" t="s">
        <v>10129</v>
      </c>
      <c r="D5814" s="515" t="s">
        <v>658</v>
      </c>
      <c r="E5814" s="501" t="s">
        <v>9670</v>
      </c>
    </row>
    <row r="5815" spans="2:5" ht="15">
      <c r="B5815" s="498"/>
      <c r="C5815" s="506" t="s">
        <v>10130</v>
      </c>
      <c r="D5815" s="498"/>
      <c r="E5815" s="498"/>
    </row>
    <row r="5816" spans="2:5" ht="22.5">
      <c r="B5816" s="512" t="s">
        <v>10131</v>
      </c>
      <c r="C5816" s="506" t="s">
        <v>10132</v>
      </c>
      <c r="D5816" s="515" t="s">
        <v>658</v>
      </c>
      <c r="E5816" s="501" t="s">
        <v>10133</v>
      </c>
    </row>
    <row r="5817" spans="2:5" ht="15">
      <c r="B5817" s="498"/>
      <c r="C5817" s="506" t="s">
        <v>10130</v>
      </c>
      <c r="D5817" s="498"/>
      <c r="E5817" s="498"/>
    </row>
    <row r="5818" spans="2:5" ht="22.5">
      <c r="B5818" s="512" t="s">
        <v>10134</v>
      </c>
      <c r="C5818" s="506" t="s">
        <v>10135</v>
      </c>
      <c r="D5818" s="515" t="s">
        <v>658</v>
      </c>
      <c r="E5818" s="501" t="s">
        <v>10136</v>
      </c>
    </row>
    <row r="5819" spans="2:5" ht="15">
      <c r="B5819" s="498"/>
      <c r="C5819" s="506" t="s">
        <v>1833</v>
      </c>
      <c r="D5819" s="498"/>
      <c r="E5819" s="498"/>
    </row>
    <row r="5820" spans="2:5" ht="22.5">
      <c r="B5820" s="512" t="s">
        <v>10137</v>
      </c>
      <c r="C5820" s="506" t="s">
        <v>10138</v>
      </c>
      <c r="D5820" s="515" t="s">
        <v>489</v>
      </c>
      <c r="E5820" s="501" t="s">
        <v>10139</v>
      </c>
    </row>
    <row r="5821" spans="2:5" ht="15">
      <c r="B5821" s="498"/>
      <c r="C5821" s="506" t="s">
        <v>10140</v>
      </c>
      <c r="D5821" s="498"/>
      <c r="E5821" s="498"/>
    </row>
    <row r="5822" spans="2:5" ht="22.5">
      <c r="B5822" s="512" t="s">
        <v>10141</v>
      </c>
      <c r="C5822" s="506" t="s">
        <v>10142</v>
      </c>
      <c r="D5822" s="515" t="s">
        <v>658</v>
      </c>
      <c r="E5822" s="501" t="s">
        <v>10143</v>
      </c>
    </row>
    <row r="5823" spans="2:5" ht="15">
      <c r="B5823" s="498"/>
      <c r="C5823" s="506" t="s">
        <v>1833</v>
      </c>
      <c r="D5823" s="498"/>
      <c r="E5823" s="498"/>
    </row>
    <row r="5824" spans="2:5" ht="22.5">
      <c r="B5824" s="512" t="s">
        <v>10144</v>
      </c>
      <c r="C5824" s="506" t="s">
        <v>10145</v>
      </c>
      <c r="D5824" s="515" t="s">
        <v>658</v>
      </c>
      <c r="E5824" s="501" t="s">
        <v>10146</v>
      </c>
    </row>
    <row r="5825" spans="2:5" ht="15">
      <c r="B5825" s="498"/>
      <c r="C5825" s="506" t="s">
        <v>1833</v>
      </c>
      <c r="D5825" s="498"/>
      <c r="E5825" s="498"/>
    </row>
    <row r="5826" spans="2:5" ht="22.5">
      <c r="B5826" s="512" t="s">
        <v>10147</v>
      </c>
      <c r="C5826" s="506" t="s">
        <v>10148</v>
      </c>
      <c r="D5826" s="515" t="s">
        <v>658</v>
      </c>
      <c r="E5826" s="501" t="s">
        <v>10149</v>
      </c>
    </row>
    <row r="5827" spans="2:5" ht="15">
      <c r="B5827" s="498"/>
      <c r="C5827" s="506" t="s">
        <v>1833</v>
      </c>
      <c r="D5827" s="498"/>
      <c r="E5827" s="498"/>
    </row>
    <row r="5828" spans="2:5" ht="22.5">
      <c r="B5828" s="512" t="s">
        <v>10150</v>
      </c>
      <c r="C5828" s="506" t="s">
        <v>10151</v>
      </c>
      <c r="D5828" s="515" t="s">
        <v>512</v>
      </c>
      <c r="E5828" s="503" t="s">
        <v>10152</v>
      </c>
    </row>
    <row r="5829" spans="2:5" ht="15">
      <c r="B5829" s="498"/>
      <c r="C5829" s="506" t="s">
        <v>10153</v>
      </c>
      <c r="D5829" s="498"/>
      <c r="E5829" s="498"/>
    </row>
    <row r="5830" spans="2:5" ht="22.5">
      <c r="B5830" s="512" t="s">
        <v>10154</v>
      </c>
      <c r="C5830" s="506" t="s">
        <v>10155</v>
      </c>
      <c r="D5830" s="515" t="s">
        <v>512</v>
      </c>
      <c r="E5830" s="503" t="s">
        <v>10156</v>
      </c>
    </row>
    <row r="5831" spans="2:5" ht="15">
      <c r="B5831" s="498"/>
      <c r="C5831" s="506" t="s">
        <v>10153</v>
      </c>
      <c r="D5831" s="498"/>
      <c r="E5831" s="498"/>
    </row>
    <row r="5832" spans="2:5">
      <c r="B5832" s="512" t="s">
        <v>10157</v>
      </c>
      <c r="C5832" s="506" t="s">
        <v>10158</v>
      </c>
      <c r="D5832" s="515" t="s">
        <v>512</v>
      </c>
      <c r="E5832" s="502" t="s">
        <v>10159</v>
      </c>
    </row>
    <row r="5833" spans="2:5">
      <c r="B5833" s="512" t="s">
        <v>10160</v>
      </c>
      <c r="C5833" s="506" t="s">
        <v>10161</v>
      </c>
      <c r="D5833" s="515" t="s">
        <v>512</v>
      </c>
      <c r="E5833" s="503" t="s">
        <v>10162</v>
      </c>
    </row>
    <row r="5834" spans="2:5">
      <c r="B5834" s="512" t="s">
        <v>10163</v>
      </c>
      <c r="C5834" s="506" t="s">
        <v>10164</v>
      </c>
      <c r="D5834" s="515" t="s">
        <v>489</v>
      </c>
      <c r="E5834" s="501" t="s">
        <v>10165</v>
      </c>
    </row>
    <row r="5835" spans="2:5">
      <c r="B5835" s="512" t="s">
        <v>10166</v>
      </c>
      <c r="C5835" s="506" t="s">
        <v>10167</v>
      </c>
      <c r="D5835" s="515" t="s">
        <v>658</v>
      </c>
      <c r="E5835" s="501" t="s">
        <v>6635</v>
      </c>
    </row>
    <row r="5836" spans="2:5">
      <c r="B5836" s="512" t="s">
        <v>10168</v>
      </c>
      <c r="C5836" s="506" t="s">
        <v>10169</v>
      </c>
      <c r="D5836" s="515" t="s">
        <v>658</v>
      </c>
      <c r="E5836" s="501" t="s">
        <v>3337</v>
      </c>
    </row>
    <row r="5837" spans="2:5" ht="22.5">
      <c r="B5837" s="512" t="s">
        <v>10170</v>
      </c>
      <c r="C5837" s="506" t="s">
        <v>10171</v>
      </c>
      <c r="D5837" s="515" t="s">
        <v>658</v>
      </c>
      <c r="E5837" s="501" t="s">
        <v>10172</v>
      </c>
    </row>
    <row r="5838" spans="2:5" ht="15">
      <c r="B5838" s="498"/>
      <c r="C5838" s="506" t="s">
        <v>10173</v>
      </c>
      <c r="D5838" s="498"/>
      <c r="E5838" s="498"/>
    </row>
    <row r="5839" spans="2:5" ht="22.5">
      <c r="B5839" s="512" t="s">
        <v>10174</v>
      </c>
      <c r="C5839" s="506" t="s">
        <v>10175</v>
      </c>
      <c r="D5839" s="515" t="s">
        <v>658</v>
      </c>
      <c r="E5839" s="501" t="s">
        <v>10176</v>
      </c>
    </row>
    <row r="5840" spans="2:5" ht="15">
      <c r="B5840" s="498"/>
      <c r="C5840" s="506" t="s">
        <v>10177</v>
      </c>
      <c r="D5840" s="498"/>
      <c r="E5840" s="498"/>
    </row>
    <row r="5841" spans="2:5">
      <c r="B5841" s="512" t="s">
        <v>10178</v>
      </c>
      <c r="C5841" s="506" t="s">
        <v>10179</v>
      </c>
      <c r="D5841" s="515" t="s">
        <v>658</v>
      </c>
      <c r="E5841" s="501" t="s">
        <v>10180</v>
      </c>
    </row>
    <row r="5842" spans="2:5">
      <c r="B5842" s="512" t="s">
        <v>10181</v>
      </c>
      <c r="C5842" s="506" t="s">
        <v>10182</v>
      </c>
      <c r="D5842" s="515" t="s">
        <v>658</v>
      </c>
      <c r="E5842" s="500" t="s">
        <v>2754</v>
      </c>
    </row>
    <row r="5843" spans="2:5">
      <c r="B5843" s="512" t="s">
        <v>10183</v>
      </c>
      <c r="C5843" s="506" t="s">
        <v>10184</v>
      </c>
      <c r="D5843" s="515" t="s">
        <v>658</v>
      </c>
      <c r="E5843" s="501" t="s">
        <v>2177</v>
      </c>
    </row>
    <row r="5844" spans="2:5">
      <c r="B5844" s="512" t="s">
        <v>10185</v>
      </c>
      <c r="C5844" s="506" t="s">
        <v>10186</v>
      </c>
      <c r="D5844" s="515" t="s">
        <v>658</v>
      </c>
      <c r="E5844" s="501" t="s">
        <v>4104</v>
      </c>
    </row>
    <row r="5845" spans="2:5" ht="22.5">
      <c r="B5845" s="512" t="s">
        <v>10187</v>
      </c>
      <c r="C5845" s="506" t="s">
        <v>10188</v>
      </c>
      <c r="D5845" s="515" t="s">
        <v>489</v>
      </c>
      <c r="E5845" s="501" t="s">
        <v>10189</v>
      </c>
    </row>
    <row r="5846" spans="2:5" ht="22.5">
      <c r="B5846" s="498"/>
      <c r="C5846" s="506" t="s">
        <v>10190</v>
      </c>
      <c r="D5846" s="498"/>
      <c r="E5846" s="498"/>
    </row>
    <row r="5847" spans="2:5" ht="22.5">
      <c r="B5847" s="512" t="s">
        <v>10191</v>
      </c>
      <c r="C5847" s="506" t="s">
        <v>10192</v>
      </c>
      <c r="D5847" s="515" t="s">
        <v>489</v>
      </c>
      <c r="E5847" s="501" t="s">
        <v>10193</v>
      </c>
    </row>
    <row r="5848" spans="2:5" ht="22.5">
      <c r="B5848" s="498"/>
      <c r="C5848" s="506" t="s">
        <v>10190</v>
      </c>
      <c r="D5848" s="498"/>
      <c r="E5848" s="498"/>
    </row>
    <row r="5849" spans="2:5" ht="22.5">
      <c r="B5849" s="512" t="s">
        <v>10194</v>
      </c>
      <c r="C5849" s="506" t="s">
        <v>10195</v>
      </c>
      <c r="D5849" s="515" t="s">
        <v>489</v>
      </c>
      <c r="E5849" s="501" t="s">
        <v>10196</v>
      </c>
    </row>
    <row r="5850" spans="2:5" ht="22.5">
      <c r="B5850" s="498"/>
      <c r="C5850" s="506" t="s">
        <v>10190</v>
      </c>
      <c r="D5850" s="498"/>
      <c r="E5850" s="498"/>
    </row>
    <row r="5851" spans="2:5" ht="22.5">
      <c r="B5851" s="512" t="s">
        <v>10197</v>
      </c>
      <c r="C5851" s="506" t="s">
        <v>10198</v>
      </c>
      <c r="D5851" s="515" t="s">
        <v>489</v>
      </c>
      <c r="E5851" s="501" t="s">
        <v>10199</v>
      </c>
    </row>
    <row r="5852" spans="2:5" ht="22.5">
      <c r="B5852" s="498"/>
      <c r="C5852" s="506" t="s">
        <v>10190</v>
      </c>
      <c r="D5852" s="498"/>
      <c r="E5852" s="498"/>
    </row>
    <row r="5853" spans="2:5" ht="22.5">
      <c r="B5853" s="512" t="s">
        <v>10200</v>
      </c>
      <c r="C5853" s="506" t="s">
        <v>10201</v>
      </c>
      <c r="D5853" s="515" t="s">
        <v>489</v>
      </c>
      <c r="E5853" s="501" t="s">
        <v>10202</v>
      </c>
    </row>
    <row r="5854" spans="2:5" ht="22.5">
      <c r="B5854" s="498"/>
      <c r="C5854" s="506" t="s">
        <v>10190</v>
      </c>
      <c r="D5854" s="498"/>
      <c r="E5854" s="498"/>
    </row>
    <row r="5855" spans="2:5" ht="22.5">
      <c r="B5855" s="512" t="s">
        <v>10203</v>
      </c>
      <c r="C5855" s="506" t="s">
        <v>10204</v>
      </c>
      <c r="D5855" s="515" t="s">
        <v>489</v>
      </c>
      <c r="E5855" s="501" t="s">
        <v>10205</v>
      </c>
    </row>
    <row r="5856" spans="2:5" ht="15">
      <c r="B5856" s="498"/>
      <c r="C5856" s="506" t="s">
        <v>10206</v>
      </c>
      <c r="D5856" s="498"/>
      <c r="E5856" s="498"/>
    </row>
    <row r="5857" spans="2:5" ht="22.5">
      <c r="B5857" s="512" t="s">
        <v>10207</v>
      </c>
      <c r="C5857" s="506" t="s">
        <v>10208</v>
      </c>
      <c r="D5857" s="515" t="s">
        <v>489</v>
      </c>
      <c r="E5857" s="501" t="s">
        <v>10209</v>
      </c>
    </row>
    <row r="5858" spans="2:5" ht="15">
      <c r="B5858" s="498"/>
      <c r="C5858" s="506" t="s">
        <v>10206</v>
      </c>
      <c r="D5858" s="498"/>
      <c r="E5858" s="498"/>
    </row>
    <row r="5859" spans="2:5" ht="22.5">
      <c r="B5859" s="512" t="s">
        <v>10210</v>
      </c>
      <c r="C5859" s="506" t="s">
        <v>10211</v>
      </c>
      <c r="D5859" s="515" t="s">
        <v>489</v>
      </c>
      <c r="E5859" s="501" t="s">
        <v>10212</v>
      </c>
    </row>
    <row r="5860" spans="2:5" ht="15">
      <c r="B5860" s="498"/>
      <c r="C5860" s="506" t="s">
        <v>10206</v>
      </c>
      <c r="D5860" s="498"/>
      <c r="E5860" s="498"/>
    </row>
    <row r="5861" spans="2:5" ht="22.5">
      <c r="B5861" s="512" t="s">
        <v>10213</v>
      </c>
      <c r="C5861" s="506" t="s">
        <v>10214</v>
      </c>
      <c r="D5861" s="515" t="s">
        <v>489</v>
      </c>
      <c r="E5861" s="501" t="s">
        <v>10215</v>
      </c>
    </row>
    <row r="5862" spans="2:5" ht="22.5">
      <c r="B5862" s="498"/>
      <c r="C5862" s="506" t="s">
        <v>10190</v>
      </c>
      <c r="D5862" s="498"/>
      <c r="E5862" s="498"/>
    </row>
    <row r="5863" spans="2:5" ht="15">
      <c r="B5863" s="511" t="s">
        <v>600</v>
      </c>
      <c r="C5863" s="498"/>
      <c r="D5863" s="498"/>
      <c r="E5863" s="498"/>
    </row>
    <row r="5865" spans="2:5" ht="18">
      <c r="B5865" s="498"/>
      <c r="C5865" s="505" t="s">
        <v>465</v>
      </c>
      <c r="D5865" s="498"/>
      <c r="E5865" s="500" t="s">
        <v>10216</v>
      </c>
    </row>
    <row r="5866" spans="2:5" ht="15">
      <c r="B5866" s="511" t="s">
        <v>467</v>
      </c>
      <c r="C5866" s="498"/>
      <c r="D5866" s="498"/>
      <c r="E5866" s="498"/>
    </row>
    <row r="5867" spans="2:5" ht="15">
      <c r="B5867" s="511" t="s">
        <v>468</v>
      </c>
      <c r="C5867" s="498"/>
      <c r="D5867" s="498"/>
      <c r="E5867" s="498"/>
    </row>
    <row r="5868" spans="2:5" ht="15">
      <c r="B5868" s="511" t="s">
        <v>469</v>
      </c>
      <c r="C5868" s="498"/>
      <c r="D5868" s="498"/>
      <c r="E5868" s="498"/>
    </row>
    <row r="5869" spans="2:5" ht="15">
      <c r="B5869" s="511" t="s">
        <v>470</v>
      </c>
      <c r="C5869" s="498"/>
      <c r="D5869" s="498"/>
      <c r="E5869" s="498"/>
    </row>
    <row r="5870" spans="2:5" ht="15">
      <c r="B5870" s="511" t="s">
        <v>471</v>
      </c>
      <c r="C5870" s="498"/>
      <c r="D5870" s="498"/>
      <c r="E5870" s="498"/>
    </row>
    <row r="5871" spans="2:5" ht="15">
      <c r="B5871" s="511" t="s">
        <v>472</v>
      </c>
      <c r="C5871" s="506" t="s">
        <v>473</v>
      </c>
      <c r="D5871" s="498"/>
      <c r="E5871" s="498"/>
    </row>
    <row r="5872" spans="2:5" ht="15">
      <c r="B5872" s="498"/>
      <c r="C5872" s="506" t="s">
        <v>602</v>
      </c>
      <c r="D5872" s="513" t="s">
        <v>476</v>
      </c>
      <c r="E5872" s="501" t="s">
        <v>477</v>
      </c>
    </row>
    <row r="5873" spans="2:5" ht="15">
      <c r="B5873" s="511" t="s">
        <v>478</v>
      </c>
      <c r="C5873" s="507" t="s">
        <v>475</v>
      </c>
      <c r="D5873" s="498"/>
      <c r="E5873" s="498"/>
    </row>
    <row r="5874" spans="2:5">
      <c r="B5874" s="511" t="s">
        <v>479</v>
      </c>
      <c r="C5874" s="507" t="s">
        <v>480</v>
      </c>
      <c r="D5874" s="514" t="s">
        <v>481</v>
      </c>
      <c r="E5874" s="499" t="s">
        <v>482</v>
      </c>
    </row>
    <row r="5875" spans="2:5" ht="15">
      <c r="B5875" s="498"/>
      <c r="C5875" s="498"/>
      <c r="D5875" s="498"/>
      <c r="E5875" s="499" t="s">
        <v>483</v>
      </c>
    </row>
    <row r="5876" spans="2:5" ht="22.5">
      <c r="B5876" s="512" t="s">
        <v>10217</v>
      </c>
      <c r="C5876" s="506" t="s">
        <v>10218</v>
      </c>
      <c r="D5876" s="515" t="s">
        <v>489</v>
      </c>
      <c r="E5876" s="501" t="s">
        <v>10219</v>
      </c>
    </row>
    <row r="5877" spans="2:5" ht="15">
      <c r="B5877" s="498"/>
      <c r="C5877" s="506" t="s">
        <v>10206</v>
      </c>
      <c r="D5877" s="498"/>
      <c r="E5877" s="498"/>
    </row>
    <row r="5878" spans="2:5" ht="22.5">
      <c r="B5878" s="512" t="s">
        <v>10220</v>
      </c>
      <c r="C5878" s="506" t="s">
        <v>10221</v>
      </c>
      <c r="D5878" s="515" t="s">
        <v>489</v>
      </c>
      <c r="E5878" s="501" t="s">
        <v>10222</v>
      </c>
    </row>
    <row r="5879" spans="2:5" ht="22.5">
      <c r="B5879" s="498"/>
      <c r="C5879" s="506" t="s">
        <v>10190</v>
      </c>
      <c r="D5879" s="498"/>
      <c r="E5879" s="498"/>
    </row>
    <row r="5880" spans="2:5" ht="22.5">
      <c r="B5880" s="512" t="s">
        <v>10223</v>
      </c>
      <c r="C5880" s="506" t="s">
        <v>10224</v>
      </c>
      <c r="D5880" s="515" t="s">
        <v>489</v>
      </c>
      <c r="E5880" s="503" t="s">
        <v>10225</v>
      </c>
    </row>
    <row r="5881" spans="2:5" ht="22.5">
      <c r="B5881" s="498"/>
      <c r="C5881" s="506" t="s">
        <v>10190</v>
      </c>
      <c r="D5881" s="498"/>
      <c r="E5881" s="498"/>
    </row>
    <row r="5882" spans="2:5" ht="22.5">
      <c r="B5882" s="512" t="s">
        <v>10226</v>
      </c>
      <c r="C5882" s="506" t="s">
        <v>10227</v>
      </c>
      <c r="D5882" s="515" t="s">
        <v>658</v>
      </c>
      <c r="E5882" s="501" t="s">
        <v>10018</v>
      </c>
    </row>
    <row r="5883" spans="2:5" ht="15">
      <c r="B5883" s="498"/>
      <c r="C5883" s="506" t="s">
        <v>10228</v>
      </c>
      <c r="D5883" s="498"/>
      <c r="E5883" s="498"/>
    </row>
    <row r="5884" spans="2:5">
      <c r="B5884" s="512" t="s">
        <v>10229</v>
      </c>
      <c r="C5884" s="506" t="s">
        <v>10230</v>
      </c>
      <c r="D5884" s="515" t="s">
        <v>489</v>
      </c>
      <c r="E5884" s="501" t="s">
        <v>8735</v>
      </c>
    </row>
    <row r="5885" spans="2:5" ht="22.5">
      <c r="B5885" s="512" t="s">
        <v>10231</v>
      </c>
      <c r="C5885" s="506" t="s">
        <v>10232</v>
      </c>
      <c r="D5885" s="515" t="s">
        <v>489</v>
      </c>
      <c r="E5885" s="501" t="s">
        <v>10233</v>
      </c>
    </row>
    <row r="5886" spans="2:5" ht="22.5">
      <c r="B5886" s="498"/>
      <c r="C5886" s="506" t="s">
        <v>10234</v>
      </c>
      <c r="D5886" s="498"/>
      <c r="E5886" s="498"/>
    </row>
    <row r="5887" spans="2:5" ht="22.5">
      <c r="B5887" s="512" t="s">
        <v>10235</v>
      </c>
      <c r="C5887" s="506" t="s">
        <v>10236</v>
      </c>
      <c r="D5887" s="515" t="s">
        <v>489</v>
      </c>
      <c r="E5887" s="502" t="s">
        <v>10237</v>
      </c>
    </row>
    <row r="5888" spans="2:5" ht="15">
      <c r="B5888" s="498"/>
      <c r="C5888" s="506" t="s">
        <v>10238</v>
      </c>
      <c r="D5888" s="498"/>
      <c r="E5888" s="498"/>
    </row>
    <row r="5889" spans="2:5" ht="22.5">
      <c r="B5889" s="512" t="s">
        <v>10239</v>
      </c>
      <c r="C5889" s="506" t="s">
        <v>10240</v>
      </c>
      <c r="D5889" s="515" t="s">
        <v>489</v>
      </c>
      <c r="E5889" s="502" t="s">
        <v>10241</v>
      </c>
    </row>
    <row r="5890" spans="2:5" ht="15">
      <c r="B5890" s="498"/>
      <c r="C5890" s="506" t="s">
        <v>10242</v>
      </c>
      <c r="D5890" s="498"/>
      <c r="E5890" s="498"/>
    </row>
    <row r="5891" spans="2:5" ht="22.5">
      <c r="B5891" s="512" t="s">
        <v>10243</v>
      </c>
      <c r="C5891" s="506" t="s">
        <v>10244</v>
      </c>
      <c r="D5891" s="515" t="s">
        <v>489</v>
      </c>
      <c r="E5891" s="501" t="s">
        <v>10245</v>
      </c>
    </row>
    <row r="5892" spans="2:5" ht="15">
      <c r="B5892" s="498"/>
      <c r="C5892" s="506" t="s">
        <v>10246</v>
      </c>
      <c r="D5892" s="498"/>
      <c r="E5892" s="498"/>
    </row>
    <row r="5893" spans="2:5" ht="22.5">
      <c r="B5893" s="512" t="s">
        <v>10247</v>
      </c>
      <c r="C5893" s="506" t="s">
        <v>10244</v>
      </c>
      <c r="D5893" s="515" t="s">
        <v>489</v>
      </c>
      <c r="E5893" s="501" t="s">
        <v>10248</v>
      </c>
    </row>
    <row r="5894" spans="2:5" ht="15">
      <c r="B5894" s="498"/>
      <c r="C5894" s="506" t="s">
        <v>10249</v>
      </c>
      <c r="D5894" s="498"/>
      <c r="E5894" s="498"/>
    </row>
    <row r="5895" spans="2:5">
      <c r="B5895" s="512" t="s">
        <v>10250</v>
      </c>
      <c r="C5895" s="506" t="s">
        <v>10251</v>
      </c>
      <c r="D5895" s="515" t="s">
        <v>494</v>
      </c>
      <c r="E5895" s="500" t="s">
        <v>1666</v>
      </c>
    </row>
    <row r="5896" spans="2:5">
      <c r="B5896" s="512" t="s">
        <v>10252</v>
      </c>
      <c r="C5896" s="506" t="s">
        <v>10253</v>
      </c>
      <c r="D5896" s="515" t="s">
        <v>494</v>
      </c>
      <c r="E5896" s="501" t="s">
        <v>7303</v>
      </c>
    </row>
    <row r="5897" spans="2:5">
      <c r="B5897" s="512" t="s">
        <v>10254</v>
      </c>
      <c r="C5897" s="506" t="s">
        <v>10255</v>
      </c>
      <c r="D5897" s="515" t="s">
        <v>494</v>
      </c>
      <c r="E5897" s="501" t="s">
        <v>10256</v>
      </c>
    </row>
    <row r="5898" spans="2:5" ht="22.5">
      <c r="B5898" s="512" t="s">
        <v>10257</v>
      </c>
      <c r="C5898" s="506" t="s">
        <v>10258</v>
      </c>
      <c r="D5898" s="515" t="s">
        <v>494</v>
      </c>
      <c r="E5898" s="501" t="s">
        <v>10259</v>
      </c>
    </row>
    <row r="5899" spans="2:5" ht="15">
      <c r="B5899" s="498"/>
      <c r="C5899" s="506" t="s">
        <v>10260</v>
      </c>
      <c r="D5899" s="498"/>
      <c r="E5899" s="498"/>
    </row>
    <row r="5900" spans="2:5" ht="22.5">
      <c r="B5900" s="512" t="s">
        <v>10261</v>
      </c>
      <c r="C5900" s="506" t="s">
        <v>10262</v>
      </c>
      <c r="D5900" s="515" t="s">
        <v>494</v>
      </c>
      <c r="E5900" s="501" t="s">
        <v>10263</v>
      </c>
    </row>
    <row r="5901" spans="2:5" ht="15">
      <c r="B5901" s="498"/>
      <c r="C5901" s="506" t="s">
        <v>10264</v>
      </c>
      <c r="D5901" s="498"/>
      <c r="E5901" s="498"/>
    </row>
    <row r="5902" spans="2:5" ht="22.5">
      <c r="B5902" s="512" t="s">
        <v>10265</v>
      </c>
      <c r="C5902" s="506" t="s">
        <v>10266</v>
      </c>
      <c r="D5902" s="515" t="s">
        <v>494</v>
      </c>
      <c r="E5902" s="501" t="s">
        <v>10267</v>
      </c>
    </row>
    <row r="5903" spans="2:5" ht="15">
      <c r="B5903" s="498"/>
      <c r="C5903" s="506" t="s">
        <v>10264</v>
      </c>
      <c r="D5903" s="498"/>
      <c r="E5903" s="498"/>
    </row>
    <row r="5904" spans="2:5" ht="22.5">
      <c r="B5904" s="512" t="s">
        <v>10268</v>
      </c>
      <c r="C5904" s="506" t="s">
        <v>10269</v>
      </c>
      <c r="D5904" s="515" t="s">
        <v>494</v>
      </c>
      <c r="E5904" s="501" t="s">
        <v>10270</v>
      </c>
    </row>
    <row r="5905" spans="2:5" ht="15">
      <c r="B5905" s="498"/>
      <c r="C5905" s="506" t="s">
        <v>10264</v>
      </c>
      <c r="D5905" s="498"/>
      <c r="E5905" s="498"/>
    </row>
    <row r="5906" spans="2:5" ht="22.5">
      <c r="B5906" s="512" t="s">
        <v>10271</v>
      </c>
      <c r="C5906" s="506" t="s">
        <v>10272</v>
      </c>
      <c r="D5906" s="515" t="s">
        <v>494</v>
      </c>
      <c r="E5906" s="501" t="s">
        <v>10273</v>
      </c>
    </row>
    <row r="5907" spans="2:5" ht="15">
      <c r="B5907" s="498"/>
      <c r="C5907" s="506" t="s">
        <v>10260</v>
      </c>
      <c r="D5907" s="498"/>
      <c r="E5907" s="498"/>
    </row>
    <row r="5908" spans="2:5">
      <c r="B5908" s="512" t="s">
        <v>10274</v>
      </c>
      <c r="C5908" s="506" t="s">
        <v>10275</v>
      </c>
      <c r="D5908" s="515" t="s">
        <v>494</v>
      </c>
      <c r="E5908" s="501" t="s">
        <v>10276</v>
      </c>
    </row>
    <row r="5909" spans="2:5">
      <c r="B5909" s="512" t="s">
        <v>10277</v>
      </c>
      <c r="C5909" s="506" t="s">
        <v>10278</v>
      </c>
      <c r="D5909" s="515" t="s">
        <v>494</v>
      </c>
      <c r="E5909" s="501" t="s">
        <v>10279</v>
      </c>
    </row>
    <row r="5910" spans="2:5">
      <c r="B5910" s="512" t="s">
        <v>10280</v>
      </c>
      <c r="C5910" s="506" t="s">
        <v>10281</v>
      </c>
      <c r="D5910" s="515" t="s">
        <v>494</v>
      </c>
      <c r="E5910" s="501" t="s">
        <v>9913</v>
      </c>
    </row>
    <row r="5911" spans="2:5" ht="22.5">
      <c r="B5911" s="512" t="s">
        <v>10282</v>
      </c>
      <c r="C5911" s="506" t="s">
        <v>10283</v>
      </c>
      <c r="D5911" s="515" t="s">
        <v>494</v>
      </c>
      <c r="E5911" s="500" t="s">
        <v>7364</v>
      </c>
    </row>
    <row r="5912" spans="2:5" ht="15">
      <c r="B5912" s="498"/>
      <c r="C5912" s="506" t="s">
        <v>10284</v>
      </c>
      <c r="D5912" s="498"/>
      <c r="E5912" s="498"/>
    </row>
    <row r="5913" spans="2:5" ht="22.5">
      <c r="B5913" s="512" t="s">
        <v>10285</v>
      </c>
      <c r="C5913" s="506" t="s">
        <v>10286</v>
      </c>
      <c r="D5913" s="515" t="s">
        <v>494</v>
      </c>
      <c r="E5913" s="501" t="s">
        <v>10287</v>
      </c>
    </row>
    <row r="5914" spans="2:5" ht="15">
      <c r="B5914" s="498"/>
      <c r="C5914" s="506" t="s">
        <v>10288</v>
      </c>
      <c r="D5914" s="498"/>
      <c r="E5914" s="498"/>
    </row>
    <row r="5915" spans="2:5" ht="22.5">
      <c r="B5915" s="512" t="s">
        <v>10289</v>
      </c>
      <c r="C5915" s="506" t="s">
        <v>10290</v>
      </c>
      <c r="D5915" s="515" t="s">
        <v>669</v>
      </c>
      <c r="E5915" s="501" t="s">
        <v>3135</v>
      </c>
    </row>
    <row r="5916" spans="2:5" ht="22.5">
      <c r="B5916" s="498"/>
      <c r="C5916" s="506" t="s">
        <v>10291</v>
      </c>
      <c r="D5916" s="498"/>
      <c r="E5916" s="498"/>
    </row>
    <row r="5917" spans="2:5" ht="15">
      <c r="B5917" s="498"/>
      <c r="C5917" s="506" t="s">
        <v>10292</v>
      </c>
      <c r="D5917" s="498"/>
      <c r="E5917" s="498"/>
    </row>
    <row r="5918" spans="2:5" ht="22.5">
      <c r="B5918" s="512" t="s">
        <v>10293</v>
      </c>
      <c r="C5918" s="506" t="s">
        <v>10294</v>
      </c>
      <c r="D5918" s="515" t="s">
        <v>494</v>
      </c>
      <c r="E5918" s="501" t="s">
        <v>10295</v>
      </c>
    </row>
    <row r="5919" spans="2:5" ht="22.5">
      <c r="B5919" s="512" t="s">
        <v>10296</v>
      </c>
      <c r="C5919" s="506" t="s">
        <v>10297</v>
      </c>
      <c r="D5919" s="515" t="s">
        <v>494</v>
      </c>
      <c r="E5919" s="501" t="s">
        <v>10298</v>
      </c>
    </row>
    <row r="5920" spans="2:5" ht="22.5">
      <c r="B5920" s="512" t="s">
        <v>10299</v>
      </c>
      <c r="C5920" s="506" t="s">
        <v>10300</v>
      </c>
      <c r="D5920" s="515" t="s">
        <v>494</v>
      </c>
      <c r="E5920" s="501" t="s">
        <v>7511</v>
      </c>
    </row>
    <row r="5921" spans="2:5" ht="22.5">
      <c r="B5921" s="512" t="s">
        <v>10301</v>
      </c>
      <c r="C5921" s="506" t="s">
        <v>10302</v>
      </c>
      <c r="D5921" s="515" t="s">
        <v>494</v>
      </c>
      <c r="E5921" s="501" t="s">
        <v>10303</v>
      </c>
    </row>
    <row r="5922" spans="2:5" ht="22.5">
      <c r="B5922" s="512" t="s">
        <v>10304</v>
      </c>
      <c r="C5922" s="506" t="s">
        <v>10305</v>
      </c>
      <c r="D5922" s="515" t="s">
        <v>494</v>
      </c>
      <c r="E5922" s="501" t="s">
        <v>10306</v>
      </c>
    </row>
    <row r="5923" spans="2:5" ht="22.5">
      <c r="B5923" s="512" t="s">
        <v>10307</v>
      </c>
      <c r="C5923" s="506" t="s">
        <v>10308</v>
      </c>
      <c r="D5923" s="515" t="s">
        <v>494</v>
      </c>
      <c r="E5923" s="501" t="s">
        <v>10309</v>
      </c>
    </row>
    <row r="5924" spans="2:5" ht="22.5">
      <c r="B5924" s="512" t="s">
        <v>10310</v>
      </c>
      <c r="C5924" s="506" t="s">
        <v>10311</v>
      </c>
      <c r="D5924" s="515" t="s">
        <v>494</v>
      </c>
      <c r="E5924" s="501" t="s">
        <v>10312</v>
      </c>
    </row>
    <row r="5925" spans="2:5" ht="22.5">
      <c r="B5925" s="512" t="s">
        <v>10313</v>
      </c>
      <c r="C5925" s="506" t="s">
        <v>10314</v>
      </c>
      <c r="D5925" s="515" t="s">
        <v>494</v>
      </c>
      <c r="E5925" s="501" t="s">
        <v>5503</v>
      </c>
    </row>
    <row r="5926" spans="2:5" ht="15">
      <c r="B5926" s="498"/>
      <c r="C5926" s="506" t="s">
        <v>10315</v>
      </c>
      <c r="D5926" s="498"/>
      <c r="E5926" s="498"/>
    </row>
    <row r="5927" spans="2:5" ht="22.5">
      <c r="B5927" s="512" t="s">
        <v>10316</v>
      </c>
      <c r="C5927" s="506" t="s">
        <v>10314</v>
      </c>
      <c r="D5927" s="515" t="s">
        <v>494</v>
      </c>
      <c r="E5927" s="501" t="s">
        <v>2634</v>
      </c>
    </row>
    <row r="5928" spans="2:5" ht="15">
      <c r="B5928" s="498"/>
      <c r="C5928" s="506" t="s">
        <v>10317</v>
      </c>
      <c r="D5928" s="498"/>
      <c r="E5928" s="498"/>
    </row>
    <row r="5929" spans="2:5" ht="22.5">
      <c r="B5929" s="512" t="s">
        <v>10318</v>
      </c>
      <c r="C5929" s="506" t="s">
        <v>10314</v>
      </c>
      <c r="D5929" s="515" t="s">
        <v>494</v>
      </c>
      <c r="E5929" s="501" t="s">
        <v>10319</v>
      </c>
    </row>
    <row r="5930" spans="2:5" ht="15">
      <c r="B5930" s="498"/>
      <c r="C5930" s="506" t="s">
        <v>10320</v>
      </c>
      <c r="D5930" s="498"/>
      <c r="E5930" s="498"/>
    </row>
    <row r="5931" spans="2:5" ht="22.5">
      <c r="B5931" s="512" t="s">
        <v>10321</v>
      </c>
      <c r="C5931" s="506" t="s">
        <v>10314</v>
      </c>
      <c r="D5931" s="515" t="s">
        <v>494</v>
      </c>
      <c r="E5931" s="501" t="s">
        <v>10041</v>
      </c>
    </row>
    <row r="5932" spans="2:5" ht="15">
      <c r="B5932" s="498"/>
      <c r="C5932" s="506" t="s">
        <v>10322</v>
      </c>
      <c r="D5932" s="498"/>
      <c r="E5932" s="498"/>
    </row>
    <row r="5933" spans="2:5" ht="22.5">
      <c r="B5933" s="512" t="s">
        <v>10323</v>
      </c>
      <c r="C5933" s="506" t="s">
        <v>10314</v>
      </c>
      <c r="D5933" s="515" t="s">
        <v>494</v>
      </c>
      <c r="E5933" s="501" t="s">
        <v>3310</v>
      </c>
    </row>
    <row r="5934" spans="2:5" ht="15">
      <c r="B5934" s="498"/>
      <c r="C5934" s="506" t="s">
        <v>10324</v>
      </c>
      <c r="D5934" s="498"/>
      <c r="E5934" s="498"/>
    </row>
    <row r="5935" spans="2:5" ht="15">
      <c r="B5935" s="511" t="s">
        <v>600</v>
      </c>
      <c r="C5935" s="498"/>
      <c r="D5935" s="498"/>
      <c r="E5935" s="498"/>
    </row>
    <row r="5937" spans="2:5" ht="18">
      <c r="B5937" s="498"/>
      <c r="C5937" s="505" t="s">
        <v>465</v>
      </c>
      <c r="D5937" s="498"/>
      <c r="E5937" s="500" t="s">
        <v>10325</v>
      </c>
    </row>
    <row r="5938" spans="2:5" ht="15">
      <c r="B5938" s="511" t="s">
        <v>467</v>
      </c>
      <c r="C5938" s="498"/>
      <c r="D5938" s="498"/>
      <c r="E5938" s="498"/>
    </row>
    <row r="5939" spans="2:5" ht="15">
      <c r="B5939" s="511" t="s">
        <v>468</v>
      </c>
      <c r="C5939" s="498"/>
      <c r="D5939" s="498"/>
      <c r="E5939" s="498"/>
    </row>
    <row r="5940" spans="2:5" ht="15">
      <c r="B5940" s="511" t="s">
        <v>469</v>
      </c>
      <c r="C5940" s="498"/>
      <c r="D5940" s="498"/>
      <c r="E5940" s="498"/>
    </row>
    <row r="5941" spans="2:5" ht="15">
      <c r="B5941" s="511" t="s">
        <v>470</v>
      </c>
      <c r="C5941" s="498"/>
      <c r="D5941" s="498"/>
      <c r="E5941" s="498"/>
    </row>
    <row r="5942" spans="2:5" ht="15">
      <c r="B5942" s="511" t="s">
        <v>471</v>
      </c>
      <c r="C5942" s="498"/>
      <c r="D5942" s="498"/>
      <c r="E5942" s="498"/>
    </row>
    <row r="5943" spans="2:5" ht="15">
      <c r="B5943" s="511" t="s">
        <v>472</v>
      </c>
      <c r="C5943" s="506" t="s">
        <v>473</v>
      </c>
      <c r="D5943" s="498"/>
      <c r="E5943" s="498"/>
    </row>
    <row r="5944" spans="2:5" ht="15">
      <c r="B5944" s="498"/>
      <c r="C5944" s="506" t="s">
        <v>602</v>
      </c>
      <c r="D5944" s="513" t="s">
        <v>476</v>
      </c>
      <c r="E5944" s="501" t="s">
        <v>477</v>
      </c>
    </row>
    <row r="5945" spans="2:5" ht="15">
      <c r="B5945" s="511" t="s">
        <v>478</v>
      </c>
      <c r="C5945" s="507" t="s">
        <v>475</v>
      </c>
      <c r="D5945" s="498"/>
      <c r="E5945" s="498"/>
    </row>
    <row r="5946" spans="2:5">
      <c r="B5946" s="511" t="s">
        <v>479</v>
      </c>
      <c r="C5946" s="507" t="s">
        <v>480</v>
      </c>
      <c r="D5946" s="514" t="s">
        <v>481</v>
      </c>
      <c r="E5946" s="499" t="s">
        <v>482</v>
      </c>
    </row>
    <row r="5947" spans="2:5" ht="15">
      <c r="B5947" s="498"/>
      <c r="C5947" s="498"/>
      <c r="D5947" s="498"/>
      <c r="E5947" s="499" t="s">
        <v>483</v>
      </c>
    </row>
    <row r="5948" spans="2:5" ht="22.5">
      <c r="B5948" s="512" t="s">
        <v>10326</v>
      </c>
      <c r="C5948" s="506" t="s">
        <v>10314</v>
      </c>
      <c r="D5948" s="515" t="s">
        <v>494</v>
      </c>
      <c r="E5948" s="501" t="s">
        <v>10327</v>
      </c>
    </row>
    <row r="5949" spans="2:5" ht="15">
      <c r="B5949" s="498"/>
      <c r="C5949" s="506" t="s">
        <v>10328</v>
      </c>
      <c r="D5949" s="498"/>
      <c r="E5949" s="498"/>
    </row>
    <row r="5950" spans="2:5" ht="22.5">
      <c r="B5950" s="512" t="s">
        <v>10329</v>
      </c>
      <c r="C5950" s="506" t="s">
        <v>10314</v>
      </c>
      <c r="D5950" s="515" t="s">
        <v>494</v>
      </c>
      <c r="E5950" s="501" t="s">
        <v>10330</v>
      </c>
    </row>
    <row r="5951" spans="2:5" ht="15">
      <c r="B5951" s="498"/>
      <c r="C5951" s="506" t="s">
        <v>10331</v>
      </c>
      <c r="D5951" s="498"/>
      <c r="E5951" s="498"/>
    </row>
    <row r="5952" spans="2:5" ht="22.5">
      <c r="B5952" s="512" t="s">
        <v>10332</v>
      </c>
      <c r="C5952" s="506" t="s">
        <v>10333</v>
      </c>
      <c r="D5952" s="515" t="s">
        <v>489</v>
      </c>
      <c r="E5952" s="502" t="s">
        <v>10334</v>
      </c>
    </row>
    <row r="5953" spans="2:5" ht="15">
      <c r="B5953" s="498"/>
      <c r="C5953" s="506" t="s">
        <v>10335</v>
      </c>
      <c r="D5953" s="498"/>
      <c r="E5953" s="498"/>
    </row>
    <row r="5954" spans="2:5" ht="22.5">
      <c r="B5954" s="512" t="s">
        <v>10336</v>
      </c>
      <c r="C5954" s="506" t="s">
        <v>10337</v>
      </c>
      <c r="D5954" s="515" t="s">
        <v>489</v>
      </c>
      <c r="E5954" s="503" t="s">
        <v>10338</v>
      </c>
    </row>
    <row r="5955" spans="2:5" ht="15">
      <c r="B5955" s="498"/>
      <c r="C5955" s="506" t="s">
        <v>10339</v>
      </c>
      <c r="D5955" s="498"/>
      <c r="E5955" s="498"/>
    </row>
    <row r="5956" spans="2:5" ht="22.5">
      <c r="B5956" s="512" t="s">
        <v>10340</v>
      </c>
      <c r="C5956" s="506" t="s">
        <v>10341</v>
      </c>
      <c r="D5956" s="515" t="s">
        <v>489</v>
      </c>
      <c r="E5956" s="503" t="s">
        <v>10342</v>
      </c>
    </row>
    <row r="5957" spans="2:5" ht="22.5">
      <c r="B5957" s="498"/>
      <c r="C5957" s="506" t="s">
        <v>10343</v>
      </c>
      <c r="D5957" s="498"/>
      <c r="E5957" s="498"/>
    </row>
    <row r="5958" spans="2:5" ht="15">
      <c r="B5958" s="498"/>
      <c r="C5958" s="506" t="s">
        <v>10344</v>
      </c>
      <c r="D5958" s="498"/>
      <c r="E5958" s="498"/>
    </row>
    <row r="5959" spans="2:5" ht="22.5">
      <c r="B5959" s="512" t="s">
        <v>10345</v>
      </c>
      <c r="C5959" s="506" t="s">
        <v>10346</v>
      </c>
      <c r="D5959" s="515" t="s">
        <v>489</v>
      </c>
      <c r="E5959" s="503" t="s">
        <v>10347</v>
      </c>
    </row>
    <row r="5960" spans="2:5" ht="15">
      <c r="B5960" s="498"/>
      <c r="C5960" s="506" t="s">
        <v>10348</v>
      </c>
      <c r="D5960" s="498"/>
      <c r="E5960" s="498"/>
    </row>
    <row r="5961" spans="2:5" ht="22.5">
      <c r="B5961" s="512" t="s">
        <v>10349</v>
      </c>
      <c r="C5961" s="506" t="s">
        <v>10350</v>
      </c>
      <c r="D5961" s="515" t="s">
        <v>489</v>
      </c>
      <c r="E5961" s="503" t="s">
        <v>10351</v>
      </c>
    </row>
    <row r="5962" spans="2:5" ht="22.5">
      <c r="B5962" s="498"/>
      <c r="C5962" s="506" t="s">
        <v>10352</v>
      </c>
      <c r="D5962" s="498"/>
      <c r="E5962" s="498"/>
    </row>
    <row r="5963" spans="2:5" ht="15">
      <c r="B5963" s="498"/>
      <c r="C5963" s="506" t="s">
        <v>10353</v>
      </c>
      <c r="D5963" s="498"/>
      <c r="E5963" s="498"/>
    </row>
    <row r="5964" spans="2:5" ht="22.5">
      <c r="B5964" s="512" t="s">
        <v>10354</v>
      </c>
      <c r="C5964" s="506" t="s">
        <v>10355</v>
      </c>
      <c r="D5964" s="515" t="s">
        <v>489</v>
      </c>
      <c r="E5964" s="503" t="s">
        <v>10356</v>
      </c>
    </row>
    <row r="5965" spans="2:5" ht="22.5">
      <c r="B5965" s="498"/>
      <c r="C5965" s="506" t="s">
        <v>10357</v>
      </c>
      <c r="D5965" s="498"/>
      <c r="E5965" s="498"/>
    </row>
    <row r="5966" spans="2:5" ht="22.5">
      <c r="B5966" s="498"/>
      <c r="C5966" s="506" t="s">
        <v>10358</v>
      </c>
      <c r="D5966" s="498"/>
      <c r="E5966" s="498"/>
    </row>
    <row r="5967" spans="2:5" ht="15">
      <c r="B5967" s="498"/>
      <c r="C5967" s="506" t="s">
        <v>10359</v>
      </c>
      <c r="D5967" s="498"/>
      <c r="E5967" s="498"/>
    </row>
    <row r="5968" spans="2:5">
      <c r="B5968" s="512" t="s">
        <v>10360</v>
      </c>
      <c r="C5968" s="506" t="s">
        <v>10361</v>
      </c>
      <c r="D5968" s="515" t="s">
        <v>307</v>
      </c>
      <c r="E5968" s="501" t="s">
        <v>10362</v>
      </c>
    </row>
    <row r="5969" spans="2:5">
      <c r="B5969" s="512" t="s">
        <v>10363</v>
      </c>
      <c r="C5969" s="506" t="s">
        <v>10364</v>
      </c>
      <c r="D5969" s="515" t="s">
        <v>1047</v>
      </c>
      <c r="E5969" s="503" t="s">
        <v>10365</v>
      </c>
    </row>
    <row r="5970" spans="2:5">
      <c r="B5970" s="512" t="s">
        <v>10366</v>
      </c>
      <c r="C5970" s="506" t="s">
        <v>10367</v>
      </c>
      <c r="D5970" s="515" t="s">
        <v>307</v>
      </c>
      <c r="E5970" s="501" t="s">
        <v>10368</v>
      </c>
    </row>
    <row r="5971" spans="2:5">
      <c r="B5971" s="512" t="s">
        <v>10369</v>
      </c>
      <c r="C5971" s="506" t="s">
        <v>10370</v>
      </c>
      <c r="D5971" s="515" t="s">
        <v>1047</v>
      </c>
      <c r="E5971" s="503" t="s">
        <v>10371</v>
      </c>
    </row>
    <row r="5972" spans="2:5">
      <c r="B5972" s="512" t="s">
        <v>10372</v>
      </c>
      <c r="C5972" s="506" t="s">
        <v>10373</v>
      </c>
      <c r="D5972" s="515" t="s">
        <v>489</v>
      </c>
      <c r="E5972" s="501" t="s">
        <v>10374</v>
      </c>
    </row>
    <row r="5973" spans="2:5" ht="22.5">
      <c r="B5973" s="512" t="s">
        <v>10375</v>
      </c>
      <c r="C5973" s="506" t="s">
        <v>10376</v>
      </c>
      <c r="D5973" s="515" t="s">
        <v>489</v>
      </c>
      <c r="E5973" s="502" t="s">
        <v>10377</v>
      </c>
    </row>
    <row r="5974" spans="2:5" ht="15">
      <c r="B5974" s="498"/>
      <c r="C5974" s="506" t="s">
        <v>10378</v>
      </c>
      <c r="D5974" s="498"/>
      <c r="E5974" s="498"/>
    </row>
    <row r="5975" spans="2:5" ht="22.5">
      <c r="B5975" s="512" t="s">
        <v>10379</v>
      </c>
      <c r="C5975" s="506" t="s">
        <v>10380</v>
      </c>
      <c r="D5975" s="515" t="s">
        <v>489</v>
      </c>
      <c r="E5975" s="503" t="s">
        <v>10381</v>
      </c>
    </row>
    <row r="5976" spans="2:5" ht="22.5">
      <c r="B5976" s="512" t="s">
        <v>10382</v>
      </c>
      <c r="C5976" s="506" t="s">
        <v>10383</v>
      </c>
      <c r="D5976" s="515" t="s">
        <v>489</v>
      </c>
      <c r="E5976" s="503" t="s">
        <v>10384</v>
      </c>
    </row>
    <row r="5977" spans="2:5" ht="15">
      <c r="B5977" s="498"/>
      <c r="C5977" s="506" t="s">
        <v>669</v>
      </c>
      <c r="D5977" s="498"/>
      <c r="E5977" s="498"/>
    </row>
    <row r="5978" spans="2:5">
      <c r="B5978" s="512" t="s">
        <v>10385</v>
      </c>
      <c r="C5978" s="506" t="s">
        <v>10386</v>
      </c>
      <c r="D5978" s="515" t="s">
        <v>489</v>
      </c>
      <c r="E5978" s="503" t="s">
        <v>10387</v>
      </c>
    </row>
    <row r="5979" spans="2:5" ht="22.5">
      <c r="B5979" s="512" t="s">
        <v>10388</v>
      </c>
      <c r="C5979" s="506" t="s">
        <v>10389</v>
      </c>
      <c r="D5979" s="515" t="s">
        <v>489</v>
      </c>
      <c r="E5979" s="502" t="s">
        <v>10390</v>
      </c>
    </row>
    <row r="5980" spans="2:5" ht="22.5">
      <c r="B5980" s="512" t="s">
        <v>10391</v>
      </c>
      <c r="C5980" s="506" t="s">
        <v>10392</v>
      </c>
      <c r="D5980" s="515" t="s">
        <v>489</v>
      </c>
      <c r="E5980" s="503" t="s">
        <v>10393</v>
      </c>
    </row>
    <row r="5981" spans="2:5" ht="15">
      <c r="B5981" s="498"/>
      <c r="C5981" s="506" t="s">
        <v>10394</v>
      </c>
      <c r="D5981" s="498"/>
      <c r="E5981" s="498"/>
    </row>
    <row r="5982" spans="2:5">
      <c r="B5982" s="512" t="s">
        <v>10395</v>
      </c>
      <c r="C5982" s="506" t="s">
        <v>10396</v>
      </c>
      <c r="D5982" s="515" t="s">
        <v>489</v>
      </c>
      <c r="E5982" s="503" t="s">
        <v>10397</v>
      </c>
    </row>
    <row r="5983" spans="2:5" ht="22.5">
      <c r="B5983" s="512" t="s">
        <v>10398</v>
      </c>
      <c r="C5983" s="506" t="s">
        <v>10399</v>
      </c>
      <c r="D5983" s="515" t="s">
        <v>489</v>
      </c>
      <c r="E5983" s="503" t="s">
        <v>10400</v>
      </c>
    </row>
    <row r="5984" spans="2:5" ht="22.5">
      <c r="B5984" s="512" t="s">
        <v>10401</v>
      </c>
      <c r="C5984" s="506" t="s">
        <v>10402</v>
      </c>
      <c r="D5984" s="515" t="s">
        <v>489</v>
      </c>
      <c r="E5984" s="501" t="s">
        <v>1611</v>
      </c>
    </row>
    <row r="5985" spans="2:5" ht="15">
      <c r="B5985" s="498"/>
      <c r="C5985" s="506" t="s">
        <v>10403</v>
      </c>
      <c r="D5985" s="498"/>
      <c r="E5985" s="498"/>
    </row>
    <row r="5986" spans="2:5">
      <c r="B5986" s="512" t="s">
        <v>10404</v>
      </c>
      <c r="C5986" s="506" t="s">
        <v>10405</v>
      </c>
      <c r="D5986" s="515" t="s">
        <v>7584</v>
      </c>
      <c r="E5986" s="501" t="s">
        <v>10406</v>
      </c>
    </row>
    <row r="5987" spans="2:5">
      <c r="B5987" s="512" t="s">
        <v>10407</v>
      </c>
      <c r="C5987" s="506" t="s">
        <v>10408</v>
      </c>
      <c r="D5987" s="515" t="s">
        <v>1010</v>
      </c>
      <c r="E5987" s="501" t="s">
        <v>10409</v>
      </c>
    </row>
    <row r="5988" spans="2:5">
      <c r="B5988" s="512" t="s">
        <v>10410</v>
      </c>
      <c r="C5988" s="506" t="s">
        <v>10411</v>
      </c>
      <c r="D5988" s="515" t="s">
        <v>7584</v>
      </c>
      <c r="E5988" s="501" t="s">
        <v>7291</v>
      </c>
    </row>
    <row r="5989" spans="2:5">
      <c r="B5989" s="512" t="s">
        <v>10412</v>
      </c>
      <c r="C5989" s="506" t="s">
        <v>10413</v>
      </c>
      <c r="D5989" s="515" t="s">
        <v>1010</v>
      </c>
      <c r="E5989" s="501" t="s">
        <v>10414</v>
      </c>
    </row>
    <row r="5990" spans="2:5">
      <c r="B5990" s="512" t="s">
        <v>10415</v>
      </c>
      <c r="C5990" s="506" t="s">
        <v>10413</v>
      </c>
      <c r="D5990" s="515" t="s">
        <v>673</v>
      </c>
      <c r="E5990" s="501" t="s">
        <v>8496</v>
      </c>
    </row>
    <row r="5991" spans="2:5">
      <c r="B5991" s="512" t="s">
        <v>10416</v>
      </c>
      <c r="C5991" s="506" t="s">
        <v>10413</v>
      </c>
      <c r="D5991" s="515" t="s">
        <v>7584</v>
      </c>
      <c r="E5991" s="501" t="s">
        <v>7745</v>
      </c>
    </row>
    <row r="5992" spans="2:5" ht="22.5">
      <c r="B5992" s="512" t="s">
        <v>10417</v>
      </c>
      <c r="C5992" s="506" t="s">
        <v>10418</v>
      </c>
      <c r="D5992" s="515" t="s">
        <v>669</v>
      </c>
      <c r="E5992" s="501" t="s">
        <v>917</v>
      </c>
    </row>
    <row r="5993" spans="2:5" ht="15">
      <c r="B5993" s="498"/>
      <c r="C5993" s="506" t="s">
        <v>10419</v>
      </c>
      <c r="D5993" s="498"/>
      <c r="E5993" s="498"/>
    </row>
    <row r="5994" spans="2:5" ht="22.5">
      <c r="B5994" s="512" t="s">
        <v>10420</v>
      </c>
      <c r="C5994" s="506" t="s">
        <v>10421</v>
      </c>
      <c r="D5994" s="515" t="s">
        <v>669</v>
      </c>
      <c r="E5994" s="501" t="s">
        <v>528</v>
      </c>
    </row>
    <row r="5995" spans="2:5" ht="15">
      <c r="B5995" s="498"/>
      <c r="C5995" s="506" t="s">
        <v>10422</v>
      </c>
      <c r="D5995" s="498"/>
      <c r="E5995" s="498"/>
    </row>
    <row r="5996" spans="2:5">
      <c r="B5996" s="512" t="s">
        <v>10423</v>
      </c>
      <c r="C5996" s="506" t="s">
        <v>10424</v>
      </c>
      <c r="D5996" s="515" t="s">
        <v>673</v>
      </c>
      <c r="E5996" s="501" t="s">
        <v>10425</v>
      </c>
    </row>
    <row r="5997" spans="2:5">
      <c r="B5997" s="512" t="s">
        <v>10426</v>
      </c>
      <c r="C5997" s="506" t="s">
        <v>10427</v>
      </c>
      <c r="D5997" s="515" t="s">
        <v>669</v>
      </c>
      <c r="E5997" s="501" t="s">
        <v>10428</v>
      </c>
    </row>
    <row r="5998" spans="2:5">
      <c r="B5998" s="512" t="s">
        <v>10429</v>
      </c>
      <c r="C5998" s="506" t="s">
        <v>10430</v>
      </c>
      <c r="D5998" s="515" t="s">
        <v>669</v>
      </c>
      <c r="E5998" s="501" t="s">
        <v>4090</v>
      </c>
    </row>
    <row r="5999" spans="2:5" ht="22.5">
      <c r="B5999" s="512" t="s">
        <v>10431</v>
      </c>
      <c r="C5999" s="506" t="s">
        <v>10432</v>
      </c>
      <c r="D5999" s="515" t="s">
        <v>669</v>
      </c>
      <c r="E5999" s="501" t="s">
        <v>5537</v>
      </c>
    </row>
    <row r="6000" spans="2:5" ht="15">
      <c r="B6000" s="498"/>
      <c r="C6000" s="506" t="s">
        <v>10433</v>
      </c>
      <c r="D6000" s="498"/>
      <c r="E6000" s="498"/>
    </row>
    <row r="6001" spans="2:5">
      <c r="B6001" s="512" t="s">
        <v>10434</v>
      </c>
      <c r="C6001" s="506" t="s">
        <v>10435</v>
      </c>
      <c r="D6001" s="515" t="s">
        <v>669</v>
      </c>
      <c r="E6001" s="501" t="s">
        <v>674</v>
      </c>
    </row>
    <row r="6002" spans="2:5">
      <c r="B6002" s="512" t="s">
        <v>10436</v>
      </c>
      <c r="C6002" s="506" t="s">
        <v>10437</v>
      </c>
      <c r="D6002" s="515" t="s">
        <v>669</v>
      </c>
      <c r="E6002" s="501" t="s">
        <v>10438</v>
      </c>
    </row>
    <row r="6003" spans="2:5" ht="22.5">
      <c r="B6003" s="512" t="s">
        <v>10439</v>
      </c>
      <c r="C6003" s="506" t="s">
        <v>10440</v>
      </c>
      <c r="D6003" s="515" t="s">
        <v>489</v>
      </c>
      <c r="E6003" s="501" t="s">
        <v>10441</v>
      </c>
    </row>
    <row r="6004" spans="2:5">
      <c r="B6004" s="512" t="s">
        <v>10442</v>
      </c>
      <c r="C6004" s="506" t="s">
        <v>10443</v>
      </c>
      <c r="D6004" s="515" t="s">
        <v>489</v>
      </c>
      <c r="E6004" s="501" t="s">
        <v>10444</v>
      </c>
    </row>
    <row r="6005" spans="2:5" ht="22.5">
      <c r="B6005" s="512" t="s">
        <v>10445</v>
      </c>
      <c r="C6005" s="506" t="s">
        <v>10446</v>
      </c>
      <c r="D6005" s="515" t="s">
        <v>512</v>
      </c>
      <c r="E6005" s="501" t="s">
        <v>10447</v>
      </c>
    </row>
    <row r="6006" spans="2:5" ht="15">
      <c r="B6006" s="511" t="s">
        <v>600</v>
      </c>
      <c r="C6006" s="498"/>
      <c r="D6006" s="498"/>
      <c r="E6006" s="498"/>
    </row>
    <row r="6008" spans="2:5" ht="18">
      <c r="B6008" s="498"/>
      <c r="C6008" s="505" t="s">
        <v>465</v>
      </c>
      <c r="D6008" s="498"/>
      <c r="E6008" s="500" t="s">
        <v>10448</v>
      </c>
    </row>
    <row r="6009" spans="2:5" ht="15">
      <c r="B6009" s="511" t="s">
        <v>467</v>
      </c>
      <c r="C6009" s="498"/>
      <c r="D6009" s="498"/>
      <c r="E6009" s="498"/>
    </row>
    <row r="6010" spans="2:5" ht="15">
      <c r="B6010" s="511" t="s">
        <v>468</v>
      </c>
      <c r="C6010" s="498"/>
      <c r="D6010" s="498"/>
      <c r="E6010" s="498"/>
    </row>
    <row r="6011" spans="2:5" ht="15">
      <c r="B6011" s="511" t="s">
        <v>469</v>
      </c>
      <c r="C6011" s="498"/>
      <c r="D6011" s="498"/>
      <c r="E6011" s="498"/>
    </row>
    <row r="6012" spans="2:5" ht="15">
      <c r="B6012" s="511" t="s">
        <v>470</v>
      </c>
      <c r="C6012" s="498"/>
      <c r="D6012" s="498"/>
      <c r="E6012" s="498"/>
    </row>
    <row r="6013" spans="2:5" ht="15">
      <c r="B6013" s="511" t="s">
        <v>471</v>
      </c>
      <c r="C6013" s="498"/>
      <c r="D6013" s="498"/>
      <c r="E6013" s="498"/>
    </row>
    <row r="6014" spans="2:5" ht="15">
      <c r="B6014" s="511" t="s">
        <v>472</v>
      </c>
      <c r="C6014" s="506" t="s">
        <v>473</v>
      </c>
      <c r="D6014" s="498"/>
      <c r="E6014" s="498"/>
    </row>
    <row r="6015" spans="2:5" ht="15">
      <c r="B6015" s="498"/>
      <c r="C6015" s="506" t="s">
        <v>602</v>
      </c>
      <c r="D6015" s="513" t="s">
        <v>476</v>
      </c>
      <c r="E6015" s="501" t="s">
        <v>477</v>
      </c>
    </row>
    <row r="6016" spans="2:5" ht="15">
      <c r="B6016" s="511" t="s">
        <v>478</v>
      </c>
      <c r="C6016" s="507" t="s">
        <v>475</v>
      </c>
      <c r="D6016" s="498"/>
      <c r="E6016" s="498"/>
    </row>
    <row r="6017" spans="2:5">
      <c r="B6017" s="511" t="s">
        <v>479</v>
      </c>
      <c r="C6017" s="507" t="s">
        <v>480</v>
      </c>
      <c r="D6017" s="514" t="s">
        <v>481</v>
      </c>
      <c r="E6017" s="499" t="s">
        <v>482</v>
      </c>
    </row>
    <row r="6018" spans="2:5" ht="15">
      <c r="B6018" s="498"/>
      <c r="C6018" s="498"/>
      <c r="D6018" s="498"/>
      <c r="E6018" s="499" t="s">
        <v>483</v>
      </c>
    </row>
    <row r="6019" spans="2:5" ht="15">
      <c r="B6019" s="498"/>
      <c r="C6019" s="506" t="s">
        <v>10449</v>
      </c>
      <c r="D6019" s="498"/>
      <c r="E6019" s="498"/>
    </row>
    <row r="6020" spans="2:5" ht="22.5">
      <c r="B6020" s="512" t="s">
        <v>10450</v>
      </c>
      <c r="C6020" s="506" t="s">
        <v>10451</v>
      </c>
      <c r="D6020" s="515" t="s">
        <v>512</v>
      </c>
      <c r="E6020" s="501" t="s">
        <v>10452</v>
      </c>
    </row>
    <row r="6021" spans="2:5" ht="15">
      <c r="B6021" s="498"/>
      <c r="C6021" s="506" t="s">
        <v>10449</v>
      </c>
      <c r="D6021" s="498"/>
      <c r="E6021" s="498"/>
    </row>
    <row r="6022" spans="2:5">
      <c r="B6022" s="512" t="s">
        <v>10453</v>
      </c>
      <c r="C6022" s="506" t="s">
        <v>10454</v>
      </c>
      <c r="D6022" s="515" t="s">
        <v>307</v>
      </c>
      <c r="E6022" s="501" t="s">
        <v>10101</v>
      </c>
    </row>
    <row r="6023" spans="2:5">
      <c r="B6023" s="512" t="s">
        <v>10455</v>
      </c>
      <c r="C6023" s="506" t="s">
        <v>10456</v>
      </c>
      <c r="D6023" s="515" t="s">
        <v>1047</v>
      </c>
      <c r="E6023" s="503" t="s">
        <v>10104</v>
      </c>
    </row>
    <row r="6024" spans="2:5">
      <c r="B6024" s="512" t="s">
        <v>10457</v>
      </c>
      <c r="C6024" s="506" t="s">
        <v>10458</v>
      </c>
      <c r="D6024" s="515" t="s">
        <v>307</v>
      </c>
      <c r="E6024" s="501" t="s">
        <v>10459</v>
      </c>
    </row>
    <row r="6025" spans="2:5">
      <c r="B6025" s="512" t="s">
        <v>10460</v>
      </c>
      <c r="C6025" s="506" t="s">
        <v>10461</v>
      </c>
      <c r="D6025" s="515" t="s">
        <v>1047</v>
      </c>
      <c r="E6025" s="503" t="s">
        <v>10462</v>
      </c>
    </row>
    <row r="6026" spans="2:5">
      <c r="B6026" s="512" t="s">
        <v>10463</v>
      </c>
      <c r="C6026" s="506" t="s">
        <v>10464</v>
      </c>
      <c r="D6026" s="515" t="s">
        <v>489</v>
      </c>
      <c r="E6026" s="503" t="s">
        <v>10465</v>
      </c>
    </row>
    <row r="6027" spans="2:5" ht="22.5">
      <c r="B6027" s="512" t="s">
        <v>10466</v>
      </c>
      <c r="C6027" s="506" t="s">
        <v>10467</v>
      </c>
      <c r="D6027" s="515" t="s">
        <v>658</v>
      </c>
      <c r="E6027" s="501" t="s">
        <v>10468</v>
      </c>
    </row>
    <row r="6028" spans="2:5" ht="15">
      <c r="B6028" s="498"/>
      <c r="C6028" s="506" t="s">
        <v>10469</v>
      </c>
      <c r="D6028" s="498"/>
      <c r="E6028" s="498"/>
    </row>
    <row r="6029" spans="2:5" ht="22.5">
      <c r="B6029" s="512" t="s">
        <v>10470</v>
      </c>
      <c r="C6029" s="506" t="s">
        <v>10471</v>
      </c>
      <c r="D6029" s="515" t="s">
        <v>658</v>
      </c>
      <c r="E6029" s="501" t="s">
        <v>1145</v>
      </c>
    </row>
    <row r="6030" spans="2:5" ht="15">
      <c r="B6030" s="498"/>
      <c r="C6030" s="506" t="s">
        <v>10472</v>
      </c>
      <c r="D6030" s="498"/>
      <c r="E6030" s="498"/>
    </row>
    <row r="6031" spans="2:5" ht="22.5">
      <c r="B6031" s="512" t="s">
        <v>10473</v>
      </c>
      <c r="C6031" s="506" t="s">
        <v>10474</v>
      </c>
      <c r="D6031" s="515" t="s">
        <v>489</v>
      </c>
      <c r="E6031" s="501" t="s">
        <v>10475</v>
      </c>
    </row>
    <row r="6032" spans="2:5" ht="22.5">
      <c r="B6032" s="512" t="s">
        <v>10476</v>
      </c>
      <c r="C6032" s="506" t="s">
        <v>10477</v>
      </c>
      <c r="D6032" s="515" t="s">
        <v>489</v>
      </c>
      <c r="E6032" s="501" t="s">
        <v>10478</v>
      </c>
    </row>
    <row r="6033" spans="2:5">
      <c r="B6033" s="512" t="s">
        <v>10479</v>
      </c>
      <c r="C6033" s="506" t="s">
        <v>10480</v>
      </c>
      <c r="D6033" s="515" t="s">
        <v>489</v>
      </c>
      <c r="E6033" s="501" t="s">
        <v>3870</v>
      </c>
    </row>
    <row r="6034" spans="2:5" ht="22.5">
      <c r="B6034" s="512" t="s">
        <v>10481</v>
      </c>
      <c r="C6034" s="506" t="s">
        <v>10482</v>
      </c>
      <c r="D6034" s="515" t="s">
        <v>489</v>
      </c>
      <c r="E6034" s="501" t="s">
        <v>528</v>
      </c>
    </row>
    <row r="6035" spans="2:5">
      <c r="B6035" s="512" t="s">
        <v>10483</v>
      </c>
      <c r="C6035" s="506" t="s">
        <v>10484</v>
      </c>
      <c r="D6035" s="515" t="s">
        <v>489</v>
      </c>
      <c r="E6035" s="501" t="s">
        <v>2189</v>
      </c>
    </row>
    <row r="6036" spans="2:5" ht="22.5">
      <c r="B6036" s="512" t="s">
        <v>10485</v>
      </c>
      <c r="C6036" s="506" t="s">
        <v>10486</v>
      </c>
      <c r="D6036" s="515" t="s">
        <v>489</v>
      </c>
      <c r="E6036" s="501" t="s">
        <v>1663</v>
      </c>
    </row>
    <row r="6037" spans="2:5">
      <c r="B6037" s="512" t="s">
        <v>10487</v>
      </c>
      <c r="C6037" s="506" t="s">
        <v>10488</v>
      </c>
      <c r="D6037" s="515" t="s">
        <v>489</v>
      </c>
      <c r="E6037" s="501" t="s">
        <v>7031</v>
      </c>
    </row>
    <row r="6038" spans="2:5">
      <c r="B6038" s="512" t="s">
        <v>10489</v>
      </c>
      <c r="C6038" s="506" t="s">
        <v>10490</v>
      </c>
      <c r="D6038" s="515" t="s">
        <v>489</v>
      </c>
      <c r="E6038" s="500" t="s">
        <v>10491</v>
      </c>
    </row>
    <row r="6039" spans="2:5">
      <c r="B6039" s="512" t="s">
        <v>10492</v>
      </c>
      <c r="C6039" s="506" t="s">
        <v>10493</v>
      </c>
      <c r="D6039" s="515" t="s">
        <v>489</v>
      </c>
      <c r="E6039" s="500" t="s">
        <v>9817</v>
      </c>
    </row>
    <row r="6040" spans="2:5">
      <c r="B6040" s="512" t="s">
        <v>10494</v>
      </c>
      <c r="C6040" s="506" t="s">
        <v>10495</v>
      </c>
      <c r="D6040" s="515" t="s">
        <v>489</v>
      </c>
      <c r="E6040" s="500" t="s">
        <v>1556</v>
      </c>
    </row>
    <row r="6041" spans="2:5">
      <c r="B6041" s="512" t="s">
        <v>10496</v>
      </c>
      <c r="C6041" s="506" t="s">
        <v>10497</v>
      </c>
      <c r="D6041" s="515" t="s">
        <v>489</v>
      </c>
      <c r="E6041" s="500" t="s">
        <v>10498</v>
      </c>
    </row>
    <row r="6042" spans="2:5" ht="22.5">
      <c r="B6042" s="512" t="s">
        <v>10499</v>
      </c>
      <c r="C6042" s="506" t="s">
        <v>10500</v>
      </c>
      <c r="D6042" s="515" t="s">
        <v>489</v>
      </c>
      <c r="E6042" s="501" t="s">
        <v>8476</v>
      </c>
    </row>
    <row r="6043" spans="2:5" ht="22.5">
      <c r="B6043" s="512" t="s">
        <v>10501</v>
      </c>
      <c r="C6043" s="506" t="s">
        <v>10502</v>
      </c>
      <c r="D6043" s="515" t="s">
        <v>489</v>
      </c>
      <c r="E6043" s="501" t="s">
        <v>8467</v>
      </c>
    </row>
    <row r="6044" spans="2:5" ht="22.5">
      <c r="B6044" s="512" t="s">
        <v>10503</v>
      </c>
      <c r="C6044" s="506" t="s">
        <v>10504</v>
      </c>
      <c r="D6044" s="515" t="s">
        <v>489</v>
      </c>
      <c r="E6044" s="500" t="s">
        <v>10498</v>
      </c>
    </row>
    <row r="6045" spans="2:5">
      <c r="B6045" s="512" t="s">
        <v>10505</v>
      </c>
      <c r="C6045" s="506" t="s">
        <v>10506</v>
      </c>
      <c r="D6045" s="515" t="s">
        <v>489</v>
      </c>
      <c r="E6045" s="501" t="s">
        <v>1035</v>
      </c>
    </row>
    <row r="6046" spans="2:5">
      <c r="B6046" s="512" t="s">
        <v>10507</v>
      </c>
      <c r="C6046" s="506" t="s">
        <v>10508</v>
      </c>
      <c r="D6046" s="515" t="s">
        <v>489</v>
      </c>
      <c r="E6046" s="501" t="s">
        <v>2074</v>
      </c>
    </row>
    <row r="6047" spans="2:5">
      <c r="B6047" s="512" t="s">
        <v>10509</v>
      </c>
      <c r="C6047" s="506" t="s">
        <v>10510</v>
      </c>
      <c r="D6047" s="515" t="s">
        <v>489</v>
      </c>
      <c r="E6047" s="500" t="s">
        <v>8491</v>
      </c>
    </row>
    <row r="6048" spans="2:5" ht="22.5">
      <c r="B6048" s="512" t="s">
        <v>10511</v>
      </c>
      <c r="C6048" s="506" t="s">
        <v>10512</v>
      </c>
      <c r="D6048" s="515" t="s">
        <v>489</v>
      </c>
      <c r="E6048" s="501" t="s">
        <v>3960</v>
      </c>
    </row>
    <row r="6049" spans="2:5" ht="22.5">
      <c r="B6049" s="512" t="s">
        <v>10513</v>
      </c>
      <c r="C6049" s="506" t="s">
        <v>10514</v>
      </c>
      <c r="D6049" s="515" t="s">
        <v>658</v>
      </c>
      <c r="E6049" s="501" t="s">
        <v>10515</v>
      </c>
    </row>
    <row r="6050" spans="2:5" ht="22.5">
      <c r="B6050" s="512" t="s">
        <v>10516</v>
      </c>
      <c r="C6050" s="506" t="s">
        <v>10517</v>
      </c>
      <c r="D6050" s="515" t="s">
        <v>489</v>
      </c>
      <c r="E6050" s="501" t="s">
        <v>2519</v>
      </c>
    </row>
    <row r="6051" spans="2:5" ht="22.5">
      <c r="B6051" s="512" t="s">
        <v>10518</v>
      </c>
      <c r="C6051" s="506" t="s">
        <v>10519</v>
      </c>
      <c r="D6051" s="515" t="s">
        <v>489</v>
      </c>
      <c r="E6051" s="502" t="s">
        <v>10520</v>
      </c>
    </row>
    <row r="6052" spans="2:5" ht="15">
      <c r="B6052" s="498"/>
      <c r="C6052" s="506" t="s">
        <v>10521</v>
      </c>
      <c r="D6052" s="498"/>
      <c r="E6052" s="498"/>
    </row>
    <row r="6053" spans="2:5">
      <c r="B6053" s="512" t="s">
        <v>10522</v>
      </c>
      <c r="C6053" s="506" t="s">
        <v>10523</v>
      </c>
      <c r="D6053" s="515" t="s">
        <v>307</v>
      </c>
      <c r="E6053" s="501" t="s">
        <v>10524</v>
      </c>
    </row>
    <row r="6054" spans="2:5">
      <c r="B6054" s="512" t="s">
        <v>10525</v>
      </c>
      <c r="C6054" s="506" t="s">
        <v>10526</v>
      </c>
      <c r="D6054" s="515" t="s">
        <v>1047</v>
      </c>
      <c r="E6054" s="502" t="s">
        <v>10527</v>
      </c>
    </row>
    <row r="6055" spans="2:5">
      <c r="B6055" s="512" t="s">
        <v>10528</v>
      </c>
      <c r="C6055" s="506" t="s">
        <v>10529</v>
      </c>
      <c r="D6055" s="515" t="s">
        <v>669</v>
      </c>
      <c r="E6055" s="501" t="s">
        <v>10530</v>
      </c>
    </row>
    <row r="6056" spans="2:5" ht="22.5">
      <c r="B6056" s="512" t="s">
        <v>10531</v>
      </c>
      <c r="C6056" s="506" t="s">
        <v>10532</v>
      </c>
      <c r="D6056" s="515" t="s">
        <v>489</v>
      </c>
      <c r="E6056" s="503" t="s">
        <v>10533</v>
      </c>
    </row>
    <row r="6057" spans="2:5" ht="15">
      <c r="B6057" s="498"/>
      <c r="C6057" s="506" t="s">
        <v>10534</v>
      </c>
      <c r="D6057" s="498"/>
      <c r="E6057" s="498"/>
    </row>
    <row r="6058" spans="2:5" ht="22.5">
      <c r="B6058" s="512" t="s">
        <v>10535</v>
      </c>
      <c r="C6058" s="506" t="s">
        <v>10536</v>
      </c>
      <c r="D6058" s="515" t="s">
        <v>669</v>
      </c>
      <c r="E6058" s="501" t="s">
        <v>6570</v>
      </c>
    </row>
    <row r="6059" spans="2:5" ht="15">
      <c r="B6059" s="498"/>
      <c r="C6059" s="508">
        <v>16184</v>
      </c>
      <c r="D6059" s="498"/>
      <c r="E6059" s="498"/>
    </row>
    <row r="6060" spans="2:5" ht="22.5">
      <c r="B6060" s="512" t="s">
        <v>10537</v>
      </c>
      <c r="C6060" s="506" t="s">
        <v>10538</v>
      </c>
      <c r="D6060" s="515" t="s">
        <v>669</v>
      </c>
      <c r="E6060" s="501" t="s">
        <v>6570</v>
      </c>
    </row>
    <row r="6061" spans="2:5" ht="15">
      <c r="B6061" s="498"/>
      <c r="C6061" s="506" t="s">
        <v>10539</v>
      </c>
      <c r="D6061" s="498"/>
      <c r="E6061" s="498"/>
    </row>
    <row r="6062" spans="2:5" ht="22.5">
      <c r="B6062" s="512" t="s">
        <v>10540</v>
      </c>
      <c r="C6062" s="506" t="s">
        <v>10541</v>
      </c>
      <c r="D6062" s="515" t="s">
        <v>489</v>
      </c>
      <c r="E6062" s="501" t="s">
        <v>10542</v>
      </c>
    </row>
    <row r="6063" spans="2:5" ht="22.5">
      <c r="B6063" s="512" t="s">
        <v>10543</v>
      </c>
      <c r="C6063" s="506" t="s">
        <v>10544</v>
      </c>
      <c r="D6063" s="515" t="s">
        <v>489</v>
      </c>
      <c r="E6063" s="501" t="s">
        <v>10545</v>
      </c>
    </row>
    <row r="6064" spans="2:5" ht="22.5">
      <c r="B6064" s="512" t="s">
        <v>10546</v>
      </c>
      <c r="C6064" s="506" t="s">
        <v>10547</v>
      </c>
      <c r="D6064" s="515" t="s">
        <v>489</v>
      </c>
      <c r="E6064" s="501" t="s">
        <v>10548</v>
      </c>
    </row>
    <row r="6065" spans="2:5">
      <c r="B6065" s="512" t="s">
        <v>10549</v>
      </c>
      <c r="C6065" s="506" t="s">
        <v>10550</v>
      </c>
      <c r="D6065" s="515" t="s">
        <v>489</v>
      </c>
      <c r="E6065" s="501" t="s">
        <v>10551</v>
      </c>
    </row>
    <row r="6066" spans="2:5">
      <c r="B6066" s="512" t="s">
        <v>10552</v>
      </c>
      <c r="C6066" s="506" t="s">
        <v>10553</v>
      </c>
      <c r="D6066" s="515" t="s">
        <v>489</v>
      </c>
      <c r="E6066" s="501" t="s">
        <v>10554</v>
      </c>
    </row>
    <row r="6067" spans="2:5" ht="22.5">
      <c r="B6067" s="512" t="s">
        <v>10555</v>
      </c>
      <c r="C6067" s="506" t="s">
        <v>10556</v>
      </c>
      <c r="D6067" s="515" t="s">
        <v>489</v>
      </c>
      <c r="E6067" s="503" t="s">
        <v>10557</v>
      </c>
    </row>
    <row r="6068" spans="2:5" ht="15">
      <c r="B6068" s="498"/>
      <c r="C6068" s="506" t="s">
        <v>10558</v>
      </c>
      <c r="D6068" s="498"/>
      <c r="E6068" s="498"/>
    </row>
    <row r="6069" spans="2:5" ht="22.5">
      <c r="B6069" s="512" t="s">
        <v>10559</v>
      </c>
      <c r="C6069" s="506" t="s">
        <v>10560</v>
      </c>
      <c r="D6069" s="515" t="s">
        <v>489</v>
      </c>
      <c r="E6069" s="503" t="s">
        <v>10561</v>
      </c>
    </row>
    <row r="6070" spans="2:5" ht="15">
      <c r="B6070" s="498"/>
      <c r="C6070" s="506" t="s">
        <v>10562</v>
      </c>
      <c r="D6070" s="498"/>
      <c r="E6070" s="498"/>
    </row>
    <row r="6071" spans="2:5" ht="22.5">
      <c r="B6071" s="512" t="s">
        <v>10563</v>
      </c>
      <c r="C6071" s="506" t="s">
        <v>10564</v>
      </c>
      <c r="D6071" s="515" t="s">
        <v>489</v>
      </c>
      <c r="E6071" s="503" t="s">
        <v>10565</v>
      </c>
    </row>
    <row r="6072" spans="2:5" ht="15">
      <c r="B6072" s="498"/>
      <c r="C6072" s="506" t="s">
        <v>10566</v>
      </c>
      <c r="D6072" s="498"/>
      <c r="E6072" s="498"/>
    </row>
    <row r="6073" spans="2:5" ht="15">
      <c r="B6073" s="511" t="s">
        <v>600</v>
      </c>
      <c r="C6073" s="498"/>
      <c r="D6073" s="498"/>
      <c r="E6073" s="498"/>
    </row>
    <row r="6075" spans="2:5" ht="18">
      <c r="B6075" s="498"/>
      <c r="C6075" s="505" t="s">
        <v>465</v>
      </c>
      <c r="D6075" s="498"/>
      <c r="E6075" s="500" t="s">
        <v>10567</v>
      </c>
    </row>
    <row r="6076" spans="2:5" ht="15">
      <c r="B6076" s="511" t="s">
        <v>467</v>
      </c>
      <c r="C6076" s="498"/>
      <c r="D6076" s="498"/>
      <c r="E6076" s="498"/>
    </row>
    <row r="6077" spans="2:5" ht="15">
      <c r="B6077" s="511" t="s">
        <v>468</v>
      </c>
      <c r="C6077" s="498"/>
      <c r="D6077" s="498"/>
      <c r="E6077" s="498"/>
    </row>
    <row r="6078" spans="2:5" ht="15">
      <c r="B6078" s="511" t="s">
        <v>469</v>
      </c>
      <c r="C6078" s="498"/>
      <c r="D6078" s="498"/>
      <c r="E6078" s="498"/>
    </row>
    <row r="6079" spans="2:5" ht="15">
      <c r="B6079" s="511" t="s">
        <v>470</v>
      </c>
      <c r="C6079" s="498"/>
      <c r="D6079" s="498"/>
      <c r="E6079" s="498"/>
    </row>
    <row r="6080" spans="2:5" ht="15">
      <c r="B6080" s="511" t="s">
        <v>471</v>
      </c>
      <c r="C6080" s="498"/>
      <c r="D6080" s="498"/>
      <c r="E6080" s="498"/>
    </row>
    <row r="6081" spans="2:5" ht="15">
      <c r="B6081" s="511" t="s">
        <v>472</v>
      </c>
      <c r="C6081" s="506" t="s">
        <v>473</v>
      </c>
      <c r="D6081" s="498"/>
      <c r="E6081" s="498"/>
    </row>
    <row r="6082" spans="2:5" ht="15">
      <c r="B6082" s="498"/>
      <c r="C6082" s="506" t="s">
        <v>602</v>
      </c>
      <c r="D6082" s="513" t="s">
        <v>476</v>
      </c>
      <c r="E6082" s="501" t="s">
        <v>477</v>
      </c>
    </row>
    <row r="6083" spans="2:5" ht="15">
      <c r="B6083" s="511" t="s">
        <v>478</v>
      </c>
      <c r="C6083" s="507" t="s">
        <v>475</v>
      </c>
      <c r="D6083" s="498"/>
      <c r="E6083" s="498"/>
    </row>
    <row r="6084" spans="2:5">
      <c r="B6084" s="511" t="s">
        <v>479</v>
      </c>
      <c r="C6084" s="507" t="s">
        <v>480</v>
      </c>
      <c r="D6084" s="514" t="s">
        <v>481</v>
      </c>
      <c r="E6084" s="499" t="s">
        <v>482</v>
      </c>
    </row>
    <row r="6085" spans="2:5" ht="15">
      <c r="B6085" s="498"/>
      <c r="C6085" s="498"/>
      <c r="D6085" s="498"/>
      <c r="E6085" s="499" t="s">
        <v>483</v>
      </c>
    </row>
    <row r="6086" spans="2:5" ht="22.5">
      <c r="B6086" s="512" t="s">
        <v>10568</v>
      </c>
      <c r="C6086" s="506" t="s">
        <v>10569</v>
      </c>
      <c r="D6086" s="515" t="s">
        <v>489</v>
      </c>
      <c r="E6086" s="503" t="s">
        <v>10570</v>
      </c>
    </row>
    <row r="6087" spans="2:5" ht="15">
      <c r="B6087" s="498"/>
      <c r="C6087" s="506" t="s">
        <v>10571</v>
      </c>
      <c r="D6087" s="498"/>
      <c r="E6087" s="498"/>
    </row>
    <row r="6088" spans="2:5" ht="22.5">
      <c r="B6088" s="512" t="s">
        <v>10572</v>
      </c>
      <c r="C6088" s="506" t="s">
        <v>10569</v>
      </c>
      <c r="D6088" s="515" t="s">
        <v>489</v>
      </c>
      <c r="E6088" s="503" t="s">
        <v>10573</v>
      </c>
    </row>
    <row r="6089" spans="2:5" ht="15">
      <c r="B6089" s="498"/>
      <c r="C6089" s="506" t="s">
        <v>10574</v>
      </c>
      <c r="D6089" s="498"/>
      <c r="E6089" s="498"/>
    </row>
    <row r="6090" spans="2:5" ht="22.5">
      <c r="B6090" s="512" t="s">
        <v>10575</v>
      </c>
      <c r="C6090" s="506" t="s">
        <v>10576</v>
      </c>
      <c r="D6090" s="515" t="s">
        <v>489</v>
      </c>
      <c r="E6090" s="501" t="s">
        <v>10577</v>
      </c>
    </row>
    <row r="6091" spans="2:5" ht="15">
      <c r="B6091" s="498"/>
      <c r="C6091" s="506" t="s">
        <v>10578</v>
      </c>
      <c r="D6091" s="498"/>
      <c r="E6091" s="498"/>
    </row>
    <row r="6092" spans="2:5" ht="22.5">
      <c r="B6092" s="512" t="s">
        <v>10579</v>
      </c>
      <c r="C6092" s="506" t="s">
        <v>10580</v>
      </c>
      <c r="D6092" s="515" t="s">
        <v>489</v>
      </c>
      <c r="E6092" s="501" t="s">
        <v>6221</v>
      </c>
    </row>
    <row r="6093" spans="2:5">
      <c r="B6093" s="512" t="s">
        <v>10581</v>
      </c>
      <c r="C6093" s="506" t="s">
        <v>10582</v>
      </c>
      <c r="D6093" s="515" t="s">
        <v>489</v>
      </c>
      <c r="E6093" s="501" t="s">
        <v>10583</v>
      </c>
    </row>
    <row r="6094" spans="2:5">
      <c r="B6094" s="512" t="s">
        <v>10584</v>
      </c>
      <c r="C6094" s="506" t="s">
        <v>10585</v>
      </c>
      <c r="D6094" s="515" t="s">
        <v>489</v>
      </c>
      <c r="E6094" s="501" t="s">
        <v>10586</v>
      </c>
    </row>
    <row r="6095" spans="2:5" ht="22.5">
      <c r="B6095" s="512" t="s">
        <v>10587</v>
      </c>
      <c r="C6095" s="506" t="s">
        <v>10588</v>
      </c>
      <c r="D6095" s="515" t="s">
        <v>489</v>
      </c>
      <c r="E6095" s="503" t="s">
        <v>10589</v>
      </c>
    </row>
    <row r="6096" spans="2:5" ht="15">
      <c r="B6096" s="498"/>
      <c r="C6096" s="506" t="s">
        <v>10590</v>
      </c>
      <c r="D6096" s="498"/>
      <c r="E6096" s="498"/>
    </row>
    <row r="6097" spans="2:5" ht="22.5">
      <c r="B6097" s="512" t="s">
        <v>10591</v>
      </c>
      <c r="C6097" s="506" t="s">
        <v>10592</v>
      </c>
      <c r="D6097" s="515" t="s">
        <v>489</v>
      </c>
      <c r="E6097" s="503" t="s">
        <v>10593</v>
      </c>
    </row>
    <row r="6098" spans="2:5" ht="15">
      <c r="B6098" s="498"/>
      <c r="C6098" s="506" t="s">
        <v>10594</v>
      </c>
      <c r="D6098" s="498"/>
      <c r="E6098" s="498"/>
    </row>
    <row r="6099" spans="2:5" ht="22.5">
      <c r="B6099" s="512" t="s">
        <v>10595</v>
      </c>
      <c r="C6099" s="506" t="s">
        <v>10596</v>
      </c>
      <c r="D6099" s="515" t="s">
        <v>489</v>
      </c>
      <c r="E6099" s="503" t="s">
        <v>10597</v>
      </c>
    </row>
    <row r="6100" spans="2:5" ht="15">
      <c r="B6100" s="498"/>
      <c r="C6100" s="506" t="s">
        <v>10598</v>
      </c>
      <c r="D6100" s="498"/>
      <c r="E6100" s="498"/>
    </row>
    <row r="6101" spans="2:5" ht="22.5">
      <c r="B6101" s="512" t="s">
        <v>10599</v>
      </c>
      <c r="C6101" s="506" t="s">
        <v>10600</v>
      </c>
      <c r="D6101" s="515" t="s">
        <v>489</v>
      </c>
      <c r="E6101" s="501" t="s">
        <v>10601</v>
      </c>
    </row>
    <row r="6102" spans="2:5" ht="15">
      <c r="B6102" s="498"/>
      <c r="C6102" s="508" t="s">
        <v>10602</v>
      </c>
      <c r="D6102" s="498"/>
      <c r="E6102" s="498"/>
    </row>
    <row r="6103" spans="2:5" ht="22.5">
      <c r="B6103" s="512" t="s">
        <v>10603</v>
      </c>
      <c r="C6103" s="506" t="s">
        <v>10604</v>
      </c>
      <c r="D6103" s="515" t="s">
        <v>489</v>
      </c>
      <c r="E6103" s="503" t="s">
        <v>10605</v>
      </c>
    </row>
    <row r="6104" spans="2:5" ht="22.5">
      <c r="B6104" s="498"/>
      <c r="C6104" s="506" t="s">
        <v>10606</v>
      </c>
      <c r="D6104" s="498"/>
      <c r="E6104" s="498"/>
    </row>
    <row r="6105" spans="2:5" ht="15">
      <c r="B6105" s="498"/>
      <c r="C6105" s="506" t="s">
        <v>10607</v>
      </c>
      <c r="D6105" s="498"/>
      <c r="E6105" s="498"/>
    </row>
    <row r="6106" spans="2:5" ht="22.5">
      <c r="B6106" s="512" t="s">
        <v>10608</v>
      </c>
      <c r="C6106" s="506" t="s">
        <v>10609</v>
      </c>
      <c r="D6106" s="515" t="s">
        <v>489</v>
      </c>
      <c r="E6106" s="501" t="s">
        <v>10610</v>
      </c>
    </row>
    <row r="6107" spans="2:5" ht="15">
      <c r="B6107" s="498"/>
      <c r="C6107" s="506" t="s">
        <v>10611</v>
      </c>
      <c r="D6107" s="498"/>
      <c r="E6107" s="498"/>
    </row>
    <row r="6108" spans="2:5" ht="22.5">
      <c r="B6108" s="512" t="s">
        <v>10612</v>
      </c>
      <c r="C6108" s="506" t="s">
        <v>10613</v>
      </c>
      <c r="D6108" s="515" t="s">
        <v>489</v>
      </c>
      <c r="E6108" s="501" t="s">
        <v>10614</v>
      </c>
    </row>
    <row r="6109" spans="2:5">
      <c r="B6109" s="512" t="s">
        <v>10615</v>
      </c>
      <c r="C6109" s="506" t="s">
        <v>10616</v>
      </c>
      <c r="D6109" s="515" t="s">
        <v>489</v>
      </c>
      <c r="E6109" s="501" t="s">
        <v>10617</v>
      </c>
    </row>
    <row r="6110" spans="2:5">
      <c r="B6110" s="512" t="s">
        <v>10618</v>
      </c>
      <c r="C6110" s="506" t="s">
        <v>10619</v>
      </c>
      <c r="D6110" s="515" t="s">
        <v>489</v>
      </c>
      <c r="E6110" s="501" t="s">
        <v>10620</v>
      </c>
    </row>
    <row r="6111" spans="2:5">
      <c r="B6111" s="512" t="s">
        <v>10621</v>
      </c>
      <c r="C6111" s="506" t="s">
        <v>10622</v>
      </c>
      <c r="D6111" s="515" t="s">
        <v>489</v>
      </c>
      <c r="E6111" s="501" t="s">
        <v>10623</v>
      </c>
    </row>
    <row r="6112" spans="2:5">
      <c r="B6112" s="512" t="s">
        <v>10624</v>
      </c>
      <c r="C6112" s="506" t="s">
        <v>10625</v>
      </c>
      <c r="D6112" s="515" t="s">
        <v>489</v>
      </c>
      <c r="E6112" s="501" t="s">
        <v>10626</v>
      </c>
    </row>
    <row r="6113" spans="2:5">
      <c r="B6113" s="512" t="s">
        <v>10627</v>
      </c>
      <c r="C6113" s="506" t="s">
        <v>10628</v>
      </c>
      <c r="D6113" s="515" t="s">
        <v>1047</v>
      </c>
      <c r="E6113" s="503" t="s">
        <v>10629</v>
      </c>
    </row>
    <row r="6114" spans="2:5">
      <c r="B6114" s="512" t="s">
        <v>10630</v>
      </c>
      <c r="C6114" s="506" t="s">
        <v>10631</v>
      </c>
      <c r="D6114" s="515" t="s">
        <v>307</v>
      </c>
      <c r="E6114" s="501" t="s">
        <v>10632</v>
      </c>
    </row>
    <row r="6115" spans="2:5">
      <c r="B6115" s="512" t="s">
        <v>10633</v>
      </c>
      <c r="C6115" s="506" t="s">
        <v>10634</v>
      </c>
      <c r="D6115" s="515" t="s">
        <v>1047</v>
      </c>
      <c r="E6115" s="503" t="s">
        <v>10635</v>
      </c>
    </row>
    <row r="6116" spans="2:5">
      <c r="B6116" s="512" t="s">
        <v>10636</v>
      </c>
      <c r="C6116" s="506" t="s">
        <v>10637</v>
      </c>
      <c r="D6116" s="515" t="s">
        <v>1047</v>
      </c>
      <c r="E6116" s="503" t="s">
        <v>10638</v>
      </c>
    </row>
    <row r="6117" spans="2:5">
      <c r="B6117" s="512" t="s">
        <v>10639</v>
      </c>
      <c r="C6117" s="506" t="s">
        <v>10640</v>
      </c>
      <c r="D6117" s="515" t="s">
        <v>307</v>
      </c>
      <c r="E6117" s="501" t="s">
        <v>10641</v>
      </c>
    </row>
    <row r="6118" spans="2:5">
      <c r="B6118" s="512" t="s">
        <v>10642</v>
      </c>
      <c r="C6118" s="506" t="s">
        <v>10643</v>
      </c>
      <c r="D6118" s="515" t="s">
        <v>307</v>
      </c>
      <c r="E6118" s="501" t="s">
        <v>10644</v>
      </c>
    </row>
    <row r="6119" spans="2:5" ht="22.5">
      <c r="B6119" s="512" t="s">
        <v>10645</v>
      </c>
      <c r="C6119" s="506" t="s">
        <v>10646</v>
      </c>
      <c r="D6119" s="515" t="s">
        <v>489</v>
      </c>
      <c r="E6119" s="501" t="s">
        <v>10647</v>
      </c>
    </row>
    <row r="6120" spans="2:5" ht="15">
      <c r="B6120" s="498"/>
      <c r="C6120" s="506" t="s">
        <v>10648</v>
      </c>
      <c r="D6120" s="498"/>
      <c r="E6120" s="498"/>
    </row>
    <row r="6121" spans="2:5" ht="22.5">
      <c r="B6121" s="512" t="s">
        <v>10649</v>
      </c>
      <c r="C6121" s="506" t="s">
        <v>10650</v>
      </c>
      <c r="D6121" s="515" t="s">
        <v>489</v>
      </c>
      <c r="E6121" s="503" t="s">
        <v>10651</v>
      </c>
    </row>
    <row r="6122" spans="2:5" ht="15">
      <c r="B6122" s="498"/>
      <c r="C6122" s="506" t="s">
        <v>10652</v>
      </c>
      <c r="D6122" s="498"/>
      <c r="E6122" s="498"/>
    </row>
    <row r="6123" spans="2:5" ht="22.5">
      <c r="B6123" s="512" t="s">
        <v>10653</v>
      </c>
      <c r="C6123" s="506" t="s">
        <v>10654</v>
      </c>
      <c r="D6123" s="515" t="s">
        <v>489</v>
      </c>
      <c r="E6123" s="503" t="s">
        <v>10655</v>
      </c>
    </row>
    <row r="6124" spans="2:5" ht="15">
      <c r="B6124" s="498"/>
      <c r="C6124" s="506" t="s">
        <v>10656</v>
      </c>
      <c r="D6124" s="498"/>
      <c r="E6124" s="498"/>
    </row>
    <row r="6125" spans="2:5" ht="22.5">
      <c r="B6125" s="512" t="s">
        <v>10657</v>
      </c>
      <c r="C6125" s="506" t="s">
        <v>10658</v>
      </c>
      <c r="D6125" s="515" t="s">
        <v>489</v>
      </c>
      <c r="E6125" s="503" t="s">
        <v>10659</v>
      </c>
    </row>
    <row r="6126" spans="2:5" ht="22.5">
      <c r="B6126" s="498"/>
      <c r="C6126" s="506" t="s">
        <v>10660</v>
      </c>
      <c r="D6126" s="498"/>
      <c r="E6126" s="498"/>
    </row>
    <row r="6127" spans="2:5" ht="22.5">
      <c r="B6127" s="512" t="s">
        <v>10661</v>
      </c>
      <c r="C6127" s="506" t="s">
        <v>10662</v>
      </c>
      <c r="D6127" s="515" t="s">
        <v>489</v>
      </c>
      <c r="E6127" s="502" t="s">
        <v>10663</v>
      </c>
    </row>
    <row r="6128" spans="2:5" ht="15">
      <c r="B6128" s="498"/>
      <c r="C6128" s="506" t="s">
        <v>10664</v>
      </c>
      <c r="D6128" s="498"/>
      <c r="E6128" s="498"/>
    </row>
    <row r="6129" spans="2:5" ht="22.5">
      <c r="B6129" s="512" t="s">
        <v>10665</v>
      </c>
      <c r="C6129" s="506" t="s">
        <v>10666</v>
      </c>
      <c r="D6129" s="515" t="s">
        <v>489</v>
      </c>
      <c r="E6129" s="503" t="s">
        <v>10667</v>
      </c>
    </row>
    <row r="6130" spans="2:5" ht="15">
      <c r="B6130" s="498"/>
      <c r="C6130" s="506" t="s">
        <v>10668</v>
      </c>
      <c r="D6130" s="498"/>
      <c r="E6130" s="498"/>
    </row>
    <row r="6131" spans="2:5" ht="22.5">
      <c r="B6131" s="512" t="s">
        <v>10669</v>
      </c>
      <c r="C6131" s="506" t="s">
        <v>10670</v>
      </c>
      <c r="D6131" s="515" t="s">
        <v>489</v>
      </c>
      <c r="E6131" s="503" t="s">
        <v>10671</v>
      </c>
    </row>
    <row r="6132" spans="2:5" ht="15">
      <c r="B6132" s="498"/>
      <c r="C6132" s="506" t="s">
        <v>10672</v>
      </c>
      <c r="D6132" s="498"/>
      <c r="E6132" s="498"/>
    </row>
    <row r="6133" spans="2:5" ht="22.5">
      <c r="B6133" s="512" t="s">
        <v>10673</v>
      </c>
      <c r="C6133" s="506" t="s">
        <v>10674</v>
      </c>
      <c r="D6133" s="515" t="s">
        <v>489</v>
      </c>
      <c r="E6133" s="502" t="s">
        <v>10675</v>
      </c>
    </row>
    <row r="6134" spans="2:5" ht="15">
      <c r="B6134" s="498"/>
      <c r="C6134" s="506" t="s">
        <v>10676</v>
      </c>
      <c r="D6134" s="498"/>
      <c r="E6134" s="498"/>
    </row>
    <row r="6135" spans="2:5" ht="22.5">
      <c r="B6135" s="512" t="s">
        <v>10677</v>
      </c>
      <c r="C6135" s="506" t="s">
        <v>10678</v>
      </c>
      <c r="D6135" s="515" t="s">
        <v>489</v>
      </c>
      <c r="E6135" s="503" t="s">
        <v>10679</v>
      </c>
    </row>
    <row r="6136" spans="2:5" ht="15">
      <c r="B6136" s="498"/>
      <c r="C6136" s="506" t="s">
        <v>10680</v>
      </c>
      <c r="D6136" s="498"/>
      <c r="E6136" s="498"/>
    </row>
    <row r="6137" spans="2:5">
      <c r="B6137" s="512" t="s">
        <v>10681</v>
      </c>
      <c r="C6137" s="506" t="s">
        <v>10682</v>
      </c>
      <c r="D6137" s="515" t="s">
        <v>489</v>
      </c>
      <c r="E6137" s="503" t="s">
        <v>10683</v>
      </c>
    </row>
    <row r="6138" spans="2:5">
      <c r="B6138" s="512" t="s">
        <v>10684</v>
      </c>
      <c r="C6138" s="506" t="s">
        <v>10685</v>
      </c>
      <c r="D6138" s="515" t="s">
        <v>489</v>
      </c>
      <c r="E6138" s="503" t="s">
        <v>10686</v>
      </c>
    </row>
    <row r="6139" spans="2:5" ht="22.5">
      <c r="B6139" s="512" t="s">
        <v>10687</v>
      </c>
      <c r="C6139" s="506" t="s">
        <v>10688</v>
      </c>
      <c r="D6139" s="515" t="s">
        <v>489</v>
      </c>
      <c r="E6139" s="503" t="s">
        <v>10689</v>
      </c>
    </row>
    <row r="6140" spans="2:5" ht="22.5">
      <c r="B6140" s="512" t="s">
        <v>10690</v>
      </c>
      <c r="C6140" s="506" t="s">
        <v>10691</v>
      </c>
      <c r="D6140" s="515" t="s">
        <v>489</v>
      </c>
      <c r="E6140" s="503" t="s">
        <v>10692</v>
      </c>
    </row>
    <row r="6141" spans="2:5">
      <c r="B6141" s="512" t="s">
        <v>10693</v>
      </c>
      <c r="C6141" s="506" t="s">
        <v>10694</v>
      </c>
      <c r="D6141" s="515" t="s">
        <v>307</v>
      </c>
      <c r="E6141" s="501" t="s">
        <v>10695</v>
      </c>
    </row>
    <row r="6142" spans="2:5">
      <c r="B6142" s="512" t="s">
        <v>10696</v>
      </c>
      <c r="C6142" s="506" t="s">
        <v>10697</v>
      </c>
      <c r="D6142" s="515" t="s">
        <v>1047</v>
      </c>
      <c r="E6142" s="503" t="s">
        <v>10698</v>
      </c>
    </row>
    <row r="6143" spans="2:5">
      <c r="B6143" s="512" t="s">
        <v>10699</v>
      </c>
      <c r="C6143" s="506" t="s">
        <v>10700</v>
      </c>
      <c r="D6143" s="515" t="s">
        <v>307</v>
      </c>
      <c r="E6143" s="501" t="s">
        <v>10695</v>
      </c>
    </row>
    <row r="6144" spans="2:5" ht="15">
      <c r="B6144" s="511" t="s">
        <v>600</v>
      </c>
      <c r="C6144" s="498"/>
      <c r="D6144" s="498"/>
      <c r="E6144" s="498"/>
    </row>
    <row r="6146" spans="2:5" ht="18">
      <c r="B6146" s="498"/>
      <c r="C6146" s="505" t="s">
        <v>465</v>
      </c>
      <c r="D6146" s="498"/>
      <c r="E6146" s="500" t="s">
        <v>10701</v>
      </c>
    </row>
    <row r="6147" spans="2:5" ht="15">
      <c r="B6147" s="511" t="s">
        <v>467</v>
      </c>
      <c r="C6147" s="498"/>
      <c r="D6147" s="498"/>
      <c r="E6147" s="498"/>
    </row>
    <row r="6148" spans="2:5" ht="15">
      <c r="B6148" s="511" t="s">
        <v>468</v>
      </c>
      <c r="C6148" s="498"/>
      <c r="D6148" s="498"/>
      <c r="E6148" s="498"/>
    </row>
    <row r="6149" spans="2:5" ht="15">
      <c r="B6149" s="511" t="s">
        <v>469</v>
      </c>
      <c r="C6149" s="498"/>
      <c r="D6149" s="498"/>
      <c r="E6149" s="498"/>
    </row>
    <row r="6150" spans="2:5" ht="15">
      <c r="B6150" s="511" t="s">
        <v>470</v>
      </c>
      <c r="C6150" s="498"/>
      <c r="D6150" s="498"/>
      <c r="E6150" s="498"/>
    </row>
    <row r="6151" spans="2:5" ht="15">
      <c r="B6151" s="511" t="s">
        <v>471</v>
      </c>
      <c r="C6151" s="498"/>
      <c r="D6151" s="498"/>
      <c r="E6151" s="498"/>
    </row>
    <row r="6152" spans="2:5" ht="15">
      <c r="B6152" s="511" t="s">
        <v>472</v>
      </c>
      <c r="C6152" s="506" t="s">
        <v>473</v>
      </c>
      <c r="D6152" s="498"/>
      <c r="E6152" s="498"/>
    </row>
    <row r="6153" spans="2:5" ht="15">
      <c r="B6153" s="498"/>
      <c r="C6153" s="506" t="s">
        <v>602</v>
      </c>
      <c r="D6153" s="513" t="s">
        <v>476</v>
      </c>
      <c r="E6153" s="501" t="s">
        <v>477</v>
      </c>
    </row>
    <row r="6154" spans="2:5" ht="15">
      <c r="B6154" s="511" t="s">
        <v>478</v>
      </c>
      <c r="C6154" s="507" t="s">
        <v>475</v>
      </c>
      <c r="D6154" s="498"/>
      <c r="E6154" s="498"/>
    </row>
    <row r="6155" spans="2:5">
      <c r="B6155" s="511" t="s">
        <v>479</v>
      </c>
      <c r="C6155" s="507" t="s">
        <v>480</v>
      </c>
      <c r="D6155" s="514" t="s">
        <v>481</v>
      </c>
      <c r="E6155" s="499" t="s">
        <v>482</v>
      </c>
    </row>
    <row r="6156" spans="2:5" ht="15">
      <c r="B6156" s="498"/>
      <c r="C6156" s="498"/>
      <c r="D6156" s="498"/>
      <c r="E6156" s="499" t="s">
        <v>483</v>
      </c>
    </row>
    <row r="6157" spans="2:5">
      <c r="B6157" s="512" t="s">
        <v>10702</v>
      </c>
      <c r="C6157" s="506" t="s">
        <v>10703</v>
      </c>
      <c r="D6157" s="515" t="s">
        <v>307</v>
      </c>
      <c r="E6157" s="501" t="s">
        <v>10704</v>
      </c>
    </row>
    <row r="6158" spans="2:5">
      <c r="B6158" s="512" t="s">
        <v>10705</v>
      </c>
      <c r="C6158" s="506" t="s">
        <v>10706</v>
      </c>
      <c r="D6158" s="515" t="s">
        <v>1047</v>
      </c>
      <c r="E6158" s="503" t="s">
        <v>10707</v>
      </c>
    </row>
    <row r="6159" spans="2:5">
      <c r="B6159" s="512" t="s">
        <v>10708</v>
      </c>
      <c r="C6159" s="506" t="s">
        <v>10709</v>
      </c>
      <c r="D6159" s="515" t="s">
        <v>1047</v>
      </c>
      <c r="E6159" s="503" t="s">
        <v>10710</v>
      </c>
    </row>
    <row r="6160" spans="2:5">
      <c r="B6160" s="512" t="s">
        <v>10711</v>
      </c>
      <c r="C6160" s="506" t="s">
        <v>10712</v>
      </c>
      <c r="D6160" s="515" t="s">
        <v>1047</v>
      </c>
      <c r="E6160" s="503" t="s">
        <v>10713</v>
      </c>
    </row>
    <row r="6161" spans="2:5">
      <c r="B6161" s="512" t="s">
        <v>10714</v>
      </c>
      <c r="C6161" s="506" t="s">
        <v>10715</v>
      </c>
      <c r="D6161" s="515" t="s">
        <v>1047</v>
      </c>
      <c r="E6161" s="503" t="s">
        <v>10710</v>
      </c>
    </row>
    <row r="6162" spans="2:5">
      <c r="B6162" s="512" t="s">
        <v>10716</v>
      </c>
      <c r="C6162" s="506" t="s">
        <v>10717</v>
      </c>
      <c r="D6162" s="515" t="s">
        <v>307</v>
      </c>
      <c r="E6162" s="501" t="s">
        <v>5690</v>
      </c>
    </row>
    <row r="6163" spans="2:5">
      <c r="B6163" s="512" t="s">
        <v>10718</v>
      </c>
      <c r="C6163" s="506" t="s">
        <v>10719</v>
      </c>
      <c r="D6163" s="515" t="s">
        <v>307</v>
      </c>
      <c r="E6163" s="501" t="s">
        <v>10704</v>
      </c>
    </row>
    <row r="6164" spans="2:5">
      <c r="B6164" s="512" t="s">
        <v>10720</v>
      </c>
      <c r="C6164" s="506" t="s">
        <v>10721</v>
      </c>
      <c r="D6164" s="515" t="s">
        <v>1047</v>
      </c>
      <c r="E6164" s="503" t="s">
        <v>10722</v>
      </c>
    </row>
    <row r="6165" spans="2:5">
      <c r="B6165" s="512" t="s">
        <v>10723</v>
      </c>
      <c r="C6165" s="506" t="s">
        <v>10724</v>
      </c>
      <c r="D6165" s="515" t="s">
        <v>307</v>
      </c>
      <c r="E6165" s="501" t="s">
        <v>10725</v>
      </c>
    </row>
    <row r="6166" spans="2:5">
      <c r="B6166" s="512" t="s">
        <v>10726</v>
      </c>
      <c r="C6166" s="506" t="s">
        <v>10727</v>
      </c>
      <c r="D6166" s="515" t="s">
        <v>489</v>
      </c>
      <c r="E6166" s="503" t="s">
        <v>10728</v>
      </c>
    </row>
    <row r="6167" spans="2:5" ht="22.5">
      <c r="B6167" s="512" t="s">
        <v>10729</v>
      </c>
      <c r="C6167" s="506" t="s">
        <v>10730</v>
      </c>
      <c r="D6167" s="515" t="s">
        <v>489</v>
      </c>
      <c r="E6167" s="501" t="s">
        <v>10731</v>
      </c>
    </row>
    <row r="6168" spans="2:5" ht="15">
      <c r="B6168" s="498"/>
      <c r="C6168" s="506" t="s">
        <v>10732</v>
      </c>
      <c r="D6168" s="498"/>
      <c r="E6168" s="498"/>
    </row>
    <row r="6169" spans="2:5">
      <c r="B6169" s="512" t="s">
        <v>10733</v>
      </c>
      <c r="C6169" s="506" t="s">
        <v>10734</v>
      </c>
      <c r="D6169" s="515" t="s">
        <v>489</v>
      </c>
      <c r="E6169" s="501" t="s">
        <v>10735</v>
      </c>
    </row>
    <row r="6170" spans="2:5">
      <c r="B6170" s="512" t="s">
        <v>10736</v>
      </c>
      <c r="C6170" s="506" t="s">
        <v>10737</v>
      </c>
      <c r="D6170" s="515" t="s">
        <v>489</v>
      </c>
      <c r="E6170" s="501" t="s">
        <v>10738</v>
      </c>
    </row>
    <row r="6171" spans="2:5">
      <c r="B6171" s="512" t="s">
        <v>10739</v>
      </c>
      <c r="C6171" s="506" t="s">
        <v>10740</v>
      </c>
      <c r="D6171" s="515" t="s">
        <v>489</v>
      </c>
      <c r="E6171" s="501" t="s">
        <v>10741</v>
      </c>
    </row>
    <row r="6172" spans="2:5">
      <c r="B6172" s="512" t="s">
        <v>10742</v>
      </c>
      <c r="C6172" s="506" t="s">
        <v>10743</v>
      </c>
      <c r="D6172" s="515" t="s">
        <v>489</v>
      </c>
      <c r="E6172" s="501" t="s">
        <v>10744</v>
      </c>
    </row>
    <row r="6173" spans="2:5">
      <c r="B6173" s="512" t="s">
        <v>10745</v>
      </c>
      <c r="C6173" s="506" t="s">
        <v>10746</v>
      </c>
      <c r="D6173" s="515" t="s">
        <v>489</v>
      </c>
      <c r="E6173" s="501" t="s">
        <v>10747</v>
      </c>
    </row>
    <row r="6174" spans="2:5" ht="22.5">
      <c r="B6174" s="512" t="s">
        <v>10748</v>
      </c>
      <c r="C6174" s="506" t="s">
        <v>10749</v>
      </c>
      <c r="D6174" s="515" t="s">
        <v>489</v>
      </c>
      <c r="E6174" s="501" t="s">
        <v>10750</v>
      </c>
    </row>
    <row r="6175" spans="2:5" ht="15">
      <c r="B6175" s="498"/>
      <c r="C6175" s="506" t="s">
        <v>10751</v>
      </c>
      <c r="D6175" s="498"/>
      <c r="E6175" s="498"/>
    </row>
    <row r="6176" spans="2:5" ht="22.5">
      <c r="B6176" s="512" t="s">
        <v>10752</v>
      </c>
      <c r="C6176" s="506" t="s">
        <v>10753</v>
      </c>
      <c r="D6176" s="515" t="s">
        <v>489</v>
      </c>
      <c r="E6176" s="501" t="s">
        <v>5545</v>
      </c>
    </row>
    <row r="6177" spans="2:5" ht="15">
      <c r="B6177" s="498"/>
      <c r="C6177" s="506" t="s">
        <v>10754</v>
      </c>
      <c r="D6177" s="498"/>
      <c r="E6177" s="498"/>
    </row>
    <row r="6178" spans="2:5">
      <c r="B6178" s="512" t="s">
        <v>10755</v>
      </c>
      <c r="C6178" s="506" t="s">
        <v>10756</v>
      </c>
      <c r="D6178" s="515" t="s">
        <v>489</v>
      </c>
      <c r="E6178" s="501" t="s">
        <v>10757</v>
      </c>
    </row>
    <row r="6179" spans="2:5">
      <c r="B6179" s="512" t="s">
        <v>10758</v>
      </c>
      <c r="C6179" s="506" t="s">
        <v>10759</v>
      </c>
      <c r="D6179" s="515" t="s">
        <v>489</v>
      </c>
      <c r="E6179" s="501" t="s">
        <v>4919</v>
      </c>
    </row>
    <row r="6180" spans="2:5" ht="22.5">
      <c r="B6180" s="512" t="s">
        <v>10760</v>
      </c>
      <c r="C6180" s="506" t="s">
        <v>10761</v>
      </c>
      <c r="D6180" s="515" t="s">
        <v>489</v>
      </c>
      <c r="E6180" s="501" t="s">
        <v>10762</v>
      </c>
    </row>
    <row r="6181" spans="2:5" ht="15">
      <c r="B6181" s="498"/>
      <c r="C6181" s="506" t="s">
        <v>10763</v>
      </c>
      <c r="D6181" s="498"/>
      <c r="E6181" s="498"/>
    </row>
    <row r="6182" spans="2:5" ht="22.5">
      <c r="B6182" s="512" t="s">
        <v>10764</v>
      </c>
      <c r="C6182" s="506" t="s">
        <v>10761</v>
      </c>
      <c r="D6182" s="515" t="s">
        <v>489</v>
      </c>
      <c r="E6182" s="501" t="s">
        <v>10765</v>
      </c>
    </row>
    <row r="6183" spans="2:5" ht="15">
      <c r="B6183" s="498"/>
      <c r="C6183" s="506" t="s">
        <v>10766</v>
      </c>
      <c r="D6183" s="498"/>
      <c r="E6183" s="498"/>
    </row>
    <row r="6184" spans="2:5">
      <c r="B6184" s="512" t="s">
        <v>10767</v>
      </c>
      <c r="C6184" s="506" t="s">
        <v>10768</v>
      </c>
      <c r="D6184" s="515" t="s">
        <v>489</v>
      </c>
      <c r="E6184" s="501" t="s">
        <v>10769</v>
      </c>
    </row>
    <row r="6185" spans="2:5" ht="22.5">
      <c r="B6185" s="512" t="s">
        <v>10770</v>
      </c>
      <c r="C6185" s="506" t="s">
        <v>10771</v>
      </c>
      <c r="D6185" s="515" t="s">
        <v>489</v>
      </c>
      <c r="E6185" s="501" t="s">
        <v>1158</v>
      </c>
    </row>
    <row r="6186" spans="2:5" ht="15">
      <c r="B6186" s="498"/>
      <c r="C6186" s="506" t="s">
        <v>10772</v>
      </c>
      <c r="D6186" s="498"/>
      <c r="E6186" s="498"/>
    </row>
    <row r="6187" spans="2:5" ht="22.5">
      <c r="B6187" s="512" t="s">
        <v>10773</v>
      </c>
      <c r="C6187" s="506" t="s">
        <v>10774</v>
      </c>
      <c r="D6187" s="515" t="s">
        <v>489</v>
      </c>
      <c r="E6187" s="501" t="s">
        <v>10775</v>
      </c>
    </row>
    <row r="6188" spans="2:5" ht="15">
      <c r="B6188" s="498"/>
      <c r="C6188" s="506" t="s">
        <v>10776</v>
      </c>
      <c r="D6188" s="498"/>
      <c r="E6188" s="498"/>
    </row>
    <row r="6189" spans="2:5" ht="22.5">
      <c r="B6189" s="512" t="s">
        <v>10777</v>
      </c>
      <c r="C6189" s="506" t="s">
        <v>10778</v>
      </c>
      <c r="D6189" s="515" t="s">
        <v>489</v>
      </c>
      <c r="E6189" s="501" t="s">
        <v>10779</v>
      </c>
    </row>
    <row r="6190" spans="2:5" ht="15">
      <c r="B6190" s="498"/>
      <c r="C6190" s="506" t="s">
        <v>10780</v>
      </c>
      <c r="D6190" s="498"/>
      <c r="E6190" s="498"/>
    </row>
    <row r="6191" spans="2:5" ht="22.5">
      <c r="B6191" s="512" t="s">
        <v>10781</v>
      </c>
      <c r="C6191" s="506" t="s">
        <v>10782</v>
      </c>
      <c r="D6191" s="515" t="s">
        <v>489</v>
      </c>
      <c r="E6191" s="501" t="s">
        <v>10783</v>
      </c>
    </row>
    <row r="6192" spans="2:5" ht="15">
      <c r="B6192" s="498"/>
      <c r="C6192" s="506" t="s">
        <v>10784</v>
      </c>
      <c r="D6192" s="498"/>
      <c r="E6192" s="498"/>
    </row>
    <row r="6193" spans="2:5" ht="22.5">
      <c r="B6193" s="512" t="s">
        <v>10785</v>
      </c>
      <c r="C6193" s="506" t="s">
        <v>10786</v>
      </c>
      <c r="D6193" s="515" t="s">
        <v>489</v>
      </c>
      <c r="E6193" s="501" t="s">
        <v>10787</v>
      </c>
    </row>
    <row r="6194" spans="2:5" ht="15">
      <c r="B6194" s="498"/>
      <c r="C6194" s="506" t="s">
        <v>10788</v>
      </c>
      <c r="D6194" s="498"/>
      <c r="E6194" s="498"/>
    </row>
    <row r="6195" spans="2:5">
      <c r="B6195" s="512" t="s">
        <v>10789</v>
      </c>
      <c r="C6195" s="506" t="s">
        <v>10790</v>
      </c>
      <c r="D6195" s="515" t="s">
        <v>489</v>
      </c>
      <c r="E6195" s="501" t="s">
        <v>7010</v>
      </c>
    </row>
    <row r="6196" spans="2:5">
      <c r="B6196" s="512" t="s">
        <v>10791</v>
      </c>
      <c r="C6196" s="506" t="s">
        <v>10792</v>
      </c>
      <c r="D6196" s="515" t="s">
        <v>489</v>
      </c>
      <c r="E6196" s="501" t="s">
        <v>10793</v>
      </c>
    </row>
    <row r="6197" spans="2:5">
      <c r="B6197" s="512" t="s">
        <v>10794</v>
      </c>
      <c r="C6197" s="506" t="s">
        <v>10795</v>
      </c>
      <c r="D6197" s="515" t="s">
        <v>489</v>
      </c>
      <c r="E6197" s="500" t="s">
        <v>1280</v>
      </c>
    </row>
    <row r="6198" spans="2:5">
      <c r="B6198" s="512" t="s">
        <v>10796</v>
      </c>
      <c r="C6198" s="506" t="s">
        <v>10797</v>
      </c>
      <c r="D6198" s="515" t="s">
        <v>489</v>
      </c>
      <c r="E6198" s="501" t="s">
        <v>10798</v>
      </c>
    </row>
    <row r="6199" spans="2:5">
      <c r="B6199" s="512" t="s">
        <v>10799</v>
      </c>
      <c r="C6199" s="506" t="s">
        <v>10800</v>
      </c>
      <c r="D6199" s="515" t="s">
        <v>489</v>
      </c>
      <c r="E6199" s="501" t="s">
        <v>10801</v>
      </c>
    </row>
    <row r="6200" spans="2:5">
      <c r="B6200" s="512" t="s">
        <v>10802</v>
      </c>
      <c r="C6200" s="506" t="s">
        <v>10803</v>
      </c>
      <c r="D6200" s="515" t="s">
        <v>489</v>
      </c>
      <c r="E6200" s="500" t="s">
        <v>3742</v>
      </c>
    </row>
    <row r="6201" spans="2:5">
      <c r="B6201" s="512" t="s">
        <v>10804</v>
      </c>
      <c r="C6201" s="506" t="s">
        <v>10805</v>
      </c>
      <c r="D6201" s="515" t="s">
        <v>489</v>
      </c>
      <c r="E6201" s="501" t="s">
        <v>10806</v>
      </c>
    </row>
    <row r="6202" spans="2:5">
      <c r="B6202" s="512" t="s">
        <v>10807</v>
      </c>
      <c r="C6202" s="506" t="s">
        <v>10808</v>
      </c>
      <c r="D6202" s="515" t="s">
        <v>489</v>
      </c>
      <c r="E6202" s="501" t="s">
        <v>9432</v>
      </c>
    </row>
    <row r="6203" spans="2:5">
      <c r="B6203" s="512" t="s">
        <v>10809</v>
      </c>
      <c r="C6203" s="506" t="s">
        <v>10810</v>
      </c>
      <c r="D6203" s="515" t="s">
        <v>489</v>
      </c>
      <c r="E6203" s="501" t="s">
        <v>5209</v>
      </c>
    </row>
    <row r="6204" spans="2:5">
      <c r="B6204" s="512" t="s">
        <v>10811</v>
      </c>
      <c r="C6204" s="506" t="s">
        <v>10812</v>
      </c>
      <c r="D6204" s="515" t="s">
        <v>489</v>
      </c>
      <c r="E6204" s="501" t="s">
        <v>605</v>
      </c>
    </row>
    <row r="6205" spans="2:5">
      <c r="B6205" s="512" t="s">
        <v>10813</v>
      </c>
      <c r="C6205" s="506" t="s">
        <v>10814</v>
      </c>
      <c r="D6205" s="515" t="s">
        <v>489</v>
      </c>
      <c r="E6205" s="501" t="s">
        <v>10815</v>
      </c>
    </row>
    <row r="6206" spans="2:5">
      <c r="B6206" s="512" t="s">
        <v>10816</v>
      </c>
      <c r="C6206" s="506" t="s">
        <v>10817</v>
      </c>
      <c r="D6206" s="515" t="s">
        <v>489</v>
      </c>
      <c r="E6206" s="501" t="s">
        <v>10818</v>
      </c>
    </row>
    <row r="6207" spans="2:5">
      <c r="B6207" s="512" t="s">
        <v>10819</v>
      </c>
      <c r="C6207" s="506" t="s">
        <v>10820</v>
      </c>
      <c r="D6207" s="515" t="s">
        <v>489</v>
      </c>
      <c r="E6207" s="501" t="s">
        <v>1320</v>
      </c>
    </row>
    <row r="6208" spans="2:5">
      <c r="B6208" s="512" t="s">
        <v>10821</v>
      </c>
      <c r="C6208" s="506" t="s">
        <v>10822</v>
      </c>
      <c r="D6208" s="515" t="s">
        <v>489</v>
      </c>
      <c r="E6208" s="501" t="s">
        <v>10823</v>
      </c>
    </row>
    <row r="6209" spans="2:5">
      <c r="B6209" s="512" t="s">
        <v>10824</v>
      </c>
      <c r="C6209" s="506" t="s">
        <v>10825</v>
      </c>
      <c r="D6209" s="515" t="s">
        <v>489</v>
      </c>
      <c r="E6209" s="501" t="s">
        <v>10826</v>
      </c>
    </row>
    <row r="6210" spans="2:5">
      <c r="B6210" s="512" t="s">
        <v>10827</v>
      </c>
      <c r="C6210" s="506" t="s">
        <v>10828</v>
      </c>
      <c r="D6210" s="515" t="s">
        <v>489</v>
      </c>
      <c r="E6210" s="501" t="s">
        <v>10829</v>
      </c>
    </row>
    <row r="6211" spans="2:5" ht="15">
      <c r="B6211" s="511" t="s">
        <v>600</v>
      </c>
      <c r="C6211" s="498"/>
      <c r="D6211" s="498"/>
      <c r="E6211" s="498"/>
    </row>
    <row r="6213" spans="2:5" ht="18">
      <c r="B6213" s="498"/>
      <c r="C6213" s="505" t="s">
        <v>465</v>
      </c>
      <c r="D6213" s="498"/>
      <c r="E6213" s="500" t="s">
        <v>10830</v>
      </c>
    </row>
    <row r="6214" spans="2:5" ht="15">
      <c r="B6214" s="511" t="s">
        <v>467</v>
      </c>
      <c r="C6214" s="498"/>
      <c r="D6214" s="498"/>
      <c r="E6214" s="498"/>
    </row>
    <row r="6215" spans="2:5" ht="15">
      <c r="B6215" s="511" t="s">
        <v>468</v>
      </c>
      <c r="C6215" s="498"/>
      <c r="D6215" s="498"/>
      <c r="E6215" s="498"/>
    </row>
    <row r="6216" spans="2:5" ht="15">
      <c r="B6216" s="511" t="s">
        <v>469</v>
      </c>
      <c r="C6216" s="498"/>
      <c r="D6216" s="498"/>
      <c r="E6216" s="498"/>
    </row>
    <row r="6217" spans="2:5" ht="15">
      <c r="B6217" s="511" t="s">
        <v>470</v>
      </c>
      <c r="C6217" s="498"/>
      <c r="D6217" s="498"/>
      <c r="E6217" s="498"/>
    </row>
    <row r="6218" spans="2:5" ht="15">
      <c r="B6218" s="511" t="s">
        <v>471</v>
      </c>
      <c r="C6218" s="498"/>
      <c r="D6218" s="498"/>
      <c r="E6218" s="498"/>
    </row>
    <row r="6219" spans="2:5" ht="15">
      <c r="B6219" s="511" t="s">
        <v>472</v>
      </c>
      <c r="C6219" s="506" t="s">
        <v>473</v>
      </c>
      <c r="D6219" s="498"/>
      <c r="E6219" s="498"/>
    </row>
    <row r="6220" spans="2:5" ht="15">
      <c r="B6220" s="498"/>
      <c r="C6220" s="506" t="s">
        <v>602</v>
      </c>
      <c r="D6220" s="513" t="s">
        <v>476</v>
      </c>
      <c r="E6220" s="501" t="s">
        <v>477</v>
      </c>
    </row>
    <row r="6221" spans="2:5" ht="15">
      <c r="B6221" s="511" t="s">
        <v>478</v>
      </c>
      <c r="C6221" s="507" t="s">
        <v>475</v>
      </c>
      <c r="D6221" s="498"/>
      <c r="E6221" s="498"/>
    </row>
    <row r="6222" spans="2:5">
      <c r="B6222" s="511" t="s">
        <v>479</v>
      </c>
      <c r="C6222" s="507" t="s">
        <v>480</v>
      </c>
      <c r="D6222" s="514" t="s">
        <v>481</v>
      </c>
      <c r="E6222" s="499" t="s">
        <v>482</v>
      </c>
    </row>
    <row r="6223" spans="2:5" ht="15">
      <c r="B6223" s="498"/>
      <c r="C6223" s="498"/>
      <c r="D6223" s="498"/>
      <c r="E6223" s="499" t="s">
        <v>483</v>
      </c>
    </row>
    <row r="6224" spans="2:5">
      <c r="B6224" s="512" t="s">
        <v>10831</v>
      </c>
      <c r="C6224" s="506" t="s">
        <v>10832</v>
      </c>
      <c r="D6224" s="515" t="s">
        <v>489</v>
      </c>
      <c r="E6224" s="501" t="s">
        <v>10833</v>
      </c>
    </row>
    <row r="6225" spans="2:5" ht="22.5">
      <c r="B6225" s="512" t="s">
        <v>10834</v>
      </c>
      <c r="C6225" s="506" t="s">
        <v>10835</v>
      </c>
      <c r="D6225" s="515" t="s">
        <v>489</v>
      </c>
      <c r="E6225" s="501" t="s">
        <v>10836</v>
      </c>
    </row>
    <row r="6226" spans="2:5">
      <c r="B6226" s="512" t="s">
        <v>10837</v>
      </c>
      <c r="C6226" s="506" t="s">
        <v>10838</v>
      </c>
      <c r="D6226" s="515" t="s">
        <v>489</v>
      </c>
      <c r="E6226" s="501" t="s">
        <v>10836</v>
      </c>
    </row>
    <row r="6227" spans="2:5" ht="22.5">
      <c r="B6227" s="512" t="s">
        <v>10839</v>
      </c>
      <c r="C6227" s="506" t="s">
        <v>10840</v>
      </c>
      <c r="D6227" s="515" t="s">
        <v>489</v>
      </c>
      <c r="E6227" s="501" t="s">
        <v>10836</v>
      </c>
    </row>
    <row r="6228" spans="2:5" ht="22.5">
      <c r="B6228" s="512" t="s">
        <v>10841</v>
      </c>
      <c r="C6228" s="506" t="s">
        <v>10842</v>
      </c>
      <c r="D6228" s="515" t="s">
        <v>489</v>
      </c>
      <c r="E6228" s="501" t="s">
        <v>4396</v>
      </c>
    </row>
    <row r="6229" spans="2:5">
      <c r="B6229" s="512" t="s">
        <v>10843</v>
      </c>
      <c r="C6229" s="506" t="s">
        <v>10844</v>
      </c>
      <c r="D6229" s="515" t="s">
        <v>489</v>
      </c>
      <c r="E6229" s="501" t="s">
        <v>10845</v>
      </c>
    </row>
    <row r="6230" spans="2:5" ht="22.5">
      <c r="B6230" s="512" t="s">
        <v>10846</v>
      </c>
      <c r="C6230" s="506" t="s">
        <v>10847</v>
      </c>
      <c r="D6230" s="515" t="s">
        <v>489</v>
      </c>
      <c r="E6230" s="501" t="s">
        <v>10845</v>
      </c>
    </row>
    <row r="6231" spans="2:5">
      <c r="B6231" s="512" t="s">
        <v>10848</v>
      </c>
      <c r="C6231" s="506" t="s">
        <v>10849</v>
      </c>
      <c r="D6231" s="515" t="s">
        <v>489</v>
      </c>
      <c r="E6231" s="501" t="s">
        <v>2125</v>
      </c>
    </row>
    <row r="6232" spans="2:5">
      <c r="B6232" s="512" t="s">
        <v>10850</v>
      </c>
      <c r="C6232" s="506" t="s">
        <v>10851</v>
      </c>
      <c r="D6232" s="515" t="s">
        <v>489</v>
      </c>
      <c r="E6232" s="501" t="s">
        <v>10078</v>
      </c>
    </row>
    <row r="6233" spans="2:5">
      <c r="B6233" s="512" t="s">
        <v>10852</v>
      </c>
      <c r="C6233" s="506" t="s">
        <v>10853</v>
      </c>
      <c r="D6233" s="515" t="s">
        <v>489</v>
      </c>
      <c r="E6233" s="501" t="s">
        <v>10078</v>
      </c>
    </row>
    <row r="6234" spans="2:5">
      <c r="B6234" s="512" t="s">
        <v>10854</v>
      </c>
      <c r="C6234" s="506" t="s">
        <v>10855</v>
      </c>
      <c r="D6234" s="515" t="s">
        <v>489</v>
      </c>
      <c r="E6234" s="501" t="s">
        <v>10856</v>
      </c>
    </row>
    <row r="6235" spans="2:5">
      <c r="B6235" s="512" t="s">
        <v>10857</v>
      </c>
      <c r="C6235" s="506" t="s">
        <v>10858</v>
      </c>
      <c r="D6235" s="515" t="s">
        <v>489</v>
      </c>
      <c r="E6235" s="501" t="s">
        <v>10859</v>
      </c>
    </row>
    <row r="6236" spans="2:5">
      <c r="B6236" s="512" t="s">
        <v>10860</v>
      </c>
      <c r="C6236" s="506" t="s">
        <v>10861</v>
      </c>
      <c r="D6236" s="515" t="s">
        <v>489</v>
      </c>
      <c r="E6236" s="501" t="s">
        <v>10859</v>
      </c>
    </row>
    <row r="6237" spans="2:5">
      <c r="B6237" s="512" t="s">
        <v>10862</v>
      </c>
      <c r="C6237" s="506" t="s">
        <v>10863</v>
      </c>
      <c r="D6237" s="515" t="s">
        <v>489</v>
      </c>
      <c r="E6237" s="501" t="s">
        <v>10859</v>
      </c>
    </row>
    <row r="6238" spans="2:5">
      <c r="B6238" s="512" t="s">
        <v>10864</v>
      </c>
      <c r="C6238" s="506" t="s">
        <v>10865</v>
      </c>
      <c r="D6238" s="515" t="s">
        <v>489</v>
      </c>
      <c r="E6238" s="501" t="s">
        <v>596</v>
      </c>
    </row>
    <row r="6239" spans="2:5">
      <c r="B6239" s="512" t="s">
        <v>10866</v>
      </c>
      <c r="C6239" s="506" t="s">
        <v>10867</v>
      </c>
      <c r="D6239" s="515" t="s">
        <v>489</v>
      </c>
      <c r="E6239" s="501" t="s">
        <v>10868</v>
      </c>
    </row>
    <row r="6240" spans="2:5">
      <c r="B6240" s="512" t="s">
        <v>10869</v>
      </c>
      <c r="C6240" s="506" t="s">
        <v>10870</v>
      </c>
      <c r="D6240" s="515" t="s">
        <v>489</v>
      </c>
      <c r="E6240" s="501" t="s">
        <v>10871</v>
      </c>
    </row>
    <row r="6241" spans="2:5" ht="22.5">
      <c r="B6241" s="512" t="s">
        <v>10872</v>
      </c>
      <c r="C6241" s="506" t="s">
        <v>10873</v>
      </c>
      <c r="D6241" s="515" t="s">
        <v>489</v>
      </c>
      <c r="E6241" s="501" t="s">
        <v>5303</v>
      </c>
    </row>
    <row r="6242" spans="2:5" ht="22.5">
      <c r="B6242" s="512" t="s">
        <v>10874</v>
      </c>
      <c r="C6242" s="506" t="s">
        <v>10875</v>
      </c>
      <c r="D6242" s="515" t="s">
        <v>489</v>
      </c>
      <c r="E6242" s="501" t="s">
        <v>10876</v>
      </c>
    </row>
    <row r="6243" spans="2:5" ht="22.5">
      <c r="B6243" s="512" t="s">
        <v>10877</v>
      </c>
      <c r="C6243" s="506" t="s">
        <v>10878</v>
      </c>
      <c r="D6243" s="515" t="s">
        <v>489</v>
      </c>
      <c r="E6243" s="501" t="s">
        <v>10879</v>
      </c>
    </row>
    <row r="6244" spans="2:5" ht="22.5">
      <c r="B6244" s="512" t="s">
        <v>10880</v>
      </c>
      <c r="C6244" s="506" t="s">
        <v>10881</v>
      </c>
      <c r="D6244" s="515" t="s">
        <v>489</v>
      </c>
      <c r="E6244" s="501" t="s">
        <v>10882</v>
      </c>
    </row>
    <row r="6245" spans="2:5" ht="22.5">
      <c r="B6245" s="512" t="s">
        <v>10883</v>
      </c>
      <c r="C6245" s="506" t="s">
        <v>10884</v>
      </c>
      <c r="D6245" s="515" t="s">
        <v>489</v>
      </c>
      <c r="E6245" s="501" t="s">
        <v>10885</v>
      </c>
    </row>
    <row r="6246" spans="2:5" ht="22.5">
      <c r="B6246" s="512" t="s">
        <v>10886</v>
      </c>
      <c r="C6246" s="506" t="s">
        <v>10887</v>
      </c>
      <c r="D6246" s="515" t="s">
        <v>489</v>
      </c>
      <c r="E6246" s="501" t="s">
        <v>10888</v>
      </c>
    </row>
    <row r="6247" spans="2:5" ht="22.5">
      <c r="B6247" s="512" t="s">
        <v>10889</v>
      </c>
      <c r="C6247" s="506" t="s">
        <v>10890</v>
      </c>
      <c r="D6247" s="515" t="s">
        <v>489</v>
      </c>
      <c r="E6247" s="501" t="s">
        <v>10891</v>
      </c>
    </row>
    <row r="6248" spans="2:5">
      <c r="B6248" s="512" t="s">
        <v>10892</v>
      </c>
      <c r="C6248" s="506" t="s">
        <v>10893</v>
      </c>
      <c r="D6248" s="515" t="s">
        <v>307</v>
      </c>
      <c r="E6248" s="501" t="s">
        <v>981</v>
      </c>
    </row>
    <row r="6249" spans="2:5">
      <c r="B6249" s="512" t="s">
        <v>10894</v>
      </c>
      <c r="C6249" s="506" t="s">
        <v>10895</v>
      </c>
      <c r="D6249" s="515" t="s">
        <v>1047</v>
      </c>
      <c r="E6249" s="503" t="s">
        <v>10896</v>
      </c>
    </row>
    <row r="6250" spans="2:5" ht="22.5">
      <c r="B6250" s="512" t="s">
        <v>10897</v>
      </c>
      <c r="C6250" s="506" t="s">
        <v>10898</v>
      </c>
      <c r="D6250" s="515" t="s">
        <v>489</v>
      </c>
      <c r="E6250" s="501" t="s">
        <v>10899</v>
      </c>
    </row>
    <row r="6251" spans="2:5" ht="15">
      <c r="B6251" s="498"/>
      <c r="C6251" s="506" t="s">
        <v>10900</v>
      </c>
      <c r="D6251" s="498"/>
      <c r="E6251" s="498"/>
    </row>
    <row r="6252" spans="2:5" ht="22.5">
      <c r="B6252" s="512" t="s">
        <v>10901</v>
      </c>
      <c r="C6252" s="506" t="s">
        <v>10902</v>
      </c>
      <c r="D6252" s="515" t="s">
        <v>489</v>
      </c>
      <c r="E6252" s="501" t="s">
        <v>9670</v>
      </c>
    </row>
    <row r="6253" spans="2:5" ht="15">
      <c r="B6253" s="498"/>
      <c r="C6253" s="506" t="s">
        <v>10903</v>
      </c>
      <c r="D6253" s="498"/>
      <c r="E6253" s="498"/>
    </row>
    <row r="6254" spans="2:5" ht="22.5">
      <c r="B6254" s="512" t="s">
        <v>10904</v>
      </c>
      <c r="C6254" s="506" t="s">
        <v>10905</v>
      </c>
      <c r="D6254" s="515" t="s">
        <v>489</v>
      </c>
      <c r="E6254" s="501" t="s">
        <v>10906</v>
      </c>
    </row>
    <row r="6255" spans="2:5" ht="15">
      <c r="B6255" s="498"/>
      <c r="C6255" s="506" t="s">
        <v>10907</v>
      </c>
      <c r="D6255" s="498"/>
      <c r="E6255" s="498"/>
    </row>
    <row r="6256" spans="2:5">
      <c r="B6256" s="512" t="s">
        <v>10908</v>
      </c>
      <c r="C6256" s="506" t="s">
        <v>10909</v>
      </c>
      <c r="D6256" s="515" t="s">
        <v>673</v>
      </c>
      <c r="E6256" s="501" t="s">
        <v>1317</v>
      </c>
    </row>
    <row r="6257" spans="2:5">
      <c r="B6257" s="512" t="s">
        <v>10910</v>
      </c>
      <c r="C6257" s="506" t="s">
        <v>10911</v>
      </c>
      <c r="D6257" s="515" t="s">
        <v>673</v>
      </c>
      <c r="E6257" s="501" t="s">
        <v>10912</v>
      </c>
    </row>
    <row r="6258" spans="2:5">
      <c r="B6258" s="512" t="s">
        <v>10913</v>
      </c>
      <c r="C6258" s="506" t="s">
        <v>10914</v>
      </c>
      <c r="D6258" s="515" t="s">
        <v>673</v>
      </c>
      <c r="E6258" s="501" t="s">
        <v>10915</v>
      </c>
    </row>
    <row r="6259" spans="2:5" ht="22.5">
      <c r="B6259" s="512" t="s">
        <v>10916</v>
      </c>
      <c r="C6259" s="506" t="s">
        <v>10917</v>
      </c>
      <c r="D6259" s="515" t="s">
        <v>673</v>
      </c>
      <c r="E6259" s="501" t="s">
        <v>10303</v>
      </c>
    </row>
    <row r="6260" spans="2:5" ht="15">
      <c r="B6260" s="498"/>
      <c r="C6260" s="506" t="s">
        <v>10918</v>
      </c>
      <c r="D6260" s="498"/>
      <c r="E6260" s="498"/>
    </row>
    <row r="6261" spans="2:5" ht="22.5">
      <c r="B6261" s="512" t="s">
        <v>10919</v>
      </c>
      <c r="C6261" s="506" t="s">
        <v>10920</v>
      </c>
      <c r="D6261" s="515" t="s">
        <v>489</v>
      </c>
      <c r="E6261" s="501" t="s">
        <v>8172</v>
      </c>
    </row>
    <row r="6262" spans="2:5" ht="15">
      <c r="B6262" s="498"/>
      <c r="C6262" s="506" t="s">
        <v>10921</v>
      </c>
      <c r="D6262" s="498"/>
      <c r="E6262" s="498"/>
    </row>
    <row r="6263" spans="2:5">
      <c r="B6263" s="512" t="s">
        <v>10922</v>
      </c>
      <c r="C6263" s="506" t="s">
        <v>10923</v>
      </c>
      <c r="D6263" s="515" t="s">
        <v>307</v>
      </c>
      <c r="E6263" s="501" t="s">
        <v>10695</v>
      </c>
    </row>
    <row r="6264" spans="2:5">
      <c r="B6264" s="512" t="s">
        <v>10924</v>
      </c>
      <c r="C6264" s="506" t="s">
        <v>10925</v>
      </c>
      <c r="D6264" s="515" t="s">
        <v>1047</v>
      </c>
      <c r="E6264" s="503" t="s">
        <v>10926</v>
      </c>
    </row>
    <row r="6265" spans="2:5">
      <c r="B6265" s="512" t="s">
        <v>10927</v>
      </c>
      <c r="C6265" s="506" t="s">
        <v>10928</v>
      </c>
      <c r="D6265" s="515" t="s">
        <v>307</v>
      </c>
      <c r="E6265" s="501" t="s">
        <v>10929</v>
      </c>
    </row>
    <row r="6266" spans="2:5">
      <c r="B6266" s="512" t="s">
        <v>10930</v>
      </c>
      <c r="C6266" s="506" t="s">
        <v>10931</v>
      </c>
      <c r="D6266" s="515" t="s">
        <v>1047</v>
      </c>
      <c r="E6266" s="502" t="s">
        <v>10932</v>
      </c>
    </row>
    <row r="6267" spans="2:5">
      <c r="B6267" s="512" t="s">
        <v>10933</v>
      </c>
      <c r="C6267" s="506" t="s">
        <v>10934</v>
      </c>
      <c r="D6267" s="515" t="s">
        <v>307</v>
      </c>
      <c r="E6267" s="501" t="s">
        <v>9162</v>
      </c>
    </row>
    <row r="6268" spans="2:5">
      <c r="B6268" s="512" t="s">
        <v>10935</v>
      </c>
      <c r="C6268" s="506" t="s">
        <v>10936</v>
      </c>
      <c r="D6268" s="515" t="s">
        <v>307</v>
      </c>
      <c r="E6268" s="501" t="s">
        <v>10937</v>
      </c>
    </row>
    <row r="6269" spans="2:5">
      <c r="B6269" s="512" t="s">
        <v>10938</v>
      </c>
      <c r="C6269" s="506" t="s">
        <v>10939</v>
      </c>
      <c r="D6269" s="515" t="s">
        <v>1047</v>
      </c>
      <c r="E6269" s="503" t="s">
        <v>10940</v>
      </c>
    </row>
    <row r="6270" spans="2:5">
      <c r="B6270" s="512" t="s">
        <v>10941</v>
      </c>
      <c r="C6270" s="506" t="s">
        <v>10942</v>
      </c>
      <c r="D6270" s="515" t="s">
        <v>307</v>
      </c>
      <c r="E6270" s="501" t="s">
        <v>10943</v>
      </c>
    </row>
    <row r="6271" spans="2:5">
      <c r="B6271" s="512" t="s">
        <v>10944</v>
      </c>
      <c r="C6271" s="506" t="s">
        <v>10945</v>
      </c>
      <c r="D6271" s="515" t="s">
        <v>1047</v>
      </c>
      <c r="E6271" s="503" t="s">
        <v>10946</v>
      </c>
    </row>
    <row r="6272" spans="2:5">
      <c r="B6272" s="512" t="s">
        <v>10947</v>
      </c>
      <c r="C6272" s="506" t="s">
        <v>10948</v>
      </c>
      <c r="D6272" s="515" t="s">
        <v>307</v>
      </c>
      <c r="E6272" s="501" t="s">
        <v>10949</v>
      </c>
    </row>
    <row r="6273" spans="2:5">
      <c r="B6273" s="512" t="s">
        <v>10950</v>
      </c>
      <c r="C6273" s="506" t="s">
        <v>10951</v>
      </c>
      <c r="D6273" s="515" t="s">
        <v>1047</v>
      </c>
      <c r="E6273" s="503" t="s">
        <v>10952</v>
      </c>
    </row>
    <row r="6274" spans="2:5">
      <c r="B6274" s="512" t="s">
        <v>10953</v>
      </c>
      <c r="C6274" s="506" t="s">
        <v>10954</v>
      </c>
      <c r="D6274" s="515" t="s">
        <v>307</v>
      </c>
      <c r="E6274" s="501" t="s">
        <v>10955</v>
      </c>
    </row>
    <row r="6275" spans="2:5">
      <c r="B6275" s="512" t="s">
        <v>10956</v>
      </c>
      <c r="C6275" s="506" t="s">
        <v>10957</v>
      </c>
      <c r="D6275" s="515" t="s">
        <v>1047</v>
      </c>
      <c r="E6275" s="503" t="s">
        <v>10958</v>
      </c>
    </row>
    <row r="6276" spans="2:5" ht="15">
      <c r="B6276" s="511" t="s">
        <v>600</v>
      </c>
      <c r="C6276" s="498"/>
      <c r="D6276" s="498"/>
      <c r="E6276" s="498"/>
    </row>
    <row r="6278" spans="2:5" ht="18">
      <c r="B6278" s="498"/>
      <c r="C6278" s="505" t="s">
        <v>465</v>
      </c>
      <c r="D6278" s="498"/>
      <c r="E6278" s="500" t="s">
        <v>10959</v>
      </c>
    </row>
    <row r="6279" spans="2:5" ht="15">
      <c r="B6279" s="511" t="s">
        <v>467</v>
      </c>
      <c r="C6279" s="498"/>
      <c r="D6279" s="498"/>
      <c r="E6279" s="498"/>
    </row>
    <row r="6280" spans="2:5" ht="15">
      <c r="B6280" s="511" t="s">
        <v>468</v>
      </c>
      <c r="C6280" s="498"/>
      <c r="D6280" s="498"/>
      <c r="E6280" s="498"/>
    </row>
    <row r="6281" spans="2:5" ht="15">
      <c r="B6281" s="511" t="s">
        <v>469</v>
      </c>
      <c r="C6281" s="498"/>
      <c r="D6281" s="498"/>
      <c r="E6281" s="498"/>
    </row>
    <row r="6282" spans="2:5" ht="15">
      <c r="B6282" s="511" t="s">
        <v>470</v>
      </c>
      <c r="C6282" s="498"/>
      <c r="D6282" s="498"/>
      <c r="E6282" s="498"/>
    </row>
    <row r="6283" spans="2:5" ht="15">
      <c r="B6283" s="511" t="s">
        <v>471</v>
      </c>
      <c r="C6283" s="498"/>
      <c r="D6283" s="498"/>
      <c r="E6283" s="498"/>
    </row>
    <row r="6284" spans="2:5" ht="15">
      <c r="B6284" s="511" t="s">
        <v>472</v>
      </c>
      <c r="C6284" s="506" t="s">
        <v>473</v>
      </c>
      <c r="D6284" s="498"/>
      <c r="E6284" s="498"/>
    </row>
    <row r="6285" spans="2:5" ht="15">
      <c r="B6285" s="498"/>
      <c r="C6285" s="506" t="s">
        <v>602</v>
      </c>
      <c r="D6285" s="513" t="s">
        <v>476</v>
      </c>
      <c r="E6285" s="501" t="s">
        <v>477</v>
      </c>
    </row>
    <row r="6286" spans="2:5" ht="15">
      <c r="B6286" s="511" t="s">
        <v>478</v>
      </c>
      <c r="C6286" s="507" t="s">
        <v>475</v>
      </c>
      <c r="D6286" s="498"/>
      <c r="E6286" s="498"/>
    </row>
    <row r="6287" spans="2:5">
      <c r="B6287" s="511" t="s">
        <v>479</v>
      </c>
      <c r="C6287" s="507" t="s">
        <v>480</v>
      </c>
      <c r="D6287" s="514" t="s">
        <v>481</v>
      </c>
      <c r="E6287" s="499" t="s">
        <v>482</v>
      </c>
    </row>
    <row r="6288" spans="2:5" ht="15">
      <c r="B6288" s="498"/>
      <c r="C6288" s="498"/>
      <c r="D6288" s="498"/>
      <c r="E6288" s="499" t="s">
        <v>483</v>
      </c>
    </row>
    <row r="6289" spans="2:5">
      <c r="B6289" s="512" t="s">
        <v>10960</v>
      </c>
      <c r="C6289" s="506" t="s">
        <v>10961</v>
      </c>
      <c r="D6289" s="515" t="s">
        <v>307</v>
      </c>
      <c r="E6289" s="501" t="s">
        <v>10962</v>
      </c>
    </row>
    <row r="6290" spans="2:5">
      <c r="B6290" s="512" t="s">
        <v>10963</v>
      </c>
      <c r="C6290" s="506" t="s">
        <v>10964</v>
      </c>
      <c r="D6290" s="515" t="s">
        <v>1047</v>
      </c>
      <c r="E6290" s="503" t="s">
        <v>10965</v>
      </c>
    </row>
    <row r="6291" spans="2:5">
      <c r="B6291" s="512" t="s">
        <v>10966</v>
      </c>
      <c r="C6291" s="506" t="s">
        <v>10967</v>
      </c>
      <c r="D6291" s="515" t="s">
        <v>307</v>
      </c>
      <c r="E6291" s="501" t="s">
        <v>10968</v>
      </c>
    </row>
    <row r="6292" spans="2:5">
      <c r="B6292" s="512" t="s">
        <v>10969</v>
      </c>
      <c r="C6292" s="506" t="s">
        <v>10970</v>
      </c>
      <c r="D6292" s="515" t="s">
        <v>1047</v>
      </c>
      <c r="E6292" s="503" t="s">
        <v>10971</v>
      </c>
    </row>
    <row r="6293" spans="2:5">
      <c r="B6293" s="512" t="s">
        <v>10972</v>
      </c>
      <c r="C6293" s="506" t="s">
        <v>10973</v>
      </c>
      <c r="D6293" s="515" t="s">
        <v>307</v>
      </c>
      <c r="E6293" s="501" t="s">
        <v>10974</v>
      </c>
    </row>
    <row r="6294" spans="2:5" ht="22.5">
      <c r="B6294" s="512" t="s">
        <v>10975</v>
      </c>
      <c r="C6294" s="506" t="s">
        <v>10976</v>
      </c>
      <c r="D6294" s="515" t="s">
        <v>1047</v>
      </c>
      <c r="E6294" s="503" t="s">
        <v>10977</v>
      </c>
    </row>
    <row r="6295" spans="2:5">
      <c r="B6295" s="512" t="s">
        <v>10978</v>
      </c>
      <c r="C6295" s="506" t="s">
        <v>10979</v>
      </c>
      <c r="D6295" s="515" t="s">
        <v>307</v>
      </c>
      <c r="E6295" s="501" t="s">
        <v>9162</v>
      </c>
    </row>
    <row r="6296" spans="2:5">
      <c r="B6296" s="512" t="s">
        <v>10980</v>
      </c>
      <c r="C6296" s="506" t="s">
        <v>10981</v>
      </c>
      <c r="D6296" s="515" t="s">
        <v>1047</v>
      </c>
      <c r="E6296" s="503" t="s">
        <v>10982</v>
      </c>
    </row>
    <row r="6297" spans="2:5">
      <c r="B6297" s="512" t="s">
        <v>10983</v>
      </c>
      <c r="C6297" s="506" t="s">
        <v>10984</v>
      </c>
      <c r="D6297" s="515" t="s">
        <v>1047</v>
      </c>
      <c r="E6297" s="503" t="s">
        <v>10707</v>
      </c>
    </row>
    <row r="6298" spans="2:5">
      <c r="B6298" s="512" t="s">
        <v>10985</v>
      </c>
      <c r="C6298" s="506" t="s">
        <v>10986</v>
      </c>
      <c r="D6298" s="515" t="s">
        <v>1047</v>
      </c>
      <c r="E6298" s="503" t="s">
        <v>10987</v>
      </c>
    </row>
    <row r="6299" spans="2:5">
      <c r="B6299" s="512" t="s">
        <v>10988</v>
      </c>
      <c r="C6299" s="506" t="s">
        <v>10989</v>
      </c>
      <c r="D6299" s="515" t="s">
        <v>307</v>
      </c>
      <c r="E6299" s="501" t="s">
        <v>10990</v>
      </c>
    </row>
    <row r="6300" spans="2:5">
      <c r="B6300" s="512" t="s">
        <v>10991</v>
      </c>
      <c r="C6300" s="506" t="s">
        <v>10992</v>
      </c>
      <c r="D6300" s="515" t="s">
        <v>307</v>
      </c>
      <c r="E6300" s="501" t="s">
        <v>10990</v>
      </c>
    </row>
    <row r="6301" spans="2:5">
      <c r="B6301" s="512" t="s">
        <v>10993</v>
      </c>
      <c r="C6301" s="506" t="s">
        <v>10994</v>
      </c>
      <c r="D6301" s="515" t="s">
        <v>1047</v>
      </c>
      <c r="E6301" s="503" t="s">
        <v>10987</v>
      </c>
    </row>
    <row r="6302" spans="2:5">
      <c r="B6302" s="512" t="s">
        <v>10995</v>
      </c>
      <c r="C6302" s="506" t="s">
        <v>10996</v>
      </c>
      <c r="D6302" s="515" t="s">
        <v>307</v>
      </c>
      <c r="E6302" s="501" t="s">
        <v>2884</v>
      </c>
    </row>
    <row r="6303" spans="2:5">
      <c r="B6303" s="512" t="s">
        <v>10997</v>
      </c>
      <c r="C6303" s="506" t="s">
        <v>10998</v>
      </c>
      <c r="D6303" s="515" t="s">
        <v>1047</v>
      </c>
      <c r="E6303" s="503" t="s">
        <v>10999</v>
      </c>
    </row>
    <row r="6304" spans="2:5">
      <c r="B6304" s="512" t="s">
        <v>11000</v>
      </c>
      <c r="C6304" s="506" t="s">
        <v>11001</v>
      </c>
      <c r="D6304" s="515" t="s">
        <v>307</v>
      </c>
      <c r="E6304" s="501" t="s">
        <v>10943</v>
      </c>
    </row>
    <row r="6305" spans="2:5">
      <c r="B6305" s="512" t="s">
        <v>11002</v>
      </c>
      <c r="C6305" s="506" t="s">
        <v>11003</v>
      </c>
      <c r="D6305" s="515" t="s">
        <v>1047</v>
      </c>
      <c r="E6305" s="503" t="s">
        <v>10946</v>
      </c>
    </row>
    <row r="6306" spans="2:5">
      <c r="B6306" s="512" t="s">
        <v>11004</v>
      </c>
      <c r="C6306" s="506" t="s">
        <v>11005</v>
      </c>
      <c r="D6306" s="515" t="s">
        <v>307</v>
      </c>
      <c r="E6306" s="501" t="s">
        <v>11006</v>
      </c>
    </row>
    <row r="6307" spans="2:5">
      <c r="B6307" s="512" t="s">
        <v>11007</v>
      </c>
      <c r="C6307" s="506" t="s">
        <v>11008</v>
      </c>
      <c r="D6307" s="515" t="s">
        <v>1047</v>
      </c>
      <c r="E6307" s="503" t="s">
        <v>11009</v>
      </c>
    </row>
    <row r="6308" spans="2:5">
      <c r="B6308" s="512" t="s">
        <v>11010</v>
      </c>
      <c r="C6308" s="506" t="s">
        <v>11011</v>
      </c>
      <c r="D6308" s="515" t="s">
        <v>307</v>
      </c>
      <c r="E6308" s="501" t="s">
        <v>11012</v>
      </c>
    </row>
    <row r="6309" spans="2:5">
      <c r="B6309" s="512" t="s">
        <v>11013</v>
      </c>
      <c r="C6309" s="506" t="s">
        <v>11014</v>
      </c>
      <c r="D6309" s="515" t="s">
        <v>1047</v>
      </c>
      <c r="E6309" s="503" t="s">
        <v>11015</v>
      </c>
    </row>
    <row r="6310" spans="2:5">
      <c r="B6310" s="512" t="s">
        <v>11016</v>
      </c>
      <c r="C6310" s="506" t="s">
        <v>11017</v>
      </c>
      <c r="D6310" s="515" t="s">
        <v>307</v>
      </c>
      <c r="E6310" s="501" t="s">
        <v>10704</v>
      </c>
    </row>
    <row r="6311" spans="2:5" ht="22.5">
      <c r="B6311" s="512" t="s">
        <v>11018</v>
      </c>
      <c r="C6311" s="506" t="s">
        <v>11019</v>
      </c>
      <c r="D6311" s="515" t="s">
        <v>1047</v>
      </c>
      <c r="E6311" s="502" t="s">
        <v>11020</v>
      </c>
    </row>
    <row r="6312" spans="2:5">
      <c r="B6312" s="512" t="s">
        <v>11021</v>
      </c>
      <c r="C6312" s="506" t="s">
        <v>11022</v>
      </c>
      <c r="D6312" s="515" t="s">
        <v>307</v>
      </c>
      <c r="E6312" s="501" t="s">
        <v>11023</v>
      </c>
    </row>
    <row r="6313" spans="2:5">
      <c r="B6313" s="512" t="s">
        <v>11024</v>
      </c>
      <c r="C6313" s="506" t="s">
        <v>11025</v>
      </c>
      <c r="D6313" s="515" t="s">
        <v>512</v>
      </c>
      <c r="E6313" s="501" t="s">
        <v>5068</v>
      </c>
    </row>
    <row r="6314" spans="2:5" ht="22.5">
      <c r="B6314" s="512" t="s">
        <v>11026</v>
      </c>
      <c r="C6314" s="506" t="s">
        <v>11027</v>
      </c>
      <c r="D6314" s="515" t="s">
        <v>489</v>
      </c>
      <c r="E6314" s="502" t="s">
        <v>11028</v>
      </c>
    </row>
    <row r="6315" spans="2:5" ht="15">
      <c r="B6315" s="498"/>
      <c r="C6315" s="506" t="s">
        <v>11029</v>
      </c>
      <c r="D6315" s="498"/>
      <c r="E6315" s="498"/>
    </row>
    <row r="6316" spans="2:5" ht="22.5">
      <c r="B6316" s="512" t="s">
        <v>11030</v>
      </c>
      <c r="C6316" s="506" t="s">
        <v>11031</v>
      </c>
      <c r="D6316" s="515" t="s">
        <v>489</v>
      </c>
      <c r="E6316" s="502" t="s">
        <v>11032</v>
      </c>
    </row>
    <row r="6317" spans="2:5" ht="15">
      <c r="B6317" s="498"/>
      <c r="C6317" s="506" t="s">
        <v>11033</v>
      </c>
      <c r="D6317" s="498"/>
      <c r="E6317" s="498"/>
    </row>
    <row r="6318" spans="2:5" ht="22.5">
      <c r="B6318" s="512" t="s">
        <v>11034</v>
      </c>
      <c r="C6318" s="506" t="s">
        <v>11035</v>
      </c>
      <c r="D6318" s="515" t="s">
        <v>489</v>
      </c>
      <c r="E6318" s="503" t="s">
        <v>11036</v>
      </c>
    </row>
    <row r="6319" spans="2:5" ht="15">
      <c r="B6319" s="498"/>
      <c r="C6319" s="506" t="s">
        <v>11037</v>
      </c>
      <c r="D6319" s="498"/>
      <c r="E6319" s="498"/>
    </row>
    <row r="6320" spans="2:5" ht="22.5">
      <c r="B6320" s="512" t="s">
        <v>11038</v>
      </c>
      <c r="C6320" s="506" t="s">
        <v>11039</v>
      </c>
      <c r="D6320" s="515" t="s">
        <v>489</v>
      </c>
      <c r="E6320" s="503" t="s">
        <v>11040</v>
      </c>
    </row>
    <row r="6321" spans="2:5" ht="15">
      <c r="B6321" s="498"/>
      <c r="C6321" s="506" t="s">
        <v>11041</v>
      </c>
      <c r="D6321" s="498"/>
      <c r="E6321" s="498"/>
    </row>
    <row r="6322" spans="2:5" ht="22.5">
      <c r="B6322" s="512" t="s">
        <v>11042</v>
      </c>
      <c r="C6322" s="506" t="s">
        <v>11043</v>
      </c>
      <c r="D6322" s="515" t="s">
        <v>489</v>
      </c>
      <c r="E6322" s="503" t="s">
        <v>11044</v>
      </c>
    </row>
    <row r="6323" spans="2:5" ht="15">
      <c r="B6323" s="498"/>
      <c r="C6323" s="506" t="s">
        <v>11045</v>
      </c>
      <c r="D6323" s="498"/>
      <c r="E6323" s="498"/>
    </row>
    <row r="6324" spans="2:5">
      <c r="B6324" s="512" t="s">
        <v>11046</v>
      </c>
      <c r="C6324" s="506" t="s">
        <v>11047</v>
      </c>
      <c r="D6324" s="515" t="s">
        <v>489</v>
      </c>
      <c r="E6324" s="501" t="s">
        <v>11048</v>
      </c>
    </row>
    <row r="6325" spans="2:5" ht="22.5">
      <c r="B6325" s="512" t="s">
        <v>11049</v>
      </c>
      <c r="C6325" s="506" t="s">
        <v>11050</v>
      </c>
      <c r="D6325" s="515" t="s">
        <v>494</v>
      </c>
      <c r="E6325" s="501" t="s">
        <v>5913</v>
      </c>
    </row>
    <row r="6326" spans="2:5" ht="22.5">
      <c r="B6326" s="512" t="s">
        <v>11051</v>
      </c>
      <c r="C6326" s="506" t="s">
        <v>11052</v>
      </c>
      <c r="D6326" s="515" t="s">
        <v>494</v>
      </c>
      <c r="E6326" s="501" t="s">
        <v>11053</v>
      </c>
    </row>
    <row r="6327" spans="2:5" ht="22.5">
      <c r="B6327" s="512" t="s">
        <v>11054</v>
      </c>
      <c r="C6327" s="506" t="s">
        <v>11055</v>
      </c>
      <c r="D6327" s="515" t="s">
        <v>494</v>
      </c>
      <c r="E6327" s="501" t="s">
        <v>11056</v>
      </c>
    </row>
    <row r="6328" spans="2:5" ht="22.5">
      <c r="B6328" s="512" t="s">
        <v>11057</v>
      </c>
      <c r="C6328" s="506" t="s">
        <v>11058</v>
      </c>
      <c r="D6328" s="515" t="s">
        <v>494</v>
      </c>
      <c r="E6328" s="501" t="s">
        <v>11059</v>
      </c>
    </row>
    <row r="6329" spans="2:5" ht="22.5">
      <c r="B6329" s="512" t="s">
        <v>11060</v>
      </c>
      <c r="C6329" s="506" t="s">
        <v>11061</v>
      </c>
      <c r="D6329" s="515" t="s">
        <v>494</v>
      </c>
      <c r="E6329" s="501" t="s">
        <v>11062</v>
      </c>
    </row>
    <row r="6330" spans="2:5" ht="15">
      <c r="B6330" s="498"/>
      <c r="C6330" s="506" t="s">
        <v>11063</v>
      </c>
      <c r="D6330" s="498"/>
      <c r="E6330" s="498"/>
    </row>
    <row r="6331" spans="2:5" ht="22.5">
      <c r="B6331" s="512" t="s">
        <v>11064</v>
      </c>
      <c r="C6331" s="506" t="s">
        <v>11061</v>
      </c>
      <c r="D6331" s="515" t="s">
        <v>494</v>
      </c>
      <c r="E6331" s="501" t="s">
        <v>11065</v>
      </c>
    </row>
    <row r="6332" spans="2:5" ht="15">
      <c r="B6332" s="498"/>
      <c r="C6332" s="506" t="s">
        <v>11066</v>
      </c>
      <c r="D6332" s="498"/>
      <c r="E6332" s="498"/>
    </row>
    <row r="6333" spans="2:5" ht="22.5">
      <c r="B6333" s="512" t="s">
        <v>11067</v>
      </c>
      <c r="C6333" s="506" t="s">
        <v>11061</v>
      </c>
      <c r="D6333" s="515" t="s">
        <v>494</v>
      </c>
      <c r="E6333" s="501" t="s">
        <v>11068</v>
      </c>
    </row>
    <row r="6334" spans="2:5" ht="15">
      <c r="B6334" s="498"/>
      <c r="C6334" s="506" t="s">
        <v>11069</v>
      </c>
      <c r="D6334" s="498"/>
      <c r="E6334" s="498"/>
    </row>
    <row r="6335" spans="2:5" ht="22.5">
      <c r="B6335" s="512" t="s">
        <v>11070</v>
      </c>
      <c r="C6335" s="506" t="s">
        <v>11071</v>
      </c>
      <c r="D6335" s="515" t="s">
        <v>494</v>
      </c>
      <c r="E6335" s="501" t="s">
        <v>11072</v>
      </c>
    </row>
    <row r="6336" spans="2:5" ht="22.5">
      <c r="B6336" s="498"/>
      <c r="C6336" s="506" t="s">
        <v>11073</v>
      </c>
      <c r="D6336" s="498"/>
      <c r="E6336" s="498"/>
    </row>
    <row r="6337" spans="2:5" ht="15">
      <c r="B6337" s="498"/>
      <c r="C6337" s="506" t="s">
        <v>11074</v>
      </c>
      <c r="D6337" s="498"/>
      <c r="E6337" s="498"/>
    </row>
    <row r="6338" spans="2:5" ht="22.5">
      <c r="B6338" s="512" t="s">
        <v>11075</v>
      </c>
      <c r="C6338" s="506" t="s">
        <v>11071</v>
      </c>
      <c r="D6338" s="515" t="s">
        <v>494</v>
      </c>
      <c r="E6338" s="501" t="s">
        <v>11076</v>
      </c>
    </row>
    <row r="6339" spans="2:5" ht="22.5">
      <c r="B6339" s="498"/>
      <c r="C6339" s="506" t="s">
        <v>11077</v>
      </c>
      <c r="D6339" s="498"/>
      <c r="E6339" s="498"/>
    </row>
    <row r="6340" spans="2:5" ht="15">
      <c r="B6340" s="498"/>
      <c r="C6340" s="506" t="s">
        <v>11074</v>
      </c>
      <c r="D6340" s="498"/>
      <c r="E6340" s="498"/>
    </row>
    <row r="6341" spans="2:5">
      <c r="B6341" s="512" t="s">
        <v>11078</v>
      </c>
      <c r="C6341" s="506" t="s">
        <v>11079</v>
      </c>
      <c r="D6341" s="515" t="s">
        <v>494</v>
      </c>
      <c r="E6341" s="501" t="s">
        <v>11080</v>
      </c>
    </row>
    <row r="6342" spans="2:5">
      <c r="B6342" s="512" t="s">
        <v>11081</v>
      </c>
      <c r="C6342" s="506" t="s">
        <v>11082</v>
      </c>
      <c r="D6342" s="515" t="s">
        <v>489</v>
      </c>
      <c r="E6342" s="501" t="s">
        <v>11083</v>
      </c>
    </row>
    <row r="6343" spans="2:5">
      <c r="B6343" s="512" t="s">
        <v>11084</v>
      </c>
      <c r="C6343" s="506" t="s">
        <v>11085</v>
      </c>
      <c r="D6343" s="515" t="s">
        <v>489</v>
      </c>
      <c r="E6343" s="501" t="s">
        <v>11086</v>
      </c>
    </row>
    <row r="6344" spans="2:5" ht="15">
      <c r="B6344" s="511" t="s">
        <v>600</v>
      </c>
      <c r="C6344" s="498"/>
      <c r="D6344" s="498"/>
      <c r="E6344" s="498"/>
    </row>
    <row r="6346" spans="2:5" ht="18">
      <c r="B6346" s="498"/>
      <c r="C6346" s="505" t="s">
        <v>465</v>
      </c>
      <c r="D6346" s="498"/>
      <c r="E6346" s="500" t="s">
        <v>11087</v>
      </c>
    </row>
    <row r="6347" spans="2:5" ht="15">
      <c r="B6347" s="511" t="s">
        <v>467</v>
      </c>
      <c r="C6347" s="498"/>
      <c r="D6347" s="498"/>
      <c r="E6347" s="498"/>
    </row>
    <row r="6348" spans="2:5" ht="15">
      <c r="B6348" s="511" t="s">
        <v>468</v>
      </c>
      <c r="C6348" s="498"/>
      <c r="D6348" s="498"/>
      <c r="E6348" s="498"/>
    </row>
    <row r="6349" spans="2:5" ht="15">
      <c r="B6349" s="511" t="s">
        <v>469</v>
      </c>
      <c r="C6349" s="498"/>
      <c r="D6349" s="498"/>
      <c r="E6349" s="498"/>
    </row>
    <row r="6350" spans="2:5" ht="15">
      <c r="B6350" s="511" t="s">
        <v>470</v>
      </c>
      <c r="C6350" s="498"/>
      <c r="D6350" s="498"/>
      <c r="E6350" s="498"/>
    </row>
    <row r="6351" spans="2:5" ht="15">
      <c r="B6351" s="511" t="s">
        <v>471</v>
      </c>
      <c r="C6351" s="498"/>
      <c r="D6351" s="498"/>
      <c r="E6351" s="498"/>
    </row>
    <row r="6352" spans="2:5" ht="15">
      <c r="B6352" s="511" t="s">
        <v>472</v>
      </c>
      <c r="C6352" s="506" t="s">
        <v>473</v>
      </c>
      <c r="D6352" s="498"/>
      <c r="E6352" s="498"/>
    </row>
    <row r="6353" spans="2:5" ht="15">
      <c r="B6353" s="498"/>
      <c r="C6353" s="506" t="s">
        <v>602</v>
      </c>
      <c r="D6353" s="513" t="s">
        <v>476</v>
      </c>
      <c r="E6353" s="501" t="s">
        <v>477</v>
      </c>
    </row>
    <row r="6354" spans="2:5" ht="15">
      <c r="B6354" s="511" t="s">
        <v>478</v>
      </c>
      <c r="C6354" s="507" t="s">
        <v>475</v>
      </c>
      <c r="D6354" s="498"/>
      <c r="E6354" s="498"/>
    </row>
    <row r="6355" spans="2:5">
      <c r="B6355" s="511" t="s">
        <v>479</v>
      </c>
      <c r="C6355" s="507" t="s">
        <v>480</v>
      </c>
      <c r="D6355" s="514" t="s">
        <v>481</v>
      </c>
      <c r="E6355" s="499" t="s">
        <v>482</v>
      </c>
    </row>
    <row r="6356" spans="2:5" ht="15">
      <c r="B6356" s="498"/>
      <c r="C6356" s="498"/>
      <c r="D6356" s="498"/>
      <c r="E6356" s="499" t="s">
        <v>483</v>
      </c>
    </row>
    <row r="6357" spans="2:5" ht="22.5">
      <c r="B6357" s="512" t="s">
        <v>11088</v>
      </c>
      <c r="C6357" s="506" t="s">
        <v>11089</v>
      </c>
      <c r="D6357" s="515" t="s">
        <v>489</v>
      </c>
      <c r="E6357" s="501" t="s">
        <v>11090</v>
      </c>
    </row>
    <row r="6358" spans="2:5" ht="15">
      <c r="B6358" s="498"/>
      <c r="C6358" s="506" t="s">
        <v>11091</v>
      </c>
      <c r="D6358" s="498"/>
      <c r="E6358" s="498"/>
    </row>
    <row r="6359" spans="2:5" ht="22.5">
      <c r="B6359" s="512" t="s">
        <v>11092</v>
      </c>
      <c r="C6359" s="506" t="s">
        <v>11093</v>
      </c>
      <c r="D6359" s="515" t="s">
        <v>489</v>
      </c>
      <c r="E6359" s="501" t="s">
        <v>11094</v>
      </c>
    </row>
    <row r="6360" spans="2:5" ht="22.5">
      <c r="B6360" s="512" t="s">
        <v>11095</v>
      </c>
      <c r="C6360" s="506" t="s">
        <v>11096</v>
      </c>
      <c r="D6360" s="515" t="s">
        <v>489</v>
      </c>
      <c r="E6360" s="501" t="s">
        <v>11097</v>
      </c>
    </row>
    <row r="6361" spans="2:5" ht="15">
      <c r="B6361" s="498"/>
      <c r="C6361" s="506" t="s">
        <v>11098</v>
      </c>
      <c r="D6361" s="498"/>
      <c r="E6361" s="498"/>
    </row>
    <row r="6362" spans="2:5" ht="22.5">
      <c r="B6362" s="512" t="s">
        <v>11099</v>
      </c>
      <c r="C6362" s="506" t="s">
        <v>11100</v>
      </c>
      <c r="D6362" s="515" t="s">
        <v>489</v>
      </c>
      <c r="E6362" s="501" t="s">
        <v>11101</v>
      </c>
    </row>
    <row r="6363" spans="2:5" ht="15">
      <c r="B6363" s="498"/>
      <c r="C6363" s="506" t="s">
        <v>11102</v>
      </c>
      <c r="D6363" s="498"/>
      <c r="E6363" s="498"/>
    </row>
    <row r="6364" spans="2:5" ht="22.5">
      <c r="B6364" s="512" t="s">
        <v>11103</v>
      </c>
      <c r="C6364" s="506" t="s">
        <v>11104</v>
      </c>
      <c r="D6364" s="515" t="s">
        <v>489</v>
      </c>
      <c r="E6364" s="501" t="s">
        <v>11105</v>
      </c>
    </row>
    <row r="6365" spans="2:5" ht="15">
      <c r="B6365" s="498"/>
      <c r="C6365" s="506" t="s">
        <v>11106</v>
      </c>
      <c r="D6365" s="498"/>
      <c r="E6365" s="498"/>
    </row>
    <row r="6366" spans="2:5" ht="22.5">
      <c r="B6366" s="512" t="s">
        <v>11107</v>
      </c>
      <c r="C6366" s="506" t="s">
        <v>11108</v>
      </c>
      <c r="D6366" s="515" t="s">
        <v>489</v>
      </c>
      <c r="E6366" s="500" t="s">
        <v>2452</v>
      </c>
    </row>
    <row r="6367" spans="2:5" ht="22.5">
      <c r="B6367" s="498"/>
      <c r="C6367" s="506" t="s">
        <v>11109</v>
      </c>
      <c r="D6367" s="498"/>
      <c r="E6367" s="498"/>
    </row>
    <row r="6368" spans="2:5" ht="15">
      <c r="B6368" s="498"/>
      <c r="C6368" s="506" t="s">
        <v>1337</v>
      </c>
      <c r="D6368" s="498"/>
      <c r="E6368" s="498"/>
    </row>
    <row r="6369" spans="2:5" ht="22.5">
      <c r="B6369" s="512" t="s">
        <v>11110</v>
      </c>
      <c r="C6369" s="506" t="s">
        <v>11111</v>
      </c>
      <c r="D6369" s="515" t="s">
        <v>489</v>
      </c>
      <c r="E6369" s="501" t="s">
        <v>11112</v>
      </c>
    </row>
    <row r="6370" spans="2:5" ht="22.5">
      <c r="B6370" s="512" t="s">
        <v>11113</v>
      </c>
      <c r="C6370" s="506" t="s">
        <v>11114</v>
      </c>
      <c r="D6370" s="515" t="s">
        <v>489</v>
      </c>
      <c r="E6370" s="501" t="s">
        <v>2443</v>
      </c>
    </row>
    <row r="6371" spans="2:5" ht="22.5">
      <c r="B6371" s="512" t="s">
        <v>11115</v>
      </c>
      <c r="C6371" s="506" t="s">
        <v>11116</v>
      </c>
      <c r="D6371" s="515" t="s">
        <v>489</v>
      </c>
      <c r="E6371" s="500" t="s">
        <v>11117</v>
      </c>
    </row>
    <row r="6372" spans="2:5" ht="15">
      <c r="B6372" s="498"/>
      <c r="C6372" s="506" t="s">
        <v>11118</v>
      </c>
      <c r="D6372" s="498"/>
      <c r="E6372" s="498"/>
    </row>
    <row r="6373" spans="2:5" ht="22.5">
      <c r="B6373" s="512" t="s">
        <v>11119</v>
      </c>
      <c r="C6373" s="506" t="s">
        <v>11116</v>
      </c>
      <c r="D6373" s="515" t="s">
        <v>489</v>
      </c>
      <c r="E6373" s="500" t="s">
        <v>11120</v>
      </c>
    </row>
    <row r="6374" spans="2:5" ht="15">
      <c r="B6374" s="498"/>
      <c r="C6374" s="506" t="s">
        <v>11121</v>
      </c>
      <c r="D6374" s="498"/>
      <c r="E6374" s="498"/>
    </row>
    <row r="6375" spans="2:5" ht="22.5">
      <c r="B6375" s="512" t="s">
        <v>11122</v>
      </c>
      <c r="C6375" s="506" t="s">
        <v>11116</v>
      </c>
      <c r="D6375" s="515" t="s">
        <v>489</v>
      </c>
      <c r="E6375" s="500" t="s">
        <v>2452</v>
      </c>
    </row>
    <row r="6376" spans="2:5" ht="15">
      <c r="B6376" s="498"/>
      <c r="C6376" s="506" t="s">
        <v>11123</v>
      </c>
      <c r="D6376" s="498"/>
      <c r="E6376" s="498"/>
    </row>
    <row r="6377" spans="2:5" ht="22.5">
      <c r="B6377" s="512" t="s">
        <v>11124</v>
      </c>
      <c r="C6377" s="506" t="s">
        <v>11125</v>
      </c>
      <c r="D6377" s="515" t="s">
        <v>489</v>
      </c>
      <c r="E6377" s="500" t="s">
        <v>5088</v>
      </c>
    </row>
    <row r="6378" spans="2:5" ht="15">
      <c r="B6378" s="498"/>
      <c r="C6378" s="506" t="s">
        <v>11126</v>
      </c>
      <c r="D6378" s="498"/>
      <c r="E6378" s="498"/>
    </row>
    <row r="6379" spans="2:5" ht="22.5">
      <c r="B6379" s="512" t="s">
        <v>11127</v>
      </c>
      <c r="C6379" s="506" t="s">
        <v>11128</v>
      </c>
      <c r="D6379" s="515" t="s">
        <v>489</v>
      </c>
      <c r="E6379" s="501" t="s">
        <v>11129</v>
      </c>
    </row>
    <row r="6380" spans="2:5" ht="15">
      <c r="B6380" s="498"/>
      <c r="C6380" s="506" t="s">
        <v>11130</v>
      </c>
      <c r="D6380" s="498"/>
      <c r="E6380" s="498"/>
    </row>
    <row r="6381" spans="2:5" ht="22.5">
      <c r="B6381" s="512" t="s">
        <v>11131</v>
      </c>
      <c r="C6381" s="506" t="s">
        <v>11132</v>
      </c>
      <c r="D6381" s="515" t="s">
        <v>489</v>
      </c>
      <c r="E6381" s="501" t="s">
        <v>6046</v>
      </c>
    </row>
    <row r="6382" spans="2:5" ht="15">
      <c r="B6382" s="498"/>
      <c r="C6382" s="506" t="s">
        <v>11133</v>
      </c>
      <c r="D6382" s="498"/>
      <c r="E6382" s="498"/>
    </row>
    <row r="6383" spans="2:5" ht="22.5">
      <c r="B6383" s="512" t="s">
        <v>11134</v>
      </c>
      <c r="C6383" s="506" t="s">
        <v>11135</v>
      </c>
      <c r="D6383" s="515" t="s">
        <v>489</v>
      </c>
      <c r="E6383" s="500" t="s">
        <v>2447</v>
      </c>
    </row>
    <row r="6384" spans="2:5" ht="15">
      <c r="B6384" s="498"/>
      <c r="C6384" s="506" t="s">
        <v>11136</v>
      </c>
      <c r="D6384" s="498"/>
      <c r="E6384" s="498"/>
    </row>
    <row r="6385" spans="2:5" ht="22.5">
      <c r="B6385" s="512" t="s">
        <v>11137</v>
      </c>
      <c r="C6385" s="506" t="s">
        <v>11135</v>
      </c>
      <c r="D6385" s="515" t="s">
        <v>489</v>
      </c>
      <c r="E6385" s="500" t="s">
        <v>2452</v>
      </c>
    </row>
    <row r="6386" spans="2:5" ht="15">
      <c r="B6386" s="498"/>
      <c r="C6386" s="506" t="s">
        <v>11138</v>
      </c>
      <c r="D6386" s="498"/>
      <c r="E6386" s="498"/>
    </row>
    <row r="6387" spans="2:5" ht="22.5">
      <c r="B6387" s="512" t="s">
        <v>11139</v>
      </c>
      <c r="C6387" s="506" t="s">
        <v>11135</v>
      </c>
      <c r="D6387" s="515" t="s">
        <v>489</v>
      </c>
      <c r="E6387" s="500" t="s">
        <v>8531</v>
      </c>
    </row>
    <row r="6388" spans="2:5" ht="15">
      <c r="B6388" s="498"/>
      <c r="C6388" s="506" t="s">
        <v>11140</v>
      </c>
      <c r="D6388" s="498"/>
      <c r="E6388" s="498"/>
    </row>
    <row r="6389" spans="2:5" ht="22.5">
      <c r="B6389" s="512" t="s">
        <v>11141</v>
      </c>
      <c r="C6389" s="506" t="s">
        <v>11142</v>
      </c>
      <c r="D6389" s="515" t="s">
        <v>489</v>
      </c>
      <c r="E6389" s="500" t="s">
        <v>11143</v>
      </c>
    </row>
    <row r="6390" spans="2:5" ht="15">
      <c r="B6390" s="498"/>
      <c r="C6390" s="506" t="s">
        <v>11144</v>
      </c>
      <c r="D6390" s="498"/>
      <c r="E6390" s="498"/>
    </row>
    <row r="6391" spans="2:5" ht="22.5">
      <c r="B6391" s="512" t="s">
        <v>11145</v>
      </c>
      <c r="C6391" s="506" t="s">
        <v>11142</v>
      </c>
      <c r="D6391" s="515" t="s">
        <v>489</v>
      </c>
      <c r="E6391" s="500" t="s">
        <v>531</v>
      </c>
    </row>
    <row r="6392" spans="2:5" ht="15">
      <c r="B6392" s="498"/>
      <c r="C6392" s="506" t="s">
        <v>11146</v>
      </c>
      <c r="D6392" s="498"/>
      <c r="E6392" s="498"/>
    </row>
    <row r="6393" spans="2:5" ht="22.5">
      <c r="B6393" s="512" t="s">
        <v>11147</v>
      </c>
      <c r="C6393" s="506" t="s">
        <v>11142</v>
      </c>
      <c r="D6393" s="515" t="s">
        <v>489</v>
      </c>
      <c r="E6393" s="500" t="s">
        <v>7390</v>
      </c>
    </row>
    <row r="6394" spans="2:5" ht="15">
      <c r="B6394" s="498"/>
      <c r="C6394" s="506" t="s">
        <v>11148</v>
      </c>
      <c r="D6394" s="498"/>
      <c r="E6394" s="498"/>
    </row>
    <row r="6395" spans="2:5" ht="22.5">
      <c r="B6395" s="512" t="s">
        <v>11149</v>
      </c>
      <c r="C6395" s="506" t="s">
        <v>11150</v>
      </c>
      <c r="D6395" s="515" t="s">
        <v>489</v>
      </c>
      <c r="E6395" s="500" t="s">
        <v>2447</v>
      </c>
    </row>
    <row r="6396" spans="2:5" ht="15">
      <c r="B6396" s="498"/>
      <c r="C6396" s="506" t="s">
        <v>11144</v>
      </c>
      <c r="D6396" s="498"/>
      <c r="E6396" s="498"/>
    </row>
    <row r="6397" spans="2:5" ht="22.5">
      <c r="B6397" s="512" t="s">
        <v>11151</v>
      </c>
      <c r="C6397" s="506" t="s">
        <v>11150</v>
      </c>
      <c r="D6397" s="515" t="s">
        <v>489</v>
      </c>
      <c r="E6397" s="500" t="s">
        <v>11120</v>
      </c>
    </row>
    <row r="6398" spans="2:5" ht="15">
      <c r="B6398" s="498"/>
      <c r="C6398" s="506" t="s">
        <v>11146</v>
      </c>
      <c r="D6398" s="498"/>
      <c r="E6398" s="498"/>
    </row>
    <row r="6399" spans="2:5" ht="22.5">
      <c r="B6399" s="512" t="s">
        <v>11152</v>
      </c>
      <c r="C6399" s="506" t="s">
        <v>11150</v>
      </c>
      <c r="D6399" s="515" t="s">
        <v>489</v>
      </c>
      <c r="E6399" s="500" t="s">
        <v>2452</v>
      </c>
    </row>
    <row r="6400" spans="2:5" ht="15">
      <c r="B6400" s="498"/>
      <c r="C6400" s="506" t="s">
        <v>11148</v>
      </c>
      <c r="D6400" s="498"/>
      <c r="E6400" s="498"/>
    </row>
    <row r="6401" spans="2:5" ht="22.5">
      <c r="B6401" s="512" t="s">
        <v>11153</v>
      </c>
      <c r="C6401" s="506" t="s">
        <v>11154</v>
      </c>
      <c r="D6401" s="515" t="s">
        <v>489</v>
      </c>
      <c r="E6401" s="500" t="s">
        <v>11120</v>
      </c>
    </row>
    <row r="6402" spans="2:5" ht="15">
      <c r="B6402" s="498"/>
      <c r="C6402" s="506" t="s">
        <v>11155</v>
      </c>
      <c r="D6402" s="498"/>
      <c r="E6402" s="498"/>
    </row>
    <row r="6403" spans="2:5" ht="22.5">
      <c r="B6403" s="512" t="s">
        <v>11156</v>
      </c>
      <c r="C6403" s="506" t="s">
        <v>11157</v>
      </c>
      <c r="D6403" s="515" t="s">
        <v>489</v>
      </c>
      <c r="E6403" s="500" t="s">
        <v>11158</v>
      </c>
    </row>
    <row r="6404" spans="2:5" ht="15">
      <c r="B6404" s="498"/>
      <c r="C6404" s="506" t="s">
        <v>11159</v>
      </c>
      <c r="D6404" s="498"/>
      <c r="E6404" s="498"/>
    </row>
    <row r="6405" spans="2:5" ht="22.5">
      <c r="B6405" s="512" t="s">
        <v>11160</v>
      </c>
      <c r="C6405" s="506" t="s">
        <v>11161</v>
      </c>
      <c r="D6405" s="515" t="s">
        <v>489</v>
      </c>
      <c r="E6405" s="500" t="s">
        <v>2745</v>
      </c>
    </row>
    <row r="6406" spans="2:5" ht="15">
      <c r="B6406" s="498"/>
      <c r="C6406" s="506" t="s">
        <v>11162</v>
      </c>
      <c r="D6406" s="498"/>
      <c r="E6406" s="498"/>
    </row>
    <row r="6407" spans="2:5" ht="22.5">
      <c r="B6407" s="512" t="s">
        <v>11163</v>
      </c>
      <c r="C6407" s="506" t="s">
        <v>11164</v>
      </c>
      <c r="D6407" s="515" t="s">
        <v>489</v>
      </c>
      <c r="E6407" s="501" t="s">
        <v>11165</v>
      </c>
    </row>
    <row r="6408" spans="2:5" ht="15">
      <c r="B6408" s="498"/>
      <c r="C6408" s="506" t="s">
        <v>11166</v>
      </c>
      <c r="D6408" s="498"/>
      <c r="E6408" s="498"/>
    </row>
    <row r="6409" spans="2:5" ht="22.5">
      <c r="B6409" s="512" t="s">
        <v>11167</v>
      </c>
      <c r="C6409" s="506" t="s">
        <v>11168</v>
      </c>
      <c r="D6409" s="515" t="s">
        <v>489</v>
      </c>
      <c r="E6409" s="501" t="s">
        <v>5832</v>
      </c>
    </row>
    <row r="6410" spans="2:5" ht="15">
      <c r="B6410" s="498"/>
      <c r="C6410" s="506" t="s">
        <v>11166</v>
      </c>
      <c r="D6410" s="498"/>
      <c r="E6410" s="498"/>
    </row>
    <row r="6411" spans="2:5" ht="22.5">
      <c r="B6411" s="512" t="s">
        <v>11169</v>
      </c>
      <c r="C6411" s="506" t="s">
        <v>11170</v>
      </c>
      <c r="D6411" s="515" t="s">
        <v>489</v>
      </c>
      <c r="E6411" s="501" t="s">
        <v>2930</v>
      </c>
    </row>
    <row r="6412" spans="2:5" ht="15">
      <c r="B6412" s="498"/>
      <c r="C6412" s="506" t="s">
        <v>11171</v>
      </c>
      <c r="D6412" s="498"/>
      <c r="E6412" s="498"/>
    </row>
    <row r="6413" spans="2:5" ht="22.5">
      <c r="B6413" s="512" t="s">
        <v>11172</v>
      </c>
      <c r="C6413" s="506" t="s">
        <v>11173</v>
      </c>
      <c r="D6413" s="515" t="s">
        <v>489</v>
      </c>
      <c r="E6413" s="501" t="s">
        <v>11174</v>
      </c>
    </row>
    <row r="6414" spans="2:5" ht="15">
      <c r="B6414" s="498"/>
      <c r="C6414" s="506" t="s">
        <v>11171</v>
      </c>
      <c r="D6414" s="498"/>
      <c r="E6414" s="498"/>
    </row>
    <row r="6415" spans="2:5" ht="22.5">
      <c r="B6415" s="512" t="s">
        <v>11175</v>
      </c>
      <c r="C6415" s="506" t="s">
        <v>11176</v>
      </c>
      <c r="D6415" s="515" t="s">
        <v>489</v>
      </c>
      <c r="E6415" s="501" t="s">
        <v>588</v>
      </c>
    </row>
    <row r="6416" spans="2:5" ht="22.5">
      <c r="B6416" s="512" t="s">
        <v>11177</v>
      </c>
      <c r="C6416" s="506" t="s">
        <v>11178</v>
      </c>
      <c r="D6416" s="515" t="s">
        <v>489</v>
      </c>
      <c r="E6416" s="501" t="s">
        <v>11179</v>
      </c>
    </row>
    <row r="6417" spans="2:5" ht="15">
      <c r="B6417" s="498"/>
      <c r="C6417" s="506" t="s">
        <v>11180</v>
      </c>
      <c r="D6417" s="498"/>
      <c r="E6417" s="498"/>
    </row>
    <row r="6418" spans="2:5" ht="22.5">
      <c r="B6418" s="512" t="s">
        <v>11181</v>
      </c>
      <c r="C6418" s="506" t="s">
        <v>11182</v>
      </c>
      <c r="D6418" s="515" t="s">
        <v>489</v>
      </c>
      <c r="E6418" s="501" t="s">
        <v>4782</v>
      </c>
    </row>
    <row r="6419" spans="2:5" ht="15">
      <c r="B6419" s="511" t="s">
        <v>600</v>
      </c>
      <c r="C6419" s="498"/>
      <c r="D6419" s="498"/>
      <c r="E6419" s="498"/>
    </row>
    <row r="6421" spans="2:5" ht="18">
      <c r="B6421" s="498"/>
      <c r="C6421" s="505" t="s">
        <v>465</v>
      </c>
      <c r="D6421" s="498"/>
      <c r="E6421" s="500" t="s">
        <v>11183</v>
      </c>
    </row>
    <row r="6422" spans="2:5" ht="15">
      <c r="B6422" s="511" t="s">
        <v>467</v>
      </c>
      <c r="C6422" s="498"/>
      <c r="D6422" s="498"/>
      <c r="E6422" s="498"/>
    </row>
    <row r="6423" spans="2:5" ht="15">
      <c r="B6423" s="511" t="s">
        <v>468</v>
      </c>
      <c r="C6423" s="498"/>
      <c r="D6423" s="498"/>
      <c r="E6423" s="498"/>
    </row>
    <row r="6424" spans="2:5" ht="15">
      <c r="B6424" s="511" t="s">
        <v>469</v>
      </c>
      <c r="C6424" s="498"/>
      <c r="D6424" s="498"/>
      <c r="E6424" s="498"/>
    </row>
    <row r="6425" spans="2:5" ht="15">
      <c r="B6425" s="511" t="s">
        <v>470</v>
      </c>
      <c r="C6425" s="498"/>
      <c r="D6425" s="498"/>
      <c r="E6425" s="498"/>
    </row>
    <row r="6426" spans="2:5" ht="15">
      <c r="B6426" s="511" t="s">
        <v>471</v>
      </c>
      <c r="C6426" s="498"/>
      <c r="D6426" s="498"/>
      <c r="E6426" s="498"/>
    </row>
    <row r="6427" spans="2:5" ht="15">
      <c r="B6427" s="511" t="s">
        <v>472</v>
      </c>
      <c r="C6427" s="506" t="s">
        <v>473</v>
      </c>
      <c r="D6427" s="498"/>
      <c r="E6427" s="498"/>
    </row>
    <row r="6428" spans="2:5" ht="15">
      <c r="B6428" s="498"/>
      <c r="C6428" s="506" t="s">
        <v>602</v>
      </c>
      <c r="D6428" s="513" t="s">
        <v>476</v>
      </c>
      <c r="E6428" s="501" t="s">
        <v>477</v>
      </c>
    </row>
    <row r="6429" spans="2:5" ht="15">
      <c r="B6429" s="511" t="s">
        <v>478</v>
      </c>
      <c r="C6429" s="507" t="s">
        <v>475</v>
      </c>
      <c r="D6429" s="498"/>
      <c r="E6429" s="498"/>
    </row>
    <row r="6430" spans="2:5">
      <c r="B6430" s="511" t="s">
        <v>479</v>
      </c>
      <c r="C6430" s="507" t="s">
        <v>480</v>
      </c>
      <c r="D6430" s="514" t="s">
        <v>481</v>
      </c>
      <c r="E6430" s="499" t="s">
        <v>482</v>
      </c>
    </row>
    <row r="6431" spans="2:5" ht="15">
      <c r="B6431" s="498"/>
      <c r="C6431" s="498"/>
      <c r="D6431" s="498"/>
      <c r="E6431" s="499" t="s">
        <v>483</v>
      </c>
    </row>
    <row r="6432" spans="2:5" ht="15">
      <c r="B6432" s="498"/>
      <c r="C6432" s="506" t="s">
        <v>11180</v>
      </c>
      <c r="D6432" s="498"/>
      <c r="E6432" s="498"/>
    </row>
    <row r="6433" spans="2:5" ht="22.5">
      <c r="B6433" s="512" t="s">
        <v>11184</v>
      </c>
      <c r="C6433" s="506" t="s">
        <v>11185</v>
      </c>
      <c r="D6433" s="515" t="s">
        <v>489</v>
      </c>
      <c r="E6433" s="501" t="s">
        <v>10475</v>
      </c>
    </row>
    <row r="6434" spans="2:5" ht="22.5">
      <c r="B6434" s="512" t="s">
        <v>11186</v>
      </c>
      <c r="C6434" s="506" t="s">
        <v>11187</v>
      </c>
      <c r="D6434" s="515" t="s">
        <v>489</v>
      </c>
      <c r="E6434" s="501" t="s">
        <v>11188</v>
      </c>
    </row>
    <row r="6435" spans="2:5" ht="15">
      <c r="B6435" s="498"/>
      <c r="C6435" s="506" t="s">
        <v>11189</v>
      </c>
      <c r="D6435" s="498"/>
      <c r="E6435" s="498"/>
    </row>
    <row r="6436" spans="2:5" ht="22.5">
      <c r="B6436" s="512" t="s">
        <v>11190</v>
      </c>
      <c r="C6436" s="506" t="s">
        <v>11191</v>
      </c>
      <c r="D6436" s="515" t="s">
        <v>489</v>
      </c>
      <c r="E6436" s="501" t="s">
        <v>11192</v>
      </c>
    </row>
    <row r="6437" spans="2:5" ht="15">
      <c r="B6437" s="498"/>
      <c r="C6437" s="506" t="s">
        <v>11189</v>
      </c>
      <c r="D6437" s="498"/>
      <c r="E6437" s="498"/>
    </row>
    <row r="6438" spans="2:5" ht="22.5">
      <c r="B6438" s="512" t="s">
        <v>11193</v>
      </c>
      <c r="C6438" s="506" t="s">
        <v>11194</v>
      </c>
      <c r="D6438" s="515" t="s">
        <v>489</v>
      </c>
      <c r="E6438" s="501" t="s">
        <v>11195</v>
      </c>
    </row>
    <row r="6439" spans="2:5" ht="15">
      <c r="B6439" s="498"/>
      <c r="C6439" s="506" t="s">
        <v>11189</v>
      </c>
      <c r="D6439" s="498"/>
      <c r="E6439" s="498"/>
    </row>
    <row r="6440" spans="2:5" ht="22.5">
      <c r="B6440" s="512" t="s">
        <v>11196</v>
      </c>
      <c r="C6440" s="506" t="s">
        <v>11197</v>
      </c>
      <c r="D6440" s="515" t="s">
        <v>489</v>
      </c>
      <c r="E6440" s="501" t="s">
        <v>11198</v>
      </c>
    </row>
    <row r="6441" spans="2:5" ht="15">
      <c r="B6441" s="498"/>
      <c r="C6441" s="506" t="s">
        <v>11189</v>
      </c>
      <c r="D6441" s="498"/>
      <c r="E6441" s="498"/>
    </row>
    <row r="6442" spans="2:5" ht="22.5">
      <c r="B6442" s="512" t="s">
        <v>11199</v>
      </c>
      <c r="C6442" s="506" t="s">
        <v>11200</v>
      </c>
      <c r="D6442" s="515" t="s">
        <v>489</v>
      </c>
      <c r="E6442" s="501" t="s">
        <v>4143</v>
      </c>
    </row>
    <row r="6443" spans="2:5" ht="15">
      <c r="B6443" s="498"/>
      <c r="C6443" s="506" t="s">
        <v>11201</v>
      </c>
      <c r="D6443" s="498"/>
      <c r="E6443" s="498"/>
    </row>
    <row r="6444" spans="2:5" ht="22.5">
      <c r="B6444" s="512" t="s">
        <v>11202</v>
      </c>
      <c r="C6444" s="506" t="s">
        <v>11200</v>
      </c>
      <c r="D6444" s="515" t="s">
        <v>489</v>
      </c>
      <c r="E6444" s="501" t="s">
        <v>11203</v>
      </c>
    </row>
    <row r="6445" spans="2:5" ht="15">
      <c r="B6445" s="498"/>
      <c r="C6445" s="506" t="s">
        <v>11189</v>
      </c>
      <c r="D6445" s="498"/>
      <c r="E6445" s="498"/>
    </row>
    <row r="6446" spans="2:5" ht="22.5">
      <c r="B6446" s="512" t="s">
        <v>11204</v>
      </c>
      <c r="C6446" s="506" t="s">
        <v>11205</v>
      </c>
      <c r="D6446" s="515" t="s">
        <v>489</v>
      </c>
      <c r="E6446" s="501" t="s">
        <v>7055</v>
      </c>
    </row>
    <row r="6447" spans="2:5" ht="15">
      <c r="B6447" s="498"/>
      <c r="C6447" s="506" t="s">
        <v>11189</v>
      </c>
      <c r="D6447" s="498"/>
      <c r="E6447" s="498"/>
    </row>
    <row r="6448" spans="2:5" ht="22.5">
      <c r="B6448" s="512" t="s">
        <v>11206</v>
      </c>
      <c r="C6448" s="506" t="s">
        <v>11207</v>
      </c>
      <c r="D6448" s="515" t="s">
        <v>489</v>
      </c>
      <c r="E6448" s="501" t="s">
        <v>11208</v>
      </c>
    </row>
    <row r="6449" spans="2:5" ht="15">
      <c r="B6449" s="498"/>
      <c r="C6449" s="506" t="s">
        <v>11201</v>
      </c>
      <c r="D6449" s="498"/>
      <c r="E6449" s="498"/>
    </row>
    <row r="6450" spans="2:5" ht="22.5">
      <c r="B6450" s="512" t="s">
        <v>11209</v>
      </c>
      <c r="C6450" s="506" t="s">
        <v>11210</v>
      </c>
      <c r="D6450" s="515" t="s">
        <v>489</v>
      </c>
      <c r="E6450" s="501" t="s">
        <v>5318</v>
      </c>
    </row>
    <row r="6451" spans="2:5" ht="15">
      <c r="B6451" s="498"/>
      <c r="C6451" s="506" t="s">
        <v>11189</v>
      </c>
      <c r="D6451" s="498"/>
      <c r="E6451" s="498"/>
    </row>
    <row r="6452" spans="2:5" ht="22.5">
      <c r="B6452" s="512" t="s">
        <v>11211</v>
      </c>
      <c r="C6452" s="506" t="s">
        <v>11212</v>
      </c>
      <c r="D6452" s="515" t="s">
        <v>489</v>
      </c>
      <c r="E6452" s="501" t="s">
        <v>831</v>
      </c>
    </row>
    <row r="6453" spans="2:5" ht="15">
      <c r="B6453" s="498"/>
      <c r="C6453" s="506" t="s">
        <v>11213</v>
      </c>
      <c r="D6453" s="498"/>
      <c r="E6453" s="498"/>
    </row>
    <row r="6454" spans="2:5" ht="22.5">
      <c r="B6454" s="512" t="s">
        <v>11214</v>
      </c>
      <c r="C6454" s="506" t="s">
        <v>11215</v>
      </c>
      <c r="D6454" s="515" t="s">
        <v>489</v>
      </c>
      <c r="E6454" s="501" t="s">
        <v>11216</v>
      </c>
    </row>
    <row r="6455" spans="2:5" ht="15">
      <c r="B6455" s="498"/>
      <c r="C6455" s="506" t="s">
        <v>11133</v>
      </c>
      <c r="D6455" s="498"/>
      <c r="E6455" s="498"/>
    </row>
    <row r="6456" spans="2:5" ht="22.5">
      <c r="B6456" s="512" t="s">
        <v>11217</v>
      </c>
      <c r="C6456" s="506" t="s">
        <v>11218</v>
      </c>
      <c r="D6456" s="515" t="s">
        <v>489</v>
      </c>
      <c r="E6456" s="501" t="s">
        <v>11219</v>
      </c>
    </row>
    <row r="6457" spans="2:5" ht="15">
      <c r="B6457" s="498"/>
      <c r="C6457" s="506" t="s">
        <v>11220</v>
      </c>
      <c r="D6457" s="498"/>
      <c r="E6457" s="498"/>
    </row>
    <row r="6458" spans="2:5" ht="22.5">
      <c r="B6458" s="512" t="s">
        <v>11221</v>
      </c>
      <c r="C6458" s="506" t="s">
        <v>11222</v>
      </c>
      <c r="D6458" s="515" t="s">
        <v>489</v>
      </c>
      <c r="E6458" s="500" t="s">
        <v>11223</v>
      </c>
    </row>
    <row r="6459" spans="2:5" ht="22.5">
      <c r="B6459" s="512" t="s">
        <v>11224</v>
      </c>
      <c r="C6459" s="506" t="s">
        <v>11225</v>
      </c>
      <c r="D6459" s="515" t="s">
        <v>489</v>
      </c>
      <c r="E6459" s="500" t="s">
        <v>7375</v>
      </c>
    </row>
    <row r="6460" spans="2:5" ht="22.5">
      <c r="B6460" s="512" t="s">
        <v>11226</v>
      </c>
      <c r="C6460" s="506" t="s">
        <v>11227</v>
      </c>
      <c r="D6460" s="515" t="s">
        <v>489</v>
      </c>
      <c r="E6460" s="500" t="s">
        <v>2447</v>
      </c>
    </row>
    <row r="6461" spans="2:5" ht="22.5">
      <c r="B6461" s="512" t="s">
        <v>11228</v>
      </c>
      <c r="C6461" s="506" t="s">
        <v>11229</v>
      </c>
      <c r="D6461" s="515" t="s">
        <v>489</v>
      </c>
      <c r="E6461" s="500" t="s">
        <v>1514</v>
      </c>
    </row>
    <row r="6462" spans="2:5" ht="22.5">
      <c r="B6462" s="512" t="s">
        <v>11230</v>
      </c>
      <c r="C6462" s="506" t="s">
        <v>11231</v>
      </c>
      <c r="D6462" s="515" t="s">
        <v>489</v>
      </c>
      <c r="E6462" s="500" t="s">
        <v>11232</v>
      </c>
    </row>
    <row r="6463" spans="2:5" ht="22.5">
      <c r="B6463" s="512" t="s">
        <v>11233</v>
      </c>
      <c r="C6463" s="506" t="s">
        <v>11234</v>
      </c>
      <c r="D6463" s="515" t="s">
        <v>489</v>
      </c>
      <c r="E6463" s="500" t="s">
        <v>2067</v>
      </c>
    </row>
    <row r="6464" spans="2:5" ht="22.5">
      <c r="B6464" s="512" t="s">
        <v>11235</v>
      </c>
      <c r="C6464" s="506" t="s">
        <v>11236</v>
      </c>
      <c r="D6464" s="515" t="s">
        <v>489</v>
      </c>
      <c r="E6464" s="501" t="s">
        <v>11237</v>
      </c>
    </row>
    <row r="6465" spans="2:5" ht="22.5">
      <c r="B6465" s="512" t="s">
        <v>11238</v>
      </c>
      <c r="C6465" s="506" t="s">
        <v>11239</v>
      </c>
      <c r="D6465" s="515" t="s">
        <v>489</v>
      </c>
      <c r="E6465" s="501" t="s">
        <v>615</v>
      </c>
    </row>
    <row r="6466" spans="2:5" ht="15">
      <c r="B6466" s="498"/>
      <c r="C6466" s="506" t="s">
        <v>11240</v>
      </c>
      <c r="D6466" s="498"/>
      <c r="E6466" s="498"/>
    </row>
    <row r="6467" spans="2:5" ht="22.5">
      <c r="B6467" s="512" t="s">
        <v>11241</v>
      </c>
      <c r="C6467" s="506" t="s">
        <v>11242</v>
      </c>
      <c r="D6467" s="515" t="s">
        <v>489</v>
      </c>
      <c r="E6467" s="501" t="s">
        <v>1219</v>
      </c>
    </row>
    <row r="6468" spans="2:5" ht="15">
      <c r="B6468" s="498"/>
      <c r="C6468" s="506" t="s">
        <v>11240</v>
      </c>
      <c r="D6468" s="498"/>
      <c r="E6468" s="498"/>
    </row>
    <row r="6469" spans="2:5" ht="22.5">
      <c r="B6469" s="512" t="s">
        <v>11243</v>
      </c>
      <c r="C6469" s="506" t="s">
        <v>11244</v>
      </c>
      <c r="D6469" s="515" t="s">
        <v>489</v>
      </c>
      <c r="E6469" s="501" t="s">
        <v>7428</v>
      </c>
    </row>
    <row r="6470" spans="2:5" ht="15">
      <c r="B6470" s="498"/>
      <c r="C6470" s="506" t="s">
        <v>11240</v>
      </c>
      <c r="D6470" s="498"/>
      <c r="E6470" s="498"/>
    </row>
    <row r="6471" spans="2:5" ht="22.5">
      <c r="B6471" s="512" t="s">
        <v>11245</v>
      </c>
      <c r="C6471" s="506" t="s">
        <v>11246</v>
      </c>
      <c r="D6471" s="515" t="s">
        <v>489</v>
      </c>
      <c r="E6471" s="501" t="s">
        <v>11247</v>
      </c>
    </row>
    <row r="6472" spans="2:5" ht="15">
      <c r="B6472" s="498"/>
      <c r="C6472" s="506" t="s">
        <v>11240</v>
      </c>
      <c r="D6472" s="498"/>
      <c r="E6472" s="498"/>
    </row>
    <row r="6473" spans="2:5" ht="22.5">
      <c r="B6473" s="512" t="s">
        <v>11248</v>
      </c>
      <c r="C6473" s="506" t="s">
        <v>11249</v>
      </c>
      <c r="D6473" s="515" t="s">
        <v>489</v>
      </c>
      <c r="E6473" s="501" t="s">
        <v>1225</v>
      </c>
    </row>
    <row r="6474" spans="2:5" ht="15">
      <c r="B6474" s="498"/>
      <c r="C6474" s="506" t="s">
        <v>11240</v>
      </c>
      <c r="D6474" s="498"/>
      <c r="E6474" s="498"/>
    </row>
    <row r="6475" spans="2:5" ht="22.5">
      <c r="B6475" s="512" t="s">
        <v>11250</v>
      </c>
      <c r="C6475" s="506" t="s">
        <v>11251</v>
      </c>
      <c r="D6475" s="515" t="s">
        <v>489</v>
      </c>
      <c r="E6475" s="501" t="s">
        <v>576</v>
      </c>
    </row>
    <row r="6476" spans="2:5" ht="15">
      <c r="B6476" s="498"/>
      <c r="C6476" s="506" t="s">
        <v>11240</v>
      </c>
      <c r="D6476" s="498"/>
      <c r="E6476" s="498"/>
    </row>
    <row r="6477" spans="2:5" ht="22.5">
      <c r="B6477" s="512" t="s">
        <v>11252</v>
      </c>
      <c r="C6477" s="506" t="s">
        <v>11253</v>
      </c>
      <c r="D6477" s="515" t="s">
        <v>489</v>
      </c>
      <c r="E6477" s="500" t="s">
        <v>3561</v>
      </c>
    </row>
    <row r="6478" spans="2:5" ht="15">
      <c r="B6478" s="498"/>
      <c r="C6478" s="506" t="s">
        <v>11254</v>
      </c>
      <c r="D6478" s="498"/>
      <c r="E6478" s="498"/>
    </row>
    <row r="6479" spans="2:5" ht="22.5">
      <c r="B6479" s="512" t="s">
        <v>11255</v>
      </c>
      <c r="C6479" s="506" t="s">
        <v>11256</v>
      </c>
      <c r="D6479" s="515" t="s">
        <v>489</v>
      </c>
      <c r="E6479" s="500" t="s">
        <v>621</v>
      </c>
    </row>
    <row r="6480" spans="2:5" ht="15">
      <c r="B6480" s="498"/>
      <c r="C6480" s="506" t="s">
        <v>11254</v>
      </c>
      <c r="D6480" s="498"/>
      <c r="E6480" s="498"/>
    </row>
    <row r="6481" spans="2:5" ht="22.5">
      <c r="B6481" s="512" t="s">
        <v>11257</v>
      </c>
      <c r="C6481" s="506" t="s">
        <v>11258</v>
      </c>
      <c r="D6481" s="515" t="s">
        <v>489</v>
      </c>
      <c r="E6481" s="501" t="s">
        <v>8507</v>
      </c>
    </row>
    <row r="6482" spans="2:5" ht="15">
      <c r="B6482" s="498"/>
      <c r="C6482" s="506" t="s">
        <v>11259</v>
      </c>
      <c r="D6482" s="498"/>
      <c r="E6482" s="498"/>
    </row>
    <row r="6483" spans="2:5" ht="22.5">
      <c r="B6483" s="512" t="s">
        <v>11260</v>
      </c>
      <c r="C6483" s="506" t="s">
        <v>11261</v>
      </c>
      <c r="D6483" s="515" t="s">
        <v>489</v>
      </c>
      <c r="E6483" s="501" t="s">
        <v>2171</v>
      </c>
    </row>
    <row r="6484" spans="2:5" ht="15">
      <c r="B6484" s="498"/>
      <c r="C6484" s="506" t="s">
        <v>11262</v>
      </c>
      <c r="D6484" s="498"/>
      <c r="E6484" s="498"/>
    </row>
    <row r="6485" spans="2:5">
      <c r="B6485" s="512" t="s">
        <v>11263</v>
      </c>
      <c r="C6485" s="506" t="s">
        <v>11264</v>
      </c>
      <c r="D6485" s="515" t="s">
        <v>7337</v>
      </c>
      <c r="E6485" s="501" t="s">
        <v>11265</v>
      </c>
    </row>
    <row r="6486" spans="2:5" ht="22.5">
      <c r="B6486" s="512" t="s">
        <v>11266</v>
      </c>
      <c r="C6486" s="506" t="s">
        <v>11267</v>
      </c>
      <c r="D6486" s="515" t="s">
        <v>489</v>
      </c>
      <c r="E6486" s="500" t="s">
        <v>7390</v>
      </c>
    </row>
    <row r="6487" spans="2:5" ht="22.5">
      <c r="B6487" s="512" t="s">
        <v>11268</v>
      </c>
      <c r="C6487" s="506" t="s">
        <v>11269</v>
      </c>
      <c r="D6487" s="515" t="s">
        <v>489</v>
      </c>
      <c r="E6487" s="500" t="s">
        <v>2460</v>
      </c>
    </row>
    <row r="6488" spans="2:5" ht="22.5">
      <c r="B6488" s="512" t="s">
        <v>11270</v>
      </c>
      <c r="C6488" s="506" t="s">
        <v>11271</v>
      </c>
      <c r="D6488" s="515" t="s">
        <v>489</v>
      </c>
      <c r="E6488" s="501" t="s">
        <v>10798</v>
      </c>
    </row>
    <row r="6489" spans="2:5" ht="15">
      <c r="B6489" s="498"/>
      <c r="C6489" s="506" t="s">
        <v>1222</v>
      </c>
      <c r="D6489" s="498"/>
      <c r="E6489" s="498"/>
    </row>
    <row r="6490" spans="2:5" ht="22.5">
      <c r="B6490" s="512" t="s">
        <v>11272</v>
      </c>
      <c r="C6490" s="506" t="s">
        <v>11273</v>
      </c>
      <c r="D6490" s="515" t="s">
        <v>489</v>
      </c>
      <c r="E6490" s="501" t="s">
        <v>6976</v>
      </c>
    </row>
    <row r="6491" spans="2:5" ht="15">
      <c r="B6491" s="498"/>
      <c r="C6491" s="506" t="s">
        <v>11274</v>
      </c>
      <c r="D6491" s="498"/>
      <c r="E6491" s="498"/>
    </row>
    <row r="6492" spans="2:5" ht="15">
      <c r="B6492" s="511" t="s">
        <v>600</v>
      </c>
      <c r="C6492" s="498"/>
      <c r="D6492" s="498"/>
      <c r="E6492" s="498"/>
    </row>
    <row r="6494" spans="2:5" ht="18">
      <c r="B6494" s="498"/>
      <c r="C6494" s="505" t="s">
        <v>465</v>
      </c>
      <c r="D6494" s="498"/>
      <c r="E6494" s="500" t="s">
        <v>11275</v>
      </c>
    </row>
    <row r="6495" spans="2:5" ht="15">
      <c r="B6495" s="511" t="s">
        <v>467</v>
      </c>
      <c r="C6495" s="498"/>
      <c r="D6495" s="498"/>
      <c r="E6495" s="498"/>
    </row>
    <row r="6496" spans="2:5" ht="15">
      <c r="B6496" s="511" t="s">
        <v>468</v>
      </c>
      <c r="C6496" s="498"/>
      <c r="D6496" s="498"/>
      <c r="E6496" s="498"/>
    </row>
    <row r="6497" spans="2:5" ht="15">
      <c r="B6497" s="511" t="s">
        <v>469</v>
      </c>
      <c r="C6497" s="498"/>
      <c r="D6497" s="498"/>
      <c r="E6497" s="498"/>
    </row>
    <row r="6498" spans="2:5" ht="15">
      <c r="B6498" s="511" t="s">
        <v>470</v>
      </c>
      <c r="C6498" s="498"/>
      <c r="D6498" s="498"/>
      <c r="E6498" s="498"/>
    </row>
    <row r="6499" spans="2:5" ht="15">
      <c r="B6499" s="511" t="s">
        <v>471</v>
      </c>
      <c r="C6499" s="498"/>
      <c r="D6499" s="498"/>
      <c r="E6499" s="498"/>
    </row>
    <row r="6500" spans="2:5" ht="15">
      <c r="B6500" s="511" t="s">
        <v>472</v>
      </c>
      <c r="C6500" s="506" t="s">
        <v>473</v>
      </c>
      <c r="D6500" s="498"/>
      <c r="E6500" s="498"/>
    </row>
    <row r="6501" spans="2:5" ht="15">
      <c r="B6501" s="498"/>
      <c r="C6501" s="506" t="s">
        <v>602</v>
      </c>
      <c r="D6501" s="513" t="s">
        <v>476</v>
      </c>
      <c r="E6501" s="501" t="s">
        <v>477</v>
      </c>
    </row>
    <row r="6502" spans="2:5" ht="15">
      <c r="B6502" s="511" t="s">
        <v>478</v>
      </c>
      <c r="C6502" s="507" t="s">
        <v>475</v>
      </c>
      <c r="D6502" s="498"/>
      <c r="E6502" s="498"/>
    </row>
    <row r="6503" spans="2:5">
      <c r="B6503" s="511" t="s">
        <v>479</v>
      </c>
      <c r="C6503" s="507" t="s">
        <v>480</v>
      </c>
      <c r="D6503" s="514" t="s">
        <v>481</v>
      </c>
      <c r="E6503" s="499" t="s">
        <v>482</v>
      </c>
    </row>
    <row r="6504" spans="2:5" ht="15">
      <c r="B6504" s="498"/>
      <c r="C6504" s="498"/>
      <c r="D6504" s="498"/>
      <c r="E6504" s="499" t="s">
        <v>483</v>
      </c>
    </row>
    <row r="6505" spans="2:5" ht="22.5">
      <c r="B6505" s="512" t="s">
        <v>11276</v>
      </c>
      <c r="C6505" s="506" t="s">
        <v>11277</v>
      </c>
      <c r="D6505" s="515" t="s">
        <v>489</v>
      </c>
      <c r="E6505" s="500" t="s">
        <v>3841</v>
      </c>
    </row>
    <row r="6506" spans="2:5" ht="15">
      <c r="B6506" s="498"/>
      <c r="C6506" s="506" t="s">
        <v>11278</v>
      </c>
      <c r="D6506" s="498"/>
      <c r="E6506" s="498"/>
    </row>
    <row r="6507" spans="2:5" ht="22.5">
      <c r="B6507" s="512" t="s">
        <v>11279</v>
      </c>
      <c r="C6507" s="506" t="s">
        <v>11280</v>
      </c>
      <c r="D6507" s="515" t="s">
        <v>489</v>
      </c>
      <c r="E6507" s="500" t="s">
        <v>6969</v>
      </c>
    </row>
    <row r="6508" spans="2:5" ht="15">
      <c r="B6508" s="498"/>
      <c r="C6508" s="506" t="s">
        <v>11281</v>
      </c>
      <c r="D6508" s="498"/>
      <c r="E6508" s="498"/>
    </row>
    <row r="6509" spans="2:5" ht="22.5">
      <c r="B6509" s="512" t="s">
        <v>11282</v>
      </c>
      <c r="C6509" s="506" t="s">
        <v>11280</v>
      </c>
      <c r="D6509" s="515" t="s">
        <v>489</v>
      </c>
      <c r="E6509" s="500" t="s">
        <v>1482</v>
      </c>
    </row>
    <row r="6510" spans="2:5" ht="15">
      <c r="B6510" s="498"/>
      <c r="C6510" s="506" t="s">
        <v>11278</v>
      </c>
      <c r="D6510" s="498"/>
      <c r="E6510" s="498"/>
    </row>
    <row r="6511" spans="2:5">
      <c r="B6511" s="512" t="s">
        <v>11283</v>
      </c>
      <c r="C6511" s="506" t="s">
        <v>11284</v>
      </c>
      <c r="D6511" s="515" t="s">
        <v>489</v>
      </c>
      <c r="E6511" s="501" t="s">
        <v>11285</v>
      </c>
    </row>
    <row r="6512" spans="2:5" ht="15">
      <c r="B6512" s="498"/>
      <c r="C6512" s="506" t="s">
        <v>11286</v>
      </c>
      <c r="D6512" s="498"/>
      <c r="E6512" s="498"/>
    </row>
    <row r="6513" spans="2:5" ht="22.5">
      <c r="B6513" s="512" t="s">
        <v>11287</v>
      </c>
      <c r="C6513" s="506" t="s">
        <v>11288</v>
      </c>
      <c r="D6513" s="515" t="s">
        <v>7337</v>
      </c>
      <c r="E6513" s="501" t="s">
        <v>11289</v>
      </c>
    </row>
    <row r="6514" spans="2:5" ht="15">
      <c r="B6514" s="498"/>
      <c r="C6514" s="506" t="s">
        <v>11290</v>
      </c>
      <c r="D6514" s="498"/>
      <c r="E6514" s="498"/>
    </row>
    <row r="6515" spans="2:5" ht="22.5">
      <c r="B6515" s="512" t="s">
        <v>11291</v>
      </c>
      <c r="C6515" s="506" t="s">
        <v>11292</v>
      </c>
      <c r="D6515" s="515" t="s">
        <v>7337</v>
      </c>
      <c r="E6515" s="501" t="s">
        <v>11293</v>
      </c>
    </row>
    <row r="6516" spans="2:5" ht="22.5">
      <c r="B6516" s="512" t="s">
        <v>11294</v>
      </c>
      <c r="C6516" s="506" t="s">
        <v>11295</v>
      </c>
      <c r="D6516" s="515" t="s">
        <v>7337</v>
      </c>
      <c r="E6516" s="501" t="s">
        <v>11296</v>
      </c>
    </row>
    <row r="6517" spans="2:5" ht="15">
      <c r="B6517" s="498"/>
      <c r="C6517" s="506" t="s">
        <v>11297</v>
      </c>
      <c r="D6517" s="498"/>
      <c r="E6517" s="498"/>
    </row>
    <row r="6518" spans="2:5" ht="22.5">
      <c r="B6518" s="512" t="s">
        <v>11298</v>
      </c>
      <c r="C6518" s="506" t="s">
        <v>11299</v>
      </c>
      <c r="D6518" s="515" t="s">
        <v>2054</v>
      </c>
      <c r="E6518" s="501" t="s">
        <v>11300</v>
      </c>
    </row>
    <row r="6519" spans="2:5" ht="15">
      <c r="B6519" s="498"/>
      <c r="C6519" s="506" t="s">
        <v>11301</v>
      </c>
      <c r="D6519" s="498"/>
      <c r="E6519" s="498"/>
    </row>
    <row r="6520" spans="2:5" ht="22.5">
      <c r="B6520" s="512" t="s">
        <v>11302</v>
      </c>
      <c r="C6520" s="506" t="s">
        <v>11299</v>
      </c>
      <c r="D6520" s="515" t="s">
        <v>494</v>
      </c>
      <c r="E6520" s="501" t="s">
        <v>1780</v>
      </c>
    </row>
    <row r="6521" spans="2:5" ht="15">
      <c r="B6521" s="498"/>
      <c r="C6521" s="506" t="s">
        <v>11301</v>
      </c>
      <c r="D6521" s="498"/>
      <c r="E6521" s="498"/>
    </row>
    <row r="6522" spans="2:5">
      <c r="B6522" s="512" t="s">
        <v>11303</v>
      </c>
      <c r="C6522" s="506" t="s">
        <v>11304</v>
      </c>
      <c r="D6522" s="515" t="s">
        <v>669</v>
      </c>
      <c r="E6522" s="501" t="s">
        <v>8649</v>
      </c>
    </row>
    <row r="6523" spans="2:5" ht="22.5">
      <c r="B6523" s="512" t="s">
        <v>11305</v>
      </c>
      <c r="C6523" s="506" t="s">
        <v>11306</v>
      </c>
      <c r="D6523" s="515" t="s">
        <v>489</v>
      </c>
      <c r="E6523" s="501" t="s">
        <v>4302</v>
      </c>
    </row>
    <row r="6524" spans="2:5" ht="15">
      <c r="B6524" s="498"/>
      <c r="C6524" s="506" t="s">
        <v>11307</v>
      </c>
      <c r="D6524" s="498"/>
      <c r="E6524" s="498"/>
    </row>
    <row r="6525" spans="2:5" ht="22.5">
      <c r="B6525" s="512" t="s">
        <v>11308</v>
      </c>
      <c r="C6525" s="506" t="s">
        <v>11306</v>
      </c>
      <c r="D6525" s="515" t="s">
        <v>489</v>
      </c>
      <c r="E6525" s="501" t="s">
        <v>11309</v>
      </c>
    </row>
    <row r="6526" spans="2:5" ht="15">
      <c r="B6526" s="498"/>
      <c r="C6526" s="506" t="s">
        <v>11310</v>
      </c>
      <c r="D6526" s="498"/>
      <c r="E6526" s="498"/>
    </row>
    <row r="6527" spans="2:5">
      <c r="B6527" s="512" t="s">
        <v>11311</v>
      </c>
      <c r="C6527" s="506" t="s">
        <v>11312</v>
      </c>
      <c r="D6527" s="515" t="s">
        <v>11313</v>
      </c>
      <c r="E6527" s="501" t="s">
        <v>11314</v>
      </c>
    </row>
    <row r="6528" spans="2:5" ht="22.5">
      <c r="B6528" s="512" t="s">
        <v>11315</v>
      </c>
      <c r="C6528" s="506" t="s">
        <v>11316</v>
      </c>
      <c r="D6528" s="515" t="s">
        <v>489</v>
      </c>
      <c r="E6528" s="501" t="s">
        <v>11317</v>
      </c>
    </row>
    <row r="6529" spans="2:5" ht="22.5">
      <c r="B6529" s="512" t="s">
        <v>11318</v>
      </c>
      <c r="C6529" s="506" t="s">
        <v>11319</v>
      </c>
      <c r="D6529" s="515" t="s">
        <v>494</v>
      </c>
      <c r="E6529" s="501" t="s">
        <v>11320</v>
      </c>
    </row>
    <row r="6530" spans="2:5" ht="15">
      <c r="B6530" s="498"/>
      <c r="C6530" s="506" t="s">
        <v>11321</v>
      </c>
      <c r="D6530" s="498"/>
      <c r="E6530" s="498"/>
    </row>
    <row r="6531" spans="2:5" ht="22.5">
      <c r="B6531" s="512" t="s">
        <v>11322</v>
      </c>
      <c r="C6531" s="506" t="s">
        <v>11323</v>
      </c>
      <c r="D6531" s="515" t="s">
        <v>494</v>
      </c>
      <c r="E6531" s="501" t="s">
        <v>11324</v>
      </c>
    </row>
    <row r="6532" spans="2:5" ht="22.5">
      <c r="B6532" s="512" t="s">
        <v>11325</v>
      </c>
      <c r="C6532" s="506" t="s">
        <v>11326</v>
      </c>
      <c r="D6532" s="515" t="s">
        <v>494</v>
      </c>
      <c r="E6532" s="501" t="s">
        <v>11327</v>
      </c>
    </row>
    <row r="6533" spans="2:5" ht="22.5">
      <c r="B6533" s="512" t="s">
        <v>11328</v>
      </c>
      <c r="C6533" s="506" t="s">
        <v>11329</v>
      </c>
      <c r="D6533" s="515" t="s">
        <v>494</v>
      </c>
      <c r="E6533" s="501" t="s">
        <v>11330</v>
      </c>
    </row>
    <row r="6534" spans="2:5" ht="15">
      <c r="B6534" s="498"/>
      <c r="C6534" s="506" t="s">
        <v>1833</v>
      </c>
      <c r="D6534" s="498"/>
      <c r="E6534" s="498"/>
    </row>
    <row r="6535" spans="2:5" ht="22.5">
      <c r="B6535" s="512" t="s">
        <v>11331</v>
      </c>
      <c r="C6535" s="506" t="s">
        <v>11332</v>
      </c>
      <c r="D6535" s="515" t="s">
        <v>494</v>
      </c>
      <c r="E6535" s="501" t="s">
        <v>11333</v>
      </c>
    </row>
    <row r="6536" spans="2:5" ht="15">
      <c r="B6536" s="498"/>
      <c r="C6536" s="506" t="s">
        <v>11334</v>
      </c>
      <c r="D6536" s="498"/>
      <c r="E6536" s="498"/>
    </row>
    <row r="6537" spans="2:5" ht="22.5">
      <c r="B6537" s="512" t="s">
        <v>11335</v>
      </c>
      <c r="C6537" s="506" t="s">
        <v>11336</v>
      </c>
      <c r="D6537" s="515" t="s">
        <v>494</v>
      </c>
      <c r="E6537" s="501" t="s">
        <v>11337</v>
      </c>
    </row>
    <row r="6538" spans="2:5" ht="22.5">
      <c r="B6538" s="498"/>
      <c r="C6538" s="506" t="s">
        <v>11338</v>
      </c>
      <c r="D6538" s="498"/>
      <c r="E6538" s="498"/>
    </row>
    <row r="6539" spans="2:5" ht="15">
      <c r="B6539" s="498"/>
      <c r="C6539" s="506" t="s">
        <v>1337</v>
      </c>
      <c r="D6539" s="498"/>
      <c r="E6539" s="498"/>
    </row>
    <row r="6540" spans="2:5" ht="22.5">
      <c r="B6540" s="512" t="s">
        <v>11339</v>
      </c>
      <c r="C6540" s="506" t="s">
        <v>11340</v>
      </c>
      <c r="D6540" s="515" t="s">
        <v>494</v>
      </c>
      <c r="E6540" s="501" t="s">
        <v>11341</v>
      </c>
    </row>
    <row r="6541" spans="2:5" ht="15">
      <c r="B6541" s="498"/>
      <c r="C6541" s="506" t="s">
        <v>11342</v>
      </c>
      <c r="D6541" s="498"/>
      <c r="E6541" s="498"/>
    </row>
    <row r="6542" spans="2:5">
      <c r="B6542" s="512" t="s">
        <v>11343</v>
      </c>
      <c r="C6542" s="506" t="s">
        <v>11344</v>
      </c>
      <c r="D6542" s="515" t="s">
        <v>307</v>
      </c>
      <c r="E6542" s="501" t="s">
        <v>6099</v>
      </c>
    </row>
    <row r="6543" spans="2:5">
      <c r="B6543" s="512" t="s">
        <v>11345</v>
      </c>
      <c r="C6543" s="506" t="s">
        <v>11346</v>
      </c>
      <c r="D6543" s="515" t="s">
        <v>1047</v>
      </c>
      <c r="E6543" s="502" t="s">
        <v>11347</v>
      </c>
    </row>
    <row r="6544" spans="2:5">
      <c r="B6544" s="512" t="s">
        <v>11348</v>
      </c>
      <c r="C6544" s="506" t="s">
        <v>11349</v>
      </c>
      <c r="D6544" s="515" t="s">
        <v>489</v>
      </c>
      <c r="E6544" s="501" t="s">
        <v>11350</v>
      </c>
    </row>
    <row r="6545" spans="2:5">
      <c r="B6545" s="512" t="s">
        <v>11351</v>
      </c>
      <c r="C6545" s="506" t="s">
        <v>11352</v>
      </c>
      <c r="D6545" s="515" t="s">
        <v>489</v>
      </c>
      <c r="E6545" s="501" t="s">
        <v>11353</v>
      </c>
    </row>
    <row r="6546" spans="2:5">
      <c r="B6546" s="512" t="s">
        <v>11354</v>
      </c>
      <c r="C6546" s="506" t="s">
        <v>11355</v>
      </c>
      <c r="D6546" s="515" t="s">
        <v>489</v>
      </c>
      <c r="E6546" s="501" t="s">
        <v>11356</v>
      </c>
    </row>
    <row r="6547" spans="2:5">
      <c r="B6547" s="512" t="s">
        <v>11357</v>
      </c>
      <c r="C6547" s="506" t="s">
        <v>11358</v>
      </c>
      <c r="D6547" s="515" t="s">
        <v>489</v>
      </c>
      <c r="E6547" s="501" t="s">
        <v>11359</v>
      </c>
    </row>
    <row r="6548" spans="2:5" ht="22.5">
      <c r="B6548" s="512" t="s">
        <v>11360</v>
      </c>
      <c r="C6548" s="506" t="s">
        <v>11361</v>
      </c>
      <c r="D6548" s="515" t="s">
        <v>489</v>
      </c>
      <c r="E6548" s="501" t="s">
        <v>11362</v>
      </c>
    </row>
    <row r="6549" spans="2:5">
      <c r="B6549" s="512" t="s">
        <v>11363</v>
      </c>
      <c r="C6549" s="506" t="s">
        <v>11364</v>
      </c>
      <c r="D6549" s="515" t="s">
        <v>489</v>
      </c>
      <c r="E6549" s="501" t="s">
        <v>11365</v>
      </c>
    </row>
    <row r="6550" spans="2:5" ht="22.5">
      <c r="B6550" s="512" t="s">
        <v>11366</v>
      </c>
      <c r="C6550" s="506" t="s">
        <v>11367</v>
      </c>
      <c r="D6550" s="515" t="s">
        <v>489</v>
      </c>
      <c r="E6550" s="501" t="s">
        <v>11368</v>
      </c>
    </row>
    <row r="6551" spans="2:5">
      <c r="B6551" s="512" t="s">
        <v>11369</v>
      </c>
      <c r="C6551" s="506" t="s">
        <v>11370</v>
      </c>
      <c r="D6551" s="515" t="s">
        <v>489</v>
      </c>
      <c r="E6551" s="501" t="s">
        <v>11371</v>
      </c>
    </row>
    <row r="6552" spans="2:5" ht="22.5">
      <c r="B6552" s="512" t="s">
        <v>11372</v>
      </c>
      <c r="C6552" s="506" t="s">
        <v>11373</v>
      </c>
      <c r="D6552" s="515" t="s">
        <v>658</v>
      </c>
      <c r="E6552" s="501" t="s">
        <v>5234</v>
      </c>
    </row>
    <row r="6553" spans="2:5" ht="15">
      <c r="B6553" s="498"/>
      <c r="C6553" s="506" t="s">
        <v>3264</v>
      </c>
      <c r="D6553" s="498"/>
      <c r="E6553" s="498"/>
    </row>
    <row r="6554" spans="2:5" ht="22.5">
      <c r="B6554" s="512" t="s">
        <v>11374</v>
      </c>
      <c r="C6554" s="506" t="s">
        <v>11375</v>
      </c>
      <c r="D6554" s="515" t="s">
        <v>658</v>
      </c>
      <c r="E6554" s="501" t="s">
        <v>2159</v>
      </c>
    </row>
    <row r="6555" spans="2:5" ht="15">
      <c r="B6555" s="498"/>
      <c r="C6555" s="506" t="s">
        <v>3264</v>
      </c>
      <c r="D6555" s="498"/>
      <c r="E6555" s="498"/>
    </row>
    <row r="6556" spans="2:5" ht="22.5">
      <c r="B6556" s="512" t="s">
        <v>11376</v>
      </c>
      <c r="C6556" s="506" t="s">
        <v>11377</v>
      </c>
      <c r="D6556" s="515" t="s">
        <v>658</v>
      </c>
      <c r="E6556" s="501" t="s">
        <v>11378</v>
      </c>
    </row>
    <row r="6557" spans="2:5">
      <c r="B6557" s="512" t="s">
        <v>11379</v>
      </c>
      <c r="C6557" s="506" t="s">
        <v>11380</v>
      </c>
      <c r="D6557" s="515" t="s">
        <v>658</v>
      </c>
      <c r="E6557" s="501" t="s">
        <v>11381</v>
      </c>
    </row>
    <row r="6558" spans="2:5">
      <c r="B6558" s="512" t="s">
        <v>11382</v>
      </c>
      <c r="C6558" s="506" t="s">
        <v>11383</v>
      </c>
      <c r="D6558" s="515" t="s">
        <v>658</v>
      </c>
      <c r="E6558" s="500" t="s">
        <v>11384</v>
      </c>
    </row>
    <row r="6559" spans="2:5" ht="22.5">
      <c r="B6559" s="512" t="s">
        <v>11385</v>
      </c>
      <c r="C6559" s="506" t="s">
        <v>11386</v>
      </c>
      <c r="D6559" s="515" t="s">
        <v>658</v>
      </c>
      <c r="E6559" s="501" t="s">
        <v>4804</v>
      </c>
    </row>
    <row r="6560" spans="2:5">
      <c r="B6560" s="512" t="s">
        <v>11387</v>
      </c>
      <c r="C6560" s="506" t="s">
        <v>11388</v>
      </c>
      <c r="D6560" s="515" t="s">
        <v>658</v>
      </c>
      <c r="E6560" s="501" t="s">
        <v>3143</v>
      </c>
    </row>
    <row r="6561" spans="2:5">
      <c r="B6561" s="512" t="s">
        <v>11389</v>
      </c>
      <c r="C6561" s="506" t="s">
        <v>11390</v>
      </c>
      <c r="D6561" s="515" t="s">
        <v>658</v>
      </c>
      <c r="E6561" s="501" t="s">
        <v>3888</v>
      </c>
    </row>
    <row r="6562" spans="2:5" ht="15">
      <c r="B6562" s="511" t="s">
        <v>600</v>
      </c>
      <c r="C6562" s="498"/>
      <c r="D6562" s="498"/>
      <c r="E6562" s="498"/>
    </row>
    <row r="6564" spans="2:5" ht="18">
      <c r="B6564" s="498"/>
      <c r="C6564" s="505" t="s">
        <v>465</v>
      </c>
      <c r="D6564" s="498"/>
      <c r="E6564" s="500" t="s">
        <v>11391</v>
      </c>
    </row>
    <row r="6565" spans="2:5" ht="15">
      <c r="B6565" s="511" t="s">
        <v>467</v>
      </c>
      <c r="C6565" s="498"/>
      <c r="D6565" s="498"/>
      <c r="E6565" s="498"/>
    </row>
    <row r="6566" spans="2:5" ht="15">
      <c r="B6566" s="511" t="s">
        <v>468</v>
      </c>
      <c r="C6566" s="498"/>
      <c r="D6566" s="498"/>
      <c r="E6566" s="498"/>
    </row>
    <row r="6567" spans="2:5" ht="15">
      <c r="B6567" s="511" t="s">
        <v>469</v>
      </c>
      <c r="C6567" s="498"/>
      <c r="D6567" s="498"/>
      <c r="E6567" s="498"/>
    </row>
    <row r="6568" spans="2:5" ht="15">
      <c r="B6568" s="511" t="s">
        <v>470</v>
      </c>
      <c r="C6568" s="498"/>
      <c r="D6568" s="498"/>
      <c r="E6568" s="498"/>
    </row>
    <row r="6569" spans="2:5" ht="15">
      <c r="B6569" s="511" t="s">
        <v>471</v>
      </c>
      <c r="C6569" s="498"/>
      <c r="D6569" s="498"/>
      <c r="E6569" s="498"/>
    </row>
    <row r="6570" spans="2:5" ht="15">
      <c r="B6570" s="511" t="s">
        <v>472</v>
      </c>
      <c r="C6570" s="506" t="s">
        <v>473</v>
      </c>
      <c r="D6570" s="498"/>
      <c r="E6570" s="498"/>
    </row>
    <row r="6571" spans="2:5" ht="15">
      <c r="B6571" s="498"/>
      <c r="C6571" s="506" t="s">
        <v>602</v>
      </c>
      <c r="D6571" s="513" t="s">
        <v>476</v>
      </c>
      <c r="E6571" s="501" t="s">
        <v>477</v>
      </c>
    </row>
    <row r="6572" spans="2:5" ht="15">
      <c r="B6572" s="511" t="s">
        <v>478</v>
      </c>
      <c r="C6572" s="507" t="s">
        <v>475</v>
      </c>
      <c r="D6572" s="498"/>
      <c r="E6572" s="498"/>
    </row>
    <row r="6573" spans="2:5">
      <c r="B6573" s="511" t="s">
        <v>479</v>
      </c>
      <c r="C6573" s="507" t="s">
        <v>480</v>
      </c>
      <c r="D6573" s="514" t="s">
        <v>481</v>
      </c>
      <c r="E6573" s="499" t="s">
        <v>482</v>
      </c>
    </row>
    <row r="6574" spans="2:5" ht="15">
      <c r="B6574" s="498"/>
      <c r="C6574" s="498"/>
      <c r="D6574" s="498"/>
      <c r="E6574" s="499" t="s">
        <v>483</v>
      </c>
    </row>
    <row r="6575" spans="2:5">
      <c r="B6575" s="512" t="s">
        <v>11392</v>
      </c>
      <c r="C6575" s="506" t="s">
        <v>11393</v>
      </c>
      <c r="D6575" s="515" t="s">
        <v>658</v>
      </c>
      <c r="E6575" s="501" t="s">
        <v>557</v>
      </c>
    </row>
    <row r="6576" spans="2:5">
      <c r="B6576" s="512" t="s">
        <v>11394</v>
      </c>
      <c r="C6576" s="506" t="s">
        <v>11395</v>
      </c>
      <c r="D6576" s="515" t="s">
        <v>658</v>
      </c>
      <c r="E6576" s="501" t="s">
        <v>1207</v>
      </c>
    </row>
    <row r="6577" spans="2:5">
      <c r="B6577" s="512" t="s">
        <v>11396</v>
      </c>
      <c r="C6577" s="506" t="s">
        <v>11397</v>
      </c>
      <c r="D6577" s="515" t="s">
        <v>658</v>
      </c>
      <c r="E6577" s="501" t="s">
        <v>11398</v>
      </c>
    </row>
    <row r="6578" spans="2:5">
      <c r="B6578" s="512" t="s">
        <v>11399</v>
      </c>
      <c r="C6578" s="506" t="s">
        <v>11400</v>
      </c>
      <c r="D6578" s="515" t="s">
        <v>494</v>
      </c>
      <c r="E6578" s="501" t="s">
        <v>9539</v>
      </c>
    </row>
    <row r="6579" spans="2:5">
      <c r="B6579" s="512" t="s">
        <v>11401</v>
      </c>
      <c r="C6579" s="506" t="s">
        <v>11402</v>
      </c>
      <c r="D6579" s="515" t="s">
        <v>494</v>
      </c>
      <c r="E6579" s="501" t="s">
        <v>1815</v>
      </c>
    </row>
    <row r="6580" spans="2:5">
      <c r="B6580" s="512" t="s">
        <v>11403</v>
      </c>
      <c r="C6580" s="506" t="s">
        <v>11404</v>
      </c>
      <c r="D6580" s="515" t="s">
        <v>494</v>
      </c>
      <c r="E6580" s="501" t="s">
        <v>11405</v>
      </c>
    </row>
    <row r="6581" spans="2:5" ht="22.5">
      <c r="B6581" s="512" t="s">
        <v>11406</v>
      </c>
      <c r="C6581" s="506" t="s">
        <v>11407</v>
      </c>
      <c r="D6581" s="515" t="s">
        <v>512</v>
      </c>
      <c r="E6581" s="501" t="s">
        <v>11408</v>
      </c>
    </row>
    <row r="6582" spans="2:5" ht="22.5">
      <c r="B6582" s="512" t="s">
        <v>11409</v>
      </c>
      <c r="C6582" s="506" t="s">
        <v>11410</v>
      </c>
      <c r="D6582" s="515" t="s">
        <v>512</v>
      </c>
      <c r="E6582" s="501" t="s">
        <v>11411</v>
      </c>
    </row>
    <row r="6583" spans="2:5" ht="15">
      <c r="B6583" s="498"/>
      <c r="C6583" s="506" t="s">
        <v>11412</v>
      </c>
      <c r="D6583" s="498"/>
      <c r="E6583" s="498"/>
    </row>
    <row r="6584" spans="2:5">
      <c r="B6584" s="512" t="s">
        <v>11413</v>
      </c>
      <c r="C6584" s="506" t="s">
        <v>11414</v>
      </c>
      <c r="D6584" s="515" t="s">
        <v>512</v>
      </c>
      <c r="E6584" s="501" t="s">
        <v>11415</v>
      </c>
    </row>
    <row r="6585" spans="2:5">
      <c r="B6585" s="512" t="s">
        <v>11416</v>
      </c>
      <c r="C6585" s="506" t="s">
        <v>11417</v>
      </c>
      <c r="D6585" s="515" t="s">
        <v>512</v>
      </c>
      <c r="E6585" s="501" t="s">
        <v>11415</v>
      </c>
    </row>
    <row r="6586" spans="2:5">
      <c r="B6586" s="512" t="s">
        <v>11418</v>
      </c>
      <c r="C6586" s="506" t="s">
        <v>11419</v>
      </c>
      <c r="D6586" s="515" t="s">
        <v>512</v>
      </c>
      <c r="E6586" s="501" t="s">
        <v>11415</v>
      </c>
    </row>
    <row r="6587" spans="2:5">
      <c r="B6587" s="512" t="s">
        <v>11420</v>
      </c>
      <c r="C6587" s="506" t="s">
        <v>11421</v>
      </c>
      <c r="D6587" s="515" t="s">
        <v>512</v>
      </c>
      <c r="E6587" s="501" t="s">
        <v>11422</v>
      </c>
    </row>
    <row r="6588" spans="2:5" ht="22.5">
      <c r="B6588" s="512" t="s">
        <v>11423</v>
      </c>
      <c r="C6588" s="506" t="s">
        <v>11424</v>
      </c>
      <c r="D6588" s="515" t="s">
        <v>512</v>
      </c>
      <c r="E6588" s="501" t="s">
        <v>11425</v>
      </c>
    </row>
    <row r="6589" spans="2:5" ht="22.5">
      <c r="B6589" s="512" t="s">
        <v>11426</v>
      </c>
      <c r="C6589" s="506" t="s">
        <v>11427</v>
      </c>
      <c r="D6589" s="515" t="s">
        <v>512</v>
      </c>
      <c r="E6589" s="501" t="s">
        <v>11428</v>
      </c>
    </row>
    <row r="6590" spans="2:5" ht="15">
      <c r="B6590" s="498"/>
      <c r="C6590" s="506" t="s">
        <v>11429</v>
      </c>
      <c r="D6590" s="498"/>
      <c r="E6590" s="498"/>
    </row>
    <row r="6591" spans="2:5">
      <c r="B6591" s="512" t="s">
        <v>11430</v>
      </c>
      <c r="C6591" s="506" t="s">
        <v>11431</v>
      </c>
      <c r="D6591" s="515" t="s">
        <v>512</v>
      </c>
      <c r="E6591" s="501" t="s">
        <v>11432</v>
      </c>
    </row>
    <row r="6592" spans="2:5" ht="15">
      <c r="B6592" s="498"/>
      <c r="C6592" s="506" t="s">
        <v>11433</v>
      </c>
      <c r="D6592" s="498"/>
      <c r="E6592" s="498"/>
    </row>
    <row r="6593" spans="2:5" ht="22.5">
      <c r="B6593" s="512" t="s">
        <v>11434</v>
      </c>
      <c r="C6593" s="506" t="s">
        <v>11435</v>
      </c>
      <c r="D6593" s="515" t="s">
        <v>512</v>
      </c>
      <c r="E6593" s="501" t="s">
        <v>11436</v>
      </c>
    </row>
    <row r="6594" spans="2:5" ht="22.5">
      <c r="B6594" s="498"/>
      <c r="C6594" s="506" t="s">
        <v>11437</v>
      </c>
      <c r="D6594" s="498"/>
      <c r="E6594" s="498"/>
    </row>
    <row r="6595" spans="2:5" ht="15">
      <c r="B6595" s="498"/>
      <c r="C6595" s="506" t="s">
        <v>10449</v>
      </c>
      <c r="D6595" s="498"/>
      <c r="E6595" s="498"/>
    </row>
    <row r="6596" spans="2:5" ht="22.5">
      <c r="B6596" s="512" t="s">
        <v>11438</v>
      </c>
      <c r="C6596" s="506" t="s">
        <v>11439</v>
      </c>
      <c r="D6596" s="515" t="s">
        <v>494</v>
      </c>
      <c r="E6596" s="501" t="s">
        <v>11440</v>
      </c>
    </row>
    <row r="6597" spans="2:5" ht="22.5">
      <c r="B6597" s="498"/>
      <c r="C6597" s="506" t="s">
        <v>11441</v>
      </c>
      <c r="D6597" s="498"/>
      <c r="E6597" s="498"/>
    </row>
    <row r="6598" spans="2:5" ht="22.5">
      <c r="B6598" s="512" t="s">
        <v>11442</v>
      </c>
      <c r="C6598" s="506" t="s">
        <v>11443</v>
      </c>
      <c r="D6598" s="515" t="s">
        <v>494</v>
      </c>
      <c r="E6598" s="501" t="s">
        <v>5905</v>
      </c>
    </row>
    <row r="6599" spans="2:5" ht="15">
      <c r="B6599" s="498"/>
      <c r="C6599" s="506" t="s">
        <v>11444</v>
      </c>
      <c r="D6599" s="498"/>
      <c r="E6599" s="498"/>
    </row>
    <row r="6600" spans="2:5">
      <c r="B6600" s="512" t="s">
        <v>11445</v>
      </c>
      <c r="C6600" s="506" t="s">
        <v>11446</v>
      </c>
      <c r="D6600" s="515" t="s">
        <v>494</v>
      </c>
      <c r="E6600" s="501" t="s">
        <v>11447</v>
      </c>
    </row>
    <row r="6601" spans="2:5" ht="22.5">
      <c r="B6601" s="512" t="s">
        <v>11448</v>
      </c>
      <c r="C6601" s="506" t="s">
        <v>11449</v>
      </c>
      <c r="D6601" s="515" t="s">
        <v>494</v>
      </c>
      <c r="E6601" s="501" t="s">
        <v>11450</v>
      </c>
    </row>
    <row r="6602" spans="2:5" ht="22.5">
      <c r="B6602" s="498"/>
      <c r="C6602" s="506" t="s">
        <v>11451</v>
      </c>
      <c r="D6602" s="498"/>
      <c r="E6602" s="498"/>
    </row>
    <row r="6603" spans="2:5" ht="15">
      <c r="B6603" s="498"/>
      <c r="C6603" s="506" t="s">
        <v>11452</v>
      </c>
      <c r="D6603" s="498"/>
      <c r="E6603" s="498"/>
    </row>
    <row r="6604" spans="2:5" ht="22.5">
      <c r="B6604" s="512" t="s">
        <v>11453</v>
      </c>
      <c r="C6604" s="506" t="s">
        <v>11454</v>
      </c>
      <c r="D6604" s="515" t="s">
        <v>494</v>
      </c>
      <c r="E6604" s="501" t="s">
        <v>11455</v>
      </c>
    </row>
    <row r="6605" spans="2:5" ht="22.5">
      <c r="B6605" s="498"/>
      <c r="C6605" s="506" t="s">
        <v>11456</v>
      </c>
      <c r="D6605" s="498"/>
      <c r="E6605" s="498"/>
    </row>
    <row r="6606" spans="2:5" ht="15">
      <c r="B6606" s="498"/>
      <c r="C6606" s="506" t="s">
        <v>11457</v>
      </c>
      <c r="D6606" s="498"/>
      <c r="E6606" s="498"/>
    </row>
    <row r="6607" spans="2:5" ht="22.5">
      <c r="B6607" s="512" t="s">
        <v>11458</v>
      </c>
      <c r="C6607" s="506" t="s">
        <v>11459</v>
      </c>
      <c r="D6607" s="515" t="s">
        <v>512</v>
      </c>
      <c r="E6607" s="501" t="s">
        <v>11460</v>
      </c>
    </row>
    <row r="6608" spans="2:5" ht="15">
      <c r="B6608" s="498"/>
      <c r="C6608" s="506" t="s">
        <v>11461</v>
      </c>
      <c r="D6608" s="498"/>
      <c r="E6608" s="498"/>
    </row>
    <row r="6609" spans="2:5">
      <c r="B6609" s="512" t="s">
        <v>11462</v>
      </c>
      <c r="C6609" s="506" t="s">
        <v>11463</v>
      </c>
      <c r="D6609" s="515" t="s">
        <v>307</v>
      </c>
      <c r="E6609" s="501" t="s">
        <v>486</v>
      </c>
    </row>
    <row r="6610" spans="2:5">
      <c r="B6610" s="512" t="s">
        <v>11464</v>
      </c>
      <c r="C6610" s="506" t="s">
        <v>11465</v>
      </c>
      <c r="D6610" s="515" t="s">
        <v>1047</v>
      </c>
      <c r="E6610" s="502" t="s">
        <v>1139</v>
      </c>
    </row>
    <row r="6611" spans="2:5" ht="22.5">
      <c r="B6611" s="512" t="s">
        <v>11466</v>
      </c>
      <c r="C6611" s="506" t="s">
        <v>11467</v>
      </c>
      <c r="D6611" s="515" t="s">
        <v>658</v>
      </c>
      <c r="E6611" s="501" t="s">
        <v>11468</v>
      </c>
    </row>
    <row r="6612" spans="2:5" ht="15">
      <c r="B6612" s="498"/>
      <c r="C6612" s="506" t="s">
        <v>11469</v>
      </c>
      <c r="D6612" s="498"/>
      <c r="E6612" s="498"/>
    </row>
    <row r="6613" spans="2:5" ht="22.5">
      <c r="B6613" s="512" t="s">
        <v>11470</v>
      </c>
      <c r="C6613" s="506" t="s">
        <v>11471</v>
      </c>
      <c r="D6613" s="515" t="s">
        <v>658</v>
      </c>
      <c r="E6613" s="501" t="s">
        <v>11472</v>
      </c>
    </row>
    <row r="6614" spans="2:5">
      <c r="B6614" s="512" t="s">
        <v>11473</v>
      </c>
      <c r="C6614" s="506" t="s">
        <v>11474</v>
      </c>
      <c r="D6614" s="515" t="s">
        <v>494</v>
      </c>
      <c r="E6614" s="501" t="s">
        <v>11475</v>
      </c>
    </row>
    <row r="6615" spans="2:5" ht="22.5">
      <c r="B6615" s="512" t="s">
        <v>11476</v>
      </c>
      <c r="C6615" s="506" t="s">
        <v>11477</v>
      </c>
      <c r="D6615" s="515" t="s">
        <v>658</v>
      </c>
      <c r="E6615" s="501" t="s">
        <v>11478</v>
      </c>
    </row>
    <row r="6616" spans="2:5" ht="15">
      <c r="B6616" s="498"/>
      <c r="C6616" s="506" t="s">
        <v>11479</v>
      </c>
      <c r="D6616" s="498"/>
      <c r="E6616" s="498"/>
    </row>
    <row r="6617" spans="2:5">
      <c r="B6617" s="512" t="s">
        <v>11480</v>
      </c>
      <c r="C6617" s="506" t="s">
        <v>11481</v>
      </c>
      <c r="D6617" s="515" t="s">
        <v>494</v>
      </c>
      <c r="E6617" s="501" t="s">
        <v>9475</v>
      </c>
    </row>
    <row r="6618" spans="2:5" ht="22.5">
      <c r="B6618" s="512" t="s">
        <v>11482</v>
      </c>
      <c r="C6618" s="506" t="s">
        <v>11483</v>
      </c>
      <c r="D6618" s="515" t="s">
        <v>489</v>
      </c>
      <c r="E6618" s="501" t="s">
        <v>2168</v>
      </c>
    </row>
    <row r="6619" spans="2:5" ht="15">
      <c r="B6619" s="498"/>
      <c r="C6619" s="506" t="s">
        <v>11484</v>
      </c>
      <c r="D6619" s="498"/>
      <c r="E6619" s="498"/>
    </row>
    <row r="6620" spans="2:5" ht="22.5">
      <c r="B6620" s="512" t="s">
        <v>11485</v>
      </c>
      <c r="C6620" s="506" t="s">
        <v>11486</v>
      </c>
      <c r="D6620" s="515" t="s">
        <v>489</v>
      </c>
      <c r="E6620" s="501" t="s">
        <v>9893</v>
      </c>
    </row>
    <row r="6621" spans="2:5" ht="15">
      <c r="B6621" s="498"/>
      <c r="C6621" s="506" t="s">
        <v>11487</v>
      </c>
      <c r="D6621" s="498"/>
      <c r="E6621" s="498"/>
    </row>
    <row r="6622" spans="2:5" ht="22.5">
      <c r="B6622" s="512" t="s">
        <v>11488</v>
      </c>
      <c r="C6622" s="506" t="s">
        <v>11489</v>
      </c>
      <c r="D6622" s="515" t="s">
        <v>489</v>
      </c>
      <c r="E6622" s="503" t="s">
        <v>11490</v>
      </c>
    </row>
    <row r="6623" spans="2:5" ht="15">
      <c r="B6623" s="498"/>
      <c r="C6623" s="506" t="s">
        <v>11491</v>
      </c>
      <c r="D6623" s="498"/>
      <c r="E6623" s="498"/>
    </row>
    <row r="6624" spans="2:5">
      <c r="B6624" s="512" t="s">
        <v>11492</v>
      </c>
      <c r="C6624" s="506" t="s">
        <v>11493</v>
      </c>
      <c r="D6624" s="515" t="s">
        <v>658</v>
      </c>
      <c r="E6624" s="501" t="s">
        <v>11494</v>
      </c>
    </row>
    <row r="6625" spans="2:5">
      <c r="B6625" s="512" t="s">
        <v>11495</v>
      </c>
      <c r="C6625" s="506" t="s">
        <v>11496</v>
      </c>
      <c r="D6625" s="515" t="s">
        <v>658</v>
      </c>
      <c r="E6625" s="501" t="s">
        <v>11497</v>
      </c>
    </row>
    <row r="6626" spans="2:5">
      <c r="B6626" s="512" t="s">
        <v>11498</v>
      </c>
      <c r="C6626" s="506" t="s">
        <v>11496</v>
      </c>
      <c r="D6626" s="515" t="s">
        <v>669</v>
      </c>
      <c r="E6626" s="501" t="s">
        <v>721</v>
      </c>
    </row>
    <row r="6627" spans="2:5">
      <c r="B6627" s="512" t="s">
        <v>11499</v>
      </c>
      <c r="C6627" s="506" t="s">
        <v>11500</v>
      </c>
      <c r="D6627" s="515" t="s">
        <v>658</v>
      </c>
      <c r="E6627" s="501" t="s">
        <v>11501</v>
      </c>
    </row>
    <row r="6628" spans="2:5">
      <c r="B6628" s="512" t="s">
        <v>11502</v>
      </c>
      <c r="C6628" s="506" t="s">
        <v>11503</v>
      </c>
      <c r="D6628" s="515" t="s">
        <v>669</v>
      </c>
      <c r="E6628" s="501" t="s">
        <v>923</v>
      </c>
    </row>
    <row r="6629" spans="2:5">
      <c r="B6629" s="512" t="s">
        <v>11504</v>
      </c>
      <c r="C6629" s="506" t="s">
        <v>11505</v>
      </c>
      <c r="D6629" s="515" t="s">
        <v>669</v>
      </c>
      <c r="E6629" s="501" t="s">
        <v>11506</v>
      </c>
    </row>
    <row r="6630" spans="2:5">
      <c r="B6630" s="512" t="s">
        <v>11507</v>
      </c>
      <c r="C6630" s="506" t="s">
        <v>11508</v>
      </c>
      <c r="D6630" s="515" t="s">
        <v>658</v>
      </c>
      <c r="E6630" s="501" t="s">
        <v>11509</v>
      </c>
    </row>
    <row r="6631" spans="2:5">
      <c r="B6631" s="512" t="s">
        <v>11510</v>
      </c>
      <c r="C6631" s="506" t="s">
        <v>11511</v>
      </c>
      <c r="D6631" s="515" t="s">
        <v>669</v>
      </c>
      <c r="E6631" s="501" t="s">
        <v>11506</v>
      </c>
    </row>
    <row r="6632" spans="2:5" ht="15">
      <c r="B6632" s="511" t="s">
        <v>600</v>
      </c>
      <c r="C6632" s="498"/>
      <c r="D6632" s="498"/>
      <c r="E6632" s="498"/>
    </row>
    <row r="6634" spans="2:5" ht="18">
      <c r="B6634" s="498"/>
      <c r="C6634" s="505" t="s">
        <v>465</v>
      </c>
      <c r="D6634" s="498"/>
      <c r="E6634" s="500" t="s">
        <v>11512</v>
      </c>
    </row>
    <row r="6635" spans="2:5" ht="15">
      <c r="B6635" s="511" t="s">
        <v>467</v>
      </c>
      <c r="C6635" s="498"/>
      <c r="D6635" s="498"/>
      <c r="E6635" s="498"/>
    </row>
    <row r="6636" spans="2:5" ht="15">
      <c r="B6636" s="511" t="s">
        <v>468</v>
      </c>
      <c r="C6636" s="498"/>
      <c r="D6636" s="498"/>
      <c r="E6636" s="498"/>
    </row>
    <row r="6637" spans="2:5" ht="15">
      <c r="B6637" s="511" t="s">
        <v>469</v>
      </c>
      <c r="C6637" s="498"/>
      <c r="D6637" s="498"/>
      <c r="E6637" s="498"/>
    </row>
    <row r="6638" spans="2:5" ht="15">
      <c r="B6638" s="511" t="s">
        <v>470</v>
      </c>
      <c r="C6638" s="498"/>
      <c r="D6638" s="498"/>
      <c r="E6638" s="498"/>
    </row>
    <row r="6639" spans="2:5" ht="15">
      <c r="B6639" s="511" t="s">
        <v>471</v>
      </c>
      <c r="C6639" s="498"/>
      <c r="D6639" s="498"/>
      <c r="E6639" s="498"/>
    </row>
    <row r="6640" spans="2:5" ht="15">
      <c r="B6640" s="511" t="s">
        <v>472</v>
      </c>
      <c r="C6640" s="506" t="s">
        <v>473</v>
      </c>
      <c r="D6640" s="498"/>
      <c r="E6640" s="498"/>
    </row>
    <row r="6641" spans="2:5" ht="15">
      <c r="B6641" s="498"/>
      <c r="C6641" s="506" t="s">
        <v>602</v>
      </c>
      <c r="D6641" s="513" t="s">
        <v>476</v>
      </c>
      <c r="E6641" s="501" t="s">
        <v>477</v>
      </c>
    </row>
    <row r="6642" spans="2:5" ht="15">
      <c r="B6642" s="511" t="s">
        <v>478</v>
      </c>
      <c r="C6642" s="507" t="s">
        <v>475</v>
      </c>
      <c r="D6642" s="498"/>
      <c r="E6642" s="498"/>
    </row>
    <row r="6643" spans="2:5">
      <c r="B6643" s="511" t="s">
        <v>479</v>
      </c>
      <c r="C6643" s="507" t="s">
        <v>480</v>
      </c>
      <c r="D6643" s="514" t="s">
        <v>481</v>
      </c>
      <c r="E6643" s="499" t="s">
        <v>482</v>
      </c>
    </row>
    <row r="6644" spans="2:5" ht="15">
      <c r="B6644" s="498"/>
      <c r="C6644" s="498"/>
      <c r="D6644" s="498"/>
      <c r="E6644" s="499" t="s">
        <v>483</v>
      </c>
    </row>
    <row r="6645" spans="2:5">
      <c r="B6645" s="512" t="s">
        <v>11513</v>
      </c>
      <c r="C6645" s="506" t="s">
        <v>11514</v>
      </c>
      <c r="D6645" s="515" t="s">
        <v>669</v>
      </c>
      <c r="E6645" s="501" t="s">
        <v>721</v>
      </c>
    </row>
    <row r="6646" spans="2:5">
      <c r="B6646" s="512" t="s">
        <v>11515</v>
      </c>
      <c r="C6646" s="506" t="s">
        <v>11514</v>
      </c>
      <c r="D6646" s="515" t="s">
        <v>658</v>
      </c>
      <c r="E6646" s="501" t="s">
        <v>11516</v>
      </c>
    </row>
    <row r="6647" spans="2:5">
      <c r="B6647" s="512" t="s">
        <v>11517</v>
      </c>
      <c r="C6647" s="506" t="s">
        <v>11518</v>
      </c>
      <c r="D6647" s="515" t="s">
        <v>669</v>
      </c>
      <c r="E6647" s="501" t="s">
        <v>11506</v>
      </c>
    </row>
    <row r="6648" spans="2:5" ht="22.5">
      <c r="B6648" s="512" t="s">
        <v>11519</v>
      </c>
      <c r="C6648" s="506" t="s">
        <v>11520</v>
      </c>
      <c r="D6648" s="515" t="s">
        <v>658</v>
      </c>
      <c r="E6648" s="501" t="s">
        <v>11521</v>
      </c>
    </row>
    <row r="6649" spans="2:5">
      <c r="B6649" s="512" t="s">
        <v>11522</v>
      </c>
      <c r="C6649" s="506" t="s">
        <v>11523</v>
      </c>
      <c r="D6649" s="515" t="s">
        <v>658</v>
      </c>
      <c r="E6649" s="501" t="s">
        <v>11524</v>
      </c>
    </row>
    <row r="6650" spans="2:5">
      <c r="B6650" s="512" t="s">
        <v>11525</v>
      </c>
      <c r="C6650" s="506" t="s">
        <v>11526</v>
      </c>
      <c r="D6650" s="515" t="s">
        <v>669</v>
      </c>
      <c r="E6650" s="501" t="s">
        <v>8427</v>
      </c>
    </row>
    <row r="6651" spans="2:5" ht="22.5">
      <c r="B6651" s="512" t="s">
        <v>11527</v>
      </c>
      <c r="C6651" s="506" t="s">
        <v>11528</v>
      </c>
      <c r="D6651" s="515" t="s">
        <v>669</v>
      </c>
      <c r="E6651" s="501" t="s">
        <v>11529</v>
      </c>
    </row>
    <row r="6652" spans="2:5" ht="22.5">
      <c r="B6652" s="512" t="s">
        <v>11530</v>
      </c>
      <c r="C6652" s="506" t="s">
        <v>11531</v>
      </c>
      <c r="D6652" s="515" t="s">
        <v>669</v>
      </c>
      <c r="E6652" s="501" t="s">
        <v>11529</v>
      </c>
    </row>
    <row r="6653" spans="2:5" ht="22.5">
      <c r="B6653" s="512" t="s">
        <v>11532</v>
      </c>
      <c r="C6653" s="506" t="s">
        <v>11533</v>
      </c>
      <c r="D6653" s="515" t="s">
        <v>669</v>
      </c>
      <c r="E6653" s="501" t="s">
        <v>11529</v>
      </c>
    </row>
    <row r="6654" spans="2:5" ht="22.5">
      <c r="B6654" s="512" t="s">
        <v>11534</v>
      </c>
      <c r="C6654" s="506" t="s">
        <v>11535</v>
      </c>
      <c r="D6654" s="515" t="s">
        <v>658</v>
      </c>
      <c r="E6654" s="501" t="s">
        <v>2616</v>
      </c>
    </row>
    <row r="6655" spans="2:5" ht="15">
      <c r="B6655" s="498"/>
      <c r="C6655" s="506" t="s">
        <v>11536</v>
      </c>
      <c r="D6655" s="498"/>
      <c r="E6655" s="498"/>
    </row>
    <row r="6656" spans="2:5" ht="22.5">
      <c r="B6656" s="512" t="s">
        <v>11537</v>
      </c>
      <c r="C6656" s="506" t="s">
        <v>11538</v>
      </c>
      <c r="D6656" s="515" t="s">
        <v>658</v>
      </c>
      <c r="E6656" s="501" t="s">
        <v>11539</v>
      </c>
    </row>
    <row r="6657" spans="2:5" ht="22.5">
      <c r="B6657" s="512" t="s">
        <v>11540</v>
      </c>
      <c r="C6657" s="506" t="s">
        <v>11541</v>
      </c>
      <c r="D6657" s="515" t="s">
        <v>658</v>
      </c>
      <c r="E6657" s="501" t="s">
        <v>1562</v>
      </c>
    </row>
    <row r="6658" spans="2:5" ht="15">
      <c r="B6658" s="498"/>
      <c r="C6658" s="506" t="s">
        <v>11542</v>
      </c>
      <c r="D6658" s="498"/>
      <c r="E6658" s="498"/>
    </row>
    <row r="6659" spans="2:5">
      <c r="B6659" s="512" t="s">
        <v>11543</v>
      </c>
      <c r="C6659" s="506" t="s">
        <v>11544</v>
      </c>
      <c r="D6659" s="515" t="s">
        <v>669</v>
      </c>
      <c r="E6659" s="501" t="s">
        <v>11545</v>
      </c>
    </row>
    <row r="6660" spans="2:5">
      <c r="B6660" s="512" t="s">
        <v>11546</v>
      </c>
      <c r="C6660" s="506" t="s">
        <v>11547</v>
      </c>
      <c r="D6660" s="515" t="s">
        <v>669</v>
      </c>
      <c r="E6660" s="501" t="s">
        <v>11548</v>
      </c>
    </row>
    <row r="6661" spans="2:5">
      <c r="B6661" s="512" t="s">
        <v>11549</v>
      </c>
      <c r="C6661" s="506" t="s">
        <v>11550</v>
      </c>
      <c r="D6661" s="515" t="s">
        <v>658</v>
      </c>
      <c r="E6661" s="501" t="s">
        <v>11551</v>
      </c>
    </row>
    <row r="6662" spans="2:5" ht="22.5">
      <c r="B6662" s="512" t="s">
        <v>11552</v>
      </c>
      <c r="C6662" s="506" t="s">
        <v>11553</v>
      </c>
      <c r="D6662" s="515" t="s">
        <v>658</v>
      </c>
      <c r="E6662" s="501" t="s">
        <v>11554</v>
      </c>
    </row>
    <row r="6663" spans="2:5" ht="22.5">
      <c r="B6663" s="498"/>
      <c r="C6663" s="506" t="s">
        <v>11555</v>
      </c>
      <c r="D6663" s="498"/>
      <c r="E6663" s="498"/>
    </row>
    <row r="6664" spans="2:5" ht="22.5">
      <c r="B6664" s="512" t="s">
        <v>11556</v>
      </c>
      <c r="C6664" s="506" t="s">
        <v>11557</v>
      </c>
      <c r="D6664" s="515" t="s">
        <v>658</v>
      </c>
      <c r="E6664" s="501" t="s">
        <v>11558</v>
      </c>
    </row>
    <row r="6665" spans="2:5" ht="22.5">
      <c r="B6665" s="498"/>
      <c r="C6665" s="506" t="s">
        <v>11559</v>
      </c>
      <c r="D6665" s="498"/>
      <c r="E6665" s="498"/>
    </row>
    <row r="6666" spans="2:5" ht="22.5">
      <c r="B6666" s="512" t="s">
        <v>11560</v>
      </c>
      <c r="C6666" s="506" t="s">
        <v>11561</v>
      </c>
      <c r="D6666" s="515" t="s">
        <v>658</v>
      </c>
      <c r="E6666" s="501" t="s">
        <v>5409</v>
      </c>
    </row>
    <row r="6667" spans="2:5" ht="15">
      <c r="B6667" s="498"/>
      <c r="C6667" s="506" t="s">
        <v>11562</v>
      </c>
      <c r="D6667" s="498"/>
      <c r="E6667" s="498"/>
    </row>
    <row r="6668" spans="2:5" ht="22.5">
      <c r="B6668" s="512" t="s">
        <v>11563</v>
      </c>
      <c r="C6668" s="506" t="s">
        <v>11561</v>
      </c>
      <c r="D6668" s="515" t="s">
        <v>658</v>
      </c>
      <c r="E6668" s="501" t="s">
        <v>596</v>
      </c>
    </row>
    <row r="6669" spans="2:5" ht="15">
      <c r="B6669" s="498"/>
      <c r="C6669" s="506" t="s">
        <v>11564</v>
      </c>
      <c r="D6669" s="498"/>
      <c r="E6669" s="498"/>
    </row>
    <row r="6670" spans="2:5" ht="22.5">
      <c r="B6670" s="512" t="s">
        <v>11565</v>
      </c>
      <c r="C6670" s="506" t="s">
        <v>11561</v>
      </c>
      <c r="D6670" s="515" t="s">
        <v>658</v>
      </c>
      <c r="E6670" s="501" t="s">
        <v>8747</v>
      </c>
    </row>
    <row r="6671" spans="2:5" ht="15">
      <c r="B6671" s="498"/>
      <c r="C6671" s="506" t="s">
        <v>11566</v>
      </c>
      <c r="D6671" s="498"/>
      <c r="E6671" s="498"/>
    </row>
    <row r="6672" spans="2:5" ht="22.5">
      <c r="B6672" s="512" t="s">
        <v>11567</v>
      </c>
      <c r="C6672" s="506" t="s">
        <v>11568</v>
      </c>
      <c r="D6672" s="515" t="s">
        <v>658</v>
      </c>
      <c r="E6672" s="501" t="s">
        <v>659</v>
      </c>
    </row>
    <row r="6673" spans="2:5" ht="15">
      <c r="B6673" s="498"/>
      <c r="C6673" s="506" t="s">
        <v>11569</v>
      </c>
      <c r="D6673" s="498"/>
      <c r="E6673" s="498"/>
    </row>
    <row r="6674" spans="2:5" ht="22.5">
      <c r="B6674" s="512" t="s">
        <v>11570</v>
      </c>
      <c r="C6674" s="506" t="s">
        <v>11571</v>
      </c>
      <c r="D6674" s="515" t="s">
        <v>658</v>
      </c>
      <c r="E6674" s="501" t="s">
        <v>2748</v>
      </c>
    </row>
    <row r="6675" spans="2:5" ht="15">
      <c r="B6675" s="498"/>
      <c r="C6675" s="509" t="s">
        <v>11572</v>
      </c>
      <c r="D6675" s="498"/>
      <c r="E6675" s="498"/>
    </row>
    <row r="6676" spans="2:5" ht="22.5">
      <c r="B6676" s="512" t="s">
        <v>11573</v>
      </c>
      <c r="C6676" s="506" t="s">
        <v>11571</v>
      </c>
      <c r="D6676" s="515" t="s">
        <v>658</v>
      </c>
      <c r="E6676" s="501" t="s">
        <v>3813</v>
      </c>
    </row>
    <row r="6677" spans="2:5" ht="15">
      <c r="B6677" s="498"/>
      <c r="C6677" s="509" t="s">
        <v>11574</v>
      </c>
      <c r="D6677" s="498"/>
      <c r="E6677" s="498"/>
    </row>
    <row r="6678" spans="2:5" ht="22.5">
      <c r="B6678" s="512" t="s">
        <v>11575</v>
      </c>
      <c r="C6678" s="506" t="s">
        <v>11571</v>
      </c>
      <c r="D6678" s="515" t="s">
        <v>658</v>
      </c>
      <c r="E6678" s="501" t="s">
        <v>4849</v>
      </c>
    </row>
    <row r="6679" spans="2:5" ht="15">
      <c r="B6679" s="498"/>
      <c r="C6679" s="509" t="s">
        <v>11576</v>
      </c>
      <c r="D6679" s="498"/>
      <c r="E6679" s="498"/>
    </row>
    <row r="6680" spans="2:5" ht="22.5">
      <c r="B6680" s="512" t="s">
        <v>11577</v>
      </c>
      <c r="C6680" s="506" t="s">
        <v>11578</v>
      </c>
      <c r="D6680" s="515" t="s">
        <v>658</v>
      </c>
      <c r="E6680" s="501" t="s">
        <v>11579</v>
      </c>
    </row>
    <row r="6681" spans="2:5" ht="15">
      <c r="B6681" s="498"/>
      <c r="C6681" s="506" t="s">
        <v>11580</v>
      </c>
      <c r="D6681" s="498"/>
      <c r="E6681" s="498"/>
    </row>
    <row r="6682" spans="2:5" ht="22.5">
      <c r="B6682" s="512" t="s">
        <v>11581</v>
      </c>
      <c r="C6682" s="506" t="s">
        <v>11582</v>
      </c>
      <c r="D6682" s="515" t="s">
        <v>658</v>
      </c>
      <c r="E6682" s="501" t="s">
        <v>11583</v>
      </c>
    </row>
    <row r="6683" spans="2:5" ht="15">
      <c r="B6683" s="498"/>
      <c r="C6683" s="506" t="s">
        <v>11584</v>
      </c>
      <c r="D6683" s="498"/>
      <c r="E6683" s="498"/>
    </row>
    <row r="6684" spans="2:5" ht="22.5">
      <c r="B6684" s="512" t="s">
        <v>11585</v>
      </c>
      <c r="C6684" s="506" t="s">
        <v>11586</v>
      </c>
      <c r="D6684" s="515" t="s">
        <v>658</v>
      </c>
      <c r="E6684" s="501" t="s">
        <v>3499</v>
      </c>
    </row>
    <row r="6685" spans="2:5" ht="15">
      <c r="B6685" s="498"/>
      <c r="C6685" s="506" t="s">
        <v>11587</v>
      </c>
      <c r="D6685" s="498"/>
      <c r="E6685" s="498"/>
    </row>
    <row r="6686" spans="2:5" ht="22.5">
      <c r="B6686" s="512" t="s">
        <v>11588</v>
      </c>
      <c r="C6686" s="506" t="s">
        <v>11589</v>
      </c>
      <c r="D6686" s="515" t="s">
        <v>658</v>
      </c>
      <c r="E6686" s="501" t="s">
        <v>11590</v>
      </c>
    </row>
    <row r="6687" spans="2:5" ht="15">
      <c r="B6687" s="498"/>
      <c r="C6687" s="506" t="s">
        <v>11591</v>
      </c>
      <c r="D6687" s="498"/>
      <c r="E6687" s="498"/>
    </row>
    <row r="6688" spans="2:5" ht="22.5">
      <c r="B6688" s="512" t="s">
        <v>11592</v>
      </c>
      <c r="C6688" s="506" t="s">
        <v>11593</v>
      </c>
      <c r="D6688" s="515" t="s">
        <v>658</v>
      </c>
      <c r="E6688" s="501" t="s">
        <v>10123</v>
      </c>
    </row>
    <row r="6689" spans="2:5" ht="15">
      <c r="B6689" s="498"/>
      <c r="C6689" s="506" t="s">
        <v>11594</v>
      </c>
      <c r="D6689" s="498"/>
      <c r="E6689" s="498"/>
    </row>
    <row r="6690" spans="2:5" ht="22.5">
      <c r="B6690" s="512" t="s">
        <v>11595</v>
      </c>
      <c r="C6690" s="506" t="s">
        <v>11596</v>
      </c>
      <c r="D6690" s="515" t="s">
        <v>658</v>
      </c>
      <c r="E6690" s="501" t="s">
        <v>1697</v>
      </c>
    </row>
    <row r="6691" spans="2:5" ht="15">
      <c r="B6691" s="498"/>
      <c r="C6691" s="506" t="s">
        <v>11597</v>
      </c>
      <c r="D6691" s="498"/>
      <c r="E6691" s="498"/>
    </row>
    <row r="6692" spans="2:5" ht="22.5">
      <c r="B6692" s="512" t="s">
        <v>11598</v>
      </c>
      <c r="C6692" s="506" t="s">
        <v>11599</v>
      </c>
      <c r="D6692" s="515" t="s">
        <v>658</v>
      </c>
      <c r="E6692" s="501" t="s">
        <v>5046</v>
      </c>
    </row>
    <row r="6693" spans="2:5" ht="15">
      <c r="B6693" s="498"/>
      <c r="C6693" s="506" t="s">
        <v>11600</v>
      </c>
      <c r="D6693" s="498"/>
      <c r="E6693" s="498"/>
    </row>
    <row r="6694" spans="2:5" ht="22.5">
      <c r="B6694" s="512" t="s">
        <v>11601</v>
      </c>
      <c r="C6694" s="506" t="s">
        <v>11602</v>
      </c>
      <c r="D6694" s="515" t="s">
        <v>669</v>
      </c>
      <c r="E6694" s="501" t="s">
        <v>11529</v>
      </c>
    </row>
    <row r="6695" spans="2:5" ht="15">
      <c r="B6695" s="498"/>
      <c r="C6695" s="506" t="s">
        <v>11603</v>
      </c>
      <c r="D6695" s="498"/>
      <c r="E6695" s="498"/>
    </row>
    <row r="6696" spans="2:5">
      <c r="B6696" s="512" t="s">
        <v>11604</v>
      </c>
      <c r="C6696" s="506" t="s">
        <v>11605</v>
      </c>
      <c r="D6696" s="515" t="s">
        <v>658</v>
      </c>
      <c r="E6696" s="501" t="s">
        <v>9676</v>
      </c>
    </row>
    <row r="6697" spans="2:5">
      <c r="B6697" s="512" t="s">
        <v>11606</v>
      </c>
      <c r="C6697" s="506" t="s">
        <v>11607</v>
      </c>
      <c r="D6697" s="515" t="s">
        <v>658</v>
      </c>
      <c r="E6697" s="501" t="s">
        <v>11608</v>
      </c>
    </row>
    <row r="6698" spans="2:5">
      <c r="B6698" s="512" t="s">
        <v>11609</v>
      </c>
      <c r="C6698" s="506" t="s">
        <v>11610</v>
      </c>
      <c r="D6698" s="515" t="s">
        <v>658</v>
      </c>
      <c r="E6698" s="501" t="s">
        <v>659</v>
      </c>
    </row>
    <row r="6699" spans="2:5" ht="22.5">
      <c r="B6699" s="512" t="s">
        <v>11611</v>
      </c>
      <c r="C6699" s="506" t="s">
        <v>11612</v>
      </c>
      <c r="D6699" s="515" t="s">
        <v>489</v>
      </c>
      <c r="E6699" s="503" t="s">
        <v>11613</v>
      </c>
    </row>
    <row r="6700" spans="2:5" ht="22.5">
      <c r="B6700" s="498"/>
      <c r="C6700" s="506" t="s">
        <v>11614</v>
      </c>
      <c r="D6700" s="498"/>
      <c r="E6700" s="498"/>
    </row>
    <row r="6701" spans="2:5" ht="15">
      <c r="B6701" s="498"/>
      <c r="C6701" s="506" t="s">
        <v>11615</v>
      </c>
      <c r="D6701" s="498"/>
      <c r="E6701" s="498"/>
    </row>
    <row r="6702" spans="2:5" ht="22.5">
      <c r="B6702" s="512" t="s">
        <v>11616</v>
      </c>
      <c r="C6702" s="506" t="s">
        <v>11612</v>
      </c>
      <c r="D6702" s="515" t="s">
        <v>489</v>
      </c>
      <c r="E6702" s="503" t="s">
        <v>11617</v>
      </c>
    </row>
    <row r="6703" spans="2:5" ht="22.5">
      <c r="B6703" s="498"/>
      <c r="C6703" s="506" t="s">
        <v>11618</v>
      </c>
      <c r="D6703" s="498"/>
      <c r="E6703" s="498"/>
    </row>
    <row r="6704" spans="2:5" ht="15">
      <c r="B6704" s="511" t="s">
        <v>600</v>
      </c>
      <c r="C6704" s="498"/>
      <c r="D6704" s="498"/>
      <c r="E6704" s="498"/>
    </row>
    <row r="6706" spans="2:5" ht="18">
      <c r="B6706" s="498"/>
      <c r="C6706" s="505" t="s">
        <v>465</v>
      </c>
      <c r="D6706" s="498"/>
      <c r="E6706" s="500" t="s">
        <v>11619</v>
      </c>
    </row>
    <row r="6707" spans="2:5" ht="15">
      <c r="B6707" s="511" t="s">
        <v>467</v>
      </c>
      <c r="C6707" s="498"/>
      <c r="D6707" s="498"/>
      <c r="E6707" s="498"/>
    </row>
    <row r="6708" spans="2:5" ht="15">
      <c r="B6708" s="511" t="s">
        <v>468</v>
      </c>
      <c r="C6708" s="498"/>
      <c r="D6708" s="498"/>
      <c r="E6708" s="498"/>
    </row>
    <row r="6709" spans="2:5" ht="15">
      <c r="B6709" s="511" t="s">
        <v>469</v>
      </c>
      <c r="C6709" s="498"/>
      <c r="D6709" s="498"/>
      <c r="E6709" s="498"/>
    </row>
    <row r="6710" spans="2:5" ht="15">
      <c r="B6710" s="511" t="s">
        <v>470</v>
      </c>
      <c r="C6710" s="498"/>
      <c r="D6710" s="498"/>
      <c r="E6710" s="498"/>
    </row>
    <row r="6711" spans="2:5" ht="15">
      <c r="B6711" s="511" t="s">
        <v>471</v>
      </c>
      <c r="C6711" s="498"/>
      <c r="D6711" s="498"/>
      <c r="E6711" s="498"/>
    </row>
    <row r="6712" spans="2:5" ht="15">
      <c r="B6712" s="511" t="s">
        <v>472</v>
      </c>
      <c r="C6712" s="506" t="s">
        <v>473</v>
      </c>
      <c r="D6712" s="498"/>
      <c r="E6712" s="498"/>
    </row>
    <row r="6713" spans="2:5" ht="15">
      <c r="B6713" s="498"/>
      <c r="C6713" s="506" t="s">
        <v>602</v>
      </c>
      <c r="D6713" s="513" t="s">
        <v>476</v>
      </c>
      <c r="E6713" s="501" t="s">
        <v>477</v>
      </c>
    </row>
    <row r="6714" spans="2:5" ht="15">
      <c r="B6714" s="511" t="s">
        <v>478</v>
      </c>
      <c r="C6714" s="507" t="s">
        <v>475</v>
      </c>
      <c r="D6714" s="498"/>
      <c r="E6714" s="498"/>
    </row>
    <row r="6715" spans="2:5">
      <c r="B6715" s="511" t="s">
        <v>479</v>
      </c>
      <c r="C6715" s="507" t="s">
        <v>480</v>
      </c>
      <c r="D6715" s="514" t="s">
        <v>481</v>
      </c>
      <c r="E6715" s="499" t="s">
        <v>482</v>
      </c>
    </row>
    <row r="6716" spans="2:5" ht="15">
      <c r="B6716" s="498"/>
      <c r="C6716" s="498"/>
      <c r="D6716" s="498"/>
      <c r="E6716" s="499" t="s">
        <v>483</v>
      </c>
    </row>
    <row r="6717" spans="2:5" ht="15">
      <c r="B6717" s="498"/>
      <c r="C6717" s="506" t="s">
        <v>11620</v>
      </c>
      <c r="D6717" s="498"/>
      <c r="E6717" s="498"/>
    </row>
    <row r="6718" spans="2:5" ht="22.5">
      <c r="B6718" s="512" t="s">
        <v>11621</v>
      </c>
      <c r="C6718" s="506" t="s">
        <v>11622</v>
      </c>
      <c r="D6718" s="515" t="s">
        <v>489</v>
      </c>
      <c r="E6718" s="503" t="s">
        <v>11623</v>
      </c>
    </row>
    <row r="6719" spans="2:5" ht="22.5">
      <c r="B6719" s="498"/>
      <c r="C6719" s="506" t="s">
        <v>11624</v>
      </c>
      <c r="D6719" s="498"/>
      <c r="E6719" s="498"/>
    </row>
    <row r="6720" spans="2:5" ht="15">
      <c r="B6720" s="498"/>
      <c r="C6720" s="506" t="s">
        <v>11625</v>
      </c>
      <c r="D6720" s="498"/>
      <c r="E6720" s="498"/>
    </row>
    <row r="6721" spans="2:5" ht="22.5">
      <c r="B6721" s="512" t="s">
        <v>11626</v>
      </c>
      <c r="C6721" s="506" t="s">
        <v>11627</v>
      </c>
      <c r="D6721" s="515" t="s">
        <v>489</v>
      </c>
      <c r="E6721" s="503" t="s">
        <v>11628</v>
      </c>
    </row>
    <row r="6722" spans="2:5" ht="15">
      <c r="B6722" s="498"/>
      <c r="C6722" s="506" t="s">
        <v>11629</v>
      </c>
      <c r="D6722" s="498"/>
      <c r="E6722" s="498"/>
    </row>
    <row r="6723" spans="2:5" ht="22.5">
      <c r="B6723" s="512" t="s">
        <v>11630</v>
      </c>
      <c r="C6723" s="506" t="s">
        <v>11631</v>
      </c>
      <c r="D6723" s="515" t="s">
        <v>489</v>
      </c>
      <c r="E6723" s="503" t="s">
        <v>11632</v>
      </c>
    </row>
    <row r="6724" spans="2:5" ht="15">
      <c r="B6724" s="498"/>
      <c r="C6724" s="506" t="s">
        <v>11633</v>
      </c>
      <c r="D6724" s="498"/>
      <c r="E6724" s="498"/>
    </row>
    <row r="6725" spans="2:5" ht="22.5">
      <c r="B6725" s="512" t="s">
        <v>11634</v>
      </c>
      <c r="C6725" s="506" t="s">
        <v>11631</v>
      </c>
      <c r="D6725" s="515" t="s">
        <v>489</v>
      </c>
      <c r="E6725" s="503" t="s">
        <v>11635</v>
      </c>
    </row>
    <row r="6726" spans="2:5" ht="15">
      <c r="B6726" s="498"/>
      <c r="C6726" s="506" t="s">
        <v>11636</v>
      </c>
      <c r="D6726" s="498"/>
      <c r="E6726" s="498"/>
    </row>
    <row r="6727" spans="2:5" ht="22.5">
      <c r="B6727" s="512" t="s">
        <v>11637</v>
      </c>
      <c r="C6727" s="506" t="s">
        <v>11638</v>
      </c>
      <c r="D6727" s="515" t="s">
        <v>489</v>
      </c>
      <c r="E6727" s="503" t="s">
        <v>11639</v>
      </c>
    </row>
    <row r="6728" spans="2:5" ht="15">
      <c r="B6728" s="498"/>
      <c r="C6728" s="506" t="s">
        <v>11640</v>
      </c>
      <c r="D6728" s="498"/>
      <c r="E6728" s="498"/>
    </row>
    <row r="6729" spans="2:5" ht="22.5">
      <c r="B6729" s="512" t="s">
        <v>11641</v>
      </c>
      <c r="C6729" s="506" t="s">
        <v>11642</v>
      </c>
      <c r="D6729" s="515" t="s">
        <v>489</v>
      </c>
      <c r="E6729" s="503" t="s">
        <v>11643</v>
      </c>
    </row>
    <row r="6730" spans="2:5" ht="15">
      <c r="B6730" s="498"/>
      <c r="C6730" s="506" t="s">
        <v>11644</v>
      </c>
      <c r="D6730" s="498"/>
      <c r="E6730" s="498"/>
    </row>
    <row r="6731" spans="2:5" ht="22.5">
      <c r="B6731" s="512" t="s">
        <v>11645</v>
      </c>
      <c r="C6731" s="506" t="s">
        <v>11646</v>
      </c>
      <c r="D6731" s="515" t="s">
        <v>489</v>
      </c>
      <c r="E6731" s="502" t="s">
        <v>11647</v>
      </c>
    </row>
    <row r="6732" spans="2:5" ht="15">
      <c r="B6732" s="498"/>
      <c r="C6732" s="506" t="s">
        <v>11648</v>
      </c>
      <c r="D6732" s="498"/>
      <c r="E6732" s="498"/>
    </row>
    <row r="6733" spans="2:5" ht="22.5">
      <c r="B6733" s="512" t="s">
        <v>11649</v>
      </c>
      <c r="C6733" s="506" t="s">
        <v>11650</v>
      </c>
      <c r="D6733" s="515" t="s">
        <v>489</v>
      </c>
      <c r="E6733" s="503" t="s">
        <v>11651</v>
      </c>
    </row>
    <row r="6734" spans="2:5" ht="15">
      <c r="B6734" s="498"/>
      <c r="C6734" s="506" t="s">
        <v>11652</v>
      </c>
      <c r="D6734" s="498"/>
      <c r="E6734" s="498"/>
    </row>
    <row r="6735" spans="2:5">
      <c r="B6735" s="512" t="s">
        <v>11653</v>
      </c>
      <c r="C6735" s="506" t="s">
        <v>11654</v>
      </c>
      <c r="D6735" s="515" t="s">
        <v>669</v>
      </c>
      <c r="E6735" s="501" t="s">
        <v>11655</v>
      </c>
    </row>
    <row r="6736" spans="2:5" ht="22.5">
      <c r="B6736" s="512" t="s">
        <v>11656</v>
      </c>
      <c r="C6736" s="506" t="s">
        <v>11657</v>
      </c>
      <c r="D6736" s="515" t="s">
        <v>658</v>
      </c>
      <c r="E6736" s="501" t="s">
        <v>1620</v>
      </c>
    </row>
    <row r="6737" spans="2:5" ht="15">
      <c r="B6737" s="498"/>
      <c r="C6737" s="506" t="s">
        <v>3264</v>
      </c>
      <c r="D6737" s="498"/>
      <c r="E6737" s="498"/>
    </row>
    <row r="6738" spans="2:5" ht="22.5">
      <c r="B6738" s="512" t="s">
        <v>11658</v>
      </c>
      <c r="C6738" s="506" t="s">
        <v>11659</v>
      </c>
      <c r="D6738" s="515" t="s">
        <v>658</v>
      </c>
      <c r="E6738" s="501" t="s">
        <v>11660</v>
      </c>
    </row>
    <row r="6739" spans="2:5" ht="15">
      <c r="B6739" s="498"/>
      <c r="C6739" s="506" t="s">
        <v>3264</v>
      </c>
      <c r="D6739" s="498"/>
      <c r="E6739" s="498"/>
    </row>
    <row r="6740" spans="2:5" ht="22.5">
      <c r="B6740" s="512" t="s">
        <v>11661</v>
      </c>
      <c r="C6740" s="506" t="s">
        <v>11662</v>
      </c>
      <c r="D6740" s="515" t="s">
        <v>658</v>
      </c>
      <c r="E6740" s="501" t="s">
        <v>11663</v>
      </c>
    </row>
    <row r="6741" spans="2:5" ht="15">
      <c r="B6741" s="498"/>
      <c r="C6741" s="506" t="s">
        <v>3264</v>
      </c>
      <c r="D6741" s="498"/>
      <c r="E6741" s="498"/>
    </row>
    <row r="6742" spans="2:5">
      <c r="B6742" s="512" t="s">
        <v>11664</v>
      </c>
      <c r="C6742" s="506" t="s">
        <v>11665</v>
      </c>
      <c r="D6742" s="515" t="s">
        <v>489</v>
      </c>
      <c r="E6742" s="501" t="s">
        <v>638</v>
      </c>
    </row>
    <row r="6743" spans="2:5" ht="22.5">
      <c r="B6743" s="512" t="s">
        <v>11666</v>
      </c>
      <c r="C6743" s="506" t="s">
        <v>11667</v>
      </c>
      <c r="D6743" s="515" t="s">
        <v>489</v>
      </c>
      <c r="E6743" s="501" t="s">
        <v>9874</v>
      </c>
    </row>
    <row r="6744" spans="2:5" ht="15">
      <c r="B6744" s="498"/>
      <c r="C6744" s="506" t="s">
        <v>11668</v>
      </c>
      <c r="D6744" s="498"/>
      <c r="E6744" s="498"/>
    </row>
    <row r="6745" spans="2:5" ht="22.5">
      <c r="B6745" s="512" t="s">
        <v>11669</v>
      </c>
      <c r="C6745" s="506" t="s">
        <v>11670</v>
      </c>
      <c r="D6745" s="515" t="s">
        <v>7337</v>
      </c>
      <c r="E6745" s="501" t="s">
        <v>11671</v>
      </c>
    </row>
    <row r="6746" spans="2:5" ht="15">
      <c r="B6746" s="498"/>
      <c r="C6746" s="506" t="s">
        <v>11672</v>
      </c>
      <c r="D6746" s="498"/>
      <c r="E6746" s="498"/>
    </row>
    <row r="6747" spans="2:5">
      <c r="B6747" s="512" t="s">
        <v>11673</v>
      </c>
      <c r="C6747" s="506" t="s">
        <v>11674</v>
      </c>
      <c r="D6747" s="515" t="s">
        <v>7337</v>
      </c>
      <c r="E6747" s="501" t="s">
        <v>11675</v>
      </c>
    </row>
    <row r="6748" spans="2:5" ht="22.5">
      <c r="B6748" s="512" t="s">
        <v>11676</v>
      </c>
      <c r="C6748" s="506" t="s">
        <v>11677</v>
      </c>
      <c r="D6748" s="515" t="s">
        <v>7337</v>
      </c>
      <c r="E6748" s="501" t="s">
        <v>11678</v>
      </c>
    </row>
    <row r="6749" spans="2:5" ht="15">
      <c r="B6749" s="498"/>
      <c r="C6749" s="506" t="s">
        <v>11679</v>
      </c>
      <c r="D6749" s="498"/>
      <c r="E6749" s="498"/>
    </row>
    <row r="6750" spans="2:5">
      <c r="B6750" s="512" t="s">
        <v>11680</v>
      </c>
      <c r="C6750" s="506" t="s">
        <v>11681</v>
      </c>
      <c r="D6750" s="515" t="s">
        <v>7337</v>
      </c>
      <c r="E6750" s="501" t="s">
        <v>11682</v>
      </c>
    </row>
    <row r="6751" spans="2:5">
      <c r="B6751" s="512" t="s">
        <v>11683</v>
      </c>
      <c r="C6751" s="506" t="s">
        <v>11684</v>
      </c>
      <c r="D6751" s="515" t="s">
        <v>7337</v>
      </c>
      <c r="E6751" s="501" t="s">
        <v>11685</v>
      </c>
    </row>
    <row r="6752" spans="2:5" ht="22.5">
      <c r="B6752" s="512" t="s">
        <v>11686</v>
      </c>
      <c r="C6752" s="506" t="s">
        <v>11687</v>
      </c>
      <c r="D6752" s="515" t="s">
        <v>489</v>
      </c>
      <c r="E6752" s="501" t="s">
        <v>7273</v>
      </c>
    </row>
    <row r="6753" spans="2:5" ht="15">
      <c r="B6753" s="498"/>
      <c r="C6753" s="506" t="s">
        <v>11688</v>
      </c>
      <c r="D6753" s="498"/>
      <c r="E6753" s="498"/>
    </row>
    <row r="6754" spans="2:5" ht="22.5">
      <c r="B6754" s="512" t="s">
        <v>11689</v>
      </c>
      <c r="C6754" s="506" t="s">
        <v>11690</v>
      </c>
      <c r="D6754" s="515" t="s">
        <v>489</v>
      </c>
      <c r="E6754" s="501" t="s">
        <v>11691</v>
      </c>
    </row>
    <row r="6755" spans="2:5" ht="15">
      <c r="B6755" s="498"/>
      <c r="C6755" s="506" t="s">
        <v>11692</v>
      </c>
      <c r="D6755" s="498"/>
      <c r="E6755" s="498"/>
    </row>
    <row r="6756" spans="2:5" ht="22.5">
      <c r="B6756" s="512" t="s">
        <v>11693</v>
      </c>
      <c r="C6756" s="506" t="s">
        <v>11694</v>
      </c>
      <c r="D6756" s="515" t="s">
        <v>489</v>
      </c>
      <c r="E6756" s="501" t="s">
        <v>11695</v>
      </c>
    </row>
    <row r="6757" spans="2:5" ht="15">
      <c r="B6757" s="498"/>
      <c r="C6757" s="506" t="s">
        <v>11696</v>
      </c>
      <c r="D6757" s="498"/>
      <c r="E6757" s="498"/>
    </row>
    <row r="6758" spans="2:5">
      <c r="B6758" s="512" t="s">
        <v>11697</v>
      </c>
      <c r="C6758" s="506" t="s">
        <v>11698</v>
      </c>
      <c r="D6758" s="515" t="s">
        <v>307</v>
      </c>
      <c r="E6758" s="501" t="s">
        <v>486</v>
      </c>
    </row>
    <row r="6759" spans="2:5">
      <c r="B6759" s="512" t="s">
        <v>11699</v>
      </c>
      <c r="C6759" s="506" t="s">
        <v>11700</v>
      </c>
      <c r="D6759" s="515" t="s">
        <v>1047</v>
      </c>
      <c r="E6759" s="502" t="s">
        <v>1139</v>
      </c>
    </row>
    <row r="6760" spans="2:5">
      <c r="B6760" s="512" t="s">
        <v>11701</v>
      </c>
      <c r="C6760" s="506" t="s">
        <v>11702</v>
      </c>
      <c r="D6760" s="515" t="s">
        <v>307</v>
      </c>
      <c r="E6760" s="501" t="s">
        <v>11703</v>
      </c>
    </row>
    <row r="6761" spans="2:5">
      <c r="B6761" s="512" t="s">
        <v>11704</v>
      </c>
      <c r="C6761" s="506" t="s">
        <v>11705</v>
      </c>
      <c r="D6761" s="515" t="s">
        <v>1047</v>
      </c>
      <c r="E6761" s="503" t="s">
        <v>11706</v>
      </c>
    </row>
    <row r="6762" spans="2:5">
      <c r="B6762" s="512" t="s">
        <v>11707</v>
      </c>
      <c r="C6762" s="506" t="s">
        <v>11708</v>
      </c>
      <c r="D6762" s="515" t="s">
        <v>307</v>
      </c>
      <c r="E6762" s="501" t="s">
        <v>11709</v>
      </c>
    </row>
    <row r="6763" spans="2:5">
      <c r="B6763" s="512" t="s">
        <v>11710</v>
      </c>
      <c r="C6763" s="506" t="s">
        <v>11711</v>
      </c>
      <c r="D6763" s="515" t="s">
        <v>1047</v>
      </c>
      <c r="E6763" s="503" t="s">
        <v>11712</v>
      </c>
    </row>
    <row r="6764" spans="2:5" ht="22.5">
      <c r="B6764" s="512" t="s">
        <v>11713</v>
      </c>
      <c r="C6764" s="506" t="s">
        <v>11714</v>
      </c>
      <c r="D6764" s="515" t="s">
        <v>494</v>
      </c>
      <c r="E6764" s="501" t="s">
        <v>11715</v>
      </c>
    </row>
    <row r="6765" spans="2:5" ht="22.5">
      <c r="B6765" s="512" t="s">
        <v>11716</v>
      </c>
      <c r="C6765" s="506" t="s">
        <v>11717</v>
      </c>
      <c r="D6765" s="515" t="s">
        <v>494</v>
      </c>
      <c r="E6765" s="501" t="s">
        <v>11718</v>
      </c>
    </row>
    <row r="6766" spans="2:5" ht="15">
      <c r="B6766" s="498"/>
      <c r="C6766" s="506" t="s">
        <v>11719</v>
      </c>
      <c r="D6766" s="498"/>
      <c r="E6766" s="498"/>
    </row>
    <row r="6767" spans="2:5" ht="22.5">
      <c r="B6767" s="512" t="s">
        <v>11720</v>
      </c>
      <c r="C6767" s="506" t="s">
        <v>11721</v>
      </c>
      <c r="D6767" s="515" t="s">
        <v>494</v>
      </c>
      <c r="E6767" s="501" t="s">
        <v>11722</v>
      </c>
    </row>
    <row r="6768" spans="2:5" ht="15">
      <c r="B6768" s="498"/>
      <c r="C6768" s="506" t="s">
        <v>11723</v>
      </c>
      <c r="D6768" s="498"/>
      <c r="E6768" s="498"/>
    </row>
    <row r="6769" spans="2:5" ht="22.5">
      <c r="B6769" s="512" t="s">
        <v>11724</v>
      </c>
      <c r="C6769" s="506" t="s">
        <v>11725</v>
      </c>
      <c r="D6769" s="515" t="s">
        <v>494</v>
      </c>
      <c r="E6769" s="501" t="s">
        <v>11726</v>
      </c>
    </row>
    <row r="6770" spans="2:5" ht="22.5">
      <c r="B6770" s="512" t="s">
        <v>11727</v>
      </c>
      <c r="C6770" s="506" t="s">
        <v>11728</v>
      </c>
      <c r="D6770" s="515" t="s">
        <v>494</v>
      </c>
      <c r="E6770" s="501" t="s">
        <v>11729</v>
      </c>
    </row>
    <row r="6771" spans="2:5" ht="15">
      <c r="B6771" s="498"/>
      <c r="C6771" s="506" t="s">
        <v>11719</v>
      </c>
      <c r="D6771" s="498"/>
      <c r="E6771" s="498"/>
    </row>
    <row r="6772" spans="2:5" ht="22.5">
      <c r="B6772" s="512" t="s">
        <v>11730</v>
      </c>
      <c r="C6772" s="506" t="s">
        <v>11731</v>
      </c>
      <c r="D6772" s="515" t="s">
        <v>494</v>
      </c>
      <c r="E6772" s="501" t="s">
        <v>11732</v>
      </c>
    </row>
    <row r="6773" spans="2:5" ht="22.5">
      <c r="B6773" s="498"/>
      <c r="C6773" s="506" t="s">
        <v>11733</v>
      </c>
      <c r="D6773" s="498"/>
      <c r="E6773" s="498"/>
    </row>
    <row r="6774" spans="2:5" ht="15">
      <c r="B6774" s="498"/>
      <c r="C6774" s="506" t="s">
        <v>11734</v>
      </c>
      <c r="D6774" s="498"/>
      <c r="E6774" s="498"/>
    </row>
    <row r="6775" spans="2:5" ht="22.5">
      <c r="B6775" s="512" t="s">
        <v>11735</v>
      </c>
      <c r="C6775" s="506" t="s">
        <v>11736</v>
      </c>
      <c r="D6775" s="515" t="s">
        <v>494</v>
      </c>
      <c r="E6775" s="501" t="s">
        <v>4255</v>
      </c>
    </row>
    <row r="6776" spans="2:5" ht="15">
      <c r="B6776" s="498"/>
      <c r="C6776" s="506" t="s">
        <v>11737</v>
      </c>
      <c r="D6776" s="498"/>
      <c r="E6776" s="498"/>
    </row>
    <row r="6777" spans="2:5" ht="15">
      <c r="B6777" s="511" t="s">
        <v>600</v>
      </c>
      <c r="C6777" s="498"/>
      <c r="D6777" s="498"/>
      <c r="E6777" s="498"/>
    </row>
    <row r="6779" spans="2:5" ht="18">
      <c r="B6779" s="498"/>
      <c r="C6779" s="505" t="s">
        <v>465</v>
      </c>
      <c r="D6779" s="498"/>
      <c r="E6779" s="500" t="s">
        <v>11738</v>
      </c>
    </row>
    <row r="6780" spans="2:5" ht="15">
      <c r="B6780" s="511" t="s">
        <v>467</v>
      </c>
      <c r="C6780" s="498"/>
      <c r="D6780" s="498"/>
      <c r="E6780" s="498"/>
    </row>
    <row r="6781" spans="2:5" ht="15">
      <c r="B6781" s="511" t="s">
        <v>468</v>
      </c>
      <c r="C6781" s="498"/>
      <c r="D6781" s="498"/>
      <c r="E6781" s="498"/>
    </row>
    <row r="6782" spans="2:5" ht="15">
      <c r="B6782" s="511" t="s">
        <v>469</v>
      </c>
      <c r="C6782" s="498"/>
      <c r="D6782" s="498"/>
      <c r="E6782" s="498"/>
    </row>
    <row r="6783" spans="2:5" ht="15">
      <c r="B6783" s="511" t="s">
        <v>470</v>
      </c>
      <c r="C6783" s="498"/>
      <c r="D6783" s="498"/>
      <c r="E6783" s="498"/>
    </row>
    <row r="6784" spans="2:5" ht="15">
      <c r="B6784" s="511" t="s">
        <v>471</v>
      </c>
      <c r="C6784" s="498"/>
      <c r="D6784" s="498"/>
      <c r="E6784" s="498"/>
    </row>
    <row r="6785" spans="2:5" ht="15">
      <c r="B6785" s="511" t="s">
        <v>472</v>
      </c>
      <c r="C6785" s="506" t="s">
        <v>473</v>
      </c>
      <c r="D6785" s="498"/>
      <c r="E6785" s="498"/>
    </row>
    <row r="6786" spans="2:5" ht="15">
      <c r="B6786" s="498"/>
      <c r="C6786" s="506" t="s">
        <v>602</v>
      </c>
      <c r="D6786" s="513" t="s">
        <v>476</v>
      </c>
      <c r="E6786" s="501" t="s">
        <v>477</v>
      </c>
    </row>
    <row r="6787" spans="2:5" ht="15">
      <c r="B6787" s="511" t="s">
        <v>478</v>
      </c>
      <c r="C6787" s="507" t="s">
        <v>475</v>
      </c>
      <c r="D6787" s="498"/>
      <c r="E6787" s="498"/>
    </row>
    <row r="6788" spans="2:5">
      <c r="B6788" s="511" t="s">
        <v>479</v>
      </c>
      <c r="C6788" s="507" t="s">
        <v>480</v>
      </c>
      <c r="D6788" s="514" t="s">
        <v>481</v>
      </c>
      <c r="E6788" s="499" t="s">
        <v>482</v>
      </c>
    </row>
    <row r="6789" spans="2:5" ht="15">
      <c r="B6789" s="498"/>
      <c r="C6789" s="498"/>
      <c r="D6789" s="498"/>
      <c r="E6789" s="499" t="s">
        <v>483</v>
      </c>
    </row>
    <row r="6790" spans="2:5" ht="22.5">
      <c r="B6790" s="512" t="s">
        <v>11739</v>
      </c>
      <c r="C6790" s="506" t="s">
        <v>11740</v>
      </c>
      <c r="D6790" s="515" t="s">
        <v>494</v>
      </c>
      <c r="E6790" s="501" t="s">
        <v>11741</v>
      </c>
    </row>
    <row r="6791" spans="2:5" ht="15">
      <c r="B6791" s="498"/>
      <c r="C6791" s="506" t="s">
        <v>11742</v>
      </c>
      <c r="D6791" s="498"/>
      <c r="E6791" s="498"/>
    </row>
    <row r="6792" spans="2:5" ht="22.5">
      <c r="B6792" s="512" t="s">
        <v>11743</v>
      </c>
      <c r="C6792" s="506" t="s">
        <v>11744</v>
      </c>
      <c r="D6792" s="515" t="s">
        <v>494</v>
      </c>
      <c r="E6792" s="501" t="s">
        <v>11745</v>
      </c>
    </row>
    <row r="6793" spans="2:5" ht="15">
      <c r="B6793" s="498"/>
      <c r="C6793" s="506" t="s">
        <v>11746</v>
      </c>
      <c r="D6793" s="498"/>
      <c r="E6793" s="498"/>
    </row>
    <row r="6794" spans="2:5" ht="22.5">
      <c r="B6794" s="512" t="s">
        <v>11747</v>
      </c>
      <c r="C6794" s="506" t="s">
        <v>11748</v>
      </c>
      <c r="D6794" s="515" t="s">
        <v>494</v>
      </c>
      <c r="E6794" s="501" t="s">
        <v>11749</v>
      </c>
    </row>
    <row r="6795" spans="2:5" ht="15">
      <c r="B6795" s="498"/>
      <c r="C6795" s="506" t="s">
        <v>11750</v>
      </c>
      <c r="D6795" s="498"/>
      <c r="E6795" s="498"/>
    </row>
    <row r="6796" spans="2:5" ht="22.5">
      <c r="B6796" s="512" t="s">
        <v>11751</v>
      </c>
      <c r="C6796" s="506" t="s">
        <v>11752</v>
      </c>
      <c r="D6796" s="515" t="s">
        <v>494</v>
      </c>
      <c r="E6796" s="501" t="s">
        <v>11753</v>
      </c>
    </row>
    <row r="6797" spans="2:5" ht="22.5">
      <c r="B6797" s="498"/>
      <c r="C6797" s="506" t="s">
        <v>11754</v>
      </c>
      <c r="D6797" s="498"/>
      <c r="E6797" s="498"/>
    </row>
    <row r="6798" spans="2:5" ht="15">
      <c r="B6798" s="498"/>
      <c r="C6798" s="506" t="s">
        <v>11755</v>
      </c>
      <c r="D6798" s="498"/>
      <c r="E6798" s="498"/>
    </row>
    <row r="6799" spans="2:5" ht="22.5">
      <c r="B6799" s="512" t="s">
        <v>11756</v>
      </c>
      <c r="C6799" s="506" t="s">
        <v>11757</v>
      </c>
      <c r="D6799" s="515" t="s">
        <v>494</v>
      </c>
      <c r="E6799" s="501" t="s">
        <v>11758</v>
      </c>
    </row>
    <row r="6800" spans="2:5" ht="22.5">
      <c r="B6800" s="498"/>
      <c r="C6800" s="506" t="s">
        <v>11759</v>
      </c>
      <c r="D6800" s="498"/>
      <c r="E6800" s="498"/>
    </row>
    <row r="6801" spans="2:5" ht="22.5">
      <c r="B6801" s="512" t="s">
        <v>11760</v>
      </c>
      <c r="C6801" s="506" t="s">
        <v>11761</v>
      </c>
      <c r="D6801" s="515" t="s">
        <v>494</v>
      </c>
      <c r="E6801" s="501" t="s">
        <v>11762</v>
      </c>
    </row>
    <row r="6802" spans="2:5" ht="15">
      <c r="B6802" s="498"/>
      <c r="C6802" s="506" t="s">
        <v>11763</v>
      </c>
      <c r="D6802" s="498"/>
      <c r="E6802" s="498"/>
    </row>
    <row r="6803" spans="2:5" ht="22.5">
      <c r="B6803" s="512" t="s">
        <v>11764</v>
      </c>
      <c r="C6803" s="506" t="s">
        <v>11765</v>
      </c>
      <c r="D6803" s="515" t="s">
        <v>494</v>
      </c>
      <c r="E6803" s="501" t="s">
        <v>11766</v>
      </c>
    </row>
    <row r="6804" spans="2:5" ht="15">
      <c r="B6804" s="498"/>
      <c r="C6804" s="506" t="s">
        <v>11763</v>
      </c>
      <c r="D6804" s="498"/>
      <c r="E6804" s="498"/>
    </row>
    <row r="6805" spans="2:5" ht="22.5">
      <c r="B6805" s="512" t="s">
        <v>11767</v>
      </c>
      <c r="C6805" s="506" t="s">
        <v>11768</v>
      </c>
      <c r="D6805" s="515" t="s">
        <v>494</v>
      </c>
      <c r="E6805" s="501" t="s">
        <v>11769</v>
      </c>
    </row>
    <row r="6806" spans="2:5" ht="22.5">
      <c r="B6806" s="512" t="s">
        <v>11770</v>
      </c>
      <c r="C6806" s="506" t="s">
        <v>11771</v>
      </c>
      <c r="D6806" s="515" t="s">
        <v>494</v>
      </c>
      <c r="E6806" s="501" t="s">
        <v>11772</v>
      </c>
    </row>
    <row r="6807" spans="2:5">
      <c r="B6807" s="512" t="s">
        <v>11773</v>
      </c>
      <c r="C6807" s="506" t="s">
        <v>11774</v>
      </c>
      <c r="D6807" s="515" t="s">
        <v>494</v>
      </c>
      <c r="E6807" s="501" t="s">
        <v>11775</v>
      </c>
    </row>
    <row r="6808" spans="2:5">
      <c r="B6808" s="512" t="s">
        <v>11776</v>
      </c>
      <c r="C6808" s="506" t="s">
        <v>11777</v>
      </c>
      <c r="D6808" s="515" t="s">
        <v>494</v>
      </c>
      <c r="E6808" s="501" t="s">
        <v>11778</v>
      </c>
    </row>
    <row r="6809" spans="2:5" ht="22.5">
      <c r="B6809" s="512" t="s">
        <v>11779</v>
      </c>
      <c r="C6809" s="506" t="s">
        <v>11780</v>
      </c>
      <c r="D6809" s="515" t="s">
        <v>494</v>
      </c>
      <c r="E6809" s="501" t="s">
        <v>11781</v>
      </c>
    </row>
    <row r="6810" spans="2:5" ht="22.5">
      <c r="B6810" s="512" t="s">
        <v>11782</v>
      </c>
      <c r="C6810" s="506" t="s">
        <v>11783</v>
      </c>
      <c r="D6810" s="515" t="s">
        <v>494</v>
      </c>
      <c r="E6810" s="501" t="s">
        <v>11784</v>
      </c>
    </row>
    <row r="6811" spans="2:5">
      <c r="B6811" s="512" t="s">
        <v>11785</v>
      </c>
      <c r="C6811" s="506" t="s">
        <v>11786</v>
      </c>
      <c r="D6811" s="515" t="s">
        <v>494</v>
      </c>
      <c r="E6811" s="501" t="s">
        <v>11787</v>
      </c>
    </row>
    <row r="6812" spans="2:5" ht="22.5">
      <c r="B6812" s="512" t="s">
        <v>11788</v>
      </c>
      <c r="C6812" s="506" t="s">
        <v>11789</v>
      </c>
      <c r="D6812" s="515" t="s">
        <v>494</v>
      </c>
      <c r="E6812" s="501" t="s">
        <v>11790</v>
      </c>
    </row>
    <row r="6813" spans="2:5" ht="15">
      <c r="B6813" s="498"/>
      <c r="C6813" s="506" t="s">
        <v>11791</v>
      </c>
      <c r="D6813" s="498"/>
      <c r="E6813" s="498"/>
    </row>
    <row r="6814" spans="2:5">
      <c r="B6814" s="512" t="s">
        <v>11792</v>
      </c>
      <c r="C6814" s="506" t="s">
        <v>11793</v>
      </c>
      <c r="D6814" s="515" t="s">
        <v>494</v>
      </c>
      <c r="E6814" s="501" t="s">
        <v>11794</v>
      </c>
    </row>
    <row r="6815" spans="2:5">
      <c r="B6815" s="512" t="s">
        <v>11795</v>
      </c>
      <c r="C6815" s="506" t="s">
        <v>11796</v>
      </c>
      <c r="D6815" s="515" t="s">
        <v>489</v>
      </c>
      <c r="E6815" s="501" t="s">
        <v>5068</v>
      </c>
    </row>
    <row r="6816" spans="2:5">
      <c r="B6816" s="512" t="s">
        <v>11797</v>
      </c>
      <c r="C6816" s="506" t="s">
        <v>11798</v>
      </c>
      <c r="D6816" s="515" t="s">
        <v>494</v>
      </c>
      <c r="E6816" s="501" t="s">
        <v>11799</v>
      </c>
    </row>
    <row r="6817" spans="2:5" ht="22.5">
      <c r="B6817" s="512" t="s">
        <v>11800</v>
      </c>
      <c r="C6817" s="506" t="s">
        <v>11801</v>
      </c>
      <c r="D6817" s="515" t="s">
        <v>494</v>
      </c>
      <c r="E6817" s="501" t="s">
        <v>11802</v>
      </c>
    </row>
    <row r="6818" spans="2:5" ht="15">
      <c r="B6818" s="498"/>
      <c r="C6818" s="506" t="s">
        <v>11803</v>
      </c>
      <c r="D6818" s="498"/>
      <c r="E6818" s="498"/>
    </row>
    <row r="6819" spans="2:5" ht="22.5">
      <c r="B6819" s="512" t="s">
        <v>11804</v>
      </c>
      <c r="C6819" s="506" t="s">
        <v>11805</v>
      </c>
      <c r="D6819" s="515" t="s">
        <v>494</v>
      </c>
      <c r="E6819" s="501" t="s">
        <v>11806</v>
      </c>
    </row>
    <row r="6820" spans="2:5" ht="15">
      <c r="B6820" s="498"/>
      <c r="C6820" s="506" t="s">
        <v>11803</v>
      </c>
      <c r="D6820" s="498"/>
      <c r="E6820" s="498"/>
    </row>
    <row r="6821" spans="2:5" ht="22.5">
      <c r="B6821" s="512" t="s">
        <v>11807</v>
      </c>
      <c r="C6821" s="506" t="s">
        <v>11808</v>
      </c>
      <c r="D6821" s="515" t="s">
        <v>494</v>
      </c>
      <c r="E6821" s="501" t="s">
        <v>11809</v>
      </c>
    </row>
    <row r="6822" spans="2:5" ht="15">
      <c r="B6822" s="498"/>
      <c r="C6822" s="506" t="s">
        <v>11723</v>
      </c>
      <c r="D6822" s="498"/>
      <c r="E6822" s="498"/>
    </row>
    <row r="6823" spans="2:5" ht="22.5">
      <c r="B6823" s="512" t="s">
        <v>11810</v>
      </c>
      <c r="C6823" s="506" t="s">
        <v>11811</v>
      </c>
      <c r="D6823" s="515" t="s">
        <v>494</v>
      </c>
      <c r="E6823" s="501" t="s">
        <v>11812</v>
      </c>
    </row>
    <row r="6824" spans="2:5" ht="15">
      <c r="B6824" s="498"/>
      <c r="C6824" s="506" t="s">
        <v>11813</v>
      </c>
      <c r="D6824" s="498"/>
      <c r="E6824" s="498"/>
    </row>
    <row r="6825" spans="2:5" ht="22.5">
      <c r="B6825" s="512" t="s">
        <v>11814</v>
      </c>
      <c r="C6825" s="506" t="s">
        <v>11815</v>
      </c>
      <c r="D6825" s="515" t="s">
        <v>494</v>
      </c>
      <c r="E6825" s="501" t="s">
        <v>11816</v>
      </c>
    </row>
    <row r="6826" spans="2:5" ht="15">
      <c r="B6826" s="498"/>
      <c r="C6826" s="506" t="s">
        <v>11817</v>
      </c>
      <c r="D6826" s="498"/>
      <c r="E6826" s="498"/>
    </row>
    <row r="6827" spans="2:5" ht="22.5">
      <c r="B6827" s="512" t="s">
        <v>11818</v>
      </c>
      <c r="C6827" s="506" t="s">
        <v>11819</v>
      </c>
      <c r="D6827" s="515" t="s">
        <v>494</v>
      </c>
      <c r="E6827" s="501" t="s">
        <v>11820</v>
      </c>
    </row>
    <row r="6828" spans="2:5" ht="22.5">
      <c r="B6828" s="498"/>
      <c r="C6828" s="506" t="s">
        <v>11821</v>
      </c>
      <c r="D6828" s="498"/>
      <c r="E6828" s="498"/>
    </row>
    <row r="6829" spans="2:5" ht="15">
      <c r="B6829" s="498"/>
      <c r="C6829" s="506" t="s">
        <v>11822</v>
      </c>
      <c r="D6829" s="498"/>
      <c r="E6829" s="498"/>
    </row>
    <row r="6830" spans="2:5" ht="22.5">
      <c r="B6830" s="512" t="s">
        <v>11823</v>
      </c>
      <c r="C6830" s="506" t="s">
        <v>11824</v>
      </c>
      <c r="D6830" s="515" t="s">
        <v>494</v>
      </c>
      <c r="E6830" s="501" t="s">
        <v>11825</v>
      </c>
    </row>
    <row r="6831" spans="2:5" ht="15">
      <c r="B6831" s="498"/>
      <c r="C6831" s="506" t="s">
        <v>11826</v>
      </c>
      <c r="D6831" s="498"/>
      <c r="E6831" s="498"/>
    </row>
    <row r="6832" spans="2:5" ht="22.5">
      <c r="B6832" s="512" t="s">
        <v>11827</v>
      </c>
      <c r="C6832" s="506" t="s">
        <v>11828</v>
      </c>
      <c r="D6832" s="515" t="s">
        <v>494</v>
      </c>
      <c r="E6832" s="501" t="s">
        <v>11829</v>
      </c>
    </row>
    <row r="6833" spans="2:5" ht="15">
      <c r="B6833" s="498"/>
      <c r="C6833" s="506" t="s">
        <v>11830</v>
      </c>
      <c r="D6833" s="498"/>
      <c r="E6833" s="498"/>
    </row>
    <row r="6834" spans="2:5" ht="22.5">
      <c r="B6834" s="512" t="s">
        <v>11831</v>
      </c>
      <c r="C6834" s="506" t="s">
        <v>11832</v>
      </c>
      <c r="D6834" s="515" t="s">
        <v>494</v>
      </c>
      <c r="E6834" s="501" t="s">
        <v>11833</v>
      </c>
    </row>
    <row r="6835" spans="2:5" ht="22.5">
      <c r="B6835" s="498"/>
      <c r="C6835" s="506" t="s">
        <v>11834</v>
      </c>
      <c r="D6835" s="498"/>
      <c r="E6835" s="498"/>
    </row>
    <row r="6836" spans="2:5" ht="15">
      <c r="B6836" s="498"/>
      <c r="C6836" s="506" t="s">
        <v>11835</v>
      </c>
      <c r="D6836" s="498"/>
      <c r="E6836" s="498"/>
    </row>
    <row r="6837" spans="2:5" ht="22.5">
      <c r="B6837" s="512" t="s">
        <v>11836</v>
      </c>
      <c r="C6837" s="506" t="s">
        <v>11832</v>
      </c>
      <c r="D6837" s="515" t="s">
        <v>494</v>
      </c>
      <c r="E6837" s="501" t="s">
        <v>11837</v>
      </c>
    </row>
    <row r="6838" spans="2:5" ht="22.5">
      <c r="B6838" s="498"/>
      <c r="C6838" s="506" t="s">
        <v>11838</v>
      </c>
      <c r="D6838" s="498"/>
      <c r="E6838" s="498"/>
    </row>
    <row r="6839" spans="2:5" ht="15">
      <c r="B6839" s="498"/>
      <c r="C6839" s="506" t="s">
        <v>11835</v>
      </c>
      <c r="D6839" s="498"/>
      <c r="E6839" s="498"/>
    </row>
    <row r="6840" spans="2:5">
      <c r="B6840" s="512" t="s">
        <v>11839</v>
      </c>
      <c r="C6840" s="506" t="s">
        <v>11840</v>
      </c>
      <c r="D6840" s="515" t="s">
        <v>494</v>
      </c>
      <c r="E6840" s="501" t="s">
        <v>11841</v>
      </c>
    </row>
    <row r="6841" spans="2:5">
      <c r="B6841" s="512" t="s">
        <v>11842</v>
      </c>
      <c r="C6841" s="506" t="s">
        <v>11843</v>
      </c>
      <c r="D6841" s="515" t="s">
        <v>494</v>
      </c>
      <c r="E6841" s="501" t="s">
        <v>11844</v>
      </c>
    </row>
    <row r="6842" spans="2:5">
      <c r="B6842" s="512" t="s">
        <v>11845</v>
      </c>
      <c r="C6842" s="506" t="s">
        <v>11846</v>
      </c>
      <c r="D6842" s="515" t="s">
        <v>489</v>
      </c>
      <c r="E6842" s="501" t="s">
        <v>11847</v>
      </c>
    </row>
    <row r="6843" spans="2:5" ht="22.5">
      <c r="B6843" s="512" t="s">
        <v>11848</v>
      </c>
      <c r="C6843" s="506" t="s">
        <v>11849</v>
      </c>
      <c r="D6843" s="515" t="s">
        <v>489</v>
      </c>
      <c r="E6843" s="501" t="s">
        <v>10126</v>
      </c>
    </row>
    <row r="6844" spans="2:5" ht="15">
      <c r="B6844" s="498"/>
      <c r="C6844" s="506" t="s">
        <v>11850</v>
      </c>
      <c r="D6844" s="498"/>
      <c r="E6844" s="498"/>
    </row>
    <row r="6845" spans="2:5" ht="22.5">
      <c r="B6845" s="512" t="s">
        <v>11851</v>
      </c>
      <c r="C6845" s="506" t="s">
        <v>11852</v>
      </c>
      <c r="D6845" s="515" t="s">
        <v>489</v>
      </c>
      <c r="E6845" s="501" t="s">
        <v>7248</v>
      </c>
    </row>
    <row r="6846" spans="2:5" ht="15">
      <c r="B6846" s="498"/>
      <c r="C6846" s="506" t="s">
        <v>11853</v>
      </c>
      <c r="D6846" s="498"/>
      <c r="E6846" s="498"/>
    </row>
    <row r="6847" spans="2:5" ht="22.5">
      <c r="B6847" s="512" t="s">
        <v>11854</v>
      </c>
      <c r="C6847" s="506" t="s">
        <v>11855</v>
      </c>
      <c r="D6847" s="515" t="s">
        <v>489</v>
      </c>
      <c r="E6847" s="501" t="s">
        <v>11856</v>
      </c>
    </row>
    <row r="6848" spans="2:5" ht="15">
      <c r="B6848" s="498"/>
      <c r="C6848" s="506" t="s">
        <v>11857</v>
      </c>
      <c r="D6848" s="498"/>
      <c r="E6848" s="498"/>
    </row>
    <row r="6849" spans="2:5" ht="22.5">
      <c r="B6849" s="512" t="s">
        <v>11858</v>
      </c>
      <c r="C6849" s="506" t="s">
        <v>11859</v>
      </c>
      <c r="D6849" s="515" t="s">
        <v>489</v>
      </c>
      <c r="E6849" s="501" t="s">
        <v>11860</v>
      </c>
    </row>
    <row r="6850" spans="2:5" ht="15">
      <c r="B6850" s="498"/>
      <c r="C6850" s="506" t="s">
        <v>11853</v>
      </c>
      <c r="D6850" s="498"/>
      <c r="E6850" s="498"/>
    </row>
    <row r="6851" spans="2:5" ht="15">
      <c r="B6851" s="511" t="s">
        <v>600</v>
      </c>
      <c r="C6851" s="498"/>
      <c r="D6851" s="498"/>
      <c r="E6851" s="498"/>
    </row>
    <row r="6853" spans="2:5" ht="18">
      <c r="B6853" s="498"/>
      <c r="C6853" s="505" t="s">
        <v>465</v>
      </c>
      <c r="D6853" s="498"/>
      <c r="E6853" s="500" t="s">
        <v>11861</v>
      </c>
    </row>
    <row r="6854" spans="2:5" ht="15">
      <c r="B6854" s="511" t="s">
        <v>467</v>
      </c>
      <c r="C6854" s="498"/>
      <c r="D6854" s="498"/>
      <c r="E6854" s="498"/>
    </row>
    <row r="6855" spans="2:5" ht="15">
      <c r="B6855" s="511" t="s">
        <v>468</v>
      </c>
      <c r="C6855" s="498"/>
      <c r="D6855" s="498"/>
      <c r="E6855" s="498"/>
    </row>
    <row r="6856" spans="2:5" ht="15">
      <c r="B6856" s="511" t="s">
        <v>469</v>
      </c>
      <c r="C6856" s="498"/>
      <c r="D6856" s="498"/>
      <c r="E6856" s="498"/>
    </row>
    <row r="6857" spans="2:5" ht="15">
      <c r="B6857" s="511" t="s">
        <v>470</v>
      </c>
      <c r="C6857" s="498"/>
      <c r="D6857" s="498"/>
      <c r="E6857" s="498"/>
    </row>
    <row r="6858" spans="2:5" ht="15">
      <c r="B6858" s="511" t="s">
        <v>471</v>
      </c>
      <c r="C6858" s="498"/>
      <c r="D6858" s="498"/>
      <c r="E6858" s="498"/>
    </row>
    <row r="6859" spans="2:5" ht="15">
      <c r="B6859" s="511" t="s">
        <v>472</v>
      </c>
      <c r="C6859" s="506" t="s">
        <v>473</v>
      </c>
      <c r="D6859" s="498"/>
      <c r="E6859" s="498"/>
    </row>
    <row r="6860" spans="2:5" ht="15">
      <c r="B6860" s="498"/>
      <c r="C6860" s="506" t="s">
        <v>602</v>
      </c>
      <c r="D6860" s="513" t="s">
        <v>476</v>
      </c>
      <c r="E6860" s="501" t="s">
        <v>477</v>
      </c>
    </row>
    <row r="6861" spans="2:5" ht="15">
      <c r="B6861" s="511" t="s">
        <v>478</v>
      </c>
      <c r="C6861" s="507" t="s">
        <v>475</v>
      </c>
      <c r="D6861" s="498"/>
      <c r="E6861" s="498"/>
    </row>
    <row r="6862" spans="2:5">
      <c r="B6862" s="511" t="s">
        <v>479</v>
      </c>
      <c r="C6862" s="507" t="s">
        <v>480</v>
      </c>
      <c r="D6862" s="514" t="s">
        <v>481</v>
      </c>
      <c r="E6862" s="499" t="s">
        <v>482</v>
      </c>
    </row>
    <row r="6863" spans="2:5" ht="15">
      <c r="B6863" s="498"/>
      <c r="C6863" s="498"/>
      <c r="D6863" s="498"/>
      <c r="E6863" s="499" t="s">
        <v>483</v>
      </c>
    </row>
    <row r="6864" spans="2:5" ht="22.5">
      <c r="B6864" s="498"/>
      <c r="C6864" s="506" t="s">
        <v>11859</v>
      </c>
      <c r="D6864" s="498"/>
      <c r="E6864" s="498"/>
    </row>
    <row r="6865" spans="2:5" ht="15">
      <c r="B6865" s="498"/>
      <c r="C6865" s="506" t="s">
        <v>11853</v>
      </c>
      <c r="D6865" s="498"/>
      <c r="E6865" s="498"/>
    </row>
    <row r="6866" spans="2:5" ht="22.5">
      <c r="B6866" s="512" t="s">
        <v>11862</v>
      </c>
      <c r="C6866" s="506" t="s">
        <v>11863</v>
      </c>
      <c r="D6866" s="515" t="s">
        <v>494</v>
      </c>
      <c r="E6866" s="501" t="s">
        <v>1944</v>
      </c>
    </row>
    <row r="6867" spans="2:5" ht="15">
      <c r="B6867" s="498"/>
      <c r="C6867" s="506" t="s">
        <v>11864</v>
      </c>
      <c r="D6867" s="498"/>
      <c r="E6867" s="498"/>
    </row>
    <row r="6868" spans="2:5">
      <c r="B6868" s="512" t="s">
        <v>11865</v>
      </c>
      <c r="C6868" s="506" t="s">
        <v>11866</v>
      </c>
      <c r="D6868" s="515" t="s">
        <v>489</v>
      </c>
      <c r="E6868" s="503" t="s">
        <v>11867</v>
      </c>
    </row>
    <row r="6869" spans="2:5">
      <c r="B6869" s="512" t="s">
        <v>11868</v>
      </c>
      <c r="C6869" s="506" t="s">
        <v>11869</v>
      </c>
      <c r="D6869" s="515" t="s">
        <v>489</v>
      </c>
      <c r="E6869" s="501" t="s">
        <v>11870</v>
      </c>
    </row>
    <row r="6870" spans="2:5" ht="22.5">
      <c r="B6870" s="512" t="s">
        <v>11871</v>
      </c>
      <c r="C6870" s="506" t="s">
        <v>11872</v>
      </c>
      <c r="D6870" s="515" t="s">
        <v>494</v>
      </c>
      <c r="E6870" s="501" t="s">
        <v>11873</v>
      </c>
    </row>
    <row r="6871" spans="2:5" ht="15">
      <c r="B6871" s="498"/>
      <c r="C6871" s="506" t="s">
        <v>11874</v>
      </c>
      <c r="D6871" s="498"/>
      <c r="E6871" s="498"/>
    </row>
    <row r="6872" spans="2:5" ht="22.5">
      <c r="B6872" s="512" t="s">
        <v>11875</v>
      </c>
      <c r="C6872" s="506" t="s">
        <v>11876</v>
      </c>
      <c r="D6872" s="515" t="s">
        <v>489</v>
      </c>
      <c r="E6872" s="501" t="s">
        <v>11877</v>
      </c>
    </row>
    <row r="6873" spans="2:5" ht="22.5">
      <c r="B6873" s="498"/>
      <c r="C6873" s="506" t="s">
        <v>11878</v>
      </c>
      <c r="D6873" s="498"/>
      <c r="E6873" s="498"/>
    </row>
    <row r="6874" spans="2:5" ht="15">
      <c r="B6874" s="498"/>
      <c r="C6874" s="506" t="s">
        <v>11879</v>
      </c>
      <c r="D6874" s="498"/>
      <c r="E6874" s="498"/>
    </row>
    <row r="6875" spans="2:5" ht="22.5">
      <c r="B6875" s="512" t="s">
        <v>11880</v>
      </c>
      <c r="C6875" s="506" t="s">
        <v>11881</v>
      </c>
      <c r="D6875" s="515" t="s">
        <v>489</v>
      </c>
      <c r="E6875" s="501" t="s">
        <v>11882</v>
      </c>
    </row>
    <row r="6876" spans="2:5" ht="22.5">
      <c r="B6876" s="498"/>
      <c r="C6876" s="506" t="s">
        <v>11883</v>
      </c>
      <c r="D6876" s="498"/>
      <c r="E6876" s="498"/>
    </row>
    <row r="6877" spans="2:5" ht="15">
      <c r="B6877" s="498"/>
      <c r="C6877" s="506" t="s">
        <v>11884</v>
      </c>
      <c r="D6877" s="498"/>
      <c r="E6877" s="498"/>
    </row>
    <row r="6878" spans="2:5" ht="22.5">
      <c r="B6878" s="512" t="s">
        <v>11885</v>
      </c>
      <c r="C6878" s="506" t="s">
        <v>11881</v>
      </c>
      <c r="D6878" s="515" t="s">
        <v>489</v>
      </c>
      <c r="E6878" s="501" t="s">
        <v>11886</v>
      </c>
    </row>
    <row r="6879" spans="2:5" ht="22.5">
      <c r="B6879" s="498"/>
      <c r="C6879" s="506" t="s">
        <v>11887</v>
      </c>
      <c r="D6879" s="498"/>
      <c r="E6879" s="498"/>
    </row>
    <row r="6880" spans="2:5" ht="15">
      <c r="B6880" s="498"/>
      <c r="C6880" s="506" t="s">
        <v>11884</v>
      </c>
      <c r="D6880" s="498"/>
      <c r="E6880" s="498"/>
    </row>
    <row r="6881" spans="2:5" ht="22.5">
      <c r="B6881" s="512" t="s">
        <v>11888</v>
      </c>
      <c r="C6881" s="506" t="s">
        <v>11881</v>
      </c>
      <c r="D6881" s="515" t="s">
        <v>489</v>
      </c>
      <c r="E6881" s="501" t="s">
        <v>11889</v>
      </c>
    </row>
    <row r="6882" spans="2:5" ht="22.5">
      <c r="B6882" s="498"/>
      <c r="C6882" s="506" t="s">
        <v>11890</v>
      </c>
      <c r="D6882" s="498"/>
      <c r="E6882" s="498"/>
    </row>
    <row r="6883" spans="2:5" ht="15">
      <c r="B6883" s="498"/>
      <c r="C6883" s="506" t="s">
        <v>11891</v>
      </c>
      <c r="D6883" s="498"/>
      <c r="E6883" s="498"/>
    </row>
    <row r="6884" spans="2:5" ht="22.5">
      <c r="B6884" s="512" t="s">
        <v>11892</v>
      </c>
      <c r="C6884" s="506" t="s">
        <v>11881</v>
      </c>
      <c r="D6884" s="515" t="s">
        <v>489</v>
      </c>
      <c r="E6884" s="501" t="s">
        <v>11893</v>
      </c>
    </row>
    <row r="6885" spans="2:5" ht="22.5">
      <c r="B6885" s="498"/>
      <c r="C6885" s="506" t="s">
        <v>11894</v>
      </c>
      <c r="D6885" s="498"/>
      <c r="E6885" s="498"/>
    </row>
    <row r="6886" spans="2:5" ht="15">
      <c r="B6886" s="498"/>
      <c r="C6886" s="506" t="s">
        <v>11891</v>
      </c>
      <c r="D6886" s="498"/>
      <c r="E6886" s="498"/>
    </row>
    <row r="6887" spans="2:5" ht="22.5">
      <c r="B6887" s="512" t="s">
        <v>11895</v>
      </c>
      <c r="C6887" s="506" t="s">
        <v>11881</v>
      </c>
      <c r="D6887" s="515" t="s">
        <v>489</v>
      </c>
      <c r="E6887" s="501" t="s">
        <v>11896</v>
      </c>
    </row>
    <row r="6888" spans="2:5" ht="22.5">
      <c r="B6888" s="498"/>
      <c r="C6888" s="506" t="s">
        <v>11897</v>
      </c>
      <c r="D6888" s="498"/>
      <c r="E6888" s="498"/>
    </row>
    <row r="6889" spans="2:5" ht="15">
      <c r="B6889" s="498"/>
      <c r="C6889" s="506" t="s">
        <v>11891</v>
      </c>
      <c r="D6889" s="498"/>
      <c r="E6889" s="498"/>
    </row>
    <row r="6890" spans="2:5">
      <c r="B6890" s="512" t="s">
        <v>11898</v>
      </c>
      <c r="C6890" s="506" t="s">
        <v>11899</v>
      </c>
      <c r="D6890" s="515" t="s">
        <v>494</v>
      </c>
      <c r="E6890" s="501" t="s">
        <v>11900</v>
      </c>
    </row>
    <row r="6891" spans="2:5" ht="22.5">
      <c r="B6891" s="512" t="s">
        <v>11901</v>
      </c>
      <c r="C6891" s="506" t="s">
        <v>11902</v>
      </c>
      <c r="D6891" s="515" t="s">
        <v>494</v>
      </c>
      <c r="E6891" s="501" t="s">
        <v>11903</v>
      </c>
    </row>
    <row r="6892" spans="2:5" ht="22.5">
      <c r="B6892" s="512" t="s">
        <v>11904</v>
      </c>
      <c r="C6892" s="506" t="s">
        <v>11905</v>
      </c>
      <c r="D6892" s="515" t="s">
        <v>489</v>
      </c>
      <c r="E6892" s="501" t="s">
        <v>7826</v>
      </c>
    </row>
    <row r="6893" spans="2:5" ht="22.5">
      <c r="B6893" s="512" t="s">
        <v>11906</v>
      </c>
      <c r="C6893" s="506" t="s">
        <v>11907</v>
      </c>
      <c r="D6893" s="515" t="s">
        <v>489</v>
      </c>
      <c r="E6893" s="501" t="s">
        <v>3894</v>
      </c>
    </row>
    <row r="6894" spans="2:5" ht="22.5">
      <c r="B6894" s="512" t="s">
        <v>11908</v>
      </c>
      <c r="C6894" s="506" t="s">
        <v>11909</v>
      </c>
      <c r="D6894" s="515" t="s">
        <v>489</v>
      </c>
      <c r="E6894" s="501" t="s">
        <v>11910</v>
      </c>
    </row>
    <row r="6895" spans="2:5" ht="22.5">
      <c r="B6895" s="512" t="s">
        <v>11911</v>
      </c>
      <c r="C6895" s="506" t="s">
        <v>11912</v>
      </c>
      <c r="D6895" s="515" t="s">
        <v>494</v>
      </c>
      <c r="E6895" s="501" t="s">
        <v>11913</v>
      </c>
    </row>
    <row r="6896" spans="2:5" ht="22.5">
      <c r="B6896" s="512" t="s">
        <v>11914</v>
      </c>
      <c r="C6896" s="506" t="s">
        <v>11915</v>
      </c>
      <c r="D6896" s="515" t="s">
        <v>494</v>
      </c>
      <c r="E6896" s="501" t="s">
        <v>11916</v>
      </c>
    </row>
    <row r="6897" spans="2:5" ht="15">
      <c r="B6897" s="498"/>
      <c r="C6897" s="506" t="s">
        <v>11917</v>
      </c>
      <c r="D6897" s="498"/>
      <c r="E6897" s="498"/>
    </row>
    <row r="6898" spans="2:5" ht="22.5">
      <c r="B6898" s="512" t="s">
        <v>11918</v>
      </c>
      <c r="C6898" s="506" t="s">
        <v>11919</v>
      </c>
      <c r="D6898" s="515" t="s">
        <v>494</v>
      </c>
      <c r="E6898" s="501" t="s">
        <v>11920</v>
      </c>
    </row>
    <row r="6899" spans="2:5" ht="15">
      <c r="B6899" s="498"/>
      <c r="C6899" s="506" t="s">
        <v>11921</v>
      </c>
      <c r="D6899" s="498"/>
      <c r="E6899" s="498"/>
    </row>
    <row r="6900" spans="2:5" ht="22.5">
      <c r="B6900" s="512" t="s">
        <v>11922</v>
      </c>
      <c r="C6900" s="506" t="s">
        <v>11923</v>
      </c>
      <c r="D6900" s="515" t="s">
        <v>489</v>
      </c>
      <c r="E6900" s="501" t="s">
        <v>11924</v>
      </c>
    </row>
    <row r="6901" spans="2:5">
      <c r="B6901" s="512" t="s">
        <v>11925</v>
      </c>
      <c r="C6901" s="506" t="s">
        <v>11926</v>
      </c>
      <c r="D6901" s="515" t="s">
        <v>489</v>
      </c>
      <c r="E6901" s="501" t="s">
        <v>11927</v>
      </c>
    </row>
    <row r="6902" spans="2:5">
      <c r="B6902" s="512" t="s">
        <v>11928</v>
      </c>
      <c r="C6902" s="506" t="s">
        <v>11929</v>
      </c>
      <c r="D6902" s="515" t="s">
        <v>489</v>
      </c>
      <c r="E6902" s="501" t="s">
        <v>11192</v>
      </c>
    </row>
    <row r="6903" spans="2:5">
      <c r="B6903" s="512" t="s">
        <v>11930</v>
      </c>
      <c r="C6903" s="506" t="s">
        <v>11931</v>
      </c>
      <c r="D6903" s="515" t="s">
        <v>489</v>
      </c>
      <c r="E6903" s="501" t="s">
        <v>10899</v>
      </c>
    </row>
    <row r="6904" spans="2:5">
      <c r="B6904" s="512" t="s">
        <v>11932</v>
      </c>
      <c r="C6904" s="506" t="s">
        <v>11933</v>
      </c>
      <c r="D6904" s="515" t="s">
        <v>489</v>
      </c>
      <c r="E6904" s="501" t="s">
        <v>9880</v>
      </c>
    </row>
    <row r="6905" spans="2:5">
      <c r="B6905" s="512" t="s">
        <v>11934</v>
      </c>
      <c r="C6905" s="506" t="s">
        <v>11935</v>
      </c>
      <c r="D6905" s="515" t="s">
        <v>489</v>
      </c>
      <c r="E6905" s="501" t="s">
        <v>11936</v>
      </c>
    </row>
    <row r="6906" spans="2:5">
      <c r="B6906" s="512" t="s">
        <v>11937</v>
      </c>
      <c r="C6906" s="506" t="s">
        <v>11938</v>
      </c>
      <c r="D6906" s="515" t="s">
        <v>489</v>
      </c>
      <c r="E6906" s="501" t="s">
        <v>9539</v>
      </c>
    </row>
    <row r="6907" spans="2:5">
      <c r="B6907" s="512" t="s">
        <v>11939</v>
      </c>
      <c r="C6907" s="506" t="s">
        <v>11940</v>
      </c>
      <c r="D6907" s="515" t="s">
        <v>489</v>
      </c>
      <c r="E6907" s="501" t="s">
        <v>543</v>
      </c>
    </row>
    <row r="6908" spans="2:5">
      <c r="B6908" s="512" t="s">
        <v>11941</v>
      </c>
      <c r="C6908" s="506" t="s">
        <v>11942</v>
      </c>
      <c r="D6908" s="515" t="s">
        <v>489</v>
      </c>
      <c r="E6908" s="501" t="s">
        <v>11943</v>
      </c>
    </row>
    <row r="6909" spans="2:5">
      <c r="B6909" s="512" t="s">
        <v>11944</v>
      </c>
      <c r="C6909" s="506" t="s">
        <v>11945</v>
      </c>
      <c r="D6909" s="515" t="s">
        <v>489</v>
      </c>
      <c r="E6909" s="501" t="s">
        <v>11946</v>
      </c>
    </row>
    <row r="6910" spans="2:5">
      <c r="B6910" s="512" t="s">
        <v>11947</v>
      </c>
      <c r="C6910" s="506" t="s">
        <v>11948</v>
      </c>
      <c r="D6910" s="515" t="s">
        <v>489</v>
      </c>
      <c r="E6910" s="501" t="s">
        <v>6711</v>
      </c>
    </row>
    <row r="6911" spans="2:5">
      <c r="B6911" s="512" t="s">
        <v>11949</v>
      </c>
      <c r="C6911" s="506" t="s">
        <v>11950</v>
      </c>
      <c r="D6911" s="515" t="s">
        <v>489</v>
      </c>
      <c r="E6911" s="501" t="s">
        <v>4087</v>
      </c>
    </row>
    <row r="6912" spans="2:5">
      <c r="B6912" s="512" t="s">
        <v>11951</v>
      </c>
      <c r="C6912" s="506" t="s">
        <v>11952</v>
      </c>
      <c r="D6912" s="515" t="s">
        <v>489</v>
      </c>
      <c r="E6912" s="501" t="s">
        <v>5760</v>
      </c>
    </row>
    <row r="6913" spans="2:5">
      <c r="B6913" s="512" t="s">
        <v>11953</v>
      </c>
      <c r="C6913" s="506" t="s">
        <v>11954</v>
      </c>
      <c r="D6913" s="515" t="s">
        <v>489</v>
      </c>
      <c r="E6913" s="500" t="s">
        <v>633</v>
      </c>
    </row>
    <row r="6914" spans="2:5">
      <c r="B6914" s="512" t="s">
        <v>11955</v>
      </c>
      <c r="C6914" s="506" t="s">
        <v>11956</v>
      </c>
      <c r="D6914" s="515" t="s">
        <v>489</v>
      </c>
      <c r="E6914" s="501" t="s">
        <v>9650</v>
      </c>
    </row>
    <row r="6915" spans="2:5">
      <c r="B6915" s="512" t="s">
        <v>11957</v>
      </c>
      <c r="C6915" s="506" t="s">
        <v>11958</v>
      </c>
      <c r="D6915" s="515" t="s">
        <v>489</v>
      </c>
      <c r="E6915" s="501" t="s">
        <v>11959</v>
      </c>
    </row>
    <row r="6916" spans="2:5">
      <c r="B6916" s="512" t="s">
        <v>11960</v>
      </c>
      <c r="C6916" s="506" t="s">
        <v>11961</v>
      </c>
      <c r="D6916" s="515" t="s">
        <v>489</v>
      </c>
      <c r="E6916" s="501" t="s">
        <v>11962</v>
      </c>
    </row>
    <row r="6917" spans="2:5">
      <c r="B6917" s="512" t="s">
        <v>11963</v>
      </c>
      <c r="C6917" s="506" t="s">
        <v>11964</v>
      </c>
      <c r="D6917" s="515" t="s">
        <v>489</v>
      </c>
      <c r="E6917" s="501" t="s">
        <v>11965</v>
      </c>
    </row>
    <row r="6918" spans="2:5">
      <c r="B6918" s="512" t="s">
        <v>11966</v>
      </c>
      <c r="C6918" s="506" t="s">
        <v>11967</v>
      </c>
      <c r="D6918" s="515" t="s">
        <v>489</v>
      </c>
      <c r="E6918" s="501" t="s">
        <v>11968</v>
      </c>
    </row>
    <row r="6919" spans="2:5">
      <c r="B6919" s="512" t="s">
        <v>11969</v>
      </c>
      <c r="C6919" s="506" t="s">
        <v>11970</v>
      </c>
      <c r="D6919" s="515" t="s">
        <v>489</v>
      </c>
      <c r="E6919" s="501" t="s">
        <v>11971</v>
      </c>
    </row>
    <row r="6920" spans="2:5">
      <c r="B6920" s="512" t="s">
        <v>11972</v>
      </c>
      <c r="C6920" s="506" t="s">
        <v>11973</v>
      </c>
      <c r="D6920" s="515" t="s">
        <v>489</v>
      </c>
      <c r="E6920" s="501" t="s">
        <v>11974</v>
      </c>
    </row>
    <row r="6921" spans="2:5" ht="15">
      <c r="B6921" s="511" t="s">
        <v>600</v>
      </c>
      <c r="C6921" s="498"/>
      <c r="D6921" s="498"/>
      <c r="E6921" s="498"/>
    </row>
    <row r="6923" spans="2:5" ht="18">
      <c r="B6923" s="498"/>
      <c r="C6923" s="505" t="s">
        <v>465</v>
      </c>
      <c r="D6923" s="498"/>
      <c r="E6923" s="500" t="s">
        <v>11975</v>
      </c>
    </row>
    <row r="6924" spans="2:5" ht="15">
      <c r="B6924" s="511" t="s">
        <v>467</v>
      </c>
      <c r="C6924" s="498"/>
      <c r="D6924" s="498"/>
      <c r="E6924" s="498"/>
    </row>
    <row r="6925" spans="2:5" ht="15">
      <c r="B6925" s="511" t="s">
        <v>468</v>
      </c>
      <c r="C6925" s="498"/>
      <c r="D6925" s="498"/>
      <c r="E6925" s="498"/>
    </row>
    <row r="6926" spans="2:5" ht="15">
      <c r="B6926" s="511" t="s">
        <v>469</v>
      </c>
      <c r="C6926" s="498"/>
      <c r="D6926" s="498"/>
      <c r="E6926" s="498"/>
    </row>
    <row r="6927" spans="2:5" ht="15">
      <c r="B6927" s="511" t="s">
        <v>470</v>
      </c>
      <c r="C6927" s="498"/>
      <c r="D6927" s="498"/>
      <c r="E6927" s="498"/>
    </row>
    <row r="6928" spans="2:5" ht="15">
      <c r="B6928" s="511" t="s">
        <v>471</v>
      </c>
      <c r="C6928" s="498"/>
      <c r="D6928" s="498"/>
      <c r="E6928" s="498"/>
    </row>
    <row r="6929" spans="2:5" ht="15">
      <c r="B6929" s="511" t="s">
        <v>472</v>
      </c>
      <c r="C6929" s="506" t="s">
        <v>473</v>
      </c>
      <c r="D6929" s="498"/>
      <c r="E6929" s="498"/>
    </row>
    <row r="6930" spans="2:5" ht="15">
      <c r="B6930" s="498"/>
      <c r="C6930" s="506" t="s">
        <v>602</v>
      </c>
      <c r="D6930" s="513" t="s">
        <v>476</v>
      </c>
      <c r="E6930" s="501" t="s">
        <v>477</v>
      </c>
    </row>
    <row r="6931" spans="2:5" ht="15">
      <c r="B6931" s="511" t="s">
        <v>478</v>
      </c>
      <c r="C6931" s="507" t="s">
        <v>475</v>
      </c>
      <c r="D6931" s="498"/>
      <c r="E6931" s="498"/>
    </row>
    <row r="6932" spans="2:5">
      <c r="B6932" s="511" t="s">
        <v>479</v>
      </c>
      <c r="C6932" s="507" t="s">
        <v>480</v>
      </c>
      <c r="D6932" s="514" t="s">
        <v>481</v>
      </c>
      <c r="E6932" s="499" t="s">
        <v>482</v>
      </c>
    </row>
    <row r="6933" spans="2:5" ht="15">
      <c r="B6933" s="498"/>
      <c r="C6933" s="498"/>
      <c r="D6933" s="498"/>
      <c r="E6933" s="499" t="s">
        <v>483</v>
      </c>
    </row>
    <row r="6934" spans="2:5">
      <c r="B6934" s="512" t="s">
        <v>11976</v>
      </c>
      <c r="C6934" s="506" t="s">
        <v>11977</v>
      </c>
      <c r="D6934" s="515" t="s">
        <v>489</v>
      </c>
      <c r="E6934" s="501" t="s">
        <v>6689</v>
      </c>
    </row>
    <row r="6935" spans="2:5">
      <c r="B6935" s="512" t="s">
        <v>11978</v>
      </c>
      <c r="C6935" s="506" t="s">
        <v>11979</v>
      </c>
      <c r="D6935" s="515" t="s">
        <v>489</v>
      </c>
      <c r="E6935" s="500" t="s">
        <v>11980</v>
      </c>
    </row>
    <row r="6936" spans="2:5">
      <c r="B6936" s="512" t="s">
        <v>11981</v>
      </c>
      <c r="C6936" s="506" t="s">
        <v>11982</v>
      </c>
      <c r="D6936" s="515" t="s">
        <v>489</v>
      </c>
      <c r="E6936" s="501" t="s">
        <v>2591</v>
      </c>
    </row>
    <row r="6937" spans="2:5">
      <c r="B6937" s="512" t="s">
        <v>11983</v>
      </c>
      <c r="C6937" s="506" t="s">
        <v>11984</v>
      </c>
      <c r="D6937" s="515" t="s">
        <v>489</v>
      </c>
      <c r="E6937" s="501" t="s">
        <v>2097</v>
      </c>
    </row>
    <row r="6938" spans="2:5">
      <c r="B6938" s="512" t="s">
        <v>11985</v>
      </c>
      <c r="C6938" s="506" t="s">
        <v>11986</v>
      </c>
      <c r="D6938" s="515" t="s">
        <v>489</v>
      </c>
      <c r="E6938" s="501" t="s">
        <v>4849</v>
      </c>
    </row>
    <row r="6939" spans="2:5">
      <c r="B6939" s="512" t="s">
        <v>11987</v>
      </c>
      <c r="C6939" s="506" t="s">
        <v>11988</v>
      </c>
      <c r="D6939" s="515" t="s">
        <v>669</v>
      </c>
      <c r="E6939" s="500" t="s">
        <v>2463</v>
      </c>
    </row>
    <row r="6940" spans="2:5">
      <c r="B6940" s="512" t="s">
        <v>11989</v>
      </c>
      <c r="C6940" s="506" t="s">
        <v>11990</v>
      </c>
      <c r="D6940" s="515" t="s">
        <v>512</v>
      </c>
      <c r="E6940" s="501" t="s">
        <v>11991</v>
      </c>
    </row>
    <row r="6941" spans="2:5">
      <c r="B6941" s="512" t="s">
        <v>11992</v>
      </c>
      <c r="C6941" s="506" t="s">
        <v>11993</v>
      </c>
      <c r="D6941" s="515" t="s">
        <v>307</v>
      </c>
      <c r="E6941" s="501" t="s">
        <v>11994</v>
      </c>
    </row>
    <row r="6942" spans="2:5">
      <c r="B6942" s="512" t="s">
        <v>11995</v>
      </c>
      <c r="C6942" s="506" t="s">
        <v>11996</v>
      </c>
      <c r="D6942" s="515" t="s">
        <v>1047</v>
      </c>
      <c r="E6942" s="503" t="s">
        <v>11997</v>
      </c>
    </row>
    <row r="6943" spans="2:5" ht="22.5">
      <c r="B6943" s="512" t="s">
        <v>11998</v>
      </c>
      <c r="C6943" s="506" t="s">
        <v>11999</v>
      </c>
      <c r="D6943" s="515" t="s">
        <v>489</v>
      </c>
      <c r="E6943" s="503" t="s">
        <v>12000</v>
      </c>
    </row>
    <row r="6944" spans="2:5" ht="15">
      <c r="B6944" s="498"/>
      <c r="C6944" s="506" t="s">
        <v>12001</v>
      </c>
      <c r="D6944" s="498"/>
      <c r="E6944" s="498"/>
    </row>
    <row r="6945" spans="2:5">
      <c r="B6945" s="512" t="s">
        <v>12002</v>
      </c>
      <c r="C6945" s="506" t="s">
        <v>12003</v>
      </c>
      <c r="D6945" s="515" t="s">
        <v>669</v>
      </c>
      <c r="E6945" s="501" t="s">
        <v>12004</v>
      </c>
    </row>
    <row r="6946" spans="2:5">
      <c r="B6946" s="512" t="s">
        <v>12005</v>
      </c>
      <c r="C6946" s="506" t="s">
        <v>12006</v>
      </c>
      <c r="D6946" s="515" t="s">
        <v>512</v>
      </c>
      <c r="E6946" s="501" t="s">
        <v>12007</v>
      </c>
    </row>
    <row r="6947" spans="2:5" ht="22.5">
      <c r="B6947" s="512" t="s">
        <v>12008</v>
      </c>
      <c r="C6947" s="506" t="s">
        <v>12009</v>
      </c>
      <c r="D6947" s="515" t="s">
        <v>494</v>
      </c>
      <c r="E6947" s="501" t="s">
        <v>1126</v>
      </c>
    </row>
    <row r="6948" spans="2:5" ht="15">
      <c r="B6948" s="498"/>
      <c r="C6948" s="506" t="s">
        <v>12010</v>
      </c>
      <c r="D6948" s="498"/>
      <c r="E6948" s="498"/>
    </row>
    <row r="6949" spans="2:5" ht="22.5">
      <c r="B6949" s="512" t="s">
        <v>12011</v>
      </c>
      <c r="C6949" s="506" t="s">
        <v>12009</v>
      </c>
      <c r="D6949" s="515" t="s">
        <v>494</v>
      </c>
      <c r="E6949" s="501" t="s">
        <v>8888</v>
      </c>
    </row>
    <row r="6950" spans="2:5" ht="15">
      <c r="B6950" s="498"/>
      <c r="C6950" s="506" t="s">
        <v>12012</v>
      </c>
      <c r="D6950" s="498"/>
      <c r="E6950" s="498"/>
    </row>
    <row r="6951" spans="2:5" ht="22.5">
      <c r="B6951" s="512" t="s">
        <v>12013</v>
      </c>
      <c r="C6951" s="506" t="s">
        <v>12009</v>
      </c>
      <c r="D6951" s="515" t="s">
        <v>494</v>
      </c>
      <c r="E6951" s="501" t="s">
        <v>5015</v>
      </c>
    </row>
    <row r="6952" spans="2:5" ht="15">
      <c r="B6952" s="498"/>
      <c r="C6952" s="506" t="s">
        <v>12014</v>
      </c>
      <c r="D6952" s="498"/>
      <c r="E6952" s="498"/>
    </row>
    <row r="6953" spans="2:5">
      <c r="B6953" s="512" t="s">
        <v>12015</v>
      </c>
      <c r="C6953" s="506" t="s">
        <v>12016</v>
      </c>
      <c r="D6953" s="515" t="s">
        <v>669</v>
      </c>
      <c r="E6953" s="501" t="s">
        <v>12017</v>
      </c>
    </row>
    <row r="6954" spans="2:5" ht="22.5">
      <c r="B6954" s="512" t="s">
        <v>12018</v>
      </c>
      <c r="C6954" s="506" t="s">
        <v>12019</v>
      </c>
      <c r="D6954" s="515" t="s">
        <v>489</v>
      </c>
      <c r="E6954" s="501" t="s">
        <v>12020</v>
      </c>
    </row>
    <row r="6955" spans="2:5" ht="15">
      <c r="B6955" s="498"/>
      <c r="C6955" s="506" t="s">
        <v>12021</v>
      </c>
      <c r="D6955" s="498"/>
      <c r="E6955" s="498"/>
    </row>
    <row r="6956" spans="2:5">
      <c r="B6956" s="512" t="s">
        <v>12022</v>
      </c>
      <c r="C6956" s="506" t="s">
        <v>12023</v>
      </c>
      <c r="D6956" s="515" t="s">
        <v>489</v>
      </c>
      <c r="E6956" s="501" t="s">
        <v>12024</v>
      </c>
    </row>
    <row r="6957" spans="2:5">
      <c r="B6957" s="512" t="s">
        <v>12025</v>
      </c>
      <c r="C6957" s="506" t="s">
        <v>12026</v>
      </c>
      <c r="D6957" s="515" t="s">
        <v>489</v>
      </c>
      <c r="E6957" s="501" t="s">
        <v>11398</v>
      </c>
    </row>
    <row r="6958" spans="2:5" ht="22.5">
      <c r="B6958" s="512" t="s">
        <v>12027</v>
      </c>
      <c r="C6958" s="506" t="s">
        <v>12028</v>
      </c>
      <c r="D6958" s="515" t="s">
        <v>489</v>
      </c>
      <c r="E6958" s="500" t="s">
        <v>12029</v>
      </c>
    </row>
    <row r="6959" spans="2:5">
      <c r="B6959" s="512" t="s">
        <v>12030</v>
      </c>
      <c r="C6959" s="506" t="s">
        <v>12031</v>
      </c>
      <c r="D6959" s="515" t="s">
        <v>489</v>
      </c>
      <c r="E6959" s="500" t="s">
        <v>12032</v>
      </c>
    </row>
    <row r="6960" spans="2:5">
      <c r="B6960" s="512" t="s">
        <v>12033</v>
      </c>
      <c r="C6960" s="506" t="s">
        <v>12034</v>
      </c>
      <c r="D6960" s="515" t="s">
        <v>489</v>
      </c>
      <c r="E6960" s="501" t="s">
        <v>540</v>
      </c>
    </row>
    <row r="6961" spans="2:5">
      <c r="B6961" s="512" t="s">
        <v>12035</v>
      </c>
      <c r="C6961" s="506" t="s">
        <v>12036</v>
      </c>
      <c r="D6961" s="515" t="s">
        <v>489</v>
      </c>
      <c r="E6961" s="500" t="s">
        <v>7762</v>
      </c>
    </row>
    <row r="6962" spans="2:5">
      <c r="B6962" s="512" t="s">
        <v>12037</v>
      </c>
      <c r="C6962" s="506" t="s">
        <v>12038</v>
      </c>
      <c r="D6962" s="515" t="s">
        <v>489</v>
      </c>
      <c r="E6962" s="500" t="s">
        <v>12039</v>
      </c>
    </row>
    <row r="6963" spans="2:5">
      <c r="B6963" s="512" t="s">
        <v>12040</v>
      </c>
      <c r="C6963" s="506" t="s">
        <v>12041</v>
      </c>
      <c r="D6963" s="515" t="s">
        <v>489</v>
      </c>
      <c r="E6963" s="501" t="s">
        <v>1145</v>
      </c>
    </row>
    <row r="6964" spans="2:5">
      <c r="B6964" s="512" t="s">
        <v>12042</v>
      </c>
      <c r="C6964" s="506" t="s">
        <v>12043</v>
      </c>
      <c r="D6964" s="515" t="s">
        <v>489</v>
      </c>
      <c r="E6964" s="500" t="s">
        <v>7390</v>
      </c>
    </row>
    <row r="6965" spans="2:5">
      <c r="B6965" s="512" t="s">
        <v>12044</v>
      </c>
      <c r="C6965" s="506" t="s">
        <v>12045</v>
      </c>
      <c r="D6965" s="515" t="s">
        <v>489</v>
      </c>
      <c r="E6965" s="500" t="s">
        <v>2447</v>
      </c>
    </row>
    <row r="6966" spans="2:5">
      <c r="B6966" s="512" t="s">
        <v>12046</v>
      </c>
      <c r="C6966" s="506" t="s">
        <v>12047</v>
      </c>
      <c r="D6966" s="515" t="s">
        <v>489</v>
      </c>
      <c r="E6966" s="500" t="s">
        <v>12048</v>
      </c>
    </row>
    <row r="6967" spans="2:5">
      <c r="B6967" s="512" t="s">
        <v>12049</v>
      </c>
      <c r="C6967" s="506" t="s">
        <v>12050</v>
      </c>
      <c r="D6967" s="515" t="s">
        <v>489</v>
      </c>
      <c r="E6967" s="501" t="s">
        <v>8060</v>
      </c>
    </row>
    <row r="6968" spans="2:5" ht="22.5">
      <c r="B6968" s="512" t="s">
        <v>12051</v>
      </c>
      <c r="C6968" s="506" t="s">
        <v>12052</v>
      </c>
      <c r="D6968" s="515" t="s">
        <v>489</v>
      </c>
      <c r="E6968" s="501" t="s">
        <v>12053</v>
      </c>
    </row>
    <row r="6969" spans="2:5" ht="15">
      <c r="B6969" s="498"/>
      <c r="C6969" s="506" t="s">
        <v>12054</v>
      </c>
      <c r="D6969" s="498"/>
      <c r="E6969" s="498"/>
    </row>
    <row r="6970" spans="2:5" ht="22.5">
      <c r="B6970" s="512" t="s">
        <v>12055</v>
      </c>
      <c r="C6970" s="506" t="s">
        <v>12056</v>
      </c>
      <c r="D6970" s="515" t="s">
        <v>489</v>
      </c>
      <c r="E6970" s="501" t="s">
        <v>12057</v>
      </c>
    </row>
    <row r="6971" spans="2:5" ht="22.5">
      <c r="B6971" s="498"/>
      <c r="C6971" s="506" t="s">
        <v>12058</v>
      </c>
      <c r="D6971" s="498"/>
      <c r="E6971" s="498"/>
    </row>
    <row r="6972" spans="2:5" ht="15">
      <c r="B6972" s="498"/>
      <c r="C6972" s="506" t="s">
        <v>12059</v>
      </c>
      <c r="D6972" s="498"/>
      <c r="E6972" s="498"/>
    </row>
    <row r="6973" spans="2:5" ht="22.5">
      <c r="B6973" s="512" t="s">
        <v>12060</v>
      </c>
      <c r="C6973" s="506" t="s">
        <v>12061</v>
      </c>
      <c r="D6973" s="515" t="s">
        <v>489</v>
      </c>
      <c r="E6973" s="501" t="s">
        <v>12062</v>
      </c>
    </row>
    <row r="6974" spans="2:5" ht="15">
      <c r="B6974" s="498"/>
      <c r="C6974" s="506" t="s">
        <v>12063</v>
      </c>
      <c r="D6974" s="498"/>
      <c r="E6974" s="498"/>
    </row>
    <row r="6975" spans="2:5" ht="22.5">
      <c r="B6975" s="512" t="s">
        <v>12064</v>
      </c>
      <c r="C6975" s="506" t="s">
        <v>12065</v>
      </c>
      <c r="D6975" s="515" t="s">
        <v>489</v>
      </c>
      <c r="E6975" s="503" t="s">
        <v>12066</v>
      </c>
    </row>
    <row r="6976" spans="2:5" ht="22.5">
      <c r="B6976" s="498"/>
      <c r="C6976" s="506" t="s">
        <v>12067</v>
      </c>
      <c r="D6976" s="498"/>
      <c r="E6976" s="498"/>
    </row>
    <row r="6977" spans="2:5" ht="22.5">
      <c r="B6977" s="512" t="s">
        <v>12068</v>
      </c>
      <c r="C6977" s="506" t="s">
        <v>12069</v>
      </c>
      <c r="D6977" s="515" t="s">
        <v>494</v>
      </c>
      <c r="E6977" s="501" t="s">
        <v>12070</v>
      </c>
    </row>
    <row r="6978" spans="2:5" ht="15">
      <c r="B6978" s="498"/>
      <c r="C6978" s="506" t="s">
        <v>12071</v>
      </c>
      <c r="D6978" s="498"/>
      <c r="E6978" s="498"/>
    </row>
    <row r="6979" spans="2:5" ht="22.5">
      <c r="B6979" s="512" t="s">
        <v>12072</v>
      </c>
      <c r="C6979" s="506" t="s">
        <v>12073</v>
      </c>
      <c r="D6979" s="515" t="s">
        <v>494</v>
      </c>
      <c r="E6979" s="501" t="s">
        <v>12074</v>
      </c>
    </row>
    <row r="6980" spans="2:5" ht="15">
      <c r="B6980" s="498"/>
      <c r="C6980" s="506" t="s">
        <v>12075</v>
      </c>
      <c r="D6980" s="498"/>
      <c r="E6980" s="498"/>
    </row>
    <row r="6981" spans="2:5" ht="22.5">
      <c r="B6981" s="512" t="s">
        <v>12076</v>
      </c>
      <c r="C6981" s="506" t="s">
        <v>12073</v>
      </c>
      <c r="D6981" s="515" t="s">
        <v>489</v>
      </c>
      <c r="E6981" s="503" t="s">
        <v>12077</v>
      </c>
    </row>
    <row r="6982" spans="2:5" ht="15">
      <c r="B6982" s="498"/>
      <c r="C6982" s="506" t="s">
        <v>12078</v>
      </c>
      <c r="D6982" s="498"/>
      <c r="E6982" s="498"/>
    </row>
    <row r="6983" spans="2:5" ht="22.5">
      <c r="B6983" s="512" t="s">
        <v>12079</v>
      </c>
      <c r="C6983" s="506" t="s">
        <v>12080</v>
      </c>
      <c r="D6983" s="515" t="s">
        <v>494</v>
      </c>
      <c r="E6983" s="501" t="s">
        <v>12081</v>
      </c>
    </row>
    <row r="6984" spans="2:5" ht="15">
      <c r="B6984" s="498"/>
      <c r="C6984" s="506" t="s">
        <v>12082</v>
      </c>
      <c r="D6984" s="498"/>
      <c r="E6984" s="498"/>
    </row>
    <row r="6985" spans="2:5" ht="22.5">
      <c r="B6985" s="512" t="s">
        <v>12083</v>
      </c>
      <c r="C6985" s="506" t="s">
        <v>12084</v>
      </c>
      <c r="D6985" s="515" t="s">
        <v>494</v>
      </c>
      <c r="E6985" s="501" t="s">
        <v>12085</v>
      </c>
    </row>
    <row r="6986" spans="2:5" ht="22.5">
      <c r="B6986" s="498"/>
      <c r="C6986" s="506" t="s">
        <v>12086</v>
      </c>
      <c r="D6986" s="498"/>
      <c r="E6986" s="498"/>
    </row>
    <row r="6987" spans="2:5" ht="22.5">
      <c r="B6987" s="512" t="s">
        <v>12087</v>
      </c>
      <c r="C6987" s="506" t="s">
        <v>12088</v>
      </c>
      <c r="D6987" s="515" t="s">
        <v>494</v>
      </c>
      <c r="E6987" s="501" t="s">
        <v>12089</v>
      </c>
    </row>
    <row r="6988" spans="2:5" ht="15">
      <c r="B6988" s="498"/>
      <c r="C6988" s="506" t="s">
        <v>12090</v>
      </c>
      <c r="D6988" s="498"/>
      <c r="E6988" s="498"/>
    </row>
    <row r="6989" spans="2:5" ht="22.5">
      <c r="B6989" s="512" t="s">
        <v>12091</v>
      </c>
      <c r="C6989" s="506" t="s">
        <v>12092</v>
      </c>
      <c r="D6989" s="515" t="s">
        <v>494</v>
      </c>
      <c r="E6989" s="501" t="s">
        <v>12093</v>
      </c>
    </row>
    <row r="6990" spans="2:5" ht="15">
      <c r="B6990" s="498"/>
      <c r="C6990" s="506" t="s">
        <v>12094</v>
      </c>
      <c r="D6990" s="498"/>
      <c r="E6990" s="498"/>
    </row>
    <row r="6991" spans="2:5" ht="15">
      <c r="B6991" s="511" t="s">
        <v>600</v>
      </c>
      <c r="C6991" s="498"/>
      <c r="D6991" s="498"/>
      <c r="E6991" s="498"/>
    </row>
    <row r="6993" spans="2:5" ht="18">
      <c r="B6993" s="498"/>
      <c r="C6993" s="505" t="s">
        <v>465</v>
      </c>
      <c r="D6993" s="498"/>
      <c r="E6993" s="500" t="s">
        <v>12095</v>
      </c>
    </row>
    <row r="6994" spans="2:5" ht="15">
      <c r="B6994" s="511" t="s">
        <v>467</v>
      </c>
      <c r="C6994" s="498"/>
      <c r="D6994" s="498"/>
      <c r="E6994" s="498"/>
    </row>
    <row r="6995" spans="2:5" ht="15">
      <c r="B6995" s="511" t="s">
        <v>468</v>
      </c>
      <c r="C6995" s="498"/>
      <c r="D6995" s="498"/>
      <c r="E6995" s="498"/>
    </row>
    <row r="6996" spans="2:5" ht="15">
      <c r="B6996" s="511" t="s">
        <v>469</v>
      </c>
      <c r="C6996" s="498"/>
      <c r="D6996" s="498"/>
      <c r="E6996" s="498"/>
    </row>
    <row r="6997" spans="2:5" ht="15">
      <c r="B6997" s="511" t="s">
        <v>470</v>
      </c>
      <c r="C6997" s="498"/>
      <c r="D6997" s="498"/>
      <c r="E6997" s="498"/>
    </row>
    <row r="6998" spans="2:5" ht="15">
      <c r="B6998" s="511" t="s">
        <v>471</v>
      </c>
      <c r="C6998" s="498"/>
      <c r="D6998" s="498"/>
      <c r="E6998" s="498"/>
    </row>
    <row r="6999" spans="2:5" ht="15">
      <c r="B6999" s="511" t="s">
        <v>472</v>
      </c>
      <c r="C6999" s="506" t="s">
        <v>473</v>
      </c>
      <c r="D6999" s="498"/>
      <c r="E6999" s="498"/>
    </row>
    <row r="7000" spans="2:5" ht="15">
      <c r="B7000" s="498"/>
      <c r="C7000" s="506" t="s">
        <v>602</v>
      </c>
      <c r="D7000" s="513" t="s">
        <v>476</v>
      </c>
      <c r="E7000" s="501" t="s">
        <v>477</v>
      </c>
    </row>
    <row r="7001" spans="2:5" ht="15">
      <c r="B7001" s="511" t="s">
        <v>478</v>
      </c>
      <c r="C7001" s="507" t="s">
        <v>475</v>
      </c>
      <c r="D7001" s="498"/>
      <c r="E7001" s="498"/>
    </row>
    <row r="7002" spans="2:5">
      <c r="B7002" s="511" t="s">
        <v>479</v>
      </c>
      <c r="C7002" s="507" t="s">
        <v>480</v>
      </c>
      <c r="D7002" s="514" t="s">
        <v>481</v>
      </c>
      <c r="E7002" s="499" t="s">
        <v>482</v>
      </c>
    </row>
    <row r="7003" spans="2:5" ht="15">
      <c r="B7003" s="498"/>
      <c r="C7003" s="498"/>
      <c r="D7003" s="498"/>
      <c r="E7003" s="499" t="s">
        <v>483</v>
      </c>
    </row>
    <row r="7004" spans="2:5" ht="22.5">
      <c r="B7004" s="512" t="s">
        <v>12096</v>
      </c>
      <c r="C7004" s="506" t="s">
        <v>12092</v>
      </c>
      <c r="D7004" s="515" t="s">
        <v>494</v>
      </c>
      <c r="E7004" s="501" t="s">
        <v>12089</v>
      </c>
    </row>
    <row r="7005" spans="2:5" ht="15">
      <c r="B7005" s="498"/>
      <c r="C7005" s="506" t="s">
        <v>12097</v>
      </c>
      <c r="D7005" s="498"/>
      <c r="E7005" s="498"/>
    </row>
    <row r="7006" spans="2:5" ht="22.5">
      <c r="B7006" s="512" t="s">
        <v>12098</v>
      </c>
      <c r="C7006" s="506" t="s">
        <v>12099</v>
      </c>
      <c r="D7006" s="515" t="s">
        <v>494</v>
      </c>
      <c r="E7006" s="501" t="s">
        <v>12100</v>
      </c>
    </row>
    <row r="7007" spans="2:5" ht="15">
      <c r="B7007" s="498"/>
      <c r="C7007" s="506" t="s">
        <v>12090</v>
      </c>
      <c r="D7007" s="498"/>
      <c r="E7007" s="498"/>
    </row>
    <row r="7008" spans="2:5">
      <c r="B7008" s="512" t="s">
        <v>12101</v>
      </c>
      <c r="C7008" s="506" t="s">
        <v>12102</v>
      </c>
      <c r="D7008" s="515" t="s">
        <v>494</v>
      </c>
      <c r="E7008" s="501" t="s">
        <v>12103</v>
      </c>
    </row>
    <row r="7009" spans="2:5" ht="15">
      <c r="B7009" s="498"/>
      <c r="C7009" s="506" t="s">
        <v>12104</v>
      </c>
      <c r="D7009" s="498"/>
      <c r="E7009" s="498"/>
    </row>
    <row r="7010" spans="2:5" ht="22.5">
      <c r="B7010" s="512" t="s">
        <v>12105</v>
      </c>
      <c r="C7010" s="506" t="s">
        <v>12106</v>
      </c>
      <c r="D7010" s="515" t="s">
        <v>494</v>
      </c>
      <c r="E7010" s="501" t="s">
        <v>12107</v>
      </c>
    </row>
    <row r="7011" spans="2:5" ht="22.5">
      <c r="B7011" s="512" t="s">
        <v>12108</v>
      </c>
      <c r="C7011" s="506" t="s">
        <v>12109</v>
      </c>
      <c r="D7011" s="515" t="s">
        <v>494</v>
      </c>
      <c r="E7011" s="501" t="s">
        <v>12110</v>
      </c>
    </row>
    <row r="7012" spans="2:5" ht="15">
      <c r="B7012" s="498"/>
      <c r="C7012" s="506" t="s">
        <v>12104</v>
      </c>
      <c r="D7012" s="498"/>
      <c r="E7012" s="498"/>
    </row>
    <row r="7013" spans="2:5" ht="22.5">
      <c r="B7013" s="512" t="s">
        <v>12111</v>
      </c>
      <c r="C7013" s="506" t="s">
        <v>12112</v>
      </c>
      <c r="D7013" s="515" t="s">
        <v>494</v>
      </c>
      <c r="E7013" s="501" t="s">
        <v>12113</v>
      </c>
    </row>
    <row r="7014" spans="2:5" ht="15">
      <c r="B7014" s="498"/>
      <c r="C7014" s="506" t="s">
        <v>12114</v>
      </c>
      <c r="D7014" s="498"/>
      <c r="E7014" s="498"/>
    </row>
    <row r="7015" spans="2:5" ht="22.5">
      <c r="B7015" s="512" t="s">
        <v>12115</v>
      </c>
      <c r="C7015" s="506" t="s">
        <v>12116</v>
      </c>
      <c r="D7015" s="515" t="s">
        <v>494</v>
      </c>
      <c r="E7015" s="501" t="s">
        <v>12117</v>
      </c>
    </row>
    <row r="7016" spans="2:5" ht="15">
      <c r="B7016" s="498"/>
      <c r="C7016" s="506" t="s">
        <v>12118</v>
      </c>
      <c r="D7016" s="498"/>
      <c r="E7016" s="498"/>
    </row>
    <row r="7017" spans="2:5" ht="22.5">
      <c r="B7017" s="512" t="s">
        <v>12119</v>
      </c>
      <c r="C7017" s="506" t="s">
        <v>12120</v>
      </c>
      <c r="D7017" s="515" t="s">
        <v>489</v>
      </c>
      <c r="E7017" s="501" t="s">
        <v>12121</v>
      </c>
    </row>
    <row r="7018" spans="2:5" ht="15">
      <c r="B7018" s="498"/>
      <c r="C7018" s="506" t="s">
        <v>12122</v>
      </c>
      <c r="D7018" s="498"/>
      <c r="E7018" s="498"/>
    </row>
    <row r="7019" spans="2:5" ht="22.5">
      <c r="B7019" s="512" t="s">
        <v>12123</v>
      </c>
      <c r="C7019" s="506" t="s">
        <v>12124</v>
      </c>
      <c r="D7019" s="515" t="s">
        <v>489</v>
      </c>
      <c r="E7019" s="501" t="s">
        <v>12125</v>
      </c>
    </row>
    <row r="7020" spans="2:5" ht="15">
      <c r="B7020" s="498"/>
      <c r="C7020" s="506" t="s">
        <v>12122</v>
      </c>
      <c r="D7020" s="498"/>
      <c r="E7020" s="498"/>
    </row>
    <row r="7021" spans="2:5" ht="22.5">
      <c r="B7021" s="512" t="s">
        <v>12126</v>
      </c>
      <c r="C7021" s="506" t="s">
        <v>12127</v>
      </c>
      <c r="D7021" s="515" t="s">
        <v>489</v>
      </c>
      <c r="E7021" s="501" t="s">
        <v>12128</v>
      </c>
    </row>
    <row r="7022" spans="2:5" ht="15">
      <c r="B7022" s="498"/>
      <c r="C7022" s="506" t="s">
        <v>12122</v>
      </c>
      <c r="D7022" s="498"/>
      <c r="E7022" s="498"/>
    </row>
    <row r="7023" spans="2:5" ht="22.5">
      <c r="B7023" s="512" t="s">
        <v>12129</v>
      </c>
      <c r="C7023" s="506" t="s">
        <v>12130</v>
      </c>
      <c r="D7023" s="515" t="s">
        <v>494</v>
      </c>
      <c r="E7023" s="501" t="s">
        <v>12131</v>
      </c>
    </row>
    <row r="7024" spans="2:5" ht="15">
      <c r="B7024" s="498"/>
      <c r="C7024" s="506" t="s">
        <v>12132</v>
      </c>
      <c r="D7024" s="498"/>
      <c r="E7024" s="498"/>
    </row>
    <row r="7025" spans="2:5" ht="22.5">
      <c r="B7025" s="512" t="s">
        <v>12133</v>
      </c>
      <c r="C7025" s="506" t="s">
        <v>12134</v>
      </c>
      <c r="D7025" s="515" t="s">
        <v>489</v>
      </c>
      <c r="E7025" s="501" t="s">
        <v>12135</v>
      </c>
    </row>
    <row r="7026" spans="2:5" ht="22.5">
      <c r="B7026" s="498"/>
      <c r="C7026" s="506" t="s">
        <v>12136</v>
      </c>
      <c r="D7026" s="498"/>
      <c r="E7026" s="498"/>
    </row>
    <row r="7027" spans="2:5" ht="22.5">
      <c r="B7027" s="512" t="s">
        <v>12137</v>
      </c>
      <c r="C7027" s="506" t="s">
        <v>12134</v>
      </c>
      <c r="D7027" s="515" t="s">
        <v>489</v>
      </c>
      <c r="E7027" s="501" t="s">
        <v>12138</v>
      </c>
    </row>
    <row r="7028" spans="2:5" ht="15">
      <c r="B7028" s="498"/>
      <c r="C7028" s="506" t="s">
        <v>12139</v>
      </c>
      <c r="D7028" s="498"/>
      <c r="E7028" s="498"/>
    </row>
    <row r="7029" spans="2:5" ht="22.5">
      <c r="B7029" s="512" t="s">
        <v>12140</v>
      </c>
      <c r="C7029" s="506" t="s">
        <v>12141</v>
      </c>
      <c r="D7029" s="515" t="s">
        <v>489</v>
      </c>
      <c r="E7029" s="501" t="s">
        <v>5675</v>
      </c>
    </row>
    <row r="7030" spans="2:5" ht="22.5">
      <c r="B7030" s="498"/>
      <c r="C7030" s="506" t="s">
        <v>12142</v>
      </c>
      <c r="D7030" s="498"/>
      <c r="E7030" s="498"/>
    </row>
    <row r="7031" spans="2:5" ht="22.5">
      <c r="B7031" s="512" t="s">
        <v>12143</v>
      </c>
      <c r="C7031" s="506" t="s">
        <v>12141</v>
      </c>
      <c r="D7031" s="515" t="s">
        <v>489</v>
      </c>
      <c r="E7031" s="501" t="s">
        <v>12144</v>
      </c>
    </row>
    <row r="7032" spans="2:5" ht="15">
      <c r="B7032" s="498"/>
      <c r="C7032" s="506" t="s">
        <v>12139</v>
      </c>
      <c r="D7032" s="498"/>
      <c r="E7032" s="498"/>
    </row>
    <row r="7033" spans="2:5" ht="22.5">
      <c r="B7033" s="512" t="s">
        <v>12145</v>
      </c>
      <c r="C7033" s="506" t="s">
        <v>12141</v>
      </c>
      <c r="D7033" s="515" t="s">
        <v>489</v>
      </c>
      <c r="E7033" s="501" t="s">
        <v>12146</v>
      </c>
    </row>
    <row r="7034" spans="2:5" ht="22.5">
      <c r="B7034" s="498"/>
      <c r="C7034" s="506" t="s">
        <v>12147</v>
      </c>
      <c r="D7034" s="498"/>
      <c r="E7034" s="498"/>
    </row>
    <row r="7035" spans="2:5" ht="22.5">
      <c r="B7035" s="512" t="s">
        <v>12148</v>
      </c>
      <c r="C7035" s="506" t="s">
        <v>12149</v>
      </c>
      <c r="D7035" s="515" t="s">
        <v>489</v>
      </c>
      <c r="E7035" s="501" t="s">
        <v>12150</v>
      </c>
    </row>
    <row r="7036" spans="2:5" ht="22.5">
      <c r="B7036" s="498"/>
      <c r="C7036" s="506" t="s">
        <v>12142</v>
      </c>
      <c r="D7036" s="498"/>
      <c r="E7036" s="498"/>
    </row>
    <row r="7037" spans="2:5" ht="22.5">
      <c r="B7037" s="512" t="s">
        <v>12151</v>
      </c>
      <c r="C7037" s="506" t="s">
        <v>12149</v>
      </c>
      <c r="D7037" s="515" t="s">
        <v>489</v>
      </c>
      <c r="E7037" s="501" t="s">
        <v>12152</v>
      </c>
    </row>
    <row r="7038" spans="2:5" ht="22.5">
      <c r="B7038" s="498"/>
      <c r="C7038" s="506" t="s">
        <v>12136</v>
      </c>
      <c r="D7038" s="498"/>
      <c r="E7038" s="498"/>
    </row>
    <row r="7039" spans="2:5" ht="22.5">
      <c r="B7039" s="512" t="s">
        <v>12153</v>
      </c>
      <c r="C7039" s="506" t="s">
        <v>12149</v>
      </c>
      <c r="D7039" s="515" t="s">
        <v>489</v>
      </c>
      <c r="E7039" s="501" t="s">
        <v>12154</v>
      </c>
    </row>
    <row r="7040" spans="2:5" ht="15">
      <c r="B7040" s="498"/>
      <c r="C7040" s="506" t="s">
        <v>12139</v>
      </c>
      <c r="D7040" s="498"/>
      <c r="E7040" s="498"/>
    </row>
    <row r="7041" spans="2:5" ht="22.5">
      <c r="B7041" s="512" t="s">
        <v>12155</v>
      </c>
      <c r="C7041" s="506" t="s">
        <v>12156</v>
      </c>
      <c r="D7041" s="515" t="s">
        <v>489</v>
      </c>
      <c r="E7041" s="501" t="s">
        <v>12157</v>
      </c>
    </row>
    <row r="7042" spans="2:5" ht="22.5">
      <c r="B7042" s="498"/>
      <c r="C7042" s="506" t="s">
        <v>12142</v>
      </c>
      <c r="D7042" s="498"/>
      <c r="E7042" s="498"/>
    </row>
    <row r="7043" spans="2:5" ht="22.5">
      <c r="B7043" s="512" t="s">
        <v>12158</v>
      </c>
      <c r="C7043" s="506" t="s">
        <v>12156</v>
      </c>
      <c r="D7043" s="515" t="s">
        <v>489</v>
      </c>
      <c r="E7043" s="501" t="s">
        <v>12159</v>
      </c>
    </row>
    <row r="7044" spans="2:5" ht="22.5">
      <c r="B7044" s="498"/>
      <c r="C7044" s="506" t="s">
        <v>12136</v>
      </c>
      <c r="D7044" s="498"/>
      <c r="E7044" s="498"/>
    </row>
    <row r="7045" spans="2:5" ht="22.5">
      <c r="B7045" s="512" t="s">
        <v>12160</v>
      </c>
      <c r="C7045" s="506" t="s">
        <v>12156</v>
      </c>
      <c r="D7045" s="515" t="s">
        <v>489</v>
      </c>
      <c r="E7045" s="501" t="s">
        <v>12161</v>
      </c>
    </row>
    <row r="7046" spans="2:5" ht="15">
      <c r="B7046" s="498"/>
      <c r="C7046" s="506" t="s">
        <v>12139</v>
      </c>
      <c r="D7046" s="498"/>
      <c r="E7046" s="498"/>
    </row>
    <row r="7047" spans="2:5" ht="22.5">
      <c r="B7047" s="512" t="s">
        <v>12162</v>
      </c>
      <c r="C7047" s="506" t="s">
        <v>12163</v>
      </c>
      <c r="D7047" s="515" t="s">
        <v>489</v>
      </c>
      <c r="E7047" s="501" t="s">
        <v>12154</v>
      </c>
    </row>
    <row r="7048" spans="2:5" ht="22.5">
      <c r="B7048" s="498"/>
      <c r="C7048" s="506" t="s">
        <v>12136</v>
      </c>
      <c r="D7048" s="498"/>
      <c r="E7048" s="498"/>
    </row>
    <row r="7049" spans="2:5" ht="22.5">
      <c r="B7049" s="512" t="s">
        <v>12164</v>
      </c>
      <c r="C7049" s="506" t="s">
        <v>12163</v>
      </c>
      <c r="D7049" s="515" t="s">
        <v>489</v>
      </c>
      <c r="E7049" s="501" t="s">
        <v>12165</v>
      </c>
    </row>
    <row r="7050" spans="2:5" ht="15">
      <c r="B7050" s="498"/>
      <c r="C7050" s="506" t="s">
        <v>12139</v>
      </c>
      <c r="D7050" s="498"/>
      <c r="E7050" s="498"/>
    </row>
    <row r="7051" spans="2:5" ht="22.5">
      <c r="B7051" s="512" t="s">
        <v>12166</v>
      </c>
      <c r="C7051" s="506" t="s">
        <v>12167</v>
      </c>
      <c r="D7051" s="515" t="s">
        <v>494</v>
      </c>
      <c r="E7051" s="501" t="s">
        <v>12168</v>
      </c>
    </row>
    <row r="7052" spans="2:5" ht="15">
      <c r="B7052" s="498"/>
      <c r="C7052" s="506" t="s">
        <v>12169</v>
      </c>
      <c r="D7052" s="498"/>
      <c r="E7052" s="498"/>
    </row>
    <row r="7053" spans="2:5" ht="22.5">
      <c r="B7053" s="512" t="s">
        <v>12170</v>
      </c>
      <c r="C7053" s="506" t="s">
        <v>12171</v>
      </c>
      <c r="D7053" s="515" t="s">
        <v>489</v>
      </c>
      <c r="E7053" s="501" t="s">
        <v>12172</v>
      </c>
    </row>
    <row r="7054" spans="2:5" ht="22.5">
      <c r="B7054" s="498"/>
      <c r="C7054" s="506" t="s">
        <v>12173</v>
      </c>
      <c r="D7054" s="498"/>
      <c r="E7054" s="498"/>
    </row>
    <row r="7055" spans="2:5" ht="22.5">
      <c r="B7055" s="512" t="s">
        <v>12174</v>
      </c>
      <c r="C7055" s="506" t="s">
        <v>12171</v>
      </c>
      <c r="D7055" s="515" t="s">
        <v>489</v>
      </c>
      <c r="E7055" s="501" t="s">
        <v>12175</v>
      </c>
    </row>
    <row r="7056" spans="2:5" ht="15">
      <c r="B7056" s="498"/>
      <c r="C7056" s="506" t="s">
        <v>12176</v>
      </c>
      <c r="D7056" s="498"/>
      <c r="E7056" s="498"/>
    </row>
    <row r="7057" spans="2:5" ht="22.5">
      <c r="B7057" s="512" t="s">
        <v>12177</v>
      </c>
      <c r="C7057" s="506" t="s">
        <v>12178</v>
      </c>
      <c r="D7057" s="515" t="s">
        <v>489</v>
      </c>
      <c r="E7057" s="501" t="s">
        <v>12179</v>
      </c>
    </row>
    <row r="7058" spans="2:5" ht="22.5">
      <c r="B7058" s="498"/>
      <c r="C7058" s="506" t="s">
        <v>12173</v>
      </c>
      <c r="D7058" s="498"/>
      <c r="E7058" s="498"/>
    </row>
    <row r="7059" spans="2:5" ht="22.5">
      <c r="B7059" s="512" t="s">
        <v>12180</v>
      </c>
      <c r="C7059" s="506" t="s">
        <v>12178</v>
      </c>
      <c r="D7059" s="515" t="s">
        <v>489</v>
      </c>
      <c r="E7059" s="501" t="s">
        <v>12157</v>
      </c>
    </row>
    <row r="7060" spans="2:5" ht="15">
      <c r="B7060" s="498"/>
      <c r="C7060" s="506" t="s">
        <v>12176</v>
      </c>
      <c r="D7060" s="498"/>
      <c r="E7060" s="498"/>
    </row>
    <row r="7061" spans="2:5">
      <c r="B7061" s="512" t="s">
        <v>12181</v>
      </c>
      <c r="C7061" s="506" t="s">
        <v>12182</v>
      </c>
      <c r="D7061" s="515" t="s">
        <v>489</v>
      </c>
      <c r="E7061" s="501" t="s">
        <v>12183</v>
      </c>
    </row>
    <row r="7062" spans="2:5" ht="22.5">
      <c r="B7062" s="512" t="s">
        <v>12184</v>
      </c>
      <c r="C7062" s="506" t="s">
        <v>12185</v>
      </c>
      <c r="D7062" s="515" t="s">
        <v>494</v>
      </c>
      <c r="E7062" s="501" t="s">
        <v>12186</v>
      </c>
    </row>
    <row r="7063" spans="2:5" ht="15">
      <c r="B7063" s="498"/>
      <c r="C7063" s="506" t="s">
        <v>12187</v>
      </c>
      <c r="D7063" s="498"/>
      <c r="E7063" s="498"/>
    </row>
    <row r="7064" spans="2:5">
      <c r="B7064" s="512" t="s">
        <v>12188</v>
      </c>
      <c r="C7064" s="506" t="s">
        <v>12189</v>
      </c>
      <c r="D7064" s="515" t="s">
        <v>489</v>
      </c>
      <c r="E7064" s="501" t="s">
        <v>12190</v>
      </c>
    </row>
    <row r="7065" spans="2:5">
      <c r="B7065" s="512" t="s">
        <v>12191</v>
      </c>
      <c r="C7065" s="506" t="s">
        <v>12192</v>
      </c>
      <c r="D7065" s="515" t="s">
        <v>489</v>
      </c>
      <c r="E7065" s="501" t="s">
        <v>12193</v>
      </c>
    </row>
    <row r="7066" spans="2:5" ht="15">
      <c r="B7066" s="511" t="s">
        <v>600</v>
      </c>
      <c r="C7066" s="498"/>
      <c r="D7066" s="498"/>
      <c r="E7066" s="498"/>
    </row>
    <row r="7068" spans="2:5" ht="18">
      <c r="B7068" s="498"/>
      <c r="C7068" s="505" t="s">
        <v>465</v>
      </c>
      <c r="D7068" s="498"/>
      <c r="E7068" s="500" t="s">
        <v>12194</v>
      </c>
    </row>
    <row r="7069" spans="2:5" ht="15">
      <c r="B7069" s="511" t="s">
        <v>467</v>
      </c>
      <c r="C7069" s="498"/>
      <c r="D7069" s="498"/>
      <c r="E7069" s="498"/>
    </row>
    <row r="7070" spans="2:5" ht="15">
      <c r="B7070" s="511" t="s">
        <v>468</v>
      </c>
      <c r="C7070" s="498"/>
      <c r="D7070" s="498"/>
      <c r="E7070" s="498"/>
    </row>
    <row r="7071" spans="2:5" ht="15">
      <c r="B7071" s="511" t="s">
        <v>469</v>
      </c>
      <c r="C7071" s="498"/>
      <c r="D7071" s="498"/>
      <c r="E7071" s="498"/>
    </row>
    <row r="7072" spans="2:5" ht="15">
      <c r="B7072" s="511" t="s">
        <v>470</v>
      </c>
      <c r="C7072" s="498"/>
      <c r="D7072" s="498"/>
      <c r="E7072" s="498"/>
    </row>
    <row r="7073" spans="2:5" ht="15">
      <c r="B7073" s="511" t="s">
        <v>471</v>
      </c>
      <c r="C7073" s="498"/>
      <c r="D7073" s="498"/>
      <c r="E7073" s="498"/>
    </row>
    <row r="7074" spans="2:5" ht="15">
      <c r="B7074" s="511" t="s">
        <v>472</v>
      </c>
      <c r="C7074" s="506" t="s">
        <v>473</v>
      </c>
      <c r="D7074" s="498"/>
      <c r="E7074" s="498"/>
    </row>
    <row r="7075" spans="2:5" ht="15">
      <c r="B7075" s="498"/>
      <c r="C7075" s="506" t="s">
        <v>602</v>
      </c>
      <c r="D7075" s="513" t="s">
        <v>476</v>
      </c>
      <c r="E7075" s="501" t="s">
        <v>477</v>
      </c>
    </row>
    <row r="7076" spans="2:5" ht="15">
      <c r="B7076" s="511" t="s">
        <v>478</v>
      </c>
      <c r="C7076" s="507" t="s">
        <v>475</v>
      </c>
      <c r="D7076" s="498"/>
      <c r="E7076" s="498"/>
    </row>
    <row r="7077" spans="2:5">
      <c r="B7077" s="511" t="s">
        <v>479</v>
      </c>
      <c r="C7077" s="507" t="s">
        <v>480</v>
      </c>
      <c r="D7077" s="514" t="s">
        <v>481</v>
      </c>
      <c r="E7077" s="499" t="s">
        <v>482</v>
      </c>
    </row>
    <row r="7078" spans="2:5" ht="15">
      <c r="B7078" s="498"/>
      <c r="C7078" s="498"/>
      <c r="D7078" s="498"/>
      <c r="E7078" s="499" t="s">
        <v>483</v>
      </c>
    </row>
    <row r="7079" spans="2:5" ht="22.5">
      <c r="B7079" s="512" t="s">
        <v>12195</v>
      </c>
      <c r="C7079" s="506" t="s">
        <v>12196</v>
      </c>
      <c r="D7079" s="515" t="s">
        <v>494</v>
      </c>
      <c r="E7079" s="501" t="s">
        <v>12197</v>
      </c>
    </row>
    <row r="7080" spans="2:5" ht="15">
      <c r="B7080" s="498"/>
      <c r="C7080" s="506" t="s">
        <v>12198</v>
      </c>
      <c r="D7080" s="498"/>
      <c r="E7080" s="498"/>
    </row>
    <row r="7081" spans="2:5" ht="22.5">
      <c r="B7081" s="512" t="s">
        <v>12199</v>
      </c>
      <c r="C7081" s="506" t="s">
        <v>12200</v>
      </c>
      <c r="D7081" s="515" t="s">
        <v>494</v>
      </c>
      <c r="E7081" s="501" t="s">
        <v>12201</v>
      </c>
    </row>
    <row r="7082" spans="2:5" ht="22.5">
      <c r="B7082" s="498"/>
      <c r="C7082" s="506" t="s">
        <v>12202</v>
      </c>
      <c r="D7082" s="498"/>
      <c r="E7082" s="498"/>
    </row>
    <row r="7083" spans="2:5" ht="22.5">
      <c r="B7083" s="512" t="s">
        <v>12203</v>
      </c>
      <c r="C7083" s="506" t="s">
        <v>12204</v>
      </c>
      <c r="D7083" s="515" t="s">
        <v>494</v>
      </c>
      <c r="E7083" s="501" t="s">
        <v>12205</v>
      </c>
    </row>
    <row r="7084" spans="2:5" ht="15">
      <c r="B7084" s="498"/>
      <c r="C7084" s="506" t="s">
        <v>12206</v>
      </c>
      <c r="D7084" s="498"/>
      <c r="E7084" s="498"/>
    </row>
    <row r="7085" spans="2:5" ht="22.5">
      <c r="B7085" s="512" t="s">
        <v>12207</v>
      </c>
      <c r="C7085" s="506" t="s">
        <v>12208</v>
      </c>
      <c r="D7085" s="515" t="s">
        <v>494</v>
      </c>
      <c r="E7085" s="501" t="s">
        <v>12209</v>
      </c>
    </row>
    <row r="7086" spans="2:5" ht="15">
      <c r="B7086" s="498"/>
      <c r="C7086" s="506" t="s">
        <v>12210</v>
      </c>
      <c r="D7086" s="498"/>
      <c r="E7086" s="498"/>
    </row>
    <row r="7087" spans="2:5" ht="22.5">
      <c r="B7087" s="512" t="s">
        <v>12211</v>
      </c>
      <c r="C7087" s="506" t="s">
        <v>12212</v>
      </c>
      <c r="D7087" s="515" t="s">
        <v>494</v>
      </c>
      <c r="E7087" s="501" t="s">
        <v>12213</v>
      </c>
    </row>
    <row r="7088" spans="2:5" ht="22.5">
      <c r="B7088" s="498"/>
      <c r="C7088" s="506" t="s">
        <v>12214</v>
      </c>
      <c r="D7088" s="498"/>
      <c r="E7088" s="498"/>
    </row>
    <row r="7089" spans="2:5" ht="15">
      <c r="B7089" s="498"/>
      <c r="C7089" s="506" t="s">
        <v>12215</v>
      </c>
      <c r="D7089" s="498"/>
      <c r="E7089" s="498"/>
    </row>
    <row r="7090" spans="2:5" ht="22.5">
      <c r="B7090" s="512" t="s">
        <v>12216</v>
      </c>
      <c r="C7090" s="506" t="s">
        <v>12217</v>
      </c>
      <c r="D7090" s="515" t="s">
        <v>494</v>
      </c>
      <c r="E7090" s="501" t="s">
        <v>12218</v>
      </c>
    </row>
    <row r="7091" spans="2:5" ht="15">
      <c r="B7091" s="498"/>
      <c r="C7091" s="506" t="s">
        <v>12219</v>
      </c>
      <c r="D7091" s="498"/>
      <c r="E7091" s="498"/>
    </row>
    <row r="7092" spans="2:5" ht="22.5">
      <c r="B7092" s="512" t="s">
        <v>12220</v>
      </c>
      <c r="C7092" s="506" t="s">
        <v>12221</v>
      </c>
      <c r="D7092" s="515" t="s">
        <v>489</v>
      </c>
      <c r="E7092" s="501" t="s">
        <v>12222</v>
      </c>
    </row>
    <row r="7093" spans="2:5" ht="15">
      <c r="B7093" s="498"/>
      <c r="C7093" s="506" t="s">
        <v>12223</v>
      </c>
      <c r="D7093" s="498"/>
      <c r="E7093" s="498"/>
    </row>
    <row r="7094" spans="2:5" ht="22.5">
      <c r="B7094" s="512" t="s">
        <v>12224</v>
      </c>
      <c r="C7094" s="506" t="s">
        <v>12225</v>
      </c>
      <c r="D7094" s="515" t="s">
        <v>489</v>
      </c>
      <c r="E7094" s="503" t="s">
        <v>12226</v>
      </c>
    </row>
    <row r="7095" spans="2:5" ht="15">
      <c r="B7095" s="498"/>
      <c r="C7095" s="509" t="s">
        <v>12227</v>
      </c>
      <c r="D7095" s="498"/>
      <c r="E7095" s="498"/>
    </row>
    <row r="7096" spans="2:5" ht="22.5">
      <c r="B7096" s="512" t="s">
        <v>12228</v>
      </c>
      <c r="C7096" s="506" t="s">
        <v>12229</v>
      </c>
      <c r="D7096" s="515" t="s">
        <v>489</v>
      </c>
      <c r="E7096" s="502" t="s">
        <v>12230</v>
      </c>
    </row>
    <row r="7097" spans="2:5" ht="15">
      <c r="B7097" s="498"/>
      <c r="C7097" s="509" t="s">
        <v>12227</v>
      </c>
      <c r="D7097" s="498"/>
      <c r="E7097" s="498"/>
    </row>
    <row r="7098" spans="2:5" ht="22.5">
      <c r="B7098" s="512" t="s">
        <v>12231</v>
      </c>
      <c r="C7098" s="506" t="s">
        <v>12232</v>
      </c>
      <c r="D7098" s="515" t="s">
        <v>489</v>
      </c>
      <c r="E7098" s="503" t="s">
        <v>12233</v>
      </c>
    </row>
    <row r="7099" spans="2:5" ht="15">
      <c r="B7099" s="498"/>
      <c r="C7099" s="506" t="s">
        <v>12234</v>
      </c>
      <c r="D7099" s="498"/>
      <c r="E7099" s="498"/>
    </row>
    <row r="7100" spans="2:5" ht="22.5">
      <c r="B7100" s="512" t="s">
        <v>12235</v>
      </c>
      <c r="C7100" s="506" t="s">
        <v>12236</v>
      </c>
      <c r="D7100" s="515" t="s">
        <v>489</v>
      </c>
      <c r="E7100" s="503" t="s">
        <v>12237</v>
      </c>
    </row>
    <row r="7101" spans="2:5" ht="15">
      <c r="B7101" s="498"/>
      <c r="C7101" s="506" t="s">
        <v>12234</v>
      </c>
      <c r="D7101" s="498"/>
      <c r="E7101" s="498"/>
    </row>
    <row r="7102" spans="2:5" ht="22.5">
      <c r="B7102" s="512" t="s">
        <v>12238</v>
      </c>
      <c r="C7102" s="506" t="s">
        <v>12239</v>
      </c>
      <c r="D7102" s="515" t="s">
        <v>489</v>
      </c>
      <c r="E7102" s="501" t="s">
        <v>12240</v>
      </c>
    </row>
    <row r="7103" spans="2:5" ht="15">
      <c r="B7103" s="498"/>
      <c r="C7103" s="509" t="s">
        <v>12241</v>
      </c>
      <c r="D7103" s="498"/>
      <c r="E7103" s="498"/>
    </row>
    <row r="7104" spans="2:5" ht="22.5">
      <c r="B7104" s="512" t="s">
        <v>12242</v>
      </c>
      <c r="C7104" s="506" t="s">
        <v>12243</v>
      </c>
      <c r="D7104" s="515" t="s">
        <v>489</v>
      </c>
      <c r="E7104" s="501" t="s">
        <v>12244</v>
      </c>
    </row>
    <row r="7105" spans="2:5" ht="15">
      <c r="B7105" s="498"/>
      <c r="C7105" s="506" t="s">
        <v>12245</v>
      </c>
      <c r="D7105" s="498"/>
      <c r="E7105" s="498"/>
    </row>
    <row r="7106" spans="2:5" ht="22.5">
      <c r="B7106" s="512" t="s">
        <v>12246</v>
      </c>
      <c r="C7106" s="506" t="s">
        <v>12247</v>
      </c>
      <c r="D7106" s="515" t="s">
        <v>489</v>
      </c>
      <c r="E7106" s="503" t="s">
        <v>12248</v>
      </c>
    </row>
    <row r="7107" spans="2:5" ht="15">
      <c r="B7107" s="498"/>
      <c r="C7107" s="506" t="s">
        <v>12249</v>
      </c>
      <c r="D7107" s="498"/>
      <c r="E7107" s="498"/>
    </row>
    <row r="7108" spans="2:5" ht="22.5">
      <c r="B7108" s="512" t="s">
        <v>12250</v>
      </c>
      <c r="C7108" s="506" t="s">
        <v>12251</v>
      </c>
      <c r="D7108" s="515" t="s">
        <v>489</v>
      </c>
      <c r="E7108" s="501" t="s">
        <v>12252</v>
      </c>
    </row>
    <row r="7109" spans="2:5" ht="15">
      <c r="B7109" s="498"/>
      <c r="C7109" s="506" t="s">
        <v>12253</v>
      </c>
      <c r="D7109" s="498"/>
      <c r="E7109" s="498"/>
    </row>
    <row r="7110" spans="2:5" ht="22.5">
      <c r="B7110" s="512" t="s">
        <v>12254</v>
      </c>
      <c r="C7110" s="506" t="s">
        <v>12255</v>
      </c>
      <c r="D7110" s="515" t="s">
        <v>489</v>
      </c>
      <c r="E7110" s="501" t="s">
        <v>12256</v>
      </c>
    </row>
    <row r="7111" spans="2:5" ht="15">
      <c r="B7111" s="498"/>
      <c r="C7111" s="506" t="s">
        <v>12257</v>
      </c>
      <c r="D7111" s="498"/>
      <c r="E7111" s="498"/>
    </row>
    <row r="7112" spans="2:5">
      <c r="B7112" s="512" t="s">
        <v>12258</v>
      </c>
      <c r="C7112" s="506" t="s">
        <v>12259</v>
      </c>
      <c r="D7112" s="515" t="s">
        <v>489</v>
      </c>
      <c r="E7112" s="501" t="s">
        <v>12260</v>
      </c>
    </row>
    <row r="7113" spans="2:5">
      <c r="B7113" s="512" t="s">
        <v>12261</v>
      </c>
      <c r="C7113" s="506" t="s">
        <v>12262</v>
      </c>
      <c r="D7113" s="515" t="s">
        <v>489</v>
      </c>
      <c r="E7113" s="501" t="s">
        <v>12263</v>
      </c>
    </row>
    <row r="7114" spans="2:5">
      <c r="B7114" s="512" t="s">
        <v>12264</v>
      </c>
      <c r="C7114" s="506" t="s">
        <v>12265</v>
      </c>
      <c r="D7114" s="515" t="s">
        <v>489</v>
      </c>
      <c r="E7114" s="501" t="s">
        <v>12266</v>
      </c>
    </row>
    <row r="7115" spans="2:5">
      <c r="B7115" s="512" t="s">
        <v>12267</v>
      </c>
      <c r="C7115" s="506" t="s">
        <v>12268</v>
      </c>
      <c r="D7115" s="515" t="s">
        <v>489</v>
      </c>
      <c r="E7115" s="501" t="s">
        <v>12269</v>
      </c>
    </row>
    <row r="7116" spans="2:5">
      <c r="B7116" s="512" t="s">
        <v>12270</v>
      </c>
      <c r="C7116" s="506" t="s">
        <v>12271</v>
      </c>
      <c r="D7116" s="515" t="s">
        <v>489</v>
      </c>
      <c r="E7116" s="503" t="s">
        <v>12272</v>
      </c>
    </row>
    <row r="7117" spans="2:5">
      <c r="B7117" s="512" t="s">
        <v>12273</v>
      </c>
      <c r="C7117" s="506" t="s">
        <v>12274</v>
      </c>
      <c r="D7117" s="515" t="s">
        <v>489</v>
      </c>
      <c r="E7117" s="502" t="s">
        <v>12275</v>
      </c>
    </row>
    <row r="7118" spans="2:5">
      <c r="B7118" s="512" t="s">
        <v>12276</v>
      </c>
      <c r="C7118" s="506" t="s">
        <v>12277</v>
      </c>
      <c r="D7118" s="515" t="s">
        <v>489</v>
      </c>
      <c r="E7118" s="501" t="s">
        <v>12278</v>
      </c>
    </row>
    <row r="7119" spans="2:5">
      <c r="B7119" s="512" t="s">
        <v>12279</v>
      </c>
      <c r="C7119" s="506" t="s">
        <v>12280</v>
      </c>
      <c r="D7119" s="515" t="s">
        <v>489</v>
      </c>
      <c r="E7119" s="501" t="s">
        <v>12281</v>
      </c>
    </row>
    <row r="7120" spans="2:5">
      <c r="B7120" s="512" t="s">
        <v>12282</v>
      </c>
      <c r="C7120" s="506" t="s">
        <v>12283</v>
      </c>
      <c r="D7120" s="515" t="s">
        <v>489</v>
      </c>
      <c r="E7120" s="501" t="s">
        <v>12284</v>
      </c>
    </row>
    <row r="7121" spans="2:5">
      <c r="B7121" s="512" t="s">
        <v>12285</v>
      </c>
      <c r="C7121" s="506" t="s">
        <v>12286</v>
      </c>
      <c r="D7121" s="515" t="s">
        <v>489</v>
      </c>
      <c r="E7121" s="501" t="s">
        <v>12287</v>
      </c>
    </row>
    <row r="7122" spans="2:5">
      <c r="B7122" s="512" t="s">
        <v>12288</v>
      </c>
      <c r="C7122" s="506" t="s">
        <v>12289</v>
      </c>
      <c r="D7122" s="515" t="s">
        <v>489</v>
      </c>
      <c r="E7122" s="501" t="s">
        <v>12290</v>
      </c>
    </row>
    <row r="7123" spans="2:5">
      <c r="B7123" s="512" t="s">
        <v>12291</v>
      </c>
      <c r="C7123" s="506" t="s">
        <v>12292</v>
      </c>
      <c r="D7123" s="515" t="s">
        <v>489</v>
      </c>
      <c r="E7123" s="501" t="s">
        <v>12293</v>
      </c>
    </row>
    <row r="7124" spans="2:5">
      <c r="B7124" s="512" t="s">
        <v>12294</v>
      </c>
      <c r="C7124" s="506" t="s">
        <v>12295</v>
      </c>
      <c r="D7124" s="515" t="s">
        <v>489</v>
      </c>
      <c r="E7124" s="501" t="s">
        <v>12296</v>
      </c>
    </row>
    <row r="7125" spans="2:5">
      <c r="B7125" s="512" t="s">
        <v>12297</v>
      </c>
      <c r="C7125" s="506" t="s">
        <v>12298</v>
      </c>
      <c r="D7125" s="515" t="s">
        <v>489</v>
      </c>
      <c r="E7125" s="503" t="s">
        <v>12299</v>
      </c>
    </row>
    <row r="7126" spans="2:5">
      <c r="B7126" s="512" t="s">
        <v>12300</v>
      </c>
      <c r="C7126" s="506" t="s">
        <v>12301</v>
      </c>
      <c r="D7126" s="515" t="s">
        <v>489</v>
      </c>
      <c r="E7126" s="501" t="s">
        <v>12302</v>
      </c>
    </row>
    <row r="7127" spans="2:5">
      <c r="B7127" s="512" t="s">
        <v>12303</v>
      </c>
      <c r="C7127" s="506" t="s">
        <v>12304</v>
      </c>
      <c r="D7127" s="515" t="s">
        <v>489</v>
      </c>
      <c r="E7127" s="501" t="s">
        <v>12305</v>
      </c>
    </row>
    <row r="7128" spans="2:5">
      <c r="B7128" s="512" t="s">
        <v>12306</v>
      </c>
      <c r="C7128" s="506" t="s">
        <v>12307</v>
      </c>
      <c r="D7128" s="515" t="s">
        <v>489</v>
      </c>
      <c r="E7128" s="501" t="s">
        <v>12308</v>
      </c>
    </row>
    <row r="7129" spans="2:5">
      <c r="B7129" s="512" t="s">
        <v>12309</v>
      </c>
      <c r="C7129" s="506" t="s">
        <v>12310</v>
      </c>
      <c r="D7129" s="515" t="s">
        <v>489</v>
      </c>
      <c r="E7129" s="501" t="s">
        <v>12311</v>
      </c>
    </row>
    <row r="7130" spans="2:5">
      <c r="B7130" s="512" t="s">
        <v>12312</v>
      </c>
      <c r="C7130" s="506" t="s">
        <v>12313</v>
      </c>
      <c r="D7130" s="515" t="s">
        <v>489</v>
      </c>
      <c r="E7130" s="501" t="s">
        <v>12314</v>
      </c>
    </row>
    <row r="7131" spans="2:5">
      <c r="B7131" s="512" t="s">
        <v>12315</v>
      </c>
      <c r="C7131" s="506" t="s">
        <v>12316</v>
      </c>
      <c r="D7131" s="515" t="s">
        <v>489</v>
      </c>
      <c r="E7131" s="501" t="s">
        <v>12317</v>
      </c>
    </row>
    <row r="7132" spans="2:5">
      <c r="B7132" s="512" t="s">
        <v>12318</v>
      </c>
      <c r="C7132" s="506" t="s">
        <v>12319</v>
      </c>
      <c r="D7132" s="515" t="s">
        <v>489</v>
      </c>
      <c r="E7132" s="501" t="s">
        <v>12320</v>
      </c>
    </row>
    <row r="7133" spans="2:5">
      <c r="B7133" s="512" t="s">
        <v>12321</v>
      </c>
      <c r="C7133" s="506" t="s">
        <v>12322</v>
      </c>
      <c r="D7133" s="515" t="s">
        <v>489</v>
      </c>
      <c r="E7133" s="501" t="s">
        <v>12323</v>
      </c>
    </row>
    <row r="7134" spans="2:5">
      <c r="B7134" s="512" t="s">
        <v>12324</v>
      </c>
      <c r="C7134" s="506" t="s">
        <v>12325</v>
      </c>
      <c r="D7134" s="515" t="s">
        <v>489</v>
      </c>
      <c r="E7134" s="501" t="s">
        <v>12326</v>
      </c>
    </row>
    <row r="7135" spans="2:5">
      <c r="B7135" s="512" t="s">
        <v>12327</v>
      </c>
      <c r="C7135" s="506" t="s">
        <v>12328</v>
      </c>
      <c r="D7135" s="515" t="s">
        <v>489</v>
      </c>
      <c r="E7135" s="501" t="s">
        <v>12329</v>
      </c>
    </row>
    <row r="7136" spans="2:5" ht="15">
      <c r="B7136" s="511" t="s">
        <v>600</v>
      </c>
      <c r="C7136" s="498"/>
      <c r="D7136" s="498"/>
      <c r="E7136" s="498"/>
    </row>
    <row r="7138" spans="2:5" ht="18">
      <c r="B7138" s="498"/>
      <c r="C7138" s="505" t="s">
        <v>465</v>
      </c>
      <c r="D7138" s="498"/>
      <c r="E7138" s="500" t="s">
        <v>12330</v>
      </c>
    </row>
    <row r="7139" spans="2:5" ht="15">
      <c r="B7139" s="511" t="s">
        <v>467</v>
      </c>
      <c r="C7139" s="498"/>
      <c r="D7139" s="498"/>
      <c r="E7139" s="498"/>
    </row>
    <row r="7140" spans="2:5" ht="15">
      <c r="B7140" s="511" t="s">
        <v>468</v>
      </c>
      <c r="C7140" s="498"/>
      <c r="D7140" s="498"/>
      <c r="E7140" s="498"/>
    </row>
    <row r="7141" spans="2:5" ht="15">
      <c r="B7141" s="511" t="s">
        <v>469</v>
      </c>
      <c r="C7141" s="498"/>
      <c r="D7141" s="498"/>
      <c r="E7141" s="498"/>
    </row>
    <row r="7142" spans="2:5" ht="15">
      <c r="B7142" s="511" t="s">
        <v>470</v>
      </c>
      <c r="C7142" s="498"/>
      <c r="D7142" s="498"/>
      <c r="E7142" s="498"/>
    </row>
    <row r="7143" spans="2:5" ht="15">
      <c r="B7143" s="511" t="s">
        <v>471</v>
      </c>
      <c r="C7143" s="498"/>
      <c r="D7143" s="498"/>
      <c r="E7143" s="498"/>
    </row>
    <row r="7144" spans="2:5" ht="15">
      <c r="B7144" s="511" t="s">
        <v>472</v>
      </c>
      <c r="C7144" s="506" t="s">
        <v>473</v>
      </c>
      <c r="D7144" s="498"/>
      <c r="E7144" s="498"/>
    </row>
    <row r="7145" spans="2:5" ht="15">
      <c r="B7145" s="498"/>
      <c r="C7145" s="506" t="s">
        <v>602</v>
      </c>
      <c r="D7145" s="513" t="s">
        <v>476</v>
      </c>
      <c r="E7145" s="501" t="s">
        <v>477</v>
      </c>
    </row>
    <row r="7146" spans="2:5" ht="15">
      <c r="B7146" s="511" t="s">
        <v>478</v>
      </c>
      <c r="C7146" s="507" t="s">
        <v>475</v>
      </c>
      <c r="D7146" s="498"/>
      <c r="E7146" s="498"/>
    </row>
    <row r="7147" spans="2:5">
      <c r="B7147" s="511" t="s">
        <v>479</v>
      </c>
      <c r="C7147" s="507" t="s">
        <v>480</v>
      </c>
      <c r="D7147" s="514" t="s">
        <v>481</v>
      </c>
      <c r="E7147" s="499" t="s">
        <v>482</v>
      </c>
    </row>
    <row r="7148" spans="2:5" ht="15">
      <c r="B7148" s="498"/>
      <c r="C7148" s="498"/>
      <c r="D7148" s="498"/>
      <c r="E7148" s="499" t="s">
        <v>483</v>
      </c>
    </row>
    <row r="7149" spans="2:5">
      <c r="B7149" s="512" t="s">
        <v>12331</v>
      </c>
      <c r="C7149" s="506" t="s">
        <v>12332</v>
      </c>
      <c r="D7149" s="515" t="s">
        <v>489</v>
      </c>
      <c r="E7149" s="501" t="s">
        <v>12333</v>
      </c>
    </row>
    <row r="7150" spans="2:5">
      <c r="B7150" s="512" t="s">
        <v>12334</v>
      </c>
      <c r="C7150" s="506" t="s">
        <v>12335</v>
      </c>
      <c r="D7150" s="515" t="s">
        <v>489</v>
      </c>
      <c r="E7150" s="501" t="s">
        <v>12336</v>
      </c>
    </row>
    <row r="7151" spans="2:5">
      <c r="B7151" s="512" t="s">
        <v>12337</v>
      </c>
      <c r="C7151" s="506" t="s">
        <v>12338</v>
      </c>
      <c r="D7151" s="515" t="s">
        <v>489</v>
      </c>
      <c r="E7151" s="501" t="s">
        <v>12339</v>
      </c>
    </row>
    <row r="7152" spans="2:5">
      <c r="B7152" s="512" t="s">
        <v>12340</v>
      </c>
      <c r="C7152" s="506" t="s">
        <v>12341</v>
      </c>
      <c r="D7152" s="515" t="s">
        <v>489</v>
      </c>
      <c r="E7152" s="501" t="s">
        <v>12342</v>
      </c>
    </row>
    <row r="7153" spans="2:5">
      <c r="B7153" s="512" t="s">
        <v>12343</v>
      </c>
      <c r="C7153" s="506" t="s">
        <v>12344</v>
      </c>
      <c r="D7153" s="515" t="s">
        <v>489</v>
      </c>
      <c r="E7153" s="502" t="s">
        <v>12345</v>
      </c>
    </row>
    <row r="7154" spans="2:5">
      <c r="B7154" s="512" t="s">
        <v>12346</v>
      </c>
      <c r="C7154" s="506" t="s">
        <v>12347</v>
      </c>
      <c r="D7154" s="515" t="s">
        <v>489</v>
      </c>
      <c r="E7154" s="502" t="s">
        <v>12348</v>
      </c>
    </row>
    <row r="7155" spans="2:5" ht="22.5">
      <c r="B7155" s="512" t="s">
        <v>12349</v>
      </c>
      <c r="C7155" s="506" t="s">
        <v>12350</v>
      </c>
      <c r="D7155" s="515" t="s">
        <v>489</v>
      </c>
      <c r="E7155" s="501" t="s">
        <v>12351</v>
      </c>
    </row>
    <row r="7156" spans="2:5">
      <c r="B7156" s="512" t="s">
        <v>12352</v>
      </c>
      <c r="C7156" s="506" t="s">
        <v>12353</v>
      </c>
      <c r="D7156" s="515" t="s">
        <v>489</v>
      </c>
      <c r="E7156" s="501" t="s">
        <v>12354</v>
      </c>
    </row>
    <row r="7157" spans="2:5">
      <c r="B7157" s="512" t="s">
        <v>12355</v>
      </c>
      <c r="C7157" s="506" t="s">
        <v>12356</v>
      </c>
      <c r="D7157" s="515" t="s">
        <v>489</v>
      </c>
      <c r="E7157" s="503" t="s">
        <v>12357</v>
      </c>
    </row>
    <row r="7158" spans="2:5">
      <c r="B7158" s="512" t="s">
        <v>12358</v>
      </c>
      <c r="C7158" s="506" t="s">
        <v>12359</v>
      </c>
      <c r="D7158" s="515" t="s">
        <v>4000</v>
      </c>
      <c r="E7158" s="501" t="s">
        <v>12360</v>
      </c>
    </row>
    <row r="7159" spans="2:5" ht="22.5">
      <c r="B7159" s="512" t="s">
        <v>12361</v>
      </c>
      <c r="C7159" s="506" t="s">
        <v>12362</v>
      </c>
      <c r="D7159" s="515" t="s">
        <v>658</v>
      </c>
      <c r="E7159" s="501" t="s">
        <v>12363</v>
      </c>
    </row>
    <row r="7160" spans="2:5" ht="15">
      <c r="B7160" s="498"/>
      <c r="C7160" s="506" t="s">
        <v>3264</v>
      </c>
      <c r="D7160" s="498"/>
      <c r="E7160" s="498"/>
    </row>
    <row r="7161" spans="2:5" ht="22.5">
      <c r="B7161" s="512" t="s">
        <v>12364</v>
      </c>
      <c r="C7161" s="506" t="s">
        <v>12365</v>
      </c>
      <c r="D7161" s="515" t="s">
        <v>658</v>
      </c>
      <c r="E7161" s="501" t="s">
        <v>1538</v>
      </c>
    </row>
    <row r="7162" spans="2:5" ht="15">
      <c r="B7162" s="498"/>
      <c r="C7162" s="506" t="s">
        <v>3264</v>
      </c>
      <c r="D7162" s="498"/>
      <c r="E7162" s="498"/>
    </row>
    <row r="7163" spans="2:5" ht="22.5">
      <c r="B7163" s="512" t="s">
        <v>12366</v>
      </c>
      <c r="C7163" s="506" t="s">
        <v>12367</v>
      </c>
      <c r="D7163" s="515" t="s">
        <v>658</v>
      </c>
      <c r="E7163" s="501" t="s">
        <v>12368</v>
      </c>
    </row>
    <row r="7164" spans="2:5" ht="15">
      <c r="B7164" s="498"/>
      <c r="C7164" s="506" t="s">
        <v>3264</v>
      </c>
      <c r="D7164" s="498"/>
      <c r="E7164" s="498"/>
    </row>
    <row r="7165" spans="2:5" ht="22.5">
      <c r="B7165" s="512" t="s">
        <v>12369</v>
      </c>
      <c r="C7165" s="506" t="s">
        <v>12370</v>
      </c>
      <c r="D7165" s="515" t="s">
        <v>658</v>
      </c>
      <c r="E7165" s="501" t="s">
        <v>12371</v>
      </c>
    </row>
    <row r="7166" spans="2:5" ht="15">
      <c r="B7166" s="498"/>
      <c r="C7166" s="506" t="s">
        <v>3264</v>
      </c>
      <c r="D7166" s="498"/>
      <c r="E7166" s="498"/>
    </row>
    <row r="7167" spans="2:5" ht="22.5">
      <c r="B7167" s="512" t="s">
        <v>12372</v>
      </c>
      <c r="C7167" s="506" t="s">
        <v>12373</v>
      </c>
      <c r="D7167" s="515" t="s">
        <v>658</v>
      </c>
      <c r="E7167" s="501" t="s">
        <v>12374</v>
      </c>
    </row>
    <row r="7168" spans="2:5" ht="15">
      <c r="B7168" s="498"/>
      <c r="C7168" s="506" t="s">
        <v>3264</v>
      </c>
      <c r="D7168" s="498"/>
      <c r="E7168" s="498"/>
    </row>
    <row r="7169" spans="2:5" ht="22.5">
      <c r="B7169" s="512" t="s">
        <v>12375</v>
      </c>
      <c r="C7169" s="506" t="s">
        <v>12376</v>
      </c>
      <c r="D7169" s="515" t="s">
        <v>658</v>
      </c>
      <c r="E7169" s="501" t="s">
        <v>12377</v>
      </c>
    </row>
    <row r="7170" spans="2:5" ht="15">
      <c r="B7170" s="498"/>
      <c r="C7170" s="506" t="s">
        <v>3264</v>
      </c>
      <c r="D7170" s="498"/>
      <c r="E7170" s="498"/>
    </row>
    <row r="7171" spans="2:5" ht="22.5">
      <c r="B7171" s="512" t="s">
        <v>12378</v>
      </c>
      <c r="C7171" s="506" t="s">
        <v>12379</v>
      </c>
      <c r="D7171" s="515" t="s">
        <v>658</v>
      </c>
      <c r="E7171" s="501" t="s">
        <v>12380</v>
      </c>
    </row>
    <row r="7172" spans="2:5" ht="15">
      <c r="B7172" s="498"/>
      <c r="C7172" s="506" t="s">
        <v>10772</v>
      </c>
      <c r="D7172" s="498"/>
      <c r="E7172" s="498"/>
    </row>
    <row r="7173" spans="2:5" ht="22.5">
      <c r="B7173" s="512" t="s">
        <v>12381</v>
      </c>
      <c r="C7173" s="506" t="s">
        <v>12382</v>
      </c>
      <c r="D7173" s="515" t="s">
        <v>658</v>
      </c>
      <c r="E7173" s="501" t="s">
        <v>12383</v>
      </c>
    </row>
    <row r="7174" spans="2:5" ht="15">
      <c r="B7174" s="498"/>
      <c r="C7174" s="506" t="s">
        <v>3264</v>
      </c>
      <c r="D7174" s="498"/>
      <c r="E7174" s="498"/>
    </row>
    <row r="7175" spans="2:5">
      <c r="B7175" s="512" t="s">
        <v>12384</v>
      </c>
      <c r="C7175" s="506" t="s">
        <v>12385</v>
      </c>
      <c r="D7175" s="515" t="s">
        <v>669</v>
      </c>
      <c r="E7175" s="501" t="s">
        <v>12386</v>
      </c>
    </row>
    <row r="7176" spans="2:5">
      <c r="B7176" s="512" t="s">
        <v>12387</v>
      </c>
      <c r="C7176" s="506" t="s">
        <v>12388</v>
      </c>
      <c r="D7176" s="515" t="s">
        <v>669</v>
      </c>
      <c r="E7176" s="501" t="s">
        <v>12389</v>
      </c>
    </row>
    <row r="7177" spans="2:5">
      <c r="B7177" s="512" t="s">
        <v>12390</v>
      </c>
      <c r="C7177" s="506" t="s">
        <v>12391</v>
      </c>
      <c r="D7177" s="515" t="s">
        <v>669</v>
      </c>
      <c r="E7177" s="501" t="s">
        <v>12392</v>
      </c>
    </row>
    <row r="7178" spans="2:5">
      <c r="B7178" s="512" t="s">
        <v>12393</v>
      </c>
      <c r="C7178" s="506" t="s">
        <v>12394</v>
      </c>
      <c r="D7178" s="515" t="s">
        <v>669</v>
      </c>
      <c r="E7178" s="501" t="s">
        <v>12395</v>
      </c>
    </row>
    <row r="7179" spans="2:5">
      <c r="B7179" s="512" t="s">
        <v>12396</v>
      </c>
      <c r="C7179" s="506" t="s">
        <v>12397</v>
      </c>
      <c r="D7179" s="515" t="s">
        <v>669</v>
      </c>
      <c r="E7179" s="501" t="s">
        <v>4138</v>
      </c>
    </row>
    <row r="7180" spans="2:5">
      <c r="B7180" s="512" t="s">
        <v>12398</v>
      </c>
      <c r="C7180" s="506" t="s">
        <v>12399</v>
      </c>
      <c r="D7180" s="515" t="s">
        <v>669</v>
      </c>
      <c r="E7180" s="501" t="s">
        <v>837</v>
      </c>
    </row>
    <row r="7181" spans="2:5">
      <c r="B7181" s="512" t="s">
        <v>12400</v>
      </c>
      <c r="C7181" s="506" t="s">
        <v>12401</v>
      </c>
      <c r="D7181" s="515" t="s">
        <v>669</v>
      </c>
      <c r="E7181" s="501" t="s">
        <v>12402</v>
      </c>
    </row>
    <row r="7182" spans="2:5">
      <c r="B7182" s="512" t="s">
        <v>12403</v>
      </c>
      <c r="C7182" s="506" t="s">
        <v>12404</v>
      </c>
      <c r="D7182" s="515" t="s">
        <v>669</v>
      </c>
      <c r="E7182" s="501" t="s">
        <v>12405</v>
      </c>
    </row>
    <row r="7183" spans="2:5">
      <c r="B7183" s="512" t="s">
        <v>12406</v>
      </c>
      <c r="C7183" s="506" t="s">
        <v>12407</v>
      </c>
      <c r="D7183" s="515" t="s">
        <v>669</v>
      </c>
      <c r="E7183" s="501" t="s">
        <v>12408</v>
      </c>
    </row>
    <row r="7184" spans="2:5">
      <c r="B7184" s="512" t="s">
        <v>12409</v>
      </c>
      <c r="C7184" s="506" t="s">
        <v>12410</v>
      </c>
      <c r="D7184" s="515" t="s">
        <v>669</v>
      </c>
      <c r="E7184" s="501" t="s">
        <v>1476</v>
      </c>
    </row>
    <row r="7185" spans="2:5">
      <c r="B7185" s="512" t="s">
        <v>12411</v>
      </c>
      <c r="C7185" s="506" t="s">
        <v>12412</v>
      </c>
      <c r="D7185" s="515" t="s">
        <v>669</v>
      </c>
      <c r="E7185" s="501" t="s">
        <v>12413</v>
      </c>
    </row>
    <row r="7186" spans="2:5">
      <c r="B7186" s="512" t="s">
        <v>12414</v>
      </c>
      <c r="C7186" s="506" t="s">
        <v>12415</v>
      </c>
      <c r="D7186" s="515" t="s">
        <v>669</v>
      </c>
      <c r="E7186" s="501" t="s">
        <v>12413</v>
      </c>
    </row>
    <row r="7187" spans="2:5">
      <c r="B7187" s="512" t="s">
        <v>12416</v>
      </c>
      <c r="C7187" s="506" t="s">
        <v>12417</v>
      </c>
      <c r="D7187" s="515" t="s">
        <v>669</v>
      </c>
      <c r="E7187" s="501" t="s">
        <v>12418</v>
      </c>
    </row>
    <row r="7188" spans="2:5">
      <c r="B7188" s="512" t="s">
        <v>12419</v>
      </c>
      <c r="C7188" s="506" t="s">
        <v>12420</v>
      </c>
      <c r="D7188" s="515" t="s">
        <v>669</v>
      </c>
      <c r="E7188" s="501" t="s">
        <v>1476</v>
      </c>
    </row>
    <row r="7189" spans="2:5">
      <c r="B7189" s="512" t="s">
        <v>12421</v>
      </c>
      <c r="C7189" s="506" t="s">
        <v>12422</v>
      </c>
      <c r="D7189" s="515" t="s">
        <v>669</v>
      </c>
      <c r="E7189" s="501" t="s">
        <v>5874</v>
      </c>
    </row>
    <row r="7190" spans="2:5">
      <c r="B7190" s="512" t="s">
        <v>12423</v>
      </c>
      <c r="C7190" s="506" t="s">
        <v>12424</v>
      </c>
      <c r="D7190" s="515" t="s">
        <v>669</v>
      </c>
      <c r="E7190" s="501" t="s">
        <v>1476</v>
      </c>
    </row>
    <row r="7191" spans="2:5">
      <c r="B7191" s="512" t="s">
        <v>12425</v>
      </c>
      <c r="C7191" s="506" t="s">
        <v>12426</v>
      </c>
      <c r="D7191" s="515" t="s">
        <v>669</v>
      </c>
      <c r="E7191" s="501" t="s">
        <v>12427</v>
      </c>
    </row>
    <row r="7192" spans="2:5">
      <c r="B7192" s="512" t="s">
        <v>12428</v>
      </c>
      <c r="C7192" s="506" t="s">
        <v>12429</v>
      </c>
      <c r="D7192" s="515" t="s">
        <v>669</v>
      </c>
      <c r="E7192" s="501" t="s">
        <v>12430</v>
      </c>
    </row>
    <row r="7193" spans="2:5">
      <c r="B7193" s="512" t="s">
        <v>12431</v>
      </c>
      <c r="C7193" s="506" t="s">
        <v>12432</v>
      </c>
      <c r="D7193" s="515" t="s">
        <v>669</v>
      </c>
      <c r="E7193" s="501" t="s">
        <v>9564</v>
      </c>
    </row>
    <row r="7194" spans="2:5">
      <c r="B7194" s="512" t="s">
        <v>12433</v>
      </c>
      <c r="C7194" s="506" t="s">
        <v>12434</v>
      </c>
      <c r="D7194" s="515" t="s">
        <v>669</v>
      </c>
      <c r="E7194" s="501" t="s">
        <v>12435</v>
      </c>
    </row>
    <row r="7195" spans="2:5" ht="22.5">
      <c r="B7195" s="512" t="s">
        <v>12436</v>
      </c>
      <c r="C7195" s="506" t="s">
        <v>12437</v>
      </c>
      <c r="D7195" s="515" t="s">
        <v>489</v>
      </c>
      <c r="E7195" s="501" t="s">
        <v>12438</v>
      </c>
    </row>
    <row r="7196" spans="2:5">
      <c r="B7196" s="512" t="s">
        <v>12439</v>
      </c>
      <c r="C7196" s="506" t="s">
        <v>12440</v>
      </c>
      <c r="D7196" s="515" t="s">
        <v>7584</v>
      </c>
      <c r="E7196" s="501" t="s">
        <v>12441</v>
      </c>
    </row>
    <row r="7197" spans="2:5" ht="22.5">
      <c r="B7197" s="512" t="s">
        <v>12442</v>
      </c>
      <c r="C7197" s="506" t="s">
        <v>12443</v>
      </c>
      <c r="D7197" s="515" t="s">
        <v>673</v>
      </c>
      <c r="E7197" s="501" t="s">
        <v>8690</v>
      </c>
    </row>
    <row r="7198" spans="2:5" ht="15">
      <c r="B7198" s="498"/>
      <c r="C7198" s="506" t="s">
        <v>12444</v>
      </c>
      <c r="D7198" s="498"/>
      <c r="E7198" s="498"/>
    </row>
    <row r="7199" spans="2:5">
      <c r="B7199" s="512" t="s">
        <v>12445</v>
      </c>
      <c r="C7199" s="506" t="s">
        <v>12446</v>
      </c>
      <c r="D7199" s="515" t="s">
        <v>1010</v>
      </c>
      <c r="E7199" s="501" t="s">
        <v>12447</v>
      </c>
    </row>
    <row r="7200" spans="2:5" ht="22.5">
      <c r="B7200" s="512" t="s">
        <v>12448</v>
      </c>
      <c r="C7200" s="506" t="s">
        <v>12449</v>
      </c>
      <c r="D7200" s="515" t="s">
        <v>489</v>
      </c>
      <c r="E7200" s="503" t="s">
        <v>12450</v>
      </c>
    </row>
    <row r="7201" spans="2:5" ht="15">
      <c r="B7201" s="498"/>
      <c r="C7201" s="506" t="s">
        <v>12451</v>
      </c>
      <c r="D7201" s="498"/>
      <c r="E7201" s="498"/>
    </row>
    <row r="7202" spans="2:5" ht="22.5">
      <c r="B7202" s="512" t="s">
        <v>12452</v>
      </c>
      <c r="C7202" s="506" t="s">
        <v>12453</v>
      </c>
      <c r="D7202" s="515" t="s">
        <v>489</v>
      </c>
      <c r="E7202" s="503" t="s">
        <v>12454</v>
      </c>
    </row>
    <row r="7203" spans="2:5" ht="15">
      <c r="B7203" s="498"/>
      <c r="C7203" s="506" t="s">
        <v>12455</v>
      </c>
      <c r="D7203" s="498"/>
      <c r="E7203" s="498"/>
    </row>
    <row r="7204" spans="2:5" ht="15">
      <c r="B7204" s="511" t="s">
        <v>600</v>
      </c>
      <c r="C7204" s="498"/>
      <c r="D7204" s="498"/>
      <c r="E7204" s="498"/>
    </row>
    <row r="7206" spans="2:5" ht="18">
      <c r="B7206" s="498"/>
      <c r="C7206" s="505" t="s">
        <v>465</v>
      </c>
      <c r="D7206" s="498"/>
      <c r="E7206" s="500" t="s">
        <v>12456</v>
      </c>
    </row>
    <row r="7207" spans="2:5" ht="15">
      <c r="B7207" s="511" t="s">
        <v>467</v>
      </c>
      <c r="C7207" s="498"/>
      <c r="D7207" s="498"/>
      <c r="E7207" s="498"/>
    </row>
    <row r="7208" spans="2:5" ht="15">
      <c r="B7208" s="511" t="s">
        <v>468</v>
      </c>
      <c r="C7208" s="498"/>
      <c r="D7208" s="498"/>
      <c r="E7208" s="498"/>
    </row>
    <row r="7209" spans="2:5" ht="15">
      <c r="B7209" s="511" t="s">
        <v>469</v>
      </c>
      <c r="C7209" s="498"/>
      <c r="D7209" s="498"/>
      <c r="E7209" s="498"/>
    </row>
    <row r="7210" spans="2:5" ht="15">
      <c r="B7210" s="511" t="s">
        <v>470</v>
      </c>
      <c r="C7210" s="498"/>
      <c r="D7210" s="498"/>
      <c r="E7210" s="498"/>
    </row>
    <row r="7211" spans="2:5" ht="15">
      <c r="B7211" s="511" t="s">
        <v>471</v>
      </c>
      <c r="C7211" s="498"/>
      <c r="D7211" s="498"/>
      <c r="E7211" s="498"/>
    </row>
    <row r="7212" spans="2:5" ht="15">
      <c r="B7212" s="511" t="s">
        <v>472</v>
      </c>
      <c r="C7212" s="506" t="s">
        <v>473</v>
      </c>
      <c r="D7212" s="498"/>
      <c r="E7212" s="498"/>
    </row>
    <row r="7213" spans="2:5" ht="15">
      <c r="B7213" s="498"/>
      <c r="C7213" s="506" t="s">
        <v>602</v>
      </c>
      <c r="D7213" s="513" t="s">
        <v>476</v>
      </c>
      <c r="E7213" s="501" t="s">
        <v>477</v>
      </c>
    </row>
    <row r="7214" spans="2:5" ht="15">
      <c r="B7214" s="511" t="s">
        <v>478</v>
      </c>
      <c r="C7214" s="507" t="s">
        <v>475</v>
      </c>
      <c r="D7214" s="498"/>
      <c r="E7214" s="498"/>
    </row>
    <row r="7215" spans="2:5">
      <c r="B7215" s="511" t="s">
        <v>479</v>
      </c>
      <c r="C7215" s="507" t="s">
        <v>480</v>
      </c>
      <c r="D7215" s="514" t="s">
        <v>481</v>
      </c>
      <c r="E7215" s="499" t="s">
        <v>482</v>
      </c>
    </row>
    <row r="7216" spans="2:5" ht="15">
      <c r="B7216" s="498"/>
      <c r="C7216" s="498"/>
      <c r="D7216" s="498"/>
      <c r="E7216" s="499" t="s">
        <v>483</v>
      </c>
    </row>
    <row r="7217" spans="2:5" ht="22.5">
      <c r="B7217" s="512" t="s">
        <v>12457</v>
      </c>
      <c r="C7217" s="506" t="s">
        <v>12458</v>
      </c>
      <c r="D7217" s="515" t="s">
        <v>489</v>
      </c>
      <c r="E7217" s="501" t="s">
        <v>12459</v>
      </c>
    </row>
    <row r="7218" spans="2:5" ht="15">
      <c r="B7218" s="498"/>
      <c r="C7218" s="506" t="s">
        <v>12460</v>
      </c>
      <c r="D7218" s="498"/>
      <c r="E7218" s="498"/>
    </row>
    <row r="7219" spans="2:5" ht="22.5">
      <c r="B7219" s="512" t="s">
        <v>12461</v>
      </c>
      <c r="C7219" s="506" t="s">
        <v>12462</v>
      </c>
      <c r="D7219" s="515" t="s">
        <v>489</v>
      </c>
      <c r="E7219" s="501" t="s">
        <v>12463</v>
      </c>
    </row>
    <row r="7220" spans="2:5" ht="22.5">
      <c r="B7220" s="498"/>
      <c r="C7220" s="506" t="s">
        <v>12464</v>
      </c>
      <c r="D7220" s="498"/>
      <c r="E7220" s="498"/>
    </row>
    <row r="7221" spans="2:5" ht="15">
      <c r="B7221" s="498"/>
      <c r="C7221" s="506" t="s">
        <v>12465</v>
      </c>
      <c r="D7221" s="498"/>
      <c r="E7221" s="498"/>
    </row>
    <row r="7222" spans="2:5">
      <c r="B7222" s="512" t="s">
        <v>12466</v>
      </c>
      <c r="C7222" s="506" t="s">
        <v>12467</v>
      </c>
      <c r="D7222" s="515" t="s">
        <v>489</v>
      </c>
      <c r="E7222" s="501" t="s">
        <v>12468</v>
      </c>
    </row>
    <row r="7223" spans="2:5">
      <c r="B7223" s="512" t="s">
        <v>12469</v>
      </c>
      <c r="C7223" s="506" t="s">
        <v>12470</v>
      </c>
      <c r="D7223" s="515" t="s">
        <v>489</v>
      </c>
      <c r="E7223" s="501" t="s">
        <v>12471</v>
      </c>
    </row>
    <row r="7224" spans="2:5">
      <c r="B7224" s="512" t="s">
        <v>12472</v>
      </c>
      <c r="C7224" s="506" t="s">
        <v>12473</v>
      </c>
      <c r="D7224" s="515" t="s">
        <v>489</v>
      </c>
      <c r="E7224" s="501" t="s">
        <v>12474</v>
      </c>
    </row>
    <row r="7225" spans="2:5">
      <c r="B7225" s="512" t="s">
        <v>12475</v>
      </c>
      <c r="C7225" s="506" t="s">
        <v>12476</v>
      </c>
      <c r="D7225" s="515" t="s">
        <v>489</v>
      </c>
      <c r="E7225" s="501" t="s">
        <v>12477</v>
      </c>
    </row>
    <row r="7226" spans="2:5">
      <c r="B7226" s="512" t="s">
        <v>12478</v>
      </c>
      <c r="C7226" s="506" t="s">
        <v>12479</v>
      </c>
      <c r="D7226" s="515" t="s">
        <v>489</v>
      </c>
      <c r="E7226" s="501" t="s">
        <v>12480</v>
      </c>
    </row>
    <row r="7227" spans="2:5">
      <c r="B7227" s="512" t="s">
        <v>12481</v>
      </c>
      <c r="C7227" s="506" t="s">
        <v>12482</v>
      </c>
      <c r="D7227" s="515" t="s">
        <v>489</v>
      </c>
      <c r="E7227" s="501" t="s">
        <v>12483</v>
      </c>
    </row>
    <row r="7228" spans="2:5" ht="22.5">
      <c r="B7228" s="512" t="s">
        <v>12484</v>
      </c>
      <c r="C7228" s="506" t="s">
        <v>12485</v>
      </c>
      <c r="D7228" s="515" t="s">
        <v>489</v>
      </c>
      <c r="E7228" s="501" t="s">
        <v>12486</v>
      </c>
    </row>
    <row r="7229" spans="2:5" ht="15">
      <c r="B7229" s="498"/>
      <c r="C7229" s="506" t="s">
        <v>12487</v>
      </c>
      <c r="D7229" s="498"/>
      <c r="E7229" s="498"/>
    </row>
    <row r="7230" spans="2:5" ht="22.5">
      <c r="B7230" s="512" t="s">
        <v>12488</v>
      </c>
      <c r="C7230" s="506" t="s">
        <v>12489</v>
      </c>
      <c r="D7230" s="515" t="s">
        <v>489</v>
      </c>
      <c r="E7230" s="501" t="s">
        <v>8467</v>
      </c>
    </row>
    <row r="7231" spans="2:5" ht="15">
      <c r="B7231" s="498"/>
      <c r="C7231" s="506" t="s">
        <v>12487</v>
      </c>
      <c r="D7231" s="498"/>
      <c r="E7231" s="498"/>
    </row>
    <row r="7232" spans="2:5">
      <c r="B7232" s="512" t="s">
        <v>12490</v>
      </c>
      <c r="C7232" s="506" t="s">
        <v>12491</v>
      </c>
      <c r="D7232" s="515" t="s">
        <v>489</v>
      </c>
      <c r="E7232" s="501" t="s">
        <v>12492</v>
      </c>
    </row>
    <row r="7233" spans="2:5" ht="22.5">
      <c r="B7233" s="512" t="s">
        <v>12493</v>
      </c>
      <c r="C7233" s="506" t="s">
        <v>12494</v>
      </c>
      <c r="D7233" s="515" t="s">
        <v>489</v>
      </c>
      <c r="E7233" s="500" t="s">
        <v>10009</v>
      </c>
    </row>
    <row r="7234" spans="2:5" ht="15">
      <c r="B7234" s="498"/>
      <c r="C7234" s="506" t="s">
        <v>12495</v>
      </c>
      <c r="D7234" s="498"/>
      <c r="E7234" s="498"/>
    </row>
    <row r="7235" spans="2:5">
      <c r="B7235" s="512" t="s">
        <v>12496</v>
      </c>
      <c r="C7235" s="506" t="s">
        <v>12497</v>
      </c>
      <c r="D7235" s="515" t="s">
        <v>489</v>
      </c>
      <c r="E7235" s="501" t="s">
        <v>12498</v>
      </c>
    </row>
    <row r="7236" spans="2:5">
      <c r="B7236" s="512" t="s">
        <v>12499</v>
      </c>
      <c r="C7236" s="506" t="s">
        <v>12500</v>
      </c>
      <c r="D7236" s="515" t="s">
        <v>489</v>
      </c>
      <c r="E7236" s="501" t="s">
        <v>12501</v>
      </c>
    </row>
    <row r="7237" spans="2:5">
      <c r="B7237" s="512" t="s">
        <v>12502</v>
      </c>
      <c r="C7237" s="506" t="s">
        <v>12503</v>
      </c>
      <c r="D7237" s="515" t="s">
        <v>489</v>
      </c>
      <c r="E7237" s="501" t="s">
        <v>2992</v>
      </c>
    </row>
    <row r="7238" spans="2:5" ht="22.5">
      <c r="B7238" s="512" t="s">
        <v>12504</v>
      </c>
      <c r="C7238" s="506" t="s">
        <v>12505</v>
      </c>
      <c r="D7238" s="515" t="s">
        <v>489</v>
      </c>
      <c r="E7238" s="501" t="s">
        <v>10002</v>
      </c>
    </row>
    <row r="7239" spans="2:5" ht="15">
      <c r="B7239" s="498"/>
      <c r="C7239" s="506" t="s">
        <v>3725</v>
      </c>
      <c r="D7239" s="498"/>
      <c r="E7239" s="498"/>
    </row>
    <row r="7240" spans="2:5">
      <c r="B7240" s="512" t="s">
        <v>12506</v>
      </c>
      <c r="C7240" s="506" t="s">
        <v>12507</v>
      </c>
      <c r="D7240" s="515" t="s">
        <v>489</v>
      </c>
      <c r="E7240" s="501" t="s">
        <v>3802</v>
      </c>
    </row>
    <row r="7241" spans="2:5" ht="22.5">
      <c r="B7241" s="512" t="s">
        <v>12508</v>
      </c>
      <c r="C7241" s="506" t="s">
        <v>12509</v>
      </c>
      <c r="D7241" s="515" t="s">
        <v>489</v>
      </c>
      <c r="E7241" s="501" t="s">
        <v>9612</v>
      </c>
    </row>
    <row r="7242" spans="2:5" ht="15">
      <c r="B7242" s="498"/>
      <c r="C7242" s="506" t="s">
        <v>3725</v>
      </c>
      <c r="D7242" s="498"/>
      <c r="E7242" s="498"/>
    </row>
    <row r="7243" spans="2:5" ht="22.5">
      <c r="B7243" s="512" t="s">
        <v>12510</v>
      </c>
      <c r="C7243" s="506" t="s">
        <v>12511</v>
      </c>
      <c r="D7243" s="515" t="s">
        <v>489</v>
      </c>
      <c r="E7243" s="502" t="s">
        <v>12512</v>
      </c>
    </row>
    <row r="7244" spans="2:5" ht="15">
      <c r="B7244" s="498"/>
      <c r="C7244" s="506" t="s">
        <v>2808</v>
      </c>
      <c r="D7244" s="498"/>
      <c r="E7244" s="498"/>
    </row>
    <row r="7245" spans="2:5" ht="22.5">
      <c r="B7245" s="512" t="s">
        <v>12513</v>
      </c>
      <c r="C7245" s="506" t="s">
        <v>12514</v>
      </c>
      <c r="D7245" s="515" t="s">
        <v>489</v>
      </c>
      <c r="E7245" s="501" t="s">
        <v>11203</v>
      </c>
    </row>
    <row r="7246" spans="2:5" ht="15">
      <c r="B7246" s="498"/>
      <c r="C7246" s="506" t="s">
        <v>12515</v>
      </c>
      <c r="D7246" s="498"/>
      <c r="E7246" s="498"/>
    </row>
    <row r="7247" spans="2:5" ht="22.5">
      <c r="B7247" s="512" t="s">
        <v>12516</v>
      </c>
      <c r="C7247" s="506" t="s">
        <v>12517</v>
      </c>
      <c r="D7247" s="515" t="s">
        <v>489</v>
      </c>
      <c r="E7247" s="501" t="s">
        <v>12518</v>
      </c>
    </row>
    <row r="7248" spans="2:5" ht="22.5">
      <c r="B7248" s="498"/>
      <c r="C7248" s="506" t="s">
        <v>12519</v>
      </c>
      <c r="D7248" s="498"/>
      <c r="E7248" s="498"/>
    </row>
    <row r="7249" spans="2:5" ht="15">
      <c r="B7249" s="498"/>
      <c r="C7249" s="506" t="s">
        <v>12520</v>
      </c>
      <c r="D7249" s="498"/>
      <c r="E7249" s="498"/>
    </row>
    <row r="7250" spans="2:5" ht="22.5">
      <c r="B7250" s="512" t="s">
        <v>12521</v>
      </c>
      <c r="C7250" s="506" t="s">
        <v>12522</v>
      </c>
      <c r="D7250" s="515" t="s">
        <v>489</v>
      </c>
      <c r="E7250" s="501" t="s">
        <v>12523</v>
      </c>
    </row>
    <row r="7251" spans="2:5" ht="22.5">
      <c r="B7251" s="498"/>
      <c r="C7251" s="506" t="s">
        <v>12524</v>
      </c>
      <c r="D7251" s="498"/>
      <c r="E7251" s="498"/>
    </row>
    <row r="7252" spans="2:5" ht="15">
      <c r="B7252" s="498"/>
      <c r="C7252" s="506" t="s">
        <v>12525</v>
      </c>
      <c r="D7252" s="498"/>
      <c r="E7252" s="498"/>
    </row>
    <row r="7253" spans="2:5" ht="22.5">
      <c r="B7253" s="512" t="s">
        <v>12526</v>
      </c>
      <c r="C7253" s="506" t="s">
        <v>12527</v>
      </c>
      <c r="D7253" s="515" t="s">
        <v>489</v>
      </c>
      <c r="E7253" s="501" t="s">
        <v>3786</v>
      </c>
    </row>
    <row r="7254" spans="2:5" ht="15">
      <c r="B7254" s="498"/>
      <c r="C7254" s="506" t="s">
        <v>12528</v>
      </c>
      <c r="D7254" s="498"/>
      <c r="E7254" s="498"/>
    </row>
    <row r="7255" spans="2:5" ht="22.5">
      <c r="B7255" s="512" t="s">
        <v>12529</v>
      </c>
      <c r="C7255" s="506" t="s">
        <v>12530</v>
      </c>
      <c r="D7255" s="515" t="s">
        <v>489</v>
      </c>
      <c r="E7255" s="501" t="s">
        <v>12531</v>
      </c>
    </row>
    <row r="7256" spans="2:5" ht="15">
      <c r="B7256" s="498"/>
      <c r="C7256" s="506" t="s">
        <v>12532</v>
      </c>
      <c r="D7256" s="498"/>
      <c r="E7256" s="498"/>
    </row>
    <row r="7257" spans="2:5" ht="22.5">
      <c r="B7257" s="512" t="s">
        <v>12533</v>
      </c>
      <c r="C7257" s="506" t="s">
        <v>12534</v>
      </c>
      <c r="D7257" s="515" t="s">
        <v>489</v>
      </c>
      <c r="E7257" s="501" t="s">
        <v>12535</v>
      </c>
    </row>
    <row r="7258" spans="2:5" ht="15">
      <c r="B7258" s="498"/>
      <c r="C7258" s="506" t="s">
        <v>12536</v>
      </c>
      <c r="D7258" s="498"/>
      <c r="E7258" s="498"/>
    </row>
    <row r="7259" spans="2:5" ht="22.5">
      <c r="B7259" s="512" t="s">
        <v>12537</v>
      </c>
      <c r="C7259" s="506" t="s">
        <v>12534</v>
      </c>
      <c r="D7259" s="515" t="s">
        <v>489</v>
      </c>
      <c r="E7259" s="501" t="s">
        <v>12538</v>
      </c>
    </row>
    <row r="7260" spans="2:5" ht="15">
      <c r="B7260" s="498"/>
      <c r="C7260" s="506" t="s">
        <v>12539</v>
      </c>
      <c r="D7260" s="498"/>
      <c r="E7260" s="498"/>
    </row>
    <row r="7261" spans="2:5" ht="22.5">
      <c r="B7261" s="512" t="s">
        <v>12540</v>
      </c>
      <c r="C7261" s="506" t="s">
        <v>12534</v>
      </c>
      <c r="D7261" s="515" t="s">
        <v>489</v>
      </c>
      <c r="E7261" s="501" t="s">
        <v>12541</v>
      </c>
    </row>
    <row r="7262" spans="2:5" ht="15">
      <c r="B7262" s="498"/>
      <c r="C7262" s="506" t="s">
        <v>12542</v>
      </c>
      <c r="D7262" s="498"/>
      <c r="E7262" s="498"/>
    </row>
    <row r="7263" spans="2:5" ht="22.5">
      <c r="B7263" s="512" t="s">
        <v>12543</v>
      </c>
      <c r="C7263" s="506" t="s">
        <v>12534</v>
      </c>
      <c r="D7263" s="515" t="s">
        <v>489</v>
      </c>
      <c r="E7263" s="501" t="s">
        <v>12544</v>
      </c>
    </row>
    <row r="7264" spans="2:5" ht="15">
      <c r="B7264" s="498"/>
      <c r="C7264" s="506" t="s">
        <v>12545</v>
      </c>
      <c r="D7264" s="498"/>
      <c r="E7264" s="498"/>
    </row>
    <row r="7265" spans="2:5" ht="22.5">
      <c r="B7265" s="512" t="s">
        <v>12546</v>
      </c>
      <c r="C7265" s="506" t="s">
        <v>12534</v>
      </c>
      <c r="D7265" s="515" t="s">
        <v>489</v>
      </c>
      <c r="E7265" s="501" t="s">
        <v>12547</v>
      </c>
    </row>
    <row r="7266" spans="2:5" ht="15">
      <c r="B7266" s="498"/>
      <c r="C7266" s="506" t="s">
        <v>12548</v>
      </c>
      <c r="D7266" s="498"/>
      <c r="E7266" s="498"/>
    </row>
    <row r="7267" spans="2:5" ht="22.5">
      <c r="B7267" s="512" t="s">
        <v>12549</v>
      </c>
      <c r="C7267" s="506" t="s">
        <v>12534</v>
      </c>
      <c r="D7267" s="515" t="s">
        <v>489</v>
      </c>
      <c r="E7267" s="501" t="s">
        <v>12550</v>
      </c>
    </row>
    <row r="7268" spans="2:5" ht="15">
      <c r="B7268" s="498"/>
      <c r="C7268" s="506" t="s">
        <v>12551</v>
      </c>
      <c r="D7268" s="498"/>
      <c r="E7268" s="498"/>
    </row>
    <row r="7269" spans="2:5" ht="22.5">
      <c r="B7269" s="512" t="s">
        <v>12552</v>
      </c>
      <c r="C7269" s="506" t="s">
        <v>12534</v>
      </c>
      <c r="D7269" s="515" t="s">
        <v>489</v>
      </c>
      <c r="E7269" s="501" t="s">
        <v>12553</v>
      </c>
    </row>
    <row r="7270" spans="2:5" ht="15">
      <c r="B7270" s="498"/>
      <c r="C7270" s="506" t="s">
        <v>12554</v>
      </c>
      <c r="D7270" s="498"/>
      <c r="E7270" s="498"/>
    </row>
    <row r="7271" spans="2:5" ht="22.5">
      <c r="B7271" s="512" t="s">
        <v>12555</v>
      </c>
      <c r="C7271" s="506" t="s">
        <v>12534</v>
      </c>
      <c r="D7271" s="515" t="s">
        <v>489</v>
      </c>
      <c r="E7271" s="501" t="s">
        <v>12556</v>
      </c>
    </row>
    <row r="7272" spans="2:5" ht="15">
      <c r="B7272" s="498"/>
      <c r="C7272" s="506" t="s">
        <v>12557</v>
      </c>
      <c r="D7272" s="498"/>
      <c r="E7272" s="498"/>
    </row>
    <row r="7273" spans="2:5" ht="22.5">
      <c r="B7273" s="512" t="s">
        <v>12558</v>
      </c>
      <c r="C7273" s="506" t="s">
        <v>12534</v>
      </c>
      <c r="D7273" s="515" t="s">
        <v>489</v>
      </c>
      <c r="E7273" s="501" t="s">
        <v>12559</v>
      </c>
    </row>
    <row r="7274" spans="2:5" ht="15">
      <c r="B7274" s="498"/>
      <c r="C7274" s="506" t="s">
        <v>12560</v>
      </c>
      <c r="D7274" s="498"/>
      <c r="E7274" s="498"/>
    </row>
    <row r="7275" spans="2:5" ht="22.5">
      <c r="B7275" s="512" t="s">
        <v>12561</v>
      </c>
      <c r="C7275" s="506" t="s">
        <v>12534</v>
      </c>
      <c r="D7275" s="515" t="s">
        <v>489</v>
      </c>
      <c r="E7275" s="501" t="s">
        <v>12562</v>
      </c>
    </row>
    <row r="7276" spans="2:5" ht="15">
      <c r="B7276" s="498"/>
      <c r="C7276" s="506" t="s">
        <v>12563</v>
      </c>
      <c r="D7276" s="498"/>
      <c r="E7276" s="498"/>
    </row>
    <row r="7277" spans="2:5" ht="22.5">
      <c r="B7277" s="512" t="s">
        <v>12564</v>
      </c>
      <c r="C7277" s="506" t="s">
        <v>12565</v>
      </c>
      <c r="D7277" s="515" t="s">
        <v>489</v>
      </c>
      <c r="E7277" s="501" t="s">
        <v>12566</v>
      </c>
    </row>
    <row r="7278" spans="2:5" ht="15">
      <c r="B7278" s="511" t="s">
        <v>600</v>
      </c>
      <c r="C7278" s="498"/>
      <c r="D7278" s="498"/>
      <c r="E7278" s="498"/>
    </row>
    <row r="7280" spans="2:5" ht="18">
      <c r="B7280" s="498"/>
      <c r="C7280" s="505" t="s">
        <v>465</v>
      </c>
      <c r="D7280" s="498"/>
      <c r="E7280" s="500" t="s">
        <v>12567</v>
      </c>
    </row>
    <row r="7281" spans="2:5" ht="15">
      <c r="B7281" s="511" t="s">
        <v>467</v>
      </c>
      <c r="C7281" s="498"/>
      <c r="D7281" s="498"/>
      <c r="E7281" s="498"/>
    </row>
    <row r="7282" spans="2:5" ht="15">
      <c r="B7282" s="511" t="s">
        <v>468</v>
      </c>
      <c r="C7282" s="498"/>
      <c r="D7282" s="498"/>
      <c r="E7282" s="498"/>
    </row>
    <row r="7283" spans="2:5" ht="15">
      <c r="B7283" s="511" t="s">
        <v>469</v>
      </c>
      <c r="C7283" s="498"/>
      <c r="D7283" s="498"/>
      <c r="E7283" s="498"/>
    </row>
    <row r="7284" spans="2:5" ht="15">
      <c r="B7284" s="511" t="s">
        <v>470</v>
      </c>
      <c r="C7284" s="498"/>
      <c r="D7284" s="498"/>
      <c r="E7284" s="498"/>
    </row>
    <row r="7285" spans="2:5" ht="15">
      <c r="B7285" s="511" t="s">
        <v>471</v>
      </c>
      <c r="C7285" s="498"/>
      <c r="D7285" s="498"/>
      <c r="E7285" s="498"/>
    </row>
    <row r="7286" spans="2:5" ht="15">
      <c r="B7286" s="511" t="s">
        <v>472</v>
      </c>
      <c r="C7286" s="506" t="s">
        <v>473</v>
      </c>
      <c r="D7286" s="498"/>
      <c r="E7286" s="498"/>
    </row>
    <row r="7287" spans="2:5" ht="15">
      <c r="B7287" s="498"/>
      <c r="C7287" s="506" t="s">
        <v>602</v>
      </c>
      <c r="D7287" s="513" t="s">
        <v>476</v>
      </c>
      <c r="E7287" s="501" t="s">
        <v>477</v>
      </c>
    </row>
    <row r="7288" spans="2:5" ht="15">
      <c r="B7288" s="511" t="s">
        <v>478</v>
      </c>
      <c r="C7288" s="507" t="s">
        <v>475</v>
      </c>
      <c r="D7288" s="498"/>
      <c r="E7288" s="498"/>
    </row>
    <row r="7289" spans="2:5">
      <c r="B7289" s="511" t="s">
        <v>479</v>
      </c>
      <c r="C7289" s="507" t="s">
        <v>480</v>
      </c>
      <c r="D7289" s="514" t="s">
        <v>481</v>
      </c>
      <c r="E7289" s="499" t="s">
        <v>482</v>
      </c>
    </row>
    <row r="7290" spans="2:5" ht="15">
      <c r="B7290" s="498"/>
      <c r="C7290" s="498"/>
      <c r="D7290" s="498"/>
      <c r="E7290" s="499" t="s">
        <v>483</v>
      </c>
    </row>
    <row r="7291" spans="2:5" ht="15">
      <c r="B7291" s="498"/>
      <c r="C7291" s="506" t="s">
        <v>12568</v>
      </c>
      <c r="D7291" s="498"/>
      <c r="E7291" s="498"/>
    </row>
    <row r="7292" spans="2:5" ht="22.5">
      <c r="B7292" s="512" t="s">
        <v>12569</v>
      </c>
      <c r="C7292" s="506" t="s">
        <v>12565</v>
      </c>
      <c r="D7292" s="515" t="s">
        <v>489</v>
      </c>
      <c r="E7292" s="501" t="s">
        <v>12570</v>
      </c>
    </row>
    <row r="7293" spans="2:5" ht="15">
      <c r="B7293" s="498"/>
      <c r="C7293" s="506" t="s">
        <v>12571</v>
      </c>
      <c r="D7293" s="498"/>
      <c r="E7293" s="498"/>
    </row>
    <row r="7294" spans="2:5" ht="22.5">
      <c r="B7294" s="512" t="s">
        <v>12572</v>
      </c>
      <c r="C7294" s="506" t="s">
        <v>12565</v>
      </c>
      <c r="D7294" s="515" t="s">
        <v>489</v>
      </c>
      <c r="E7294" s="501" t="s">
        <v>12573</v>
      </c>
    </row>
    <row r="7295" spans="2:5" ht="15">
      <c r="B7295" s="498"/>
      <c r="C7295" s="506" t="s">
        <v>12574</v>
      </c>
      <c r="D7295" s="498"/>
      <c r="E7295" s="498"/>
    </row>
    <row r="7296" spans="2:5" ht="22.5">
      <c r="B7296" s="512" t="s">
        <v>12575</v>
      </c>
      <c r="C7296" s="506" t="s">
        <v>12565</v>
      </c>
      <c r="D7296" s="515" t="s">
        <v>489</v>
      </c>
      <c r="E7296" s="501" t="s">
        <v>12576</v>
      </c>
    </row>
    <row r="7297" spans="2:5" ht="15">
      <c r="B7297" s="498"/>
      <c r="C7297" s="506" t="s">
        <v>12577</v>
      </c>
      <c r="D7297" s="498"/>
      <c r="E7297" s="498"/>
    </row>
    <row r="7298" spans="2:5" ht="22.5">
      <c r="B7298" s="512" t="s">
        <v>12578</v>
      </c>
      <c r="C7298" s="506" t="s">
        <v>12565</v>
      </c>
      <c r="D7298" s="515" t="s">
        <v>489</v>
      </c>
      <c r="E7298" s="501" t="s">
        <v>12579</v>
      </c>
    </row>
    <row r="7299" spans="2:5" ht="15">
      <c r="B7299" s="498"/>
      <c r="C7299" s="506" t="s">
        <v>12580</v>
      </c>
      <c r="D7299" s="498"/>
      <c r="E7299" s="498"/>
    </row>
    <row r="7300" spans="2:5" ht="22.5">
      <c r="B7300" s="512" t="s">
        <v>12581</v>
      </c>
      <c r="C7300" s="506" t="s">
        <v>12565</v>
      </c>
      <c r="D7300" s="515" t="s">
        <v>489</v>
      </c>
      <c r="E7300" s="501" t="s">
        <v>12582</v>
      </c>
    </row>
    <row r="7301" spans="2:5" ht="15">
      <c r="B7301" s="498"/>
      <c r="C7301" s="506" t="s">
        <v>12583</v>
      </c>
      <c r="D7301" s="498"/>
      <c r="E7301" s="498"/>
    </row>
    <row r="7302" spans="2:5" ht="22.5">
      <c r="B7302" s="512" t="s">
        <v>12584</v>
      </c>
      <c r="C7302" s="506" t="s">
        <v>12565</v>
      </c>
      <c r="D7302" s="515" t="s">
        <v>489</v>
      </c>
      <c r="E7302" s="501" t="s">
        <v>12585</v>
      </c>
    </row>
    <row r="7303" spans="2:5" ht="15">
      <c r="B7303" s="498"/>
      <c r="C7303" s="506" t="s">
        <v>12586</v>
      </c>
      <c r="D7303" s="498"/>
      <c r="E7303" s="498"/>
    </row>
    <row r="7304" spans="2:5" ht="22.5">
      <c r="B7304" s="512" t="s">
        <v>12587</v>
      </c>
      <c r="C7304" s="506" t="s">
        <v>12565</v>
      </c>
      <c r="D7304" s="515" t="s">
        <v>489</v>
      </c>
      <c r="E7304" s="501" t="s">
        <v>12588</v>
      </c>
    </row>
    <row r="7305" spans="2:5" ht="15">
      <c r="B7305" s="498"/>
      <c r="C7305" s="506" t="s">
        <v>12589</v>
      </c>
      <c r="D7305" s="498"/>
      <c r="E7305" s="498"/>
    </row>
    <row r="7306" spans="2:5" ht="22.5">
      <c r="B7306" s="512" t="s">
        <v>12590</v>
      </c>
      <c r="C7306" s="506" t="s">
        <v>12591</v>
      </c>
      <c r="D7306" s="515" t="s">
        <v>489</v>
      </c>
      <c r="E7306" s="501" t="s">
        <v>12592</v>
      </c>
    </row>
    <row r="7307" spans="2:5" ht="15">
      <c r="B7307" s="498"/>
      <c r="C7307" s="506" t="s">
        <v>12593</v>
      </c>
      <c r="D7307" s="498"/>
      <c r="E7307" s="498"/>
    </row>
    <row r="7308" spans="2:5" ht="22.5">
      <c r="B7308" s="512" t="s">
        <v>12594</v>
      </c>
      <c r="C7308" s="506" t="s">
        <v>12591</v>
      </c>
      <c r="D7308" s="515" t="s">
        <v>489</v>
      </c>
      <c r="E7308" s="501" t="s">
        <v>3358</v>
      </c>
    </row>
    <row r="7309" spans="2:5" ht="15">
      <c r="B7309" s="498"/>
      <c r="C7309" s="506" t="s">
        <v>12595</v>
      </c>
      <c r="D7309" s="498"/>
      <c r="E7309" s="498"/>
    </row>
    <row r="7310" spans="2:5" ht="22.5">
      <c r="B7310" s="512" t="s">
        <v>12596</v>
      </c>
      <c r="C7310" s="506" t="s">
        <v>12591</v>
      </c>
      <c r="D7310" s="515" t="s">
        <v>489</v>
      </c>
      <c r="E7310" s="501" t="s">
        <v>12597</v>
      </c>
    </row>
    <row r="7311" spans="2:5" ht="15">
      <c r="B7311" s="498"/>
      <c r="C7311" s="506" t="s">
        <v>12598</v>
      </c>
      <c r="D7311" s="498"/>
      <c r="E7311" s="498"/>
    </row>
    <row r="7312" spans="2:5" ht="22.5">
      <c r="B7312" s="512" t="s">
        <v>12599</v>
      </c>
      <c r="C7312" s="506" t="s">
        <v>12600</v>
      </c>
      <c r="D7312" s="515" t="s">
        <v>489</v>
      </c>
      <c r="E7312" s="501" t="s">
        <v>12601</v>
      </c>
    </row>
    <row r="7313" spans="2:5" ht="15">
      <c r="B7313" s="498"/>
      <c r="C7313" s="506" t="s">
        <v>12602</v>
      </c>
      <c r="D7313" s="498"/>
      <c r="E7313" s="498"/>
    </row>
    <row r="7314" spans="2:5" ht="22.5">
      <c r="B7314" s="512" t="s">
        <v>12603</v>
      </c>
      <c r="C7314" s="506" t="s">
        <v>12604</v>
      </c>
      <c r="D7314" s="515" t="s">
        <v>489</v>
      </c>
      <c r="E7314" s="501" t="s">
        <v>12605</v>
      </c>
    </row>
    <row r="7315" spans="2:5" ht="15">
      <c r="B7315" s="498"/>
      <c r="C7315" s="506" t="s">
        <v>12602</v>
      </c>
      <c r="D7315" s="498"/>
      <c r="E7315" s="498"/>
    </row>
    <row r="7316" spans="2:5" ht="22.5">
      <c r="B7316" s="512" t="s">
        <v>12606</v>
      </c>
      <c r="C7316" s="506" t="s">
        <v>12607</v>
      </c>
      <c r="D7316" s="515" t="s">
        <v>489</v>
      </c>
      <c r="E7316" s="501" t="s">
        <v>12608</v>
      </c>
    </row>
    <row r="7317" spans="2:5" ht="15">
      <c r="B7317" s="498"/>
      <c r="C7317" s="506" t="s">
        <v>12602</v>
      </c>
      <c r="D7317" s="498"/>
      <c r="E7317" s="498"/>
    </row>
    <row r="7318" spans="2:5" ht="22.5">
      <c r="B7318" s="512" t="s">
        <v>12609</v>
      </c>
      <c r="C7318" s="506" t="s">
        <v>12610</v>
      </c>
      <c r="D7318" s="515" t="s">
        <v>489</v>
      </c>
      <c r="E7318" s="501" t="s">
        <v>12611</v>
      </c>
    </row>
    <row r="7319" spans="2:5" ht="15">
      <c r="B7319" s="498"/>
      <c r="C7319" s="506" t="s">
        <v>12602</v>
      </c>
      <c r="D7319" s="498"/>
      <c r="E7319" s="498"/>
    </row>
    <row r="7320" spans="2:5">
      <c r="B7320" s="512" t="s">
        <v>12612</v>
      </c>
      <c r="C7320" s="506" t="s">
        <v>12613</v>
      </c>
      <c r="D7320" s="515" t="s">
        <v>489</v>
      </c>
      <c r="E7320" s="501" t="s">
        <v>12614</v>
      </c>
    </row>
    <row r="7321" spans="2:5" ht="15">
      <c r="B7321" s="498"/>
      <c r="C7321" s="506" t="s">
        <v>12602</v>
      </c>
      <c r="D7321" s="498"/>
      <c r="E7321" s="498"/>
    </row>
    <row r="7322" spans="2:5">
      <c r="B7322" s="512" t="s">
        <v>12615</v>
      </c>
      <c r="C7322" s="506" t="s">
        <v>12616</v>
      </c>
      <c r="D7322" s="515" t="s">
        <v>489</v>
      </c>
      <c r="E7322" s="501" t="s">
        <v>12617</v>
      </c>
    </row>
    <row r="7323" spans="2:5" ht="15">
      <c r="B7323" s="498"/>
      <c r="C7323" s="506" t="s">
        <v>12602</v>
      </c>
      <c r="D7323" s="498"/>
      <c r="E7323" s="498"/>
    </row>
    <row r="7324" spans="2:5">
      <c r="B7324" s="512" t="s">
        <v>12618</v>
      </c>
      <c r="C7324" s="506" t="s">
        <v>12619</v>
      </c>
      <c r="D7324" s="515" t="s">
        <v>489</v>
      </c>
      <c r="E7324" s="501" t="s">
        <v>12620</v>
      </c>
    </row>
    <row r="7325" spans="2:5" ht="15">
      <c r="B7325" s="498"/>
      <c r="C7325" s="506" t="s">
        <v>12602</v>
      </c>
      <c r="D7325" s="498"/>
      <c r="E7325" s="498"/>
    </row>
    <row r="7326" spans="2:5">
      <c r="B7326" s="512" t="s">
        <v>12621</v>
      </c>
      <c r="C7326" s="506" t="s">
        <v>12622</v>
      </c>
      <c r="D7326" s="515" t="s">
        <v>489</v>
      </c>
      <c r="E7326" s="501" t="s">
        <v>12623</v>
      </c>
    </row>
    <row r="7327" spans="2:5" ht="15">
      <c r="B7327" s="498"/>
      <c r="C7327" s="506" t="s">
        <v>12602</v>
      </c>
      <c r="D7327" s="498"/>
      <c r="E7327" s="498"/>
    </row>
    <row r="7328" spans="2:5">
      <c r="B7328" s="512" t="s">
        <v>12624</v>
      </c>
      <c r="C7328" s="506" t="s">
        <v>12625</v>
      </c>
      <c r="D7328" s="515" t="s">
        <v>489</v>
      </c>
      <c r="E7328" s="501" t="s">
        <v>12626</v>
      </c>
    </row>
    <row r="7329" spans="2:5" ht="15">
      <c r="B7329" s="498"/>
      <c r="C7329" s="506" t="s">
        <v>12602</v>
      </c>
      <c r="D7329" s="498"/>
      <c r="E7329" s="498"/>
    </row>
    <row r="7330" spans="2:5" ht="22.5">
      <c r="B7330" s="512" t="s">
        <v>12627</v>
      </c>
      <c r="C7330" s="506" t="s">
        <v>12628</v>
      </c>
      <c r="D7330" s="515" t="s">
        <v>489</v>
      </c>
      <c r="E7330" s="501" t="s">
        <v>12629</v>
      </c>
    </row>
    <row r="7331" spans="2:5" ht="15">
      <c r="B7331" s="498"/>
      <c r="C7331" s="506" t="s">
        <v>12602</v>
      </c>
      <c r="D7331" s="498"/>
      <c r="E7331" s="498"/>
    </row>
    <row r="7332" spans="2:5" ht="22.5">
      <c r="B7332" s="512" t="s">
        <v>12630</v>
      </c>
      <c r="C7332" s="506" t="s">
        <v>12631</v>
      </c>
      <c r="D7332" s="515" t="s">
        <v>489</v>
      </c>
      <c r="E7332" s="501" t="s">
        <v>12632</v>
      </c>
    </row>
    <row r="7333" spans="2:5" ht="15">
      <c r="B7333" s="498"/>
      <c r="C7333" s="506" t="s">
        <v>12602</v>
      </c>
      <c r="D7333" s="498"/>
      <c r="E7333" s="498"/>
    </row>
    <row r="7334" spans="2:5" ht="22.5">
      <c r="B7334" s="512" t="s">
        <v>12633</v>
      </c>
      <c r="C7334" s="506" t="s">
        <v>12634</v>
      </c>
      <c r="D7334" s="515" t="s">
        <v>489</v>
      </c>
      <c r="E7334" s="501" t="s">
        <v>12635</v>
      </c>
    </row>
    <row r="7335" spans="2:5" ht="15">
      <c r="B7335" s="498"/>
      <c r="C7335" s="506" t="s">
        <v>12602</v>
      </c>
      <c r="D7335" s="498"/>
      <c r="E7335" s="498"/>
    </row>
    <row r="7336" spans="2:5" ht="22.5">
      <c r="B7336" s="512" t="s">
        <v>12636</v>
      </c>
      <c r="C7336" s="506" t="s">
        <v>12637</v>
      </c>
      <c r="D7336" s="515" t="s">
        <v>489</v>
      </c>
      <c r="E7336" s="501" t="s">
        <v>12638</v>
      </c>
    </row>
    <row r="7337" spans="2:5" ht="15">
      <c r="B7337" s="498"/>
      <c r="C7337" s="506" t="s">
        <v>12602</v>
      </c>
      <c r="D7337" s="498"/>
      <c r="E7337" s="498"/>
    </row>
    <row r="7338" spans="2:5" ht="22.5">
      <c r="B7338" s="512" t="s">
        <v>12639</v>
      </c>
      <c r="C7338" s="506" t="s">
        <v>12640</v>
      </c>
      <c r="D7338" s="515" t="s">
        <v>489</v>
      </c>
      <c r="E7338" s="501" t="s">
        <v>12641</v>
      </c>
    </row>
    <row r="7339" spans="2:5" ht="15">
      <c r="B7339" s="498"/>
      <c r="C7339" s="506" t="s">
        <v>12602</v>
      </c>
      <c r="D7339" s="498"/>
      <c r="E7339" s="498"/>
    </row>
    <row r="7340" spans="2:5">
      <c r="B7340" s="512" t="s">
        <v>12642</v>
      </c>
      <c r="C7340" s="506" t="s">
        <v>12643</v>
      </c>
      <c r="D7340" s="515" t="s">
        <v>673</v>
      </c>
      <c r="E7340" s="501" t="s">
        <v>2149</v>
      </c>
    </row>
    <row r="7341" spans="2:5">
      <c r="B7341" s="512" t="s">
        <v>12644</v>
      </c>
      <c r="C7341" s="506" t="s">
        <v>12645</v>
      </c>
      <c r="D7341" s="515" t="s">
        <v>489</v>
      </c>
      <c r="E7341" s="501" t="s">
        <v>12646</v>
      </c>
    </row>
    <row r="7342" spans="2:5">
      <c r="B7342" s="512" t="s">
        <v>12647</v>
      </c>
      <c r="C7342" s="506" t="s">
        <v>12648</v>
      </c>
      <c r="D7342" s="515" t="s">
        <v>489</v>
      </c>
      <c r="E7342" s="501" t="s">
        <v>12649</v>
      </c>
    </row>
    <row r="7343" spans="2:5">
      <c r="B7343" s="512" t="s">
        <v>12650</v>
      </c>
      <c r="C7343" s="506" t="s">
        <v>12651</v>
      </c>
      <c r="D7343" s="515" t="s">
        <v>489</v>
      </c>
      <c r="E7343" s="501" t="s">
        <v>12652</v>
      </c>
    </row>
    <row r="7344" spans="2:5">
      <c r="B7344" s="512" t="s">
        <v>12653</v>
      </c>
      <c r="C7344" s="506" t="s">
        <v>12654</v>
      </c>
      <c r="D7344" s="515" t="s">
        <v>489</v>
      </c>
      <c r="E7344" s="501" t="s">
        <v>12655</v>
      </c>
    </row>
    <row r="7345" spans="2:5">
      <c r="B7345" s="512" t="s">
        <v>12656</v>
      </c>
      <c r="C7345" s="506" t="s">
        <v>12657</v>
      </c>
      <c r="D7345" s="515" t="s">
        <v>489</v>
      </c>
      <c r="E7345" s="501" t="s">
        <v>12658</v>
      </c>
    </row>
    <row r="7346" spans="2:5">
      <c r="B7346" s="512" t="s">
        <v>12659</v>
      </c>
      <c r="C7346" s="506" t="s">
        <v>12660</v>
      </c>
      <c r="D7346" s="515" t="s">
        <v>489</v>
      </c>
      <c r="E7346" s="501" t="s">
        <v>11579</v>
      </c>
    </row>
    <row r="7347" spans="2:5">
      <c r="B7347" s="512" t="s">
        <v>12661</v>
      </c>
      <c r="C7347" s="506" t="s">
        <v>12662</v>
      </c>
      <c r="D7347" s="515" t="s">
        <v>489</v>
      </c>
      <c r="E7347" s="501" t="s">
        <v>12663</v>
      </c>
    </row>
    <row r="7348" spans="2:5">
      <c r="B7348" s="512" t="s">
        <v>12664</v>
      </c>
      <c r="C7348" s="506" t="s">
        <v>12665</v>
      </c>
      <c r="D7348" s="515" t="s">
        <v>489</v>
      </c>
      <c r="E7348" s="501" t="s">
        <v>12666</v>
      </c>
    </row>
    <row r="7349" spans="2:5">
      <c r="B7349" s="512" t="s">
        <v>12667</v>
      </c>
      <c r="C7349" s="506" t="s">
        <v>12668</v>
      </c>
      <c r="D7349" s="515" t="s">
        <v>489</v>
      </c>
      <c r="E7349" s="501" t="s">
        <v>5475</v>
      </c>
    </row>
    <row r="7350" spans="2:5">
      <c r="B7350" s="512" t="s">
        <v>12669</v>
      </c>
      <c r="C7350" s="506" t="s">
        <v>12670</v>
      </c>
      <c r="D7350" s="515" t="s">
        <v>489</v>
      </c>
      <c r="E7350" s="501" t="s">
        <v>2706</v>
      </c>
    </row>
    <row r="7351" spans="2:5" ht="15">
      <c r="B7351" s="511" t="s">
        <v>600</v>
      </c>
      <c r="C7351" s="498"/>
      <c r="D7351" s="498"/>
      <c r="E7351" s="498"/>
    </row>
    <row r="7353" spans="2:5" ht="18">
      <c r="B7353" s="498"/>
      <c r="C7353" s="505" t="s">
        <v>465</v>
      </c>
      <c r="D7353" s="498"/>
      <c r="E7353" s="500" t="s">
        <v>12671</v>
      </c>
    </row>
    <row r="7354" spans="2:5" ht="15">
      <c r="B7354" s="511" t="s">
        <v>467</v>
      </c>
      <c r="C7354" s="498"/>
      <c r="D7354" s="498"/>
      <c r="E7354" s="498"/>
    </row>
    <row r="7355" spans="2:5" ht="15">
      <c r="B7355" s="511" t="s">
        <v>468</v>
      </c>
      <c r="C7355" s="498"/>
      <c r="D7355" s="498"/>
      <c r="E7355" s="498"/>
    </row>
    <row r="7356" spans="2:5" ht="15">
      <c r="B7356" s="511" t="s">
        <v>469</v>
      </c>
      <c r="C7356" s="498"/>
      <c r="D7356" s="498"/>
      <c r="E7356" s="498"/>
    </row>
    <row r="7357" spans="2:5" ht="15">
      <c r="B7357" s="511" t="s">
        <v>470</v>
      </c>
      <c r="C7357" s="498"/>
      <c r="D7357" s="498"/>
      <c r="E7357" s="498"/>
    </row>
    <row r="7358" spans="2:5" ht="15">
      <c r="B7358" s="511" t="s">
        <v>471</v>
      </c>
      <c r="C7358" s="498"/>
      <c r="D7358" s="498"/>
      <c r="E7358" s="498"/>
    </row>
    <row r="7359" spans="2:5" ht="15">
      <c r="B7359" s="511" t="s">
        <v>472</v>
      </c>
      <c r="C7359" s="506" t="s">
        <v>473</v>
      </c>
      <c r="D7359" s="498"/>
      <c r="E7359" s="498"/>
    </row>
    <row r="7360" spans="2:5" ht="15">
      <c r="B7360" s="498"/>
      <c r="C7360" s="506" t="s">
        <v>602</v>
      </c>
      <c r="D7360" s="513" t="s">
        <v>476</v>
      </c>
      <c r="E7360" s="501" t="s">
        <v>477</v>
      </c>
    </row>
    <row r="7361" spans="2:5" ht="15">
      <c r="B7361" s="511" t="s">
        <v>478</v>
      </c>
      <c r="C7361" s="507" t="s">
        <v>475</v>
      </c>
      <c r="D7361" s="498"/>
      <c r="E7361" s="498"/>
    </row>
    <row r="7362" spans="2:5">
      <c r="B7362" s="511" t="s">
        <v>479</v>
      </c>
      <c r="C7362" s="507" t="s">
        <v>480</v>
      </c>
      <c r="D7362" s="514" t="s">
        <v>481</v>
      </c>
      <c r="E7362" s="499" t="s">
        <v>482</v>
      </c>
    </row>
    <row r="7363" spans="2:5" ht="15">
      <c r="B7363" s="498"/>
      <c r="C7363" s="498"/>
      <c r="D7363" s="498"/>
      <c r="E7363" s="499" t="s">
        <v>483</v>
      </c>
    </row>
    <row r="7364" spans="2:5">
      <c r="B7364" s="512" t="s">
        <v>12672</v>
      </c>
      <c r="C7364" s="506" t="s">
        <v>12673</v>
      </c>
      <c r="D7364" s="515" t="s">
        <v>489</v>
      </c>
      <c r="E7364" s="501" t="s">
        <v>12674</v>
      </c>
    </row>
    <row r="7365" spans="2:5" ht="22.5">
      <c r="B7365" s="512" t="s">
        <v>12675</v>
      </c>
      <c r="C7365" s="506" t="s">
        <v>12676</v>
      </c>
      <c r="D7365" s="515" t="s">
        <v>489</v>
      </c>
      <c r="E7365" s="501" t="s">
        <v>6701</v>
      </c>
    </row>
    <row r="7366" spans="2:5" ht="22.5">
      <c r="B7366" s="512" t="s">
        <v>12677</v>
      </c>
      <c r="C7366" s="506" t="s">
        <v>12678</v>
      </c>
      <c r="D7366" s="515" t="s">
        <v>489</v>
      </c>
      <c r="E7366" s="501" t="s">
        <v>1684</v>
      </c>
    </row>
    <row r="7367" spans="2:5" ht="22.5">
      <c r="B7367" s="512" t="s">
        <v>12679</v>
      </c>
      <c r="C7367" s="506" t="s">
        <v>12680</v>
      </c>
      <c r="D7367" s="515" t="s">
        <v>489</v>
      </c>
      <c r="E7367" s="501" t="s">
        <v>698</v>
      </c>
    </row>
    <row r="7368" spans="2:5" ht="22.5">
      <c r="B7368" s="512" t="s">
        <v>12681</v>
      </c>
      <c r="C7368" s="506" t="s">
        <v>12682</v>
      </c>
      <c r="D7368" s="515" t="s">
        <v>489</v>
      </c>
      <c r="E7368" s="501" t="s">
        <v>2930</v>
      </c>
    </row>
    <row r="7369" spans="2:5">
      <c r="B7369" s="512" t="s">
        <v>12683</v>
      </c>
      <c r="C7369" s="506" t="s">
        <v>12684</v>
      </c>
      <c r="D7369" s="515" t="s">
        <v>307</v>
      </c>
      <c r="E7369" s="501" t="s">
        <v>1500</v>
      </c>
    </row>
    <row r="7370" spans="2:5">
      <c r="B7370" s="512" t="s">
        <v>12685</v>
      </c>
      <c r="C7370" s="506" t="s">
        <v>12686</v>
      </c>
      <c r="D7370" s="515" t="s">
        <v>1047</v>
      </c>
      <c r="E7370" s="503" t="s">
        <v>12687</v>
      </c>
    </row>
    <row r="7371" spans="2:5">
      <c r="B7371" s="512" t="s">
        <v>12688</v>
      </c>
      <c r="C7371" s="506" t="s">
        <v>12689</v>
      </c>
      <c r="D7371" s="515" t="s">
        <v>489</v>
      </c>
      <c r="E7371" s="501" t="s">
        <v>12690</v>
      </c>
    </row>
    <row r="7372" spans="2:5">
      <c r="B7372" s="512" t="s">
        <v>12691</v>
      </c>
      <c r="C7372" s="506" t="s">
        <v>12692</v>
      </c>
      <c r="D7372" s="515" t="s">
        <v>489</v>
      </c>
      <c r="E7372" s="501" t="s">
        <v>12693</v>
      </c>
    </row>
    <row r="7373" spans="2:5">
      <c r="B7373" s="512" t="s">
        <v>12694</v>
      </c>
      <c r="C7373" s="506" t="s">
        <v>12695</v>
      </c>
      <c r="D7373" s="515" t="s">
        <v>489</v>
      </c>
      <c r="E7373" s="501" t="s">
        <v>12696</v>
      </c>
    </row>
    <row r="7374" spans="2:5">
      <c r="B7374" s="512" t="s">
        <v>12697</v>
      </c>
      <c r="C7374" s="506" t="s">
        <v>12698</v>
      </c>
      <c r="D7374" s="515" t="s">
        <v>489</v>
      </c>
      <c r="E7374" s="501" t="s">
        <v>12699</v>
      </c>
    </row>
    <row r="7375" spans="2:5">
      <c r="B7375" s="512" t="s">
        <v>12700</v>
      </c>
      <c r="C7375" s="506" t="s">
        <v>12701</v>
      </c>
      <c r="D7375" s="515" t="s">
        <v>489</v>
      </c>
      <c r="E7375" s="501" t="s">
        <v>834</v>
      </c>
    </row>
    <row r="7376" spans="2:5" ht="22.5">
      <c r="B7376" s="512" t="s">
        <v>12702</v>
      </c>
      <c r="C7376" s="506" t="s">
        <v>12703</v>
      </c>
      <c r="D7376" s="515" t="s">
        <v>489</v>
      </c>
      <c r="E7376" s="501" t="s">
        <v>1798</v>
      </c>
    </row>
    <row r="7377" spans="2:5" ht="15">
      <c r="B7377" s="498"/>
      <c r="C7377" s="506" t="s">
        <v>12704</v>
      </c>
      <c r="D7377" s="498"/>
      <c r="E7377" s="498"/>
    </row>
    <row r="7378" spans="2:5">
      <c r="B7378" s="512" t="s">
        <v>12705</v>
      </c>
      <c r="C7378" s="506" t="s">
        <v>12706</v>
      </c>
      <c r="D7378" s="515" t="s">
        <v>489</v>
      </c>
      <c r="E7378" s="501" t="s">
        <v>12707</v>
      </c>
    </row>
    <row r="7379" spans="2:5">
      <c r="B7379" s="512" t="s">
        <v>12708</v>
      </c>
      <c r="C7379" s="506" t="s">
        <v>12709</v>
      </c>
      <c r="D7379" s="515" t="s">
        <v>489</v>
      </c>
      <c r="E7379" s="501" t="s">
        <v>12710</v>
      </c>
    </row>
    <row r="7380" spans="2:5">
      <c r="B7380" s="512" t="s">
        <v>12711</v>
      </c>
      <c r="C7380" s="506" t="s">
        <v>12712</v>
      </c>
      <c r="D7380" s="515" t="s">
        <v>489</v>
      </c>
      <c r="E7380" s="501" t="s">
        <v>12713</v>
      </c>
    </row>
    <row r="7381" spans="2:5">
      <c r="B7381" s="512" t="s">
        <v>12714</v>
      </c>
      <c r="C7381" s="506" t="s">
        <v>12715</v>
      </c>
      <c r="D7381" s="515" t="s">
        <v>489</v>
      </c>
      <c r="E7381" s="501" t="s">
        <v>12716</v>
      </c>
    </row>
    <row r="7382" spans="2:5">
      <c r="B7382" s="512" t="s">
        <v>12717</v>
      </c>
      <c r="C7382" s="506" t="s">
        <v>12718</v>
      </c>
      <c r="D7382" s="515" t="s">
        <v>669</v>
      </c>
      <c r="E7382" s="501" t="s">
        <v>12719</v>
      </c>
    </row>
    <row r="7383" spans="2:5" ht="22.5">
      <c r="B7383" s="512" t="s">
        <v>12720</v>
      </c>
      <c r="C7383" s="506" t="s">
        <v>12721</v>
      </c>
      <c r="D7383" s="515" t="s">
        <v>489</v>
      </c>
      <c r="E7383" s="501" t="s">
        <v>12722</v>
      </c>
    </row>
    <row r="7384" spans="2:5" ht="22.5">
      <c r="B7384" s="512" t="s">
        <v>12723</v>
      </c>
      <c r="C7384" s="506" t="s">
        <v>12724</v>
      </c>
      <c r="D7384" s="515" t="s">
        <v>489</v>
      </c>
      <c r="E7384" s="501" t="s">
        <v>12725</v>
      </c>
    </row>
    <row r="7385" spans="2:5" ht="22.5">
      <c r="B7385" s="512" t="s">
        <v>12726</v>
      </c>
      <c r="C7385" s="506" t="s">
        <v>12727</v>
      </c>
      <c r="D7385" s="515" t="s">
        <v>489</v>
      </c>
      <c r="E7385" s="503" t="s">
        <v>12728</v>
      </c>
    </row>
    <row r="7386" spans="2:5" ht="15">
      <c r="B7386" s="498"/>
      <c r="C7386" s="506" t="s">
        <v>12729</v>
      </c>
      <c r="D7386" s="498"/>
      <c r="E7386" s="498"/>
    </row>
    <row r="7387" spans="2:5">
      <c r="B7387" s="512" t="s">
        <v>12730</v>
      </c>
      <c r="C7387" s="506" t="s">
        <v>12731</v>
      </c>
      <c r="D7387" s="515" t="s">
        <v>489</v>
      </c>
      <c r="E7387" s="501" t="s">
        <v>12732</v>
      </c>
    </row>
    <row r="7388" spans="2:5">
      <c r="B7388" s="512" t="s">
        <v>12733</v>
      </c>
      <c r="C7388" s="506" t="s">
        <v>12734</v>
      </c>
      <c r="D7388" s="515" t="s">
        <v>489</v>
      </c>
      <c r="E7388" s="501" t="s">
        <v>1538</v>
      </c>
    </row>
    <row r="7389" spans="2:5">
      <c r="B7389" s="512" t="s">
        <v>12735</v>
      </c>
      <c r="C7389" s="506" t="s">
        <v>12736</v>
      </c>
      <c r="D7389" s="515" t="s">
        <v>489</v>
      </c>
      <c r="E7389" s="501" t="s">
        <v>12737</v>
      </c>
    </row>
    <row r="7390" spans="2:5">
      <c r="B7390" s="512" t="s">
        <v>12738</v>
      </c>
      <c r="C7390" s="506" t="s">
        <v>12739</v>
      </c>
      <c r="D7390" s="515" t="s">
        <v>489</v>
      </c>
      <c r="E7390" s="501" t="s">
        <v>12740</v>
      </c>
    </row>
    <row r="7391" spans="2:5">
      <c r="B7391" s="512" t="s">
        <v>12741</v>
      </c>
      <c r="C7391" s="506" t="s">
        <v>12742</v>
      </c>
      <c r="D7391" s="515" t="s">
        <v>489</v>
      </c>
      <c r="E7391" s="501" t="s">
        <v>12743</v>
      </c>
    </row>
    <row r="7392" spans="2:5">
      <c r="B7392" s="512" t="s">
        <v>12744</v>
      </c>
      <c r="C7392" s="506" t="s">
        <v>12745</v>
      </c>
      <c r="D7392" s="515" t="s">
        <v>489</v>
      </c>
      <c r="E7392" s="501" t="s">
        <v>12746</v>
      </c>
    </row>
    <row r="7393" spans="2:5">
      <c r="B7393" s="512" t="s">
        <v>12747</v>
      </c>
      <c r="C7393" s="506" t="s">
        <v>12748</v>
      </c>
      <c r="D7393" s="515" t="s">
        <v>489</v>
      </c>
      <c r="E7393" s="501" t="s">
        <v>12749</v>
      </c>
    </row>
    <row r="7394" spans="2:5">
      <c r="B7394" s="512" t="s">
        <v>12750</v>
      </c>
      <c r="C7394" s="506" t="s">
        <v>12751</v>
      </c>
      <c r="D7394" s="515" t="s">
        <v>489</v>
      </c>
      <c r="E7394" s="501" t="s">
        <v>12752</v>
      </c>
    </row>
    <row r="7395" spans="2:5">
      <c r="B7395" s="512" t="s">
        <v>12753</v>
      </c>
      <c r="C7395" s="506" t="s">
        <v>12754</v>
      </c>
      <c r="D7395" s="515" t="s">
        <v>489</v>
      </c>
      <c r="E7395" s="501" t="s">
        <v>12755</v>
      </c>
    </row>
    <row r="7396" spans="2:5">
      <c r="B7396" s="512" t="s">
        <v>12756</v>
      </c>
      <c r="C7396" s="506" t="s">
        <v>12757</v>
      </c>
      <c r="D7396" s="515" t="s">
        <v>489</v>
      </c>
      <c r="E7396" s="501" t="s">
        <v>10915</v>
      </c>
    </row>
    <row r="7397" spans="2:5">
      <c r="B7397" s="512" t="s">
        <v>12758</v>
      </c>
      <c r="C7397" s="506" t="s">
        <v>12759</v>
      </c>
      <c r="D7397" s="515" t="s">
        <v>489</v>
      </c>
      <c r="E7397" s="501" t="s">
        <v>12760</v>
      </c>
    </row>
    <row r="7398" spans="2:5">
      <c r="B7398" s="512" t="s">
        <v>12761</v>
      </c>
      <c r="C7398" s="506" t="s">
        <v>12762</v>
      </c>
      <c r="D7398" s="515" t="s">
        <v>489</v>
      </c>
      <c r="E7398" s="501" t="s">
        <v>2109</v>
      </c>
    </row>
    <row r="7399" spans="2:5">
      <c r="B7399" s="512" t="s">
        <v>12763</v>
      </c>
      <c r="C7399" s="506" t="s">
        <v>12764</v>
      </c>
      <c r="D7399" s="515" t="s">
        <v>489</v>
      </c>
      <c r="E7399" s="501" t="s">
        <v>12765</v>
      </c>
    </row>
    <row r="7400" spans="2:5" ht="22.5">
      <c r="B7400" s="512" t="s">
        <v>12766</v>
      </c>
      <c r="C7400" s="506" t="s">
        <v>12767</v>
      </c>
      <c r="D7400" s="515" t="s">
        <v>489</v>
      </c>
      <c r="E7400" s="501" t="s">
        <v>1596</v>
      </c>
    </row>
    <row r="7401" spans="2:5">
      <c r="B7401" s="512" t="s">
        <v>12768</v>
      </c>
      <c r="C7401" s="506" t="s">
        <v>12769</v>
      </c>
      <c r="D7401" s="515" t="s">
        <v>489</v>
      </c>
      <c r="E7401" s="501" t="s">
        <v>12770</v>
      </c>
    </row>
    <row r="7402" spans="2:5" ht="22.5">
      <c r="B7402" s="512" t="s">
        <v>12771</v>
      </c>
      <c r="C7402" s="506" t="s">
        <v>12772</v>
      </c>
      <c r="D7402" s="515" t="s">
        <v>489</v>
      </c>
      <c r="E7402" s="501" t="s">
        <v>12773</v>
      </c>
    </row>
    <row r="7403" spans="2:5" ht="15">
      <c r="B7403" s="498"/>
      <c r="C7403" s="506" t="s">
        <v>12774</v>
      </c>
      <c r="D7403" s="498"/>
      <c r="E7403" s="498"/>
    </row>
    <row r="7404" spans="2:5">
      <c r="B7404" s="512" t="s">
        <v>12775</v>
      </c>
      <c r="C7404" s="506" t="s">
        <v>12776</v>
      </c>
      <c r="D7404" s="515" t="s">
        <v>489</v>
      </c>
      <c r="E7404" s="501" t="s">
        <v>12777</v>
      </c>
    </row>
    <row r="7405" spans="2:5" ht="22.5">
      <c r="B7405" s="512" t="s">
        <v>12778</v>
      </c>
      <c r="C7405" s="506" t="s">
        <v>12779</v>
      </c>
      <c r="D7405" s="515" t="s">
        <v>489</v>
      </c>
      <c r="E7405" s="501" t="s">
        <v>5457</v>
      </c>
    </row>
    <row r="7406" spans="2:5" ht="22.5">
      <c r="B7406" s="512" t="s">
        <v>12780</v>
      </c>
      <c r="C7406" s="506" t="s">
        <v>12781</v>
      </c>
      <c r="D7406" s="515" t="s">
        <v>489</v>
      </c>
      <c r="E7406" s="501" t="s">
        <v>2510</v>
      </c>
    </row>
    <row r="7407" spans="2:5">
      <c r="B7407" s="512" t="s">
        <v>12782</v>
      </c>
      <c r="C7407" s="506" t="s">
        <v>12783</v>
      </c>
      <c r="D7407" s="515" t="s">
        <v>489</v>
      </c>
      <c r="E7407" s="501" t="s">
        <v>1792</v>
      </c>
    </row>
    <row r="7408" spans="2:5">
      <c r="B7408" s="512" t="s">
        <v>12784</v>
      </c>
      <c r="C7408" s="506" t="s">
        <v>12785</v>
      </c>
      <c r="D7408" s="515" t="s">
        <v>673</v>
      </c>
      <c r="E7408" s="501" t="s">
        <v>8833</v>
      </c>
    </row>
    <row r="7409" spans="2:5">
      <c r="B7409" s="512" t="s">
        <v>12786</v>
      </c>
      <c r="C7409" s="506" t="s">
        <v>12787</v>
      </c>
      <c r="D7409" s="515" t="s">
        <v>489</v>
      </c>
      <c r="E7409" s="501" t="s">
        <v>12788</v>
      </c>
    </row>
    <row r="7410" spans="2:5" ht="22.5">
      <c r="B7410" s="498"/>
      <c r="C7410" s="506" t="s">
        <v>12789</v>
      </c>
      <c r="D7410" s="498"/>
      <c r="E7410" s="498"/>
    </row>
    <row r="7411" spans="2:5" ht="15">
      <c r="B7411" s="498"/>
      <c r="C7411" s="506" t="s">
        <v>12790</v>
      </c>
      <c r="D7411" s="498"/>
      <c r="E7411" s="498"/>
    </row>
    <row r="7412" spans="2:5">
      <c r="B7412" s="512" t="s">
        <v>12791</v>
      </c>
      <c r="C7412" s="506" t="s">
        <v>12792</v>
      </c>
      <c r="D7412" s="515" t="s">
        <v>489</v>
      </c>
      <c r="E7412" s="501" t="s">
        <v>6701</v>
      </c>
    </row>
    <row r="7413" spans="2:5">
      <c r="B7413" s="512" t="s">
        <v>12793</v>
      </c>
      <c r="C7413" s="506" t="s">
        <v>12794</v>
      </c>
      <c r="D7413" s="515" t="s">
        <v>489</v>
      </c>
      <c r="E7413" s="501" t="s">
        <v>11048</v>
      </c>
    </row>
    <row r="7414" spans="2:5">
      <c r="B7414" s="512" t="s">
        <v>12795</v>
      </c>
      <c r="C7414" s="506" t="s">
        <v>12796</v>
      </c>
      <c r="D7414" s="515" t="s">
        <v>489</v>
      </c>
      <c r="E7414" s="501" t="s">
        <v>12797</v>
      </c>
    </row>
    <row r="7415" spans="2:5" ht="22.5">
      <c r="B7415" s="512" t="s">
        <v>12798</v>
      </c>
      <c r="C7415" s="506" t="s">
        <v>12799</v>
      </c>
      <c r="D7415" s="515" t="s">
        <v>489</v>
      </c>
      <c r="E7415" s="501" t="s">
        <v>1068</v>
      </c>
    </row>
    <row r="7416" spans="2:5" ht="15">
      <c r="B7416" s="511" t="s">
        <v>600</v>
      </c>
      <c r="C7416" s="498"/>
      <c r="D7416" s="498"/>
      <c r="E7416" s="498"/>
    </row>
    <row r="7418" spans="2:5" ht="18">
      <c r="B7418" s="498"/>
      <c r="C7418" s="505" t="s">
        <v>465</v>
      </c>
      <c r="D7418" s="498"/>
      <c r="E7418" s="500" t="s">
        <v>12800</v>
      </c>
    </row>
    <row r="7419" spans="2:5" ht="15">
      <c r="B7419" s="511" t="s">
        <v>467</v>
      </c>
      <c r="C7419" s="498"/>
      <c r="D7419" s="498"/>
      <c r="E7419" s="498"/>
    </row>
    <row r="7420" spans="2:5" ht="15">
      <c r="B7420" s="511" t="s">
        <v>468</v>
      </c>
      <c r="C7420" s="498"/>
      <c r="D7420" s="498"/>
      <c r="E7420" s="498"/>
    </row>
    <row r="7421" spans="2:5" ht="15">
      <c r="B7421" s="511" t="s">
        <v>469</v>
      </c>
      <c r="C7421" s="498"/>
      <c r="D7421" s="498"/>
      <c r="E7421" s="498"/>
    </row>
    <row r="7422" spans="2:5" ht="15">
      <c r="B7422" s="511" t="s">
        <v>470</v>
      </c>
      <c r="C7422" s="498"/>
      <c r="D7422" s="498"/>
      <c r="E7422" s="498"/>
    </row>
    <row r="7423" spans="2:5" ht="15">
      <c r="B7423" s="511" t="s">
        <v>471</v>
      </c>
      <c r="C7423" s="498"/>
      <c r="D7423" s="498"/>
      <c r="E7423" s="498"/>
    </row>
    <row r="7424" spans="2:5" ht="15">
      <c r="B7424" s="511" t="s">
        <v>472</v>
      </c>
      <c r="C7424" s="506" t="s">
        <v>473</v>
      </c>
      <c r="D7424" s="498"/>
      <c r="E7424" s="498"/>
    </row>
    <row r="7425" spans="2:5" ht="15">
      <c r="B7425" s="498"/>
      <c r="C7425" s="506" t="s">
        <v>602</v>
      </c>
      <c r="D7425" s="513" t="s">
        <v>476</v>
      </c>
      <c r="E7425" s="501" t="s">
        <v>477</v>
      </c>
    </row>
    <row r="7426" spans="2:5" ht="15">
      <c r="B7426" s="511" t="s">
        <v>478</v>
      </c>
      <c r="C7426" s="507" t="s">
        <v>475</v>
      </c>
      <c r="D7426" s="498"/>
      <c r="E7426" s="498"/>
    </row>
    <row r="7427" spans="2:5">
      <c r="B7427" s="511" t="s">
        <v>479</v>
      </c>
      <c r="C7427" s="507" t="s">
        <v>480</v>
      </c>
      <c r="D7427" s="514" t="s">
        <v>481</v>
      </c>
      <c r="E7427" s="499" t="s">
        <v>482</v>
      </c>
    </row>
    <row r="7428" spans="2:5" ht="15">
      <c r="B7428" s="498"/>
      <c r="C7428" s="498"/>
      <c r="D7428" s="498"/>
      <c r="E7428" s="499" t="s">
        <v>483</v>
      </c>
    </row>
    <row r="7429" spans="2:5" ht="22.5">
      <c r="B7429" s="512" t="s">
        <v>12801</v>
      </c>
      <c r="C7429" s="506" t="s">
        <v>12802</v>
      </c>
      <c r="D7429" s="515" t="s">
        <v>489</v>
      </c>
      <c r="E7429" s="501" t="s">
        <v>12803</v>
      </c>
    </row>
    <row r="7430" spans="2:5" ht="22.5">
      <c r="B7430" s="512" t="s">
        <v>12804</v>
      </c>
      <c r="C7430" s="506" t="s">
        <v>12805</v>
      </c>
      <c r="D7430" s="515" t="s">
        <v>489</v>
      </c>
      <c r="E7430" s="501" t="s">
        <v>12806</v>
      </c>
    </row>
    <row r="7431" spans="2:5" ht="22.5">
      <c r="B7431" s="512" t="s">
        <v>12807</v>
      </c>
      <c r="C7431" s="506" t="s">
        <v>12808</v>
      </c>
      <c r="D7431" s="515" t="s">
        <v>489</v>
      </c>
      <c r="E7431" s="501" t="s">
        <v>12809</v>
      </c>
    </row>
    <row r="7432" spans="2:5" ht="22.5">
      <c r="B7432" s="512" t="s">
        <v>12810</v>
      </c>
      <c r="C7432" s="506" t="s">
        <v>12811</v>
      </c>
      <c r="D7432" s="515" t="s">
        <v>489</v>
      </c>
      <c r="E7432" s="501" t="s">
        <v>3226</v>
      </c>
    </row>
    <row r="7433" spans="2:5" ht="22.5">
      <c r="B7433" s="512" t="s">
        <v>12812</v>
      </c>
      <c r="C7433" s="506" t="s">
        <v>12813</v>
      </c>
      <c r="D7433" s="515" t="s">
        <v>489</v>
      </c>
      <c r="E7433" s="501" t="s">
        <v>12814</v>
      </c>
    </row>
    <row r="7434" spans="2:5" ht="22.5">
      <c r="B7434" s="512" t="s">
        <v>12815</v>
      </c>
      <c r="C7434" s="506" t="s">
        <v>12816</v>
      </c>
      <c r="D7434" s="515" t="s">
        <v>489</v>
      </c>
      <c r="E7434" s="501" t="s">
        <v>3398</v>
      </c>
    </row>
    <row r="7435" spans="2:5" ht="22.5">
      <c r="B7435" s="512" t="s">
        <v>12817</v>
      </c>
      <c r="C7435" s="506" t="s">
        <v>12818</v>
      </c>
      <c r="D7435" s="515" t="s">
        <v>489</v>
      </c>
      <c r="E7435" s="501" t="s">
        <v>12819</v>
      </c>
    </row>
    <row r="7436" spans="2:5" ht="22.5">
      <c r="B7436" s="512" t="s">
        <v>12820</v>
      </c>
      <c r="C7436" s="506" t="s">
        <v>12821</v>
      </c>
      <c r="D7436" s="515" t="s">
        <v>489</v>
      </c>
      <c r="E7436" s="501" t="s">
        <v>12822</v>
      </c>
    </row>
    <row r="7437" spans="2:5" ht="15">
      <c r="B7437" s="498"/>
      <c r="C7437" s="506" t="s">
        <v>12823</v>
      </c>
      <c r="D7437" s="498"/>
      <c r="E7437" s="498"/>
    </row>
    <row r="7438" spans="2:5" ht="22.5">
      <c r="B7438" s="512" t="s">
        <v>12824</v>
      </c>
      <c r="C7438" s="506" t="s">
        <v>12825</v>
      </c>
      <c r="D7438" s="515" t="s">
        <v>489</v>
      </c>
      <c r="E7438" s="501" t="s">
        <v>12826</v>
      </c>
    </row>
    <row r="7439" spans="2:5" ht="15">
      <c r="B7439" s="498"/>
      <c r="C7439" s="506" t="s">
        <v>12823</v>
      </c>
      <c r="D7439" s="498"/>
      <c r="E7439" s="498"/>
    </row>
    <row r="7440" spans="2:5" ht="22.5">
      <c r="B7440" s="512" t="s">
        <v>12827</v>
      </c>
      <c r="C7440" s="506" t="s">
        <v>12828</v>
      </c>
      <c r="D7440" s="515" t="s">
        <v>489</v>
      </c>
      <c r="E7440" s="501" t="s">
        <v>3531</v>
      </c>
    </row>
    <row r="7441" spans="2:5" ht="15">
      <c r="B7441" s="498"/>
      <c r="C7441" s="506" t="s">
        <v>12823</v>
      </c>
      <c r="D7441" s="498"/>
      <c r="E7441" s="498"/>
    </row>
    <row r="7442" spans="2:5" ht="22.5">
      <c r="B7442" s="512" t="s">
        <v>12829</v>
      </c>
      <c r="C7442" s="506" t="s">
        <v>12830</v>
      </c>
      <c r="D7442" s="515" t="s">
        <v>489</v>
      </c>
      <c r="E7442" s="501" t="s">
        <v>12831</v>
      </c>
    </row>
    <row r="7443" spans="2:5" ht="15">
      <c r="B7443" s="498"/>
      <c r="C7443" s="506" t="s">
        <v>12823</v>
      </c>
      <c r="D7443" s="498"/>
      <c r="E7443" s="498"/>
    </row>
    <row r="7444" spans="2:5" ht="22.5">
      <c r="B7444" s="512" t="s">
        <v>12832</v>
      </c>
      <c r="C7444" s="506" t="s">
        <v>12833</v>
      </c>
      <c r="D7444" s="515" t="s">
        <v>489</v>
      </c>
      <c r="E7444" s="501" t="s">
        <v>12834</v>
      </c>
    </row>
    <row r="7445" spans="2:5" ht="15">
      <c r="B7445" s="498"/>
      <c r="C7445" s="506" t="s">
        <v>12823</v>
      </c>
      <c r="D7445" s="498"/>
      <c r="E7445" s="498"/>
    </row>
    <row r="7446" spans="2:5" ht="22.5">
      <c r="B7446" s="512" t="s">
        <v>12835</v>
      </c>
      <c r="C7446" s="506" t="s">
        <v>12836</v>
      </c>
      <c r="D7446" s="515" t="s">
        <v>489</v>
      </c>
      <c r="E7446" s="501" t="s">
        <v>12837</v>
      </c>
    </row>
    <row r="7447" spans="2:5" ht="15">
      <c r="B7447" s="498"/>
      <c r="C7447" s="506" t="s">
        <v>12823</v>
      </c>
      <c r="D7447" s="498"/>
      <c r="E7447" s="498"/>
    </row>
    <row r="7448" spans="2:5">
      <c r="B7448" s="512" t="s">
        <v>12838</v>
      </c>
      <c r="C7448" s="506" t="s">
        <v>12839</v>
      </c>
      <c r="D7448" s="515" t="s">
        <v>489</v>
      </c>
      <c r="E7448" s="501" t="s">
        <v>3107</v>
      </c>
    </row>
    <row r="7449" spans="2:5">
      <c r="B7449" s="512" t="s">
        <v>12840</v>
      </c>
      <c r="C7449" s="506" t="s">
        <v>12841</v>
      </c>
      <c r="D7449" s="515" t="s">
        <v>489</v>
      </c>
      <c r="E7449" s="501" t="s">
        <v>1503</v>
      </c>
    </row>
    <row r="7450" spans="2:5">
      <c r="B7450" s="512" t="s">
        <v>12842</v>
      </c>
      <c r="C7450" s="506" t="s">
        <v>12843</v>
      </c>
      <c r="D7450" s="515" t="s">
        <v>489</v>
      </c>
      <c r="E7450" s="501" t="s">
        <v>12844</v>
      </c>
    </row>
    <row r="7451" spans="2:5">
      <c r="B7451" s="512" t="s">
        <v>12845</v>
      </c>
      <c r="C7451" s="506" t="s">
        <v>12846</v>
      </c>
      <c r="D7451" s="515" t="s">
        <v>489</v>
      </c>
      <c r="E7451" s="501" t="s">
        <v>12847</v>
      </c>
    </row>
    <row r="7452" spans="2:5">
      <c r="B7452" s="512" t="s">
        <v>12848</v>
      </c>
      <c r="C7452" s="506" t="s">
        <v>12849</v>
      </c>
      <c r="D7452" s="515" t="s">
        <v>489</v>
      </c>
      <c r="E7452" s="501" t="s">
        <v>12850</v>
      </c>
    </row>
    <row r="7453" spans="2:5">
      <c r="B7453" s="512" t="s">
        <v>12851</v>
      </c>
      <c r="C7453" s="506" t="s">
        <v>12852</v>
      </c>
      <c r="D7453" s="515" t="s">
        <v>489</v>
      </c>
      <c r="E7453" s="501" t="s">
        <v>4869</v>
      </c>
    </row>
    <row r="7454" spans="2:5">
      <c r="B7454" s="512" t="s">
        <v>12853</v>
      </c>
      <c r="C7454" s="506" t="s">
        <v>12854</v>
      </c>
      <c r="D7454" s="515" t="s">
        <v>489</v>
      </c>
      <c r="E7454" s="501" t="s">
        <v>12855</v>
      </c>
    </row>
    <row r="7455" spans="2:5">
      <c r="B7455" s="512" t="s">
        <v>12856</v>
      </c>
      <c r="C7455" s="506" t="s">
        <v>12857</v>
      </c>
      <c r="D7455" s="515" t="s">
        <v>489</v>
      </c>
      <c r="E7455" s="501" t="s">
        <v>12858</v>
      </c>
    </row>
    <row r="7456" spans="2:5">
      <c r="B7456" s="512" t="s">
        <v>12859</v>
      </c>
      <c r="C7456" s="506" t="s">
        <v>12860</v>
      </c>
      <c r="D7456" s="515" t="s">
        <v>489</v>
      </c>
      <c r="E7456" s="501" t="s">
        <v>12861</v>
      </c>
    </row>
    <row r="7457" spans="2:5">
      <c r="B7457" s="512" t="s">
        <v>12862</v>
      </c>
      <c r="C7457" s="506" t="s">
        <v>12863</v>
      </c>
      <c r="D7457" s="515" t="s">
        <v>489</v>
      </c>
      <c r="E7457" s="501" t="s">
        <v>12864</v>
      </c>
    </row>
    <row r="7458" spans="2:5">
      <c r="B7458" s="512" t="s">
        <v>12865</v>
      </c>
      <c r="C7458" s="506" t="s">
        <v>12866</v>
      </c>
      <c r="D7458" s="515" t="s">
        <v>489</v>
      </c>
      <c r="E7458" s="501" t="s">
        <v>12867</v>
      </c>
    </row>
    <row r="7459" spans="2:5">
      <c r="B7459" s="512" t="s">
        <v>12868</v>
      </c>
      <c r="C7459" s="506" t="s">
        <v>12869</v>
      </c>
      <c r="D7459" s="515" t="s">
        <v>489</v>
      </c>
      <c r="E7459" s="501" t="s">
        <v>12870</v>
      </c>
    </row>
    <row r="7460" spans="2:5">
      <c r="B7460" s="512" t="s">
        <v>12871</v>
      </c>
      <c r="C7460" s="506" t="s">
        <v>12872</v>
      </c>
      <c r="D7460" s="515" t="s">
        <v>489</v>
      </c>
      <c r="E7460" s="501" t="s">
        <v>12873</v>
      </c>
    </row>
    <row r="7461" spans="2:5" ht="22.5">
      <c r="B7461" s="512" t="s">
        <v>12874</v>
      </c>
      <c r="C7461" s="506" t="s">
        <v>12875</v>
      </c>
      <c r="D7461" s="515" t="s">
        <v>489</v>
      </c>
      <c r="E7461" s="501" t="s">
        <v>12876</v>
      </c>
    </row>
    <row r="7462" spans="2:5" ht="15">
      <c r="B7462" s="498"/>
      <c r="C7462" s="508" t="s">
        <v>12877</v>
      </c>
      <c r="D7462" s="498"/>
      <c r="E7462" s="498"/>
    </row>
    <row r="7463" spans="2:5" ht="22.5">
      <c r="B7463" s="512" t="s">
        <v>12878</v>
      </c>
      <c r="C7463" s="506" t="s">
        <v>12879</v>
      </c>
      <c r="D7463" s="515" t="s">
        <v>489</v>
      </c>
      <c r="E7463" s="501" t="s">
        <v>12880</v>
      </c>
    </row>
    <row r="7464" spans="2:5" ht="15">
      <c r="B7464" s="498"/>
      <c r="C7464" s="506" t="s">
        <v>12881</v>
      </c>
      <c r="D7464" s="498"/>
      <c r="E7464" s="498"/>
    </row>
    <row r="7465" spans="2:5" ht="22.5">
      <c r="B7465" s="512" t="s">
        <v>12882</v>
      </c>
      <c r="C7465" s="506" t="s">
        <v>12883</v>
      </c>
      <c r="D7465" s="515" t="s">
        <v>489</v>
      </c>
      <c r="E7465" s="501" t="s">
        <v>12884</v>
      </c>
    </row>
    <row r="7466" spans="2:5" ht="15">
      <c r="B7466" s="498"/>
      <c r="C7466" s="506" t="s">
        <v>12881</v>
      </c>
      <c r="D7466" s="498"/>
      <c r="E7466" s="498"/>
    </row>
    <row r="7467" spans="2:5" ht="22.5">
      <c r="B7467" s="512" t="s">
        <v>12885</v>
      </c>
      <c r="C7467" s="506" t="s">
        <v>12886</v>
      </c>
      <c r="D7467" s="515" t="s">
        <v>489</v>
      </c>
      <c r="E7467" s="501" t="s">
        <v>12887</v>
      </c>
    </row>
    <row r="7468" spans="2:5" ht="15">
      <c r="B7468" s="498"/>
      <c r="C7468" s="508" t="s">
        <v>12877</v>
      </c>
      <c r="D7468" s="498"/>
      <c r="E7468" s="498"/>
    </row>
    <row r="7469" spans="2:5" ht="22.5">
      <c r="B7469" s="512" t="s">
        <v>12888</v>
      </c>
      <c r="C7469" s="506" t="s">
        <v>12889</v>
      </c>
      <c r="D7469" s="515" t="s">
        <v>489</v>
      </c>
      <c r="E7469" s="501" t="s">
        <v>12890</v>
      </c>
    </row>
    <row r="7470" spans="2:5" ht="15">
      <c r="B7470" s="498"/>
      <c r="C7470" s="508" t="s">
        <v>12877</v>
      </c>
      <c r="D7470" s="498"/>
      <c r="E7470" s="498"/>
    </row>
    <row r="7471" spans="2:5">
      <c r="B7471" s="512" t="s">
        <v>12891</v>
      </c>
      <c r="C7471" s="506" t="s">
        <v>12892</v>
      </c>
      <c r="D7471" s="515" t="s">
        <v>489</v>
      </c>
      <c r="E7471" s="501" t="s">
        <v>12893</v>
      </c>
    </row>
    <row r="7472" spans="2:5" ht="22.5">
      <c r="B7472" s="512" t="s">
        <v>12894</v>
      </c>
      <c r="C7472" s="506" t="s">
        <v>12895</v>
      </c>
      <c r="D7472" s="515" t="s">
        <v>489</v>
      </c>
      <c r="E7472" s="501" t="s">
        <v>12896</v>
      </c>
    </row>
    <row r="7473" spans="2:5" ht="22.5">
      <c r="B7473" s="498"/>
      <c r="C7473" s="506" t="s">
        <v>12897</v>
      </c>
      <c r="D7473" s="498"/>
      <c r="E7473" s="498"/>
    </row>
    <row r="7474" spans="2:5" ht="15">
      <c r="B7474" s="498"/>
      <c r="C7474" s="506" t="s">
        <v>12898</v>
      </c>
      <c r="D7474" s="498"/>
      <c r="E7474" s="498"/>
    </row>
    <row r="7475" spans="2:5">
      <c r="B7475" s="512" t="s">
        <v>12899</v>
      </c>
      <c r="C7475" s="506" t="s">
        <v>12900</v>
      </c>
      <c r="D7475" s="515" t="s">
        <v>489</v>
      </c>
      <c r="E7475" s="501" t="s">
        <v>6152</v>
      </c>
    </row>
    <row r="7476" spans="2:5">
      <c r="B7476" s="512" t="s">
        <v>12901</v>
      </c>
      <c r="C7476" s="506" t="s">
        <v>12902</v>
      </c>
      <c r="D7476" s="515" t="s">
        <v>489</v>
      </c>
      <c r="E7476" s="501" t="s">
        <v>12903</v>
      </c>
    </row>
    <row r="7477" spans="2:5" ht="22.5">
      <c r="B7477" s="512" t="s">
        <v>12904</v>
      </c>
      <c r="C7477" s="506" t="s">
        <v>12905</v>
      </c>
      <c r="D7477" s="515" t="s">
        <v>489</v>
      </c>
      <c r="E7477" s="501" t="s">
        <v>12906</v>
      </c>
    </row>
    <row r="7478" spans="2:5" ht="15">
      <c r="B7478" s="498"/>
      <c r="C7478" s="508" t="s">
        <v>12907</v>
      </c>
      <c r="D7478" s="498"/>
      <c r="E7478" s="498"/>
    </row>
    <row r="7479" spans="2:5" ht="22.5">
      <c r="B7479" s="512" t="s">
        <v>12908</v>
      </c>
      <c r="C7479" s="506" t="s">
        <v>12909</v>
      </c>
      <c r="D7479" s="515" t="s">
        <v>489</v>
      </c>
      <c r="E7479" s="501" t="s">
        <v>12910</v>
      </c>
    </row>
    <row r="7480" spans="2:5" ht="15">
      <c r="B7480" s="498"/>
      <c r="C7480" s="508" t="s">
        <v>12907</v>
      </c>
      <c r="D7480" s="498"/>
      <c r="E7480" s="498"/>
    </row>
    <row r="7481" spans="2:5">
      <c r="B7481" s="512" t="s">
        <v>12911</v>
      </c>
      <c r="C7481" s="506" t="s">
        <v>12912</v>
      </c>
      <c r="D7481" s="515" t="s">
        <v>658</v>
      </c>
      <c r="E7481" s="501" t="s">
        <v>12913</v>
      </c>
    </row>
    <row r="7482" spans="2:5" ht="22.5">
      <c r="B7482" s="512" t="s">
        <v>12914</v>
      </c>
      <c r="C7482" s="506" t="s">
        <v>12915</v>
      </c>
      <c r="D7482" s="515" t="s">
        <v>489</v>
      </c>
      <c r="E7482" s="503" t="s">
        <v>12916</v>
      </c>
    </row>
    <row r="7483" spans="2:5" ht="15">
      <c r="B7483" s="498"/>
      <c r="C7483" s="506" t="s">
        <v>12917</v>
      </c>
      <c r="D7483" s="498"/>
      <c r="E7483" s="498"/>
    </row>
    <row r="7484" spans="2:5" ht="22.5">
      <c r="B7484" s="512" t="s">
        <v>12918</v>
      </c>
      <c r="C7484" s="506" t="s">
        <v>12919</v>
      </c>
      <c r="D7484" s="515" t="s">
        <v>489</v>
      </c>
      <c r="E7484" s="503" t="s">
        <v>12920</v>
      </c>
    </row>
    <row r="7485" spans="2:5" ht="15">
      <c r="B7485" s="498"/>
      <c r="C7485" s="506" t="s">
        <v>7575</v>
      </c>
      <c r="D7485" s="498"/>
      <c r="E7485" s="498"/>
    </row>
    <row r="7486" spans="2:5" ht="15">
      <c r="B7486" s="511" t="s">
        <v>600</v>
      </c>
      <c r="C7486" s="498"/>
      <c r="D7486" s="498"/>
      <c r="E7486" s="498"/>
    </row>
    <row r="7488" spans="2:5" ht="18">
      <c r="B7488" s="498"/>
      <c r="C7488" s="505" t="s">
        <v>465</v>
      </c>
      <c r="D7488" s="498"/>
      <c r="E7488" s="500" t="s">
        <v>12921</v>
      </c>
    </row>
    <row r="7489" spans="2:5" ht="15">
      <c r="B7489" s="511" t="s">
        <v>467</v>
      </c>
      <c r="C7489" s="498"/>
      <c r="D7489" s="498"/>
      <c r="E7489" s="498"/>
    </row>
    <row r="7490" spans="2:5" ht="15">
      <c r="B7490" s="511" t="s">
        <v>468</v>
      </c>
      <c r="C7490" s="498"/>
      <c r="D7490" s="498"/>
      <c r="E7490" s="498"/>
    </row>
    <row r="7491" spans="2:5" ht="15">
      <c r="B7491" s="511" t="s">
        <v>469</v>
      </c>
      <c r="C7491" s="498"/>
      <c r="D7491" s="498"/>
      <c r="E7491" s="498"/>
    </row>
    <row r="7492" spans="2:5" ht="15">
      <c r="B7492" s="511" t="s">
        <v>470</v>
      </c>
      <c r="C7492" s="498"/>
      <c r="D7492" s="498"/>
      <c r="E7492" s="498"/>
    </row>
    <row r="7493" spans="2:5" ht="15">
      <c r="B7493" s="511" t="s">
        <v>471</v>
      </c>
      <c r="C7493" s="498"/>
      <c r="D7493" s="498"/>
      <c r="E7493" s="498"/>
    </row>
    <row r="7494" spans="2:5" ht="15">
      <c r="B7494" s="511" t="s">
        <v>472</v>
      </c>
      <c r="C7494" s="506" t="s">
        <v>473</v>
      </c>
      <c r="D7494" s="498"/>
      <c r="E7494" s="498"/>
    </row>
    <row r="7495" spans="2:5" ht="15">
      <c r="B7495" s="498"/>
      <c r="C7495" s="506" t="s">
        <v>602</v>
      </c>
      <c r="D7495" s="513" t="s">
        <v>476</v>
      </c>
      <c r="E7495" s="501" t="s">
        <v>477</v>
      </c>
    </row>
    <row r="7496" spans="2:5" ht="15">
      <c r="B7496" s="511" t="s">
        <v>478</v>
      </c>
      <c r="C7496" s="507" t="s">
        <v>475</v>
      </c>
      <c r="D7496" s="498"/>
      <c r="E7496" s="498"/>
    </row>
    <row r="7497" spans="2:5">
      <c r="B7497" s="511" t="s">
        <v>479</v>
      </c>
      <c r="C7497" s="507" t="s">
        <v>480</v>
      </c>
      <c r="D7497" s="514" t="s">
        <v>481</v>
      </c>
      <c r="E7497" s="499" t="s">
        <v>482</v>
      </c>
    </row>
    <row r="7498" spans="2:5" ht="15">
      <c r="B7498" s="498"/>
      <c r="C7498" s="498"/>
      <c r="D7498" s="498"/>
      <c r="E7498" s="499" t="s">
        <v>483</v>
      </c>
    </row>
    <row r="7499" spans="2:5" ht="22.5">
      <c r="B7499" s="512" t="s">
        <v>12922</v>
      </c>
      <c r="C7499" s="506" t="s">
        <v>12923</v>
      </c>
      <c r="D7499" s="515" t="s">
        <v>512</v>
      </c>
      <c r="E7499" s="501" t="s">
        <v>12924</v>
      </c>
    </row>
    <row r="7500" spans="2:5" ht="15">
      <c r="B7500" s="498"/>
      <c r="C7500" s="506" t="s">
        <v>11429</v>
      </c>
      <c r="D7500" s="498"/>
      <c r="E7500" s="498"/>
    </row>
    <row r="7501" spans="2:5">
      <c r="B7501" s="512" t="s">
        <v>12925</v>
      </c>
      <c r="C7501" s="506" t="s">
        <v>12926</v>
      </c>
      <c r="D7501" s="515" t="s">
        <v>669</v>
      </c>
      <c r="E7501" s="501" t="s">
        <v>2212</v>
      </c>
    </row>
    <row r="7502" spans="2:5">
      <c r="B7502" s="512" t="s">
        <v>12927</v>
      </c>
      <c r="C7502" s="506" t="s">
        <v>12928</v>
      </c>
      <c r="D7502" s="515" t="s">
        <v>669</v>
      </c>
      <c r="E7502" s="501" t="s">
        <v>5397</v>
      </c>
    </row>
    <row r="7503" spans="2:5">
      <c r="B7503" s="512" t="s">
        <v>12929</v>
      </c>
      <c r="C7503" s="506" t="s">
        <v>12930</v>
      </c>
      <c r="D7503" s="515" t="s">
        <v>669</v>
      </c>
      <c r="E7503" s="501" t="s">
        <v>12931</v>
      </c>
    </row>
    <row r="7504" spans="2:5">
      <c r="B7504" s="512" t="s">
        <v>12932</v>
      </c>
      <c r="C7504" s="506" t="s">
        <v>12933</v>
      </c>
      <c r="D7504" s="515" t="s">
        <v>669</v>
      </c>
      <c r="E7504" s="501" t="s">
        <v>12934</v>
      </c>
    </row>
    <row r="7505" spans="2:5" ht="22.5">
      <c r="B7505" s="512" t="s">
        <v>12935</v>
      </c>
      <c r="C7505" s="506" t="s">
        <v>12936</v>
      </c>
      <c r="D7505" s="515" t="s">
        <v>489</v>
      </c>
      <c r="E7505" s="501" t="s">
        <v>12937</v>
      </c>
    </row>
    <row r="7506" spans="2:5" ht="22.5">
      <c r="B7506" s="512" t="s">
        <v>12938</v>
      </c>
      <c r="C7506" s="506" t="s">
        <v>12939</v>
      </c>
      <c r="D7506" s="515" t="s">
        <v>489</v>
      </c>
      <c r="E7506" s="501" t="s">
        <v>12940</v>
      </c>
    </row>
    <row r="7507" spans="2:5" ht="15">
      <c r="B7507" s="498"/>
      <c r="C7507" s="506" t="s">
        <v>12941</v>
      </c>
      <c r="D7507" s="498"/>
      <c r="E7507" s="498"/>
    </row>
    <row r="7508" spans="2:5">
      <c r="B7508" s="512" t="s">
        <v>12942</v>
      </c>
      <c r="C7508" s="506" t="s">
        <v>12943</v>
      </c>
      <c r="D7508" s="515" t="s">
        <v>673</v>
      </c>
      <c r="E7508" s="501" t="s">
        <v>12944</v>
      </c>
    </row>
    <row r="7509" spans="2:5">
      <c r="B7509" s="512" t="s">
        <v>12945</v>
      </c>
      <c r="C7509" s="506" t="s">
        <v>12946</v>
      </c>
      <c r="D7509" s="515" t="s">
        <v>673</v>
      </c>
      <c r="E7509" s="501" t="s">
        <v>12947</v>
      </c>
    </row>
    <row r="7510" spans="2:5">
      <c r="B7510" s="512" t="s">
        <v>12948</v>
      </c>
      <c r="C7510" s="506" t="s">
        <v>12949</v>
      </c>
      <c r="D7510" s="515" t="s">
        <v>489</v>
      </c>
      <c r="E7510" s="501" t="s">
        <v>2171</v>
      </c>
    </row>
    <row r="7511" spans="2:5">
      <c r="B7511" s="512" t="s">
        <v>12950</v>
      </c>
      <c r="C7511" s="506" t="s">
        <v>12951</v>
      </c>
      <c r="D7511" s="515" t="s">
        <v>489</v>
      </c>
      <c r="E7511" s="501" t="s">
        <v>12952</v>
      </c>
    </row>
    <row r="7512" spans="2:5" ht="22.5">
      <c r="B7512" s="512" t="s">
        <v>12953</v>
      </c>
      <c r="C7512" s="506" t="s">
        <v>12954</v>
      </c>
      <c r="D7512" s="515" t="s">
        <v>489</v>
      </c>
      <c r="E7512" s="503" t="s">
        <v>12955</v>
      </c>
    </row>
    <row r="7513" spans="2:5" ht="22.5">
      <c r="B7513" s="498"/>
      <c r="C7513" s="506" t="s">
        <v>12956</v>
      </c>
      <c r="D7513" s="498"/>
      <c r="E7513" s="498"/>
    </row>
    <row r="7514" spans="2:5" ht="22.5">
      <c r="B7514" s="498"/>
      <c r="C7514" s="506" t="s">
        <v>12957</v>
      </c>
      <c r="D7514" s="498"/>
      <c r="E7514" s="498"/>
    </row>
    <row r="7515" spans="2:5" ht="15">
      <c r="B7515" s="498"/>
      <c r="C7515" s="506" t="s">
        <v>12958</v>
      </c>
      <c r="D7515" s="498"/>
      <c r="E7515" s="498"/>
    </row>
    <row r="7516" spans="2:5" ht="22.5">
      <c r="B7516" s="512" t="s">
        <v>12959</v>
      </c>
      <c r="C7516" s="506" t="s">
        <v>12960</v>
      </c>
      <c r="D7516" s="515" t="s">
        <v>489</v>
      </c>
      <c r="E7516" s="502" t="s">
        <v>12961</v>
      </c>
    </row>
    <row r="7517" spans="2:5" ht="22.5">
      <c r="B7517" s="498"/>
      <c r="C7517" s="506" t="s">
        <v>12962</v>
      </c>
      <c r="D7517" s="498"/>
      <c r="E7517" s="498"/>
    </row>
    <row r="7518" spans="2:5" ht="22.5">
      <c r="B7518" s="498"/>
      <c r="C7518" s="506" t="s">
        <v>12963</v>
      </c>
      <c r="D7518" s="498"/>
      <c r="E7518" s="498"/>
    </row>
    <row r="7519" spans="2:5" ht="15">
      <c r="B7519" s="498"/>
      <c r="C7519" s="506" t="s">
        <v>12964</v>
      </c>
      <c r="D7519" s="498"/>
      <c r="E7519" s="498"/>
    </row>
    <row r="7520" spans="2:5" ht="22.5">
      <c r="B7520" s="512" t="s">
        <v>12965</v>
      </c>
      <c r="C7520" s="506" t="s">
        <v>12960</v>
      </c>
      <c r="D7520" s="515" t="s">
        <v>489</v>
      </c>
      <c r="E7520" s="503" t="s">
        <v>12966</v>
      </c>
    </row>
    <row r="7521" spans="2:5" ht="22.5">
      <c r="B7521" s="498"/>
      <c r="C7521" s="506" t="s">
        <v>12967</v>
      </c>
      <c r="D7521" s="498"/>
      <c r="E7521" s="498"/>
    </row>
    <row r="7522" spans="2:5" ht="22.5">
      <c r="B7522" s="498"/>
      <c r="C7522" s="506" t="s">
        <v>12968</v>
      </c>
      <c r="D7522" s="498"/>
      <c r="E7522" s="498"/>
    </row>
    <row r="7523" spans="2:5" ht="15">
      <c r="B7523" s="498"/>
      <c r="C7523" s="506" t="s">
        <v>12958</v>
      </c>
      <c r="D7523" s="498"/>
      <c r="E7523" s="498"/>
    </row>
    <row r="7524" spans="2:5" ht="22.5">
      <c r="B7524" s="512" t="s">
        <v>12969</v>
      </c>
      <c r="C7524" s="506" t="s">
        <v>12970</v>
      </c>
      <c r="D7524" s="515" t="s">
        <v>494</v>
      </c>
      <c r="E7524" s="501" t="s">
        <v>12971</v>
      </c>
    </row>
    <row r="7525" spans="2:5" ht="15">
      <c r="B7525" s="498"/>
      <c r="C7525" s="506" t="s">
        <v>12972</v>
      </c>
      <c r="D7525" s="498"/>
      <c r="E7525" s="498"/>
    </row>
    <row r="7526" spans="2:5" ht="22.5">
      <c r="B7526" s="512" t="s">
        <v>12973</v>
      </c>
      <c r="C7526" s="506" t="s">
        <v>12974</v>
      </c>
      <c r="D7526" s="515" t="s">
        <v>494</v>
      </c>
      <c r="E7526" s="501" t="s">
        <v>12975</v>
      </c>
    </row>
    <row r="7527" spans="2:5" ht="15">
      <c r="B7527" s="498"/>
      <c r="C7527" s="506" t="s">
        <v>11817</v>
      </c>
      <c r="D7527" s="498"/>
      <c r="E7527" s="498"/>
    </row>
    <row r="7528" spans="2:5" ht="22.5">
      <c r="B7528" s="512" t="s">
        <v>12976</v>
      </c>
      <c r="C7528" s="506" t="s">
        <v>12977</v>
      </c>
      <c r="D7528" s="515" t="s">
        <v>494</v>
      </c>
      <c r="E7528" s="501" t="s">
        <v>12978</v>
      </c>
    </row>
    <row r="7529" spans="2:5" ht="15">
      <c r="B7529" s="498"/>
      <c r="C7529" s="506" t="s">
        <v>12979</v>
      </c>
      <c r="D7529" s="498"/>
      <c r="E7529" s="498"/>
    </row>
    <row r="7530" spans="2:5" ht="22.5">
      <c r="B7530" s="512" t="s">
        <v>12980</v>
      </c>
      <c r="C7530" s="506" t="s">
        <v>12981</v>
      </c>
      <c r="D7530" s="515" t="s">
        <v>494</v>
      </c>
      <c r="E7530" s="501" t="s">
        <v>12982</v>
      </c>
    </row>
    <row r="7531" spans="2:5" ht="15">
      <c r="B7531" s="498"/>
      <c r="C7531" s="506" t="s">
        <v>12983</v>
      </c>
      <c r="D7531" s="498"/>
      <c r="E7531" s="498"/>
    </row>
    <row r="7532" spans="2:5" ht="22.5">
      <c r="B7532" s="512" t="s">
        <v>12984</v>
      </c>
      <c r="C7532" s="506" t="s">
        <v>12985</v>
      </c>
      <c r="D7532" s="515" t="s">
        <v>494</v>
      </c>
      <c r="E7532" s="501" t="s">
        <v>12986</v>
      </c>
    </row>
    <row r="7533" spans="2:5" ht="15">
      <c r="B7533" s="498"/>
      <c r="C7533" s="506" t="s">
        <v>12987</v>
      </c>
      <c r="D7533" s="498"/>
      <c r="E7533" s="498"/>
    </row>
    <row r="7534" spans="2:5">
      <c r="B7534" s="512" t="s">
        <v>12988</v>
      </c>
      <c r="C7534" s="506" t="s">
        <v>12989</v>
      </c>
      <c r="D7534" s="515" t="s">
        <v>673</v>
      </c>
      <c r="E7534" s="501" t="s">
        <v>12990</v>
      </c>
    </row>
    <row r="7535" spans="2:5" ht="15">
      <c r="B7535" s="498"/>
      <c r="C7535" s="506" t="s">
        <v>12991</v>
      </c>
      <c r="D7535" s="498"/>
      <c r="E7535" s="498"/>
    </row>
    <row r="7536" spans="2:5" ht="22.5">
      <c r="B7536" s="512" t="s">
        <v>12992</v>
      </c>
      <c r="C7536" s="506" t="s">
        <v>12993</v>
      </c>
      <c r="D7536" s="515" t="s">
        <v>494</v>
      </c>
      <c r="E7536" s="501" t="s">
        <v>12994</v>
      </c>
    </row>
    <row r="7537" spans="2:5" ht="15">
      <c r="B7537" s="498"/>
      <c r="C7537" s="506" t="s">
        <v>12972</v>
      </c>
      <c r="D7537" s="498"/>
      <c r="E7537" s="498"/>
    </row>
    <row r="7538" spans="2:5" ht="22.5">
      <c r="B7538" s="512" t="s">
        <v>12995</v>
      </c>
      <c r="C7538" s="506" t="s">
        <v>12996</v>
      </c>
      <c r="D7538" s="515" t="s">
        <v>658</v>
      </c>
      <c r="E7538" s="501" t="s">
        <v>561</v>
      </c>
    </row>
    <row r="7539" spans="2:5" ht="15">
      <c r="B7539" s="498"/>
      <c r="C7539" s="506" t="s">
        <v>3260</v>
      </c>
      <c r="D7539" s="498"/>
      <c r="E7539" s="498"/>
    </row>
    <row r="7540" spans="2:5" ht="22.5">
      <c r="B7540" s="512" t="s">
        <v>12997</v>
      </c>
      <c r="C7540" s="506" t="s">
        <v>12998</v>
      </c>
      <c r="D7540" s="515" t="s">
        <v>658</v>
      </c>
      <c r="E7540" s="501" t="s">
        <v>624</v>
      </c>
    </row>
    <row r="7541" spans="2:5" ht="15">
      <c r="B7541" s="498"/>
      <c r="C7541" s="506" t="s">
        <v>3264</v>
      </c>
      <c r="D7541" s="498"/>
      <c r="E7541" s="498"/>
    </row>
    <row r="7542" spans="2:5" ht="22.5">
      <c r="B7542" s="512" t="s">
        <v>12999</v>
      </c>
      <c r="C7542" s="506" t="s">
        <v>13000</v>
      </c>
      <c r="D7542" s="515" t="s">
        <v>658</v>
      </c>
      <c r="E7542" s="501" t="s">
        <v>3750</v>
      </c>
    </row>
    <row r="7543" spans="2:5" ht="15">
      <c r="B7543" s="498"/>
      <c r="C7543" s="506" t="s">
        <v>3260</v>
      </c>
      <c r="D7543" s="498"/>
      <c r="E7543" s="498"/>
    </row>
    <row r="7544" spans="2:5">
      <c r="B7544" s="512" t="s">
        <v>13001</v>
      </c>
      <c r="C7544" s="506" t="s">
        <v>13002</v>
      </c>
      <c r="D7544" s="515" t="s">
        <v>489</v>
      </c>
      <c r="E7544" s="502" t="s">
        <v>13003</v>
      </c>
    </row>
    <row r="7545" spans="2:5">
      <c r="B7545" s="512" t="s">
        <v>13004</v>
      </c>
      <c r="C7545" s="506" t="s">
        <v>13005</v>
      </c>
      <c r="D7545" s="515" t="s">
        <v>489</v>
      </c>
      <c r="E7545" s="503" t="s">
        <v>13006</v>
      </c>
    </row>
    <row r="7546" spans="2:5">
      <c r="B7546" s="512" t="s">
        <v>13007</v>
      </c>
      <c r="C7546" s="506" t="s">
        <v>13008</v>
      </c>
      <c r="D7546" s="515" t="s">
        <v>658</v>
      </c>
      <c r="E7546" s="501" t="s">
        <v>645</v>
      </c>
    </row>
    <row r="7547" spans="2:5">
      <c r="B7547" s="512" t="s">
        <v>13009</v>
      </c>
      <c r="C7547" s="506" t="s">
        <v>13010</v>
      </c>
      <c r="D7547" s="515" t="s">
        <v>658</v>
      </c>
      <c r="E7547" s="501" t="s">
        <v>13011</v>
      </c>
    </row>
    <row r="7548" spans="2:5" ht="22.5">
      <c r="B7548" s="512" t="s">
        <v>13012</v>
      </c>
      <c r="C7548" s="506" t="s">
        <v>13013</v>
      </c>
      <c r="D7548" s="515" t="s">
        <v>658</v>
      </c>
      <c r="E7548" s="501" t="s">
        <v>7154</v>
      </c>
    </row>
    <row r="7549" spans="2:5" ht="22.5">
      <c r="B7549" s="512" t="s">
        <v>13014</v>
      </c>
      <c r="C7549" s="506" t="s">
        <v>13015</v>
      </c>
      <c r="D7549" s="515" t="s">
        <v>658</v>
      </c>
      <c r="E7549" s="501" t="s">
        <v>13016</v>
      </c>
    </row>
    <row r="7550" spans="2:5" ht="15">
      <c r="B7550" s="498"/>
      <c r="C7550" s="506" t="s">
        <v>13017</v>
      </c>
      <c r="D7550" s="498"/>
      <c r="E7550" s="498"/>
    </row>
    <row r="7551" spans="2:5" ht="22.5">
      <c r="B7551" s="512" t="s">
        <v>13018</v>
      </c>
      <c r="C7551" s="506" t="s">
        <v>13019</v>
      </c>
      <c r="D7551" s="515" t="s">
        <v>658</v>
      </c>
      <c r="E7551" s="501" t="s">
        <v>13020</v>
      </c>
    </row>
    <row r="7552" spans="2:5">
      <c r="B7552" s="512" t="s">
        <v>13021</v>
      </c>
      <c r="C7552" s="506" t="s">
        <v>13022</v>
      </c>
      <c r="D7552" s="515" t="s">
        <v>658</v>
      </c>
      <c r="E7552" s="501" t="s">
        <v>13023</v>
      </c>
    </row>
    <row r="7553" spans="2:5" ht="22.5">
      <c r="B7553" s="512" t="s">
        <v>13024</v>
      </c>
      <c r="C7553" s="506" t="s">
        <v>13025</v>
      </c>
      <c r="D7553" s="515" t="s">
        <v>658</v>
      </c>
      <c r="E7553" s="501" t="s">
        <v>13026</v>
      </c>
    </row>
    <row r="7554" spans="2:5" ht="15">
      <c r="B7554" s="498"/>
      <c r="C7554" s="506" t="s">
        <v>13027</v>
      </c>
      <c r="D7554" s="498"/>
      <c r="E7554" s="498"/>
    </row>
    <row r="7555" spans="2:5">
      <c r="B7555" s="512" t="s">
        <v>13028</v>
      </c>
      <c r="C7555" s="506" t="s">
        <v>13029</v>
      </c>
      <c r="D7555" s="515" t="s">
        <v>658</v>
      </c>
      <c r="E7555" s="501" t="s">
        <v>10632</v>
      </c>
    </row>
    <row r="7556" spans="2:5">
      <c r="B7556" s="512" t="s">
        <v>13030</v>
      </c>
      <c r="C7556" s="506" t="s">
        <v>13031</v>
      </c>
      <c r="D7556" s="515" t="s">
        <v>658</v>
      </c>
      <c r="E7556" s="501" t="s">
        <v>7161</v>
      </c>
    </row>
    <row r="7557" spans="2:5" ht="22.5">
      <c r="B7557" s="512" t="s">
        <v>13032</v>
      </c>
      <c r="C7557" s="506" t="s">
        <v>13033</v>
      </c>
      <c r="D7557" s="515" t="s">
        <v>489</v>
      </c>
      <c r="E7557" s="501" t="s">
        <v>13034</v>
      </c>
    </row>
    <row r="7558" spans="2:5" ht="15">
      <c r="B7558" s="498"/>
      <c r="C7558" s="506" t="s">
        <v>13035</v>
      </c>
      <c r="D7558" s="498"/>
      <c r="E7558" s="498"/>
    </row>
    <row r="7559" spans="2:5" ht="15">
      <c r="B7559" s="511" t="s">
        <v>600</v>
      </c>
      <c r="C7559" s="498"/>
      <c r="D7559" s="498"/>
      <c r="E7559" s="498"/>
    </row>
    <row r="7561" spans="2:5" ht="18">
      <c r="B7561" s="498"/>
      <c r="C7561" s="505" t="s">
        <v>465</v>
      </c>
      <c r="D7561" s="498"/>
      <c r="E7561" s="500" t="s">
        <v>13036</v>
      </c>
    </row>
    <row r="7562" spans="2:5" ht="15">
      <c r="B7562" s="511" t="s">
        <v>467</v>
      </c>
      <c r="C7562" s="498"/>
      <c r="D7562" s="498"/>
      <c r="E7562" s="498"/>
    </row>
    <row r="7563" spans="2:5" ht="15">
      <c r="B7563" s="511" t="s">
        <v>468</v>
      </c>
      <c r="C7563" s="498"/>
      <c r="D7563" s="498"/>
      <c r="E7563" s="498"/>
    </row>
    <row r="7564" spans="2:5" ht="15">
      <c r="B7564" s="511" t="s">
        <v>469</v>
      </c>
      <c r="C7564" s="498"/>
      <c r="D7564" s="498"/>
      <c r="E7564" s="498"/>
    </row>
    <row r="7565" spans="2:5" ht="15">
      <c r="B7565" s="511" t="s">
        <v>470</v>
      </c>
      <c r="C7565" s="498"/>
      <c r="D7565" s="498"/>
      <c r="E7565" s="498"/>
    </row>
    <row r="7566" spans="2:5" ht="15">
      <c r="B7566" s="511" t="s">
        <v>471</v>
      </c>
      <c r="C7566" s="498"/>
      <c r="D7566" s="498"/>
      <c r="E7566" s="498"/>
    </row>
    <row r="7567" spans="2:5" ht="15">
      <c r="B7567" s="511" t="s">
        <v>472</v>
      </c>
      <c r="C7567" s="506" t="s">
        <v>473</v>
      </c>
      <c r="D7567" s="498"/>
      <c r="E7567" s="498"/>
    </row>
    <row r="7568" spans="2:5" ht="15">
      <c r="B7568" s="498"/>
      <c r="C7568" s="506" t="s">
        <v>602</v>
      </c>
      <c r="D7568" s="513" t="s">
        <v>476</v>
      </c>
      <c r="E7568" s="501" t="s">
        <v>477</v>
      </c>
    </row>
    <row r="7569" spans="2:5" ht="15">
      <c r="B7569" s="511" t="s">
        <v>478</v>
      </c>
      <c r="C7569" s="507" t="s">
        <v>475</v>
      </c>
      <c r="D7569" s="498"/>
      <c r="E7569" s="498"/>
    </row>
    <row r="7570" spans="2:5">
      <c r="B7570" s="511" t="s">
        <v>479</v>
      </c>
      <c r="C7570" s="507" t="s">
        <v>480</v>
      </c>
      <c r="D7570" s="514" t="s">
        <v>481</v>
      </c>
      <c r="E7570" s="499" t="s">
        <v>482</v>
      </c>
    </row>
    <row r="7571" spans="2:5" ht="15">
      <c r="B7571" s="498"/>
      <c r="C7571" s="498"/>
      <c r="D7571" s="498"/>
      <c r="E7571" s="499" t="s">
        <v>483</v>
      </c>
    </row>
    <row r="7572" spans="2:5" ht="22.5">
      <c r="B7572" s="498"/>
      <c r="C7572" s="506" t="s">
        <v>13033</v>
      </c>
      <c r="D7572" s="498"/>
      <c r="E7572" s="498"/>
    </row>
    <row r="7573" spans="2:5" ht="15">
      <c r="B7573" s="498"/>
      <c r="C7573" s="506" t="s">
        <v>13035</v>
      </c>
      <c r="D7573" s="498"/>
      <c r="E7573" s="498"/>
    </row>
    <row r="7574" spans="2:5">
      <c r="B7574" s="512" t="s">
        <v>13037</v>
      </c>
      <c r="C7574" s="506" t="s">
        <v>13038</v>
      </c>
      <c r="D7574" s="515" t="s">
        <v>489</v>
      </c>
      <c r="E7574" s="501" t="s">
        <v>6576</v>
      </c>
    </row>
    <row r="7575" spans="2:5" ht="22.5">
      <c r="B7575" s="512" t="s">
        <v>13039</v>
      </c>
      <c r="C7575" s="506" t="s">
        <v>13040</v>
      </c>
      <c r="D7575" s="515" t="s">
        <v>489</v>
      </c>
      <c r="E7575" s="501" t="s">
        <v>13041</v>
      </c>
    </row>
    <row r="7576" spans="2:5" ht="15">
      <c r="B7576" s="498"/>
      <c r="C7576" s="506" t="s">
        <v>13042</v>
      </c>
      <c r="D7576" s="498"/>
      <c r="E7576" s="498"/>
    </row>
    <row r="7577" spans="2:5" ht="22.5">
      <c r="B7577" s="512" t="s">
        <v>13043</v>
      </c>
      <c r="C7577" s="506" t="s">
        <v>13044</v>
      </c>
      <c r="D7577" s="515" t="s">
        <v>489</v>
      </c>
      <c r="E7577" s="501" t="s">
        <v>13045</v>
      </c>
    </row>
    <row r="7578" spans="2:5" ht="15">
      <c r="B7578" s="498"/>
      <c r="C7578" s="506" t="s">
        <v>11600</v>
      </c>
      <c r="D7578" s="498"/>
      <c r="E7578" s="498"/>
    </row>
    <row r="7579" spans="2:5" ht="22.5">
      <c r="B7579" s="512" t="s">
        <v>13046</v>
      </c>
      <c r="C7579" s="506" t="s">
        <v>13047</v>
      </c>
      <c r="D7579" s="515" t="s">
        <v>489</v>
      </c>
      <c r="E7579" s="500" t="s">
        <v>6969</v>
      </c>
    </row>
    <row r="7580" spans="2:5" ht="15">
      <c r="B7580" s="498"/>
      <c r="C7580" s="506" t="s">
        <v>13048</v>
      </c>
      <c r="D7580" s="498"/>
      <c r="E7580" s="498"/>
    </row>
    <row r="7581" spans="2:5" ht="22.5">
      <c r="B7581" s="512" t="s">
        <v>13049</v>
      </c>
      <c r="C7581" s="506" t="s">
        <v>13050</v>
      </c>
      <c r="D7581" s="515" t="s">
        <v>489</v>
      </c>
      <c r="E7581" s="503" t="s">
        <v>13051</v>
      </c>
    </row>
    <row r="7582" spans="2:5" ht="15">
      <c r="B7582" s="498"/>
      <c r="C7582" s="506" t="s">
        <v>13052</v>
      </c>
      <c r="D7582" s="498"/>
      <c r="E7582" s="498"/>
    </row>
    <row r="7583" spans="2:5" ht="22.5">
      <c r="B7583" s="512" t="s">
        <v>13053</v>
      </c>
      <c r="C7583" s="506" t="s">
        <v>13054</v>
      </c>
      <c r="D7583" s="515" t="s">
        <v>489</v>
      </c>
      <c r="E7583" s="502" t="s">
        <v>13055</v>
      </c>
    </row>
    <row r="7584" spans="2:5" ht="15">
      <c r="B7584" s="498"/>
      <c r="C7584" s="506" t="s">
        <v>13056</v>
      </c>
      <c r="D7584" s="498"/>
      <c r="E7584" s="498"/>
    </row>
    <row r="7585" spans="2:5">
      <c r="B7585" s="512" t="s">
        <v>13057</v>
      </c>
      <c r="C7585" s="506" t="s">
        <v>13058</v>
      </c>
      <c r="D7585" s="515" t="s">
        <v>489</v>
      </c>
      <c r="E7585" s="503" t="s">
        <v>13059</v>
      </c>
    </row>
    <row r="7586" spans="2:5" ht="22.5">
      <c r="B7586" s="498"/>
      <c r="C7586" s="506" t="s">
        <v>13060</v>
      </c>
      <c r="D7586" s="498"/>
      <c r="E7586" s="498"/>
    </row>
    <row r="7587" spans="2:5" ht="15">
      <c r="B7587" s="498"/>
      <c r="C7587" s="506" t="s">
        <v>13061</v>
      </c>
      <c r="D7587" s="498"/>
      <c r="E7587" s="498"/>
    </row>
    <row r="7588" spans="2:5" ht="22.5">
      <c r="B7588" s="512" t="s">
        <v>13062</v>
      </c>
      <c r="C7588" s="506" t="s">
        <v>13063</v>
      </c>
      <c r="D7588" s="515" t="s">
        <v>489</v>
      </c>
      <c r="E7588" s="503" t="s">
        <v>13064</v>
      </c>
    </row>
    <row r="7589" spans="2:5" ht="15">
      <c r="B7589" s="498"/>
      <c r="C7589" s="506" t="s">
        <v>13065</v>
      </c>
      <c r="D7589" s="498"/>
      <c r="E7589" s="498"/>
    </row>
    <row r="7590" spans="2:5" ht="22.5">
      <c r="B7590" s="512" t="s">
        <v>13066</v>
      </c>
      <c r="C7590" s="506" t="s">
        <v>13067</v>
      </c>
      <c r="D7590" s="515" t="s">
        <v>489</v>
      </c>
      <c r="E7590" s="503" t="s">
        <v>13068</v>
      </c>
    </row>
    <row r="7591" spans="2:5" ht="22.5">
      <c r="B7591" s="498"/>
      <c r="C7591" s="506" t="s">
        <v>13069</v>
      </c>
      <c r="D7591" s="498"/>
      <c r="E7591" s="498"/>
    </row>
    <row r="7592" spans="2:5" ht="22.5">
      <c r="B7592" s="512" t="s">
        <v>13070</v>
      </c>
      <c r="C7592" s="506" t="s">
        <v>13071</v>
      </c>
      <c r="D7592" s="515" t="s">
        <v>489</v>
      </c>
      <c r="E7592" s="503" t="s">
        <v>13072</v>
      </c>
    </row>
    <row r="7593" spans="2:5" ht="22.5">
      <c r="B7593" s="498"/>
      <c r="C7593" s="506" t="s">
        <v>13073</v>
      </c>
      <c r="D7593" s="498"/>
      <c r="E7593" s="498"/>
    </row>
    <row r="7594" spans="2:5" ht="22.5">
      <c r="B7594" s="512" t="s">
        <v>13074</v>
      </c>
      <c r="C7594" s="506" t="s">
        <v>13075</v>
      </c>
      <c r="D7594" s="515" t="s">
        <v>489</v>
      </c>
      <c r="E7594" s="503" t="s">
        <v>13076</v>
      </c>
    </row>
    <row r="7595" spans="2:5" ht="22.5">
      <c r="B7595" s="498"/>
      <c r="C7595" s="506" t="s">
        <v>13077</v>
      </c>
      <c r="D7595" s="498"/>
      <c r="E7595" s="498"/>
    </row>
    <row r="7596" spans="2:5" ht="22.5">
      <c r="B7596" s="512" t="s">
        <v>13078</v>
      </c>
      <c r="C7596" s="506" t="s">
        <v>13079</v>
      </c>
      <c r="D7596" s="515" t="s">
        <v>489</v>
      </c>
      <c r="E7596" s="503" t="s">
        <v>13080</v>
      </c>
    </row>
    <row r="7597" spans="2:5" ht="22.5">
      <c r="B7597" s="498"/>
      <c r="C7597" s="506" t="s">
        <v>13081</v>
      </c>
      <c r="D7597" s="498"/>
      <c r="E7597" s="498"/>
    </row>
    <row r="7598" spans="2:5" ht="15">
      <c r="B7598" s="498"/>
      <c r="C7598" s="506" t="s">
        <v>13082</v>
      </c>
      <c r="D7598" s="498"/>
      <c r="E7598" s="498"/>
    </row>
    <row r="7599" spans="2:5" ht="22.5">
      <c r="B7599" s="512" t="s">
        <v>13083</v>
      </c>
      <c r="C7599" s="506" t="s">
        <v>13084</v>
      </c>
      <c r="D7599" s="515" t="s">
        <v>489</v>
      </c>
      <c r="E7599" s="503" t="s">
        <v>13085</v>
      </c>
    </row>
    <row r="7600" spans="2:5" ht="15">
      <c r="B7600" s="498"/>
      <c r="C7600" s="506" t="s">
        <v>13086</v>
      </c>
      <c r="D7600" s="498"/>
      <c r="E7600" s="498"/>
    </row>
    <row r="7601" spans="2:5" ht="22.5">
      <c r="B7601" s="512" t="s">
        <v>13087</v>
      </c>
      <c r="C7601" s="506" t="s">
        <v>13088</v>
      </c>
      <c r="D7601" s="515" t="s">
        <v>489</v>
      </c>
      <c r="E7601" s="503" t="s">
        <v>13089</v>
      </c>
    </row>
    <row r="7602" spans="2:5" ht="15">
      <c r="B7602" s="498"/>
      <c r="C7602" s="506" t="s">
        <v>13090</v>
      </c>
      <c r="D7602" s="498"/>
      <c r="E7602" s="498"/>
    </row>
    <row r="7603" spans="2:5">
      <c r="B7603" s="512" t="s">
        <v>13091</v>
      </c>
      <c r="C7603" s="506" t="s">
        <v>13092</v>
      </c>
      <c r="D7603" s="515" t="s">
        <v>489</v>
      </c>
      <c r="E7603" s="501" t="s">
        <v>13093</v>
      </c>
    </row>
    <row r="7604" spans="2:5">
      <c r="B7604" s="512" t="s">
        <v>13094</v>
      </c>
      <c r="C7604" s="506" t="s">
        <v>13095</v>
      </c>
      <c r="D7604" s="515" t="s">
        <v>489</v>
      </c>
      <c r="E7604" s="501" t="s">
        <v>13096</v>
      </c>
    </row>
    <row r="7605" spans="2:5">
      <c r="B7605" s="512" t="s">
        <v>13097</v>
      </c>
      <c r="C7605" s="506" t="s">
        <v>13098</v>
      </c>
      <c r="D7605" s="515" t="s">
        <v>489</v>
      </c>
      <c r="E7605" s="503" t="s">
        <v>13099</v>
      </c>
    </row>
    <row r="7606" spans="2:5" ht="22.5">
      <c r="B7606" s="512" t="s">
        <v>13100</v>
      </c>
      <c r="C7606" s="506" t="s">
        <v>13101</v>
      </c>
      <c r="D7606" s="515" t="s">
        <v>489</v>
      </c>
      <c r="E7606" s="501" t="s">
        <v>5516</v>
      </c>
    </row>
    <row r="7607" spans="2:5" ht="15">
      <c r="B7607" s="498"/>
      <c r="C7607" s="506" t="s">
        <v>13102</v>
      </c>
      <c r="D7607" s="498"/>
      <c r="E7607" s="498"/>
    </row>
    <row r="7608" spans="2:5" ht="22.5">
      <c r="B7608" s="512" t="s">
        <v>13103</v>
      </c>
      <c r="C7608" s="506" t="s">
        <v>13104</v>
      </c>
      <c r="D7608" s="515" t="s">
        <v>489</v>
      </c>
      <c r="E7608" s="501" t="s">
        <v>9987</v>
      </c>
    </row>
    <row r="7609" spans="2:5" ht="22.5">
      <c r="B7609" s="498"/>
      <c r="C7609" s="506" t="s">
        <v>13105</v>
      </c>
      <c r="D7609" s="498"/>
      <c r="E7609" s="498"/>
    </row>
    <row r="7610" spans="2:5">
      <c r="B7610" s="512" t="s">
        <v>13106</v>
      </c>
      <c r="C7610" s="506" t="s">
        <v>13107</v>
      </c>
      <c r="D7610" s="515" t="s">
        <v>658</v>
      </c>
      <c r="E7610" s="501" t="s">
        <v>1774</v>
      </c>
    </row>
    <row r="7611" spans="2:5">
      <c r="B7611" s="512" t="s">
        <v>13108</v>
      </c>
      <c r="C7611" s="506" t="s">
        <v>13109</v>
      </c>
      <c r="D7611" s="515" t="s">
        <v>658</v>
      </c>
      <c r="E7611" s="501" t="s">
        <v>5860</v>
      </c>
    </row>
    <row r="7612" spans="2:5" ht="22.5">
      <c r="B7612" s="512" t="s">
        <v>13110</v>
      </c>
      <c r="C7612" s="506" t="s">
        <v>13111</v>
      </c>
      <c r="D7612" s="515" t="s">
        <v>658</v>
      </c>
      <c r="E7612" s="501" t="s">
        <v>3606</v>
      </c>
    </row>
    <row r="7613" spans="2:5">
      <c r="B7613" s="512" t="s">
        <v>13112</v>
      </c>
      <c r="C7613" s="506" t="s">
        <v>13113</v>
      </c>
      <c r="D7613" s="515" t="s">
        <v>658</v>
      </c>
      <c r="E7613" s="501" t="s">
        <v>3588</v>
      </c>
    </row>
    <row r="7614" spans="2:5" ht="22.5">
      <c r="B7614" s="512" t="s">
        <v>13114</v>
      </c>
      <c r="C7614" s="506" t="s">
        <v>13115</v>
      </c>
      <c r="D7614" s="515" t="s">
        <v>658</v>
      </c>
      <c r="E7614" s="501" t="s">
        <v>13116</v>
      </c>
    </row>
    <row r="7615" spans="2:5" ht="15">
      <c r="B7615" s="498"/>
      <c r="C7615" s="506" t="s">
        <v>2808</v>
      </c>
      <c r="D7615" s="498"/>
      <c r="E7615" s="498"/>
    </row>
    <row r="7616" spans="2:5">
      <c r="B7616" s="512" t="s">
        <v>13117</v>
      </c>
      <c r="C7616" s="506" t="s">
        <v>13118</v>
      </c>
      <c r="D7616" s="515" t="s">
        <v>489</v>
      </c>
      <c r="E7616" s="501" t="s">
        <v>13119</v>
      </c>
    </row>
    <row r="7617" spans="2:5" ht="22.5">
      <c r="B7617" s="512" t="s">
        <v>13120</v>
      </c>
      <c r="C7617" s="506" t="s">
        <v>13121</v>
      </c>
      <c r="D7617" s="515" t="s">
        <v>489</v>
      </c>
      <c r="E7617" s="501" t="s">
        <v>13122</v>
      </c>
    </row>
    <row r="7618" spans="2:5" ht="15">
      <c r="B7618" s="498"/>
      <c r="C7618" s="506" t="s">
        <v>13123</v>
      </c>
      <c r="D7618" s="498"/>
      <c r="E7618" s="498"/>
    </row>
    <row r="7619" spans="2:5" ht="22.5">
      <c r="B7619" s="512" t="s">
        <v>13124</v>
      </c>
      <c r="C7619" s="506" t="s">
        <v>13125</v>
      </c>
      <c r="D7619" s="515" t="s">
        <v>489</v>
      </c>
      <c r="E7619" s="501" t="s">
        <v>13126</v>
      </c>
    </row>
    <row r="7620" spans="2:5" ht="15">
      <c r="B7620" s="498"/>
      <c r="C7620" s="506" t="s">
        <v>13127</v>
      </c>
      <c r="D7620" s="498"/>
      <c r="E7620" s="498"/>
    </row>
    <row r="7621" spans="2:5">
      <c r="B7621" s="512" t="s">
        <v>13128</v>
      </c>
      <c r="C7621" s="506" t="s">
        <v>13129</v>
      </c>
      <c r="D7621" s="515" t="s">
        <v>669</v>
      </c>
      <c r="E7621" s="501" t="s">
        <v>5559</v>
      </c>
    </row>
    <row r="7622" spans="2:5">
      <c r="B7622" s="512" t="s">
        <v>13130</v>
      </c>
      <c r="C7622" s="506" t="s">
        <v>13131</v>
      </c>
      <c r="D7622" s="515" t="s">
        <v>489</v>
      </c>
      <c r="E7622" s="501" t="s">
        <v>13132</v>
      </c>
    </row>
    <row r="7623" spans="2:5" ht="22.5">
      <c r="B7623" s="512" t="s">
        <v>13133</v>
      </c>
      <c r="C7623" s="506" t="s">
        <v>13134</v>
      </c>
      <c r="D7623" s="515" t="s">
        <v>489</v>
      </c>
      <c r="E7623" s="501" t="s">
        <v>13135</v>
      </c>
    </row>
    <row r="7624" spans="2:5" ht="15">
      <c r="B7624" s="498"/>
      <c r="C7624" s="506" t="s">
        <v>13136</v>
      </c>
      <c r="D7624" s="498"/>
      <c r="E7624" s="498"/>
    </row>
    <row r="7625" spans="2:5">
      <c r="B7625" s="512" t="s">
        <v>13137</v>
      </c>
      <c r="C7625" s="506" t="s">
        <v>13138</v>
      </c>
      <c r="D7625" s="515" t="s">
        <v>489</v>
      </c>
      <c r="E7625" s="501" t="s">
        <v>13139</v>
      </c>
    </row>
    <row r="7626" spans="2:5">
      <c r="B7626" s="512" t="s">
        <v>13140</v>
      </c>
      <c r="C7626" s="506" t="s">
        <v>13141</v>
      </c>
      <c r="D7626" s="515" t="s">
        <v>512</v>
      </c>
      <c r="E7626" s="501" t="s">
        <v>13142</v>
      </c>
    </row>
    <row r="7627" spans="2:5">
      <c r="B7627" s="512" t="s">
        <v>13143</v>
      </c>
      <c r="C7627" s="506" t="s">
        <v>13144</v>
      </c>
      <c r="D7627" s="515" t="s">
        <v>489</v>
      </c>
      <c r="E7627" s="501" t="s">
        <v>13145</v>
      </c>
    </row>
    <row r="7628" spans="2:5">
      <c r="B7628" s="512" t="s">
        <v>13146</v>
      </c>
      <c r="C7628" s="506" t="s">
        <v>13147</v>
      </c>
      <c r="D7628" s="515" t="s">
        <v>489</v>
      </c>
      <c r="E7628" s="501" t="s">
        <v>13148</v>
      </c>
    </row>
    <row r="7629" spans="2:5" ht="22.5">
      <c r="B7629" s="512" t="s">
        <v>13149</v>
      </c>
      <c r="C7629" s="506" t="s">
        <v>13150</v>
      </c>
      <c r="D7629" s="515" t="s">
        <v>489</v>
      </c>
      <c r="E7629" s="501" t="s">
        <v>7141</v>
      </c>
    </row>
    <row r="7630" spans="2:5" ht="22.5">
      <c r="B7630" s="512" t="s">
        <v>13151</v>
      </c>
      <c r="C7630" s="506" t="s">
        <v>13152</v>
      </c>
      <c r="D7630" s="515" t="s">
        <v>658</v>
      </c>
      <c r="E7630" s="501" t="s">
        <v>2588</v>
      </c>
    </row>
    <row r="7631" spans="2:5" ht="15">
      <c r="B7631" s="511" t="s">
        <v>600</v>
      </c>
      <c r="C7631" s="498"/>
      <c r="D7631" s="498"/>
      <c r="E7631" s="498"/>
    </row>
    <row r="7633" spans="2:5" ht="18">
      <c r="B7633" s="498"/>
      <c r="C7633" s="505" t="s">
        <v>465</v>
      </c>
      <c r="D7633" s="498"/>
      <c r="E7633" s="500" t="s">
        <v>13153</v>
      </c>
    </row>
    <row r="7634" spans="2:5" ht="15">
      <c r="B7634" s="511" t="s">
        <v>467</v>
      </c>
      <c r="C7634" s="498"/>
      <c r="D7634" s="498"/>
      <c r="E7634" s="498"/>
    </row>
    <row r="7635" spans="2:5" ht="15">
      <c r="B7635" s="511" t="s">
        <v>468</v>
      </c>
      <c r="C7635" s="498"/>
      <c r="D7635" s="498"/>
      <c r="E7635" s="498"/>
    </row>
    <row r="7636" spans="2:5" ht="15">
      <c r="B7636" s="511" t="s">
        <v>469</v>
      </c>
      <c r="C7636" s="498"/>
      <c r="D7636" s="498"/>
      <c r="E7636" s="498"/>
    </row>
    <row r="7637" spans="2:5" ht="15">
      <c r="B7637" s="511" t="s">
        <v>470</v>
      </c>
      <c r="C7637" s="498"/>
      <c r="D7637" s="498"/>
      <c r="E7637" s="498"/>
    </row>
    <row r="7638" spans="2:5" ht="15">
      <c r="B7638" s="511" t="s">
        <v>471</v>
      </c>
      <c r="C7638" s="498"/>
      <c r="D7638" s="498"/>
      <c r="E7638" s="498"/>
    </row>
    <row r="7639" spans="2:5" ht="15">
      <c r="B7639" s="511" t="s">
        <v>472</v>
      </c>
      <c r="C7639" s="506" t="s">
        <v>473</v>
      </c>
      <c r="D7639" s="498"/>
      <c r="E7639" s="498"/>
    </row>
    <row r="7640" spans="2:5" ht="15">
      <c r="B7640" s="498"/>
      <c r="C7640" s="506" t="s">
        <v>602</v>
      </c>
      <c r="D7640" s="513" t="s">
        <v>476</v>
      </c>
      <c r="E7640" s="501" t="s">
        <v>477</v>
      </c>
    </row>
    <row r="7641" spans="2:5" ht="15">
      <c r="B7641" s="511" t="s">
        <v>478</v>
      </c>
      <c r="C7641" s="507" t="s">
        <v>475</v>
      </c>
      <c r="D7641" s="498"/>
      <c r="E7641" s="498"/>
    </row>
    <row r="7642" spans="2:5">
      <c r="B7642" s="511" t="s">
        <v>479</v>
      </c>
      <c r="C7642" s="507" t="s">
        <v>480</v>
      </c>
      <c r="D7642" s="514" t="s">
        <v>481</v>
      </c>
      <c r="E7642" s="499" t="s">
        <v>482</v>
      </c>
    </row>
    <row r="7643" spans="2:5" ht="15">
      <c r="B7643" s="498"/>
      <c r="C7643" s="498"/>
      <c r="D7643" s="498"/>
      <c r="E7643" s="499" t="s">
        <v>483</v>
      </c>
    </row>
    <row r="7644" spans="2:5" ht="15">
      <c r="B7644" s="498"/>
      <c r="C7644" s="506" t="s">
        <v>3264</v>
      </c>
      <c r="D7644" s="498"/>
      <c r="E7644" s="498"/>
    </row>
    <row r="7645" spans="2:5" ht="22.5">
      <c r="B7645" s="512" t="s">
        <v>13154</v>
      </c>
      <c r="C7645" s="506" t="s">
        <v>13155</v>
      </c>
      <c r="D7645" s="515" t="s">
        <v>658</v>
      </c>
      <c r="E7645" s="501" t="s">
        <v>13156</v>
      </c>
    </row>
    <row r="7646" spans="2:5" ht="15">
      <c r="B7646" s="498"/>
      <c r="C7646" s="506" t="s">
        <v>3264</v>
      </c>
      <c r="D7646" s="498"/>
      <c r="E7646" s="498"/>
    </row>
    <row r="7647" spans="2:5" ht="22.5">
      <c r="B7647" s="512" t="s">
        <v>13157</v>
      </c>
      <c r="C7647" s="506" t="s">
        <v>13158</v>
      </c>
      <c r="D7647" s="515" t="s">
        <v>658</v>
      </c>
      <c r="E7647" s="501" t="s">
        <v>6711</v>
      </c>
    </row>
    <row r="7648" spans="2:5" ht="15">
      <c r="B7648" s="498"/>
      <c r="C7648" s="506" t="s">
        <v>3264</v>
      </c>
      <c r="D7648" s="498"/>
      <c r="E7648" s="498"/>
    </row>
    <row r="7649" spans="2:5" ht="22.5">
      <c r="B7649" s="512" t="s">
        <v>13159</v>
      </c>
      <c r="C7649" s="506" t="s">
        <v>13160</v>
      </c>
      <c r="D7649" s="515" t="s">
        <v>658</v>
      </c>
      <c r="E7649" s="501" t="s">
        <v>1210</v>
      </c>
    </row>
    <row r="7650" spans="2:5" ht="15">
      <c r="B7650" s="498"/>
      <c r="C7650" s="506" t="s">
        <v>3264</v>
      </c>
      <c r="D7650" s="498"/>
      <c r="E7650" s="498"/>
    </row>
    <row r="7651" spans="2:5" ht="22.5">
      <c r="B7651" s="512" t="s">
        <v>13161</v>
      </c>
      <c r="C7651" s="506" t="s">
        <v>13162</v>
      </c>
      <c r="D7651" s="515" t="s">
        <v>658</v>
      </c>
      <c r="E7651" s="501" t="s">
        <v>13163</v>
      </c>
    </row>
    <row r="7652" spans="2:5" ht="15">
      <c r="B7652" s="498"/>
      <c r="C7652" s="506" t="s">
        <v>3264</v>
      </c>
      <c r="D7652" s="498"/>
      <c r="E7652" s="498"/>
    </row>
    <row r="7653" spans="2:5">
      <c r="B7653" s="512" t="s">
        <v>13164</v>
      </c>
      <c r="C7653" s="506" t="s">
        <v>13165</v>
      </c>
      <c r="D7653" s="515" t="s">
        <v>307</v>
      </c>
      <c r="E7653" s="500" t="s">
        <v>11117</v>
      </c>
    </row>
    <row r="7654" spans="2:5">
      <c r="B7654" s="512" t="s">
        <v>13166</v>
      </c>
      <c r="C7654" s="506" t="s">
        <v>13167</v>
      </c>
      <c r="D7654" s="515" t="s">
        <v>1047</v>
      </c>
      <c r="E7654" s="501" t="s">
        <v>573</v>
      </c>
    </row>
    <row r="7655" spans="2:5" ht="22.5">
      <c r="B7655" s="512" t="s">
        <v>13168</v>
      </c>
      <c r="C7655" s="506" t="s">
        <v>13169</v>
      </c>
      <c r="D7655" s="515" t="s">
        <v>512</v>
      </c>
      <c r="E7655" s="501" t="s">
        <v>13170</v>
      </c>
    </row>
    <row r="7656" spans="2:5" ht="15">
      <c r="B7656" s="498"/>
      <c r="C7656" s="506" t="s">
        <v>10449</v>
      </c>
      <c r="D7656" s="498"/>
      <c r="E7656" s="498"/>
    </row>
    <row r="7657" spans="2:5">
      <c r="B7657" s="512" t="s">
        <v>13171</v>
      </c>
      <c r="C7657" s="506" t="s">
        <v>13172</v>
      </c>
      <c r="D7657" s="515" t="s">
        <v>673</v>
      </c>
      <c r="E7657" s="501" t="s">
        <v>13173</v>
      </c>
    </row>
    <row r="7658" spans="2:5">
      <c r="B7658" s="512" t="s">
        <v>13174</v>
      </c>
      <c r="C7658" s="506" t="s">
        <v>13175</v>
      </c>
      <c r="D7658" s="515" t="s">
        <v>489</v>
      </c>
      <c r="E7658" s="501" t="s">
        <v>13176</v>
      </c>
    </row>
    <row r="7659" spans="2:5">
      <c r="B7659" s="512" t="s">
        <v>13177</v>
      </c>
      <c r="C7659" s="506" t="s">
        <v>13178</v>
      </c>
      <c r="D7659" s="515" t="s">
        <v>673</v>
      </c>
      <c r="E7659" s="501" t="s">
        <v>13179</v>
      </c>
    </row>
    <row r="7660" spans="2:5">
      <c r="B7660" s="512" t="s">
        <v>13180</v>
      </c>
      <c r="C7660" s="506" t="s">
        <v>13181</v>
      </c>
      <c r="D7660" s="515" t="s">
        <v>669</v>
      </c>
      <c r="E7660" s="501" t="s">
        <v>12887</v>
      </c>
    </row>
    <row r="7661" spans="2:5">
      <c r="B7661" s="512" t="s">
        <v>13182</v>
      </c>
      <c r="C7661" s="506" t="s">
        <v>13183</v>
      </c>
      <c r="D7661" s="515" t="s">
        <v>669</v>
      </c>
      <c r="E7661" s="501" t="s">
        <v>13184</v>
      </c>
    </row>
    <row r="7662" spans="2:5">
      <c r="B7662" s="512" t="s">
        <v>13185</v>
      </c>
      <c r="C7662" s="506" t="s">
        <v>13186</v>
      </c>
      <c r="D7662" s="515" t="s">
        <v>669</v>
      </c>
      <c r="E7662" s="501" t="s">
        <v>13187</v>
      </c>
    </row>
    <row r="7663" spans="2:5" ht="22.5">
      <c r="B7663" s="512" t="s">
        <v>13188</v>
      </c>
      <c r="C7663" s="506" t="s">
        <v>13189</v>
      </c>
      <c r="D7663" s="515" t="s">
        <v>13190</v>
      </c>
      <c r="E7663" s="501" t="s">
        <v>13191</v>
      </c>
    </row>
    <row r="7664" spans="2:5">
      <c r="B7664" s="512" t="s">
        <v>13192</v>
      </c>
      <c r="C7664" s="506" t="s">
        <v>13193</v>
      </c>
      <c r="D7664" s="515" t="s">
        <v>669</v>
      </c>
      <c r="E7664" s="501" t="s">
        <v>13194</v>
      </c>
    </row>
    <row r="7665" spans="2:5" ht="22.5">
      <c r="B7665" s="512" t="s">
        <v>13195</v>
      </c>
      <c r="C7665" s="506" t="s">
        <v>13196</v>
      </c>
      <c r="D7665" s="515" t="s">
        <v>489</v>
      </c>
      <c r="E7665" s="501" t="s">
        <v>731</v>
      </c>
    </row>
    <row r="7666" spans="2:5" ht="15">
      <c r="B7666" s="498"/>
      <c r="C7666" s="506" t="s">
        <v>13197</v>
      </c>
      <c r="D7666" s="498"/>
      <c r="E7666" s="498"/>
    </row>
    <row r="7667" spans="2:5" ht="22.5">
      <c r="B7667" s="512" t="s">
        <v>13198</v>
      </c>
      <c r="C7667" s="506" t="s">
        <v>13199</v>
      </c>
      <c r="D7667" s="515" t="s">
        <v>489</v>
      </c>
      <c r="E7667" s="501" t="s">
        <v>6125</v>
      </c>
    </row>
    <row r="7668" spans="2:5" ht="15">
      <c r="B7668" s="498"/>
      <c r="C7668" s="506" t="s">
        <v>13197</v>
      </c>
      <c r="D7668" s="498"/>
      <c r="E7668" s="498"/>
    </row>
    <row r="7669" spans="2:5" ht="22.5">
      <c r="B7669" s="512" t="s">
        <v>13200</v>
      </c>
      <c r="C7669" s="506" t="s">
        <v>13201</v>
      </c>
      <c r="D7669" s="515" t="s">
        <v>489</v>
      </c>
      <c r="E7669" s="501" t="s">
        <v>1494</v>
      </c>
    </row>
    <row r="7670" spans="2:5" ht="15">
      <c r="B7670" s="498"/>
      <c r="C7670" s="506" t="s">
        <v>13197</v>
      </c>
      <c r="D7670" s="498"/>
      <c r="E7670" s="498"/>
    </row>
    <row r="7671" spans="2:5" ht="22.5">
      <c r="B7671" s="512" t="s">
        <v>13202</v>
      </c>
      <c r="C7671" s="506" t="s">
        <v>13203</v>
      </c>
      <c r="D7671" s="515" t="s">
        <v>489</v>
      </c>
      <c r="E7671" s="501" t="s">
        <v>2088</v>
      </c>
    </row>
    <row r="7672" spans="2:5" ht="15">
      <c r="B7672" s="498"/>
      <c r="C7672" s="506" t="s">
        <v>13204</v>
      </c>
      <c r="D7672" s="498"/>
      <c r="E7672" s="498"/>
    </row>
    <row r="7673" spans="2:5" ht="22.5">
      <c r="B7673" s="512" t="s">
        <v>13205</v>
      </c>
      <c r="C7673" s="506" t="s">
        <v>13206</v>
      </c>
      <c r="D7673" s="515" t="s">
        <v>489</v>
      </c>
      <c r="E7673" s="501" t="s">
        <v>13207</v>
      </c>
    </row>
    <row r="7674" spans="2:5" ht="15">
      <c r="B7674" s="498"/>
      <c r="C7674" s="506" t="s">
        <v>13204</v>
      </c>
      <c r="D7674" s="498"/>
      <c r="E7674" s="498"/>
    </row>
    <row r="7675" spans="2:5" ht="22.5">
      <c r="B7675" s="512" t="s">
        <v>13208</v>
      </c>
      <c r="C7675" s="506" t="s">
        <v>13209</v>
      </c>
      <c r="D7675" s="515" t="s">
        <v>489</v>
      </c>
      <c r="E7675" s="501" t="s">
        <v>993</v>
      </c>
    </row>
    <row r="7676" spans="2:5" ht="15">
      <c r="B7676" s="498"/>
      <c r="C7676" s="506" t="s">
        <v>13204</v>
      </c>
      <c r="D7676" s="498"/>
      <c r="E7676" s="498"/>
    </row>
    <row r="7677" spans="2:5" ht="22.5">
      <c r="B7677" s="512" t="s">
        <v>13210</v>
      </c>
      <c r="C7677" s="506" t="s">
        <v>13211</v>
      </c>
      <c r="D7677" s="515" t="s">
        <v>489</v>
      </c>
      <c r="E7677" s="501" t="s">
        <v>13212</v>
      </c>
    </row>
    <row r="7678" spans="2:5" ht="15">
      <c r="B7678" s="498"/>
      <c r="C7678" s="506" t="s">
        <v>13204</v>
      </c>
      <c r="D7678" s="498"/>
      <c r="E7678" s="498"/>
    </row>
    <row r="7679" spans="2:5" ht="22.5">
      <c r="B7679" s="512" t="s">
        <v>13213</v>
      </c>
      <c r="C7679" s="506" t="s">
        <v>13214</v>
      </c>
      <c r="D7679" s="515" t="s">
        <v>489</v>
      </c>
      <c r="E7679" s="503" t="s">
        <v>13215</v>
      </c>
    </row>
    <row r="7680" spans="2:5" ht="15">
      <c r="B7680" s="498"/>
      <c r="C7680" s="506" t="s">
        <v>13216</v>
      </c>
      <c r="D7680" s="498"/>
      <c r="E7680" s="498"/>
    </row>
    <row r="7681" spans="2:5" ht="22.5">
      <c r="B7681" s="512" t="s">
        <v>13217</v>
      </c>
      <c r="C7681" s="506" t="s">
        <v>13218</v>
      </c>
      <c r="D7681" s="515" t="s">
        <v>489</v>
      </c>
      <c r="E7681" s="503" t="s">
        <v>13219</v>
      </c>
    </row>
    <row r="7682" spans="2:5" ht="15">
      <c r="B7682" s="498"/>
      <c r="C7682" s="506" t="s">
        <v>13220</v>
      </c>
      <c r="D7682" s="498"/>
      <c r="E7682" s="498"/>
    </row>
    <row r="7683" spans="2:5" ht="22.5">
      <c r="B7683" s="512" t="s">
        <v>13221</v>
      </c>
      <c r="C7683" s="506" t="s">
        <v>13222</v>
      </c>
      <c r="D7683" s="515" t="s">
        <v>489</v>
      </c>
      <c r="E7683" s="503" t="s">
        <v>13223</v>
      </c>
    </row>
    <row r="7684" spans="2:5" ht="15">
      <c r="B7684" s="498"/>
      <c r="C7684" s="506" t="s">
        <v>13224</v>
      </c>
      <c r="D7684" s="498"/>
      <c r="E7684" s="498"/>
    </row>
    <row r="7685" spans="2:5" ht="22.5">
      <c r="B7685" s="512" t="s">
        <v>13225</v>
      </c>
      <c r="C7685" s="506" t="s">
        <v>13226</v>
      </c>
      <c r="D7685" s="515" t="s">
        <v>489</v>
      </c>
      <c r="E7685" s="501" t="s">
        <v>13227</v>
      </c>
    </row>
    <row r="7686" spans="2:5" ht="15">
      <c r="B7686" s="498"/>
      <c r="C7686" s="506" t="s">
        <v>13228</v>
      </c>
      <c r="D7686" s="498"/>
      <c r="E7686" s="498"/>
    </row>
    <row r="7687" spans="2:5" ht="22.5">
      <c r="B7687" s="512" t="s">
        <v>13229</v>
      </c>
      <c r="C7687" s="506" t="s">
        <v>13230</v>
      </c>
      <c r="D7687" s="515" t="s">
        <v>489</v>
      </c>
      <c r="E7687" s="501" t="s">
        <v>13231</v>
      </c>
    </row>
    <row r="7688" spans="2:5" ht="15">
      <c r="B7688" s="498"/>
      <c r="C7688" s="506" t="s">
        <v>13232</v>
      </c>
      <c r="D7688" s="498"/>
      <c r="E7688" s="498"/>
    </row>
    <row r="7689" spans="2:5" ht="22.5">
      <c r="B7689" s="512" t="s">
        <v>13233</v>
      </c>
      <c r="C7689" s="506" t="s">
        <v>13234</v>
      </c>
      <c r="D7689" s="515" t="s">
        <v>489</v>
      </c>
      <c r="E7689" s="501" t="s">
        <v>13235</v>
      </c>
    </row>
    <row r="7690" spans="2:5" ht="15">
      <c r="B7690" s="498"/>
      <c r="C7690" s="506" t="s">
        <v>13232</v>
      </c>
      <c r="D7690" s="498"/>
      <c r="E7690" s="498"/>
    </row>
    <row r="7691" spans="2:5" ht="22.5">
      <c r="B7691" s="512" t="s">
        <v>13236</v>
      </c>
      <c r="C7691" s="506" t="s">
        <v>13237</v>
      </c>
      <c r="D7691" s="515" t="s">
        <v>489</v>
      </c>
      <c r="E7691" s="501" t="s">
        <v>13238</v>
      </c>
    </row>
    <row r="7692" spans="2:5" ht="15">
      <c r="B7692" s="498"/>
      <c r="C7692" s="506" t="s">
        <v>13232</v>
      </c>
      <c r="D7692" s="498"/>
      <c r="E7692" s="498"/>
    </row>
    <row r="7693" spans="2:5" ht="22.5">
      <c r="B7693" s="512" t="s">
        <v>13239</v>
      </c>
      <c r="C7693" s="506" t="s">
        <v>13240</v>
      </c>
      <c r="D7693" s="515" t="s">
        <v>489</v>
      </c>
      <c r="E7693" s="501" t="s">
        <v>13241</v>
      </c>
    </row>
    <row r="7694" spans="2:5" ht="15">
      <c r="B7694" s="498"/>
      <c r="C7694" s="506" t="s">
        <v>13242</v>
      </c>
      <c r="D7694" s="498"/>
      <c r="E7694" s="498"/>
    </row>
    <row r="7695" spans="2:5" ht="22.5">
      <c r="B7695" s="512" t="s">
        <v>13243</v>
      </c>
      <c r="C7695" s="506" t="s">
        <v>13244</v>
      </c>
      <c r="D7695" s="515" t="s">
        <v>489</v>
      </c>
      <c r="E7695" s="503" t="s">
        <v>13245</v>
      </c>
    </row>
    <row r="7696" spans="2:5" ht="15">
      <c r="B7696" s="498"/>
      <c r="C7696" s="506" t="s">
        <v>13246</v>
      </c>
      <c r="D7696" s="498"/>
      <c r="E7696" s="498"/>
    </row>
    <row r="7697" spans="2:5">
      <c r="B7697" s="512" t="s">
        <v>13247</v>
      </c>
      <c r="C7697" s="506" t="s">
        <v>13248</v>
      </c>
      <c r="D7697" s="515" t="s">
        <v>489</v>
      </c>
      <c r="E7697" s="503" t="s">
        <v>13249</v>
      </c>
    </row>
    <row r="7698" spans="2:5" ht="22.5">
      <c r="B7698" s="498"/>
      <c r="C7698" s="506" t="s">
        <v>13250</v>
      </c>
      <c r="D7698" s="498"/>
      <c r="E7698" s="498"/>
    </row>
    <row r="7699" spans="2:5">
      <c r="B7699" s="512" t="s">
        <v>13251</v>
      </c>
      <c r="C7699" s="506" t="s">
        <v>13252</v>
      </c>
      <c r="D7699" s="515" t="s">
        <v>307</v>
      </c>
      <c r="E7699" s="501" t="s">
        <v>1347</v>
      </c>
    </row>
    <row r="7700" spans="2:5">
      <c r="B7700" s="512" t="s">
        <v>13253</v>
      </c>
      <c r="C7700" s="506" t="s">
        <v>13254</v>
      </c>
      <c r="D7700" s="515" t="s">
        <v>1047</v>
      </c>
      <c r="E7700" s="503" t="s">
        <v>13255</v>
      </c>
    </row>
    <row r="7701" spans="2:5">
      <c r="B7701" s="512" t="s">
        <v>13256</v>
      </c>
      <c r="C7701" s="506" t="s">
        <v>13257</v>
      </c>
      <c r="D7701" s="515" t="s">
        <v>307</v>
      </c>
      <c r="E7701" s="501" t="s">
        <v>1071</v>
      </c>
    </row>
    <row r="7702" spans="2:5">
      <c r="B7702" s="512" t="s">
        <v>13258</v>
      </c>
      <c r="C7702" s="506" t="s">
        <v>13259</v>
      </c>
      <c r="D7702" s="515" t="s">
        <v>1047</v>
      </c>
      <c r="E7702" s="503" t="s">
        <v>13260</v>
      </c>
    </row>
    <row r="7703" spans="2:5" ht="15">
      <c r="B7703" s="511" t="s">
        <v>600</v>
      </c>
      <c r="C7703" s="498"/>
      <c r="D7703" s="498"/>
      <c r="E7703" s="498"/>
    </row>
    <row r="7705" spans="2:5" ht="18">
      <c r="B7705" s="498"/>
      <c r="C7705" s="505" t="s">
        <v>465</v>
      </c>
      <c r="D7705" s="498"/>
      <c r="E7705" s="500" t="s">
        <v>13261</v>
      </c>
    </row>
    <row r="7706" spans="2:5" ht="15">
      <c r="B7706" s="511" t="s">
        <v>467</v>
      </c>
      <c r="C7706" s="498"/>
      <c r="D7706" s="498"/>
      <c r="E7706" s="498"/>
    </row>
    <row r="7707" spans="2:5" ht="15">
      <c r="B7707" s="511" t="s">
        <v>468</v>
      </c>
      <c r="C7707" s="498"/>
      <c r="D7707" s="498"/>
      <c r="E7707" s="498"/>
    </row>
    <row r="7708" spans="2:5" ht="15">
      <c r="B7708" s="511" t="s">
        <v>469</v>
      </c>
      <c r="C7708" s="498"/>
      <c r="D7708" s="498"/>
      <c r="E7708" s="498"/>
    </row>
    <row r="7709" spans="2:5" ht="15">
      <c r="B7709" s="511" t="s">
        <v>470</v>
      </c>
      <c r="C7709" s="498"/>
      <c r="D7709" s="498"/>
      <c r="E7709" s="498"/>
    </row>
    <row r="7710" spans="2:5" ht="15">
      <c r="B7710" s="511" t="s">
        <v>471</v>
      </c>
      <c r="C7710" s="498"/>
      <c r="D7710" s="498"/>
      <c r="E7710" s="498"/>
    </row>
    <row r="7711" spans="2:5" ht="15">
      <c r="B7711" s="511" t="s">
        <v>472</v>
      </c>
      <c r="C7711" s="506" t="s">
        <v>473</v>
      </c>
      <c r="D7711" s="498"/>
      <c r="E7711" s="498"/>
    </row>
    <row r="7712" spans="2:5" ht="15">
      <c r="B7712" s="498"/>
      <c r="C7712" s="506" t="s">
        <v>602</v>
      </c>
      <c r="D7712" s="513" t="s">
        <v>476</v>
      </c>
      <c r="E7712" s="501" t="s">
        <v>477</v>
      </c>
    </row>
    <row r="7713" spans="2:5" ht="15">
      <c r="B7713" s="511" t="s">
        <v>478</v>
      </c>
      <c r="C7713" s="507" t="s">
        <v>475</v>
      </c>
      <c r="D7713" s="498"/>
      <c r="E7713" s="498"/>
    </row>
    <row r="7714" spans="2:5">
      <c r="B7714" s="511" t="s">
        <v>479</v>
      </c>
      <c r="C7714" s="507" t="s">
        <v>480</v>
      </c>
      <c r="D7714" s="514" t="s">
        <v>481</v>
      </c>
      <c r="E7714" s="499" t="s">
        <v>482</v>
      </c>
    </row>
    <row r="7715" spans="2:5" ht="15">
      <c r="B7715" s="498"/>
      <c r="C7715" s="498"/>
      <c r="D7715" s="498"/>
      <c r="E7715" s="499" t="s">
        <v>483</v>
      </c>
    </row>
    <row r="7716" spans="2:5">
      <c r="B7716" s="512" t="s">
        <v>13262</v>
      </c>
      <c r="C7716" s="506" t="s">
        <v>13263</v>
      </c>
      <c r="D7716" s="515" t="s">
        <v>512</v>
      </c>
      <c r="E7716" s="501" t="s">
        <v>13264</v>
      </c>
    </row>
    <row r="7717" spans="2:5">
      <c r="B7717" s="512" t="s">
        <v>13265</v>
      </c>
      <c r="C7717" s="506" t="s">
        <v>13266</v>
      </c>
      <c r="D7717" s="515" t="s">
        <v>489</v>
      </c>
      <c r="E7717" s="501" t="s">
        <v>13267</v>
      </c>
    </row>
    <row r="7718" spans="2:5">
      <c r="B7718" s="512" t="s">
        <v>13268</v>
      </c>
      <c r="C7718" s="506" t="s">
        <v>13269</v>
      </c>
      <c r="D7718" s="515" t="s">
        <v>489</v>
      </c>
      <c r="E7718" s="501" t="s">
        <v>13270</v>
      </c>
    </row>
    <row r="7719" spans="2:5">
      <c r="B7719" s="512" t="s">
        <v>13271</v>
      </c>
      <c r="C7719" s="506" t="s">
        <v>13272</v>
      </c>
      <c r="D7719" s="515" t="s">
        <v>489</v>
      </c>
      <c r="E7719" s="501" t="s">
        <v>13273</v>
      </c>
    </row>
    <row r="7720" spans="2:5">
      <c r="B7720" s="512" t="s">
        <v>13274</v>
      </c>
      <c r="C7720" s="506" t="s">
        <v>13275</v>
      </c>
      <c r="D7720" s="515" t="s">
        <v>489</v>
      </c>
      <c r="E7720" s="501" t="s">
        <v>13276</v>
      </c>
    </row>
    <row r="7721" spans="2:5">
      <c r="B7721" s="512" t="s">
        <v>13277</v>
      </c>
      <c r="C7721" s="506" t="s">
        <v>13278</v>
      </c>
      <c r="D7721" s="515" t="s">
        <v>489</v>
      </c>
      <c r="E7721" s="501" t="s">
        <v>13279</v>
      </c>
    </row>
    <row r="7722" spans="2:5" ht="22.5">
      <c r="B7722" s="512" t="s">
        <v>13280</v>
      </c>
      <c r="C7722" s="506" t="s">
        <v>13281</v>
      </c>
      <c r="D7722" s="515" t="s">
        <v>489</v>
      </c>
      <c r="E7722" s="501" t="s">
        <v>8888</v>
      </c>
    </row>
    <row r="7723" spans="2:5">
      <c r="B7723" s="512" t="s">
        <v>13282</v>
      </c>
      <c r="C7723" s="506" t="s">
        <v>13283</v>
      </c>
      <c r="D7723" s="515" t="s">
        <v>489</v>
      </c>
      <c r="E7723" s="501" t="s">
        <v>948</v>
      </c>
    </row>
    <row r="7724" spans="2:5">
      <c r="B7724" s="512" t="s">
        <v>13284</v>
      </c>
      <c r="C7724" s="506" t="s">
        <v>13285</v>
      </c>
      <c r="D7724" s="515" t="s">
        <v>489</v>
      </c>
      <c r="E7724" s="501" t="s">
        <v>12413</v>
      </c>
    </row>
    <row r="7725" spans="2:5">
      <c r="B7725" s="512" t="s">
        <v>13286</v>
      </c>
      <c r="C7725" s="506" t="s">
        <v>13287</v>
      </c>
      <c r="D7725" s="515" t="s">
        <v>489</v>
      </c>
      <c r="E7725" s="501" t="s">
        <v>13288</v>
      </c>
    </row>
    <row r="7726" spans="2:5">
      <c r="B7726" s="512" t="s">
        <v>13289</v>
      </c>
      <c r="C7726" s="506" t="s">
        <v>13290</v>
      </c>
      <c r="D7726" s="515" t="s">
        <v>669</v>
      </c>
      <c r="E7726" s="501" t="s">
        <v>13291</v>
      </c>
    </row>
    <row r="7727" spans="2:5">
      <c r="B7727" s="512" t="s">
        <v>13292</v>
      </c>
      <c r="C7727" s="506" t="s">
        <v>13293</v>
      </c>
      <c r="D7727" s="515" t="s">
        <v>489</v>
      </c>
      <c r="E7727" s="501" t="s">
        <v>13294</v>
      </c>
    </row>
    <row r="7728" spans="2:5" ht="22.5">
      <c r="B7728" s="512" t="s">
        <v>13295</v>
      </c>
      <c r="C7728" s="506" t="s">
        <v>13296</v>
      </c>
      <c r="D7728" s="515" t="s">
        <v>489</v>
      </c>
      <c r="E7728" s="501" t="s">
        <v>13297</v>
      </c>
    </row>
    <row r="7729" spans="2:5">
      <c r="B7729" s="512" t="s">
        <v>13298</v>
      </c>
      <c r="C7729" s="506" t="s">
        <v>13299</v>
      </c>
      <c r="D7729" s="515" t="s">
        <v>669</v>
      </c>
      <c r="E7729" s="501" t="s">
        <v>8888</v>
      </c>
    </row>
    <row r="7730" spans="2:5" ht="22.5">
      <c r="B7730" s="512" t="s">
        <v>13300</v>
      </c>
      <c r="C7730" s="506" t="s">
        <v>13301</v>
      </c>
      <c r="D7730" s="515" t="s">
        <v>494</v>
      </c>
      <c r="E7730" s="503" t="s">
        <v>13302</v>
      </c>
    </row>
    <row r="7731" spans="2:5" ht="22.5">
      <c r="B7731" s="498"/>
      <c r="C7731" s="506" t="s">
        <v>13303</v>
      </c>
      <c r="D7731" s="498"/>
      <c r="E7731" s="498"/>
    </row>
    <row r="7732" spans="2:5" ht="22.5">
      <c r="B7732" s="498"/>
      <c r="C7732" s="506" t="s">
        <v>13304</v>
      </c>
      <c r="D7732" s="498"/>
      <c r="E7732" s="498"/>
    </row>
    <row r="7733" spans="2:5" ht="15">
      <c r="B7733" s="498"/>
      <c r="C7733" s="506" t="s">
        <v>13305</v>
      </c>
      <c r="D7733" s="498"/>
      <c r="E7733" s="498"/>
    </row>
    <row r="7734" spans="2:5" ht="22.5">
      <c r="B7734" s="512" t="s">
        <v>13306</v>
      </c>
      <c r="C7734" s="506" t="s">
        <v>13307</v>
      </c>
      <c r="D7734" s="515" t="s">
        <v>494</v>
      </c>
      <c r="E7734" s="501" t="s">
        <v>13308</v>
      </c>
    </row>
    <row r="7735" spans="2:5" ht="22.5">
      <c r="B7735" s="498"/>
      <c r="C7735" s="506" t="s">
        <v>13309</v>
      </c>
      <c r="D7735" s="498"/>
      <c r="E7735" s="498"/>
    </row>
    <row r="7736" spans="2:5" ht="22.5">
      <c r="B7736" s="498"/>
      <c r="C7736" s="506" t="s">
        <v>13310</v>
      </c>
      <c r="D7736" s="498"/>
      <c r="E7736" s="498"/>
    </row>
    <row r="7737" spans="2:5" ht="22.5">
      <c r="B7737" s="498"/>
      <c r="C7737" s="506" t="s">
        <v>13311</v>
      </c>
      <c r="D7737" s="498"/>
      <c r="E7737" s="498"/>
    </row>
    <row r="7738" spans="2:5" ht="15">
      <c r="B7738" s="498"/>
      <c r="C7738" s="506" t="s">
        <v>2808</v>
      </c>
      <c r="D7738" s="498"/>
      <c r="E7738" s="498"/>
    </row>
    <row r="7739" spans="2:5">
      <c r="B7739" s="512" t="s">
        <v>13312</v>
      </c>
      <c r="C7739" s="506" t="s">
        <v>13313</v>
      </c>
      <c r="D7739" s="515" t="s">
        <v>669</v>
      </c>
      <c r="E7739" s="501" t="s">
        <v>12822</v>
      </c>
    </row>
    <row r="7740" spans="2:5">
      <c r="B7740" s="512" t="s">
        <v>13314</v>
      </c>
      <c r="C7740" s="506" t="s">
        <v>13315</v>
      </c>
      <c r="D7740" s="515" t="s">
        <v>669</v>
      </c>
      <c r="E7740" s="501" t="s">
        <v>13316</v>
      </c>
    </row>
    <row r="7741" spans="2:5">
      <c r="B7741" s="512" t="s">
        <v>13317</v>
      </c>
      <c r="C7741" s="506" t="s">
        <v>13318</v>
      </c>
      <c r="D7741" s="515" t="s">
        <v>669</v>
      </c>
      <c r="E7741" s="501" t="s">
        <v>13319</v>
      </c>
    </row>
    <row r="7742" spans="2:5" ht="22.5">
      <c r="B7742" s="512" t="s">
        <v>13320</v>
      </c>
      <c r="C7742" s="506" t="s">
        <v>13321</v>
      </c>
      <c r="D7742" s="515" t="s">
        <v>489</v>
      </c>
      <c r="E7742" s="501" t="s">
        <v>13322</v>
      </c>
    </row>
    <row r="7743" spans="2:5" ht="15">
      <c r="B7743" s="498"/>
      <c r="C7743" s="506" t="s">
        <v>13323</v>
      </c>
      <c r="D7743" s="498"/>
      <c r="E7743" s="498"/>
    </row>
    <row r="7744" spans="2:5">
      <c r="B7744" s="512" t="s">
        <v>13324</v>
      </c>
      <c r="C7744" s="506" t="s">
        <v>13325</v>
      </c>
      <c r="D7744" s="515" t="s">
        <v>307</v>
      </c>
      <c r="E7744" s="501" t="s">
        <v>486</v>
      </c>
    </row>
    <row r="7745" spans="2:5">
      <c r="B7745" s="512" t="s">
        <v>13326</v>
      </c>
      <c r="C7745" s="506" t="s">
        <v>13327</v>
      </c>
      <c r="D7745" s="515" t="s">
        <v>1047</v>
      </c>
      <c r="E7745" s="502" t="s">
        <v>1139</v>
      </c>
    </row>
    <row r="7746" spans="2:5">
      <c r="B7746" s="512" t="s">
        <v>13328</v>
      </c>
      <c r="C7746" s="506" t="s">
        <v>13329</v>
      </c>
      <c r="D7746" s="515" t="s">
        <v>307</v>
      </c>
      <c r="E7746" s="501" t="s">
        <v>9942</v>
      </c>
    </row>
    <row r="7747" spans="2:5" ht="22.5">
      <c r="B7747" s="512" t="s">
        <v>13330</v>
      </c>
      <c r="C7747" s="506" t="s">
        <v>13331</v>
      </c>
      <c r="D7747" s="515" t="s">
        <v>1047</v>
      </c>
      <c r="E7747" s="503" t="s">
        <v>13332</v>
      </c>
    </row>
    <row r="7748" spans="2:5" ht="22.5">
      <c r="B7748" s="512" t="s">
        <v>13333</v>
      </c>
      <c r="C7748" s="506" t="s">
        <v>13334</v>
      </c>
      <c r="D7748" s="515" t="s">
        <v>658</v>
      </c>
      <c r="E7748" s="501" t="s">
        <v>13335</v>
      </c>
    </row>
    <row r="7749" spans="2:5" ht="15">
      <c r="B7749" s="498"/>
      <c r="C7749" s="506" t="s">
        <v>13336</v>
      </c>
      <c r="D7749" s="498"/>
      <c r="E7749" s="498"/>
    </row>
    <row r="7750" spans="2:5">
      <c r="B7750" s="512" t="s">
        <v>13337</v>
      </c>
      <c r="C7750" s="506" t="s">
        <v>13338</v>
      </c>
      <c r="D7750" s="515" t="s">
        <v>658</v>
      </c>
      <c r="E7750" s="501" t="s">
        <v>13339</v>
      </c>
    </row>
    <row r="7751" spans="2:5" ht="22.5">
      <c r="B7751" s="512" t="s">
        <v>13340</v>
      </c>
      <c r="C7751" s="506" t="s">
        <v>13341</v>
      </c>
      <c r="D7751" s="515" t="s">
        <v>658</v>
      </c>
      <c r="E7751" s="501" t="s">
        <v>13342</v>
      </c>
    </row>
    <row r="7752" spans="2:5" ht="15">
      <c r="B7752" s="498"/>
      <c r="C7752" s="506" t="s">
        <v>11479</v>
      </c>
      <c r="D7752" s="498"/>
      <c r="E7752" s="498"/>
    </row>
    <row r="7753" spans="2:5" ht="22.5">
      <c r="B7753" s="512" t="s">
        <v>13343</v>
      </c>
      <c r="C7753" s="506" t="s">
        <v>13344</v>
      </c>
      <c r="D7753" s="515" t="s">
        <v>658</v>
      </c>
      <c r="E7753" s="501" t="s">
        <v>13345</v>
      </c>
    </row>
    <row r="7754" spans="2:5">
      <c r="B7754" s="512" t="s">
        <v>13346</v>
      </c>
      <c r="C7754" s="506" t="s">
        <v>13347</v>
      </c>
      <c r="D7754" s="515" t="s">
        <v>673</v>
      </c>
      <c r="E7754" s="501" t="s">
        <v>1062</v>
      </c>
    </row>
    <row r="7755" spans="2:5">
      <c r="B7755" s="512" t="s">
        <v>13348</v>
      </c>
      <c r="C7755" s="506" t="s">
        <v>13349</v>
      </c>
      <c r="D7755" s="515" t="s">
        <v>489</v>
      </c>
      <c r="E7755" s="501" t="s">
        <v>13350</v>
      </c>
    </row>
    <row r="7756" spans="2:5">
      <c r="B7756" s="512" t="s">
        <v>13351</v>
      </c>
      <c r="C7756" s="506" t="s">
        <v>13352</v>
      </c>
      <c r="D7756" s="515" t="s">
        <v>489</v>
      </c>
      <c r="E7756" s="501" t="s">
        <v>11994</v>
      </c>
    </row>
    <row r="7757" spans="2:5">
      <c r="B7757" s="512" t="s">
        <v>13353</v>
      </c>
      <c r="C7757" s="506" t="s">
        <v>13354</v>
      </c>
      <c r="D7757" s="515" t="s">
        <v>673</v>
      </c>
      <c r="E7757" s="501" t="s">
        <v>13355</v>
      </c>
    </row>
    <row r="7758" spans="2:5" ht="22.5">
      <c r="B7758" s="512" t="s">
        <v>13356</v>
      </c>
      <c r="C7758" s="506" t="s">
        <v>13357</v>
      </c>
      <c r="D7758" s="515" t="s">
        <v>673</v>
      </c>
      <c r="E7758" s="501" t="s">
        <v>3576</v>
      </c>
    </row>
    <row r="7759" spans="2:5">
      <c r="B7759" s="512" t="s">
        <v>13358</v>
      </c>
      <c r="C7759" s="506" t="s">
        <v>13359</v>
      </c>
      <c r="D7759" s="515" t="s">
        <v>489</v>
      </c>
      <c r="E7759" s="501" t="s">
        <v>13360</v>
      </c>
    </row>
    <row r="7760" spans="2:5">
      <c r="B7760" s="512" t="s">
        <v>13361</v>
      </c>
      <c r="C7760" s="506" t="s">
        <v>13362</v>
      </c>
      <c r="D7760" s="515" t="s">
        <v>489</v>
      </c>
      <c r="E7760" s="501" t="s">
        <v>9412</v>
      </c>
    </row>
    <row r="7761" spans="2:5">
      <c r="B7761" s="512" t="s">
        <v>13363</v>
      </c>
      <c r="C7761" s="506" t="s">
        <v>13364</v>
      </c>
      <c r="D7761" s="515" t="s">
        <v>489</v>
      </c>
      <c r="E7761" s="501" t="s">
        <v>13365</v>
      </c>
    </row>
    <row r="7762" spans="2:5">
      <c r="B7762" s="512" t="s">
        <v>13366</v>
      </c>
      <c r="C7762" s="506" t="s">
        <v>13367</v>
      </c>
      <c r="D7762" s="515" t="s">
        <v>489</v>
      </c>
      <c r="E7762" s="501" t="s">
        <v>9670</v>
      </c>
    </row>
    <row r="7763" spans="2:5" ht="22.5">
      <c r="B7763" s="512" t="s">
        <v>13368</v>
      </c>
      <c r="C7763" s="506" t="s">
        <v>13369</v>
      </c>
      <c r="D7763" s="515" t="s">
        <v>489</v>
      </c>
      <c r="E7763" s="501" t="s">
        <v>2711</v>
      </c>
    </row>
    <row r="7764" spans="2:5" ht="22.5">
      <c r="B7764" s="512" t="s">
        <v>13370</v>
      </c>
      <c r="C7764" s="506" t="s">
        <v>13371</v>
      </c>
      <c r="D7764" s="515" t="s">
        <v>489</v>
      </c>
      <c r="E7764" s="501" t="s">
        <v>13372</v>
      </c>
    </row>
    <row r="7765" spans="2:5" ht="15">
      <c r="B7765" s="498"/>
      <c r="C7765" s="506" t="s">
        <v>13373</v>
      </c>
      <c r="D7765" s="498"/>
      <c r="E7765" s="498"/>
    </row>
    <row r="7766" spans="2:5" ht="22.5">
      <c r="B7766" s="512" t="s">
        <v>13374</v>
      </c>
      <c r="C7766" s="506" t="s">
        <v>13371</v>
      </c>
      <c r="D7766" s="515" t="s">
        <v>489</v>
      </c>
      <c r="E7766" s="501" t="s">
        <v>13375</v>
      </c>
    </row>
    <row r="7767" spans="2:5" ht="15">
      <c r="B7767" s="498"/>
      <c r="C7767" s="506" t="s">
        <v>13376</v>
      </c>
      <c r="D7767" s="498"/>
      <c r="E7767" s="498"/>
    </row>
    <row r="7768" spans="2:5" ht="22.5">
      <c r="B7768" s="512" t="s">
        <v>13377</v>
      </c>
      <c r="C7768" s="506" t="s">
        <v>13371</v>
      </c>
      <c r="D7768" s="515" t="s">
        <v>489</v>
      </c>
      <c r="E7768" s="501" t="s">
        <v>13378</v>
      </c>
    </row>
    <row r="7769" spans="2:5" ht="15">
      <c r="B7769" s="498"/>
      <c r="C7769" s="506" t="s">
        <v>13379</v>
      </c>
      <c r="D7769" s="498"/>
      <c r="E7769" s="498"/>
    </row>
    <row r="7770" spans="2:5" ht="22.5">
      <c r="B7770" s="512" t="s">
        <v>13380</v>
      </c>
      <c r="C7770" s="506" t="s">
        <v>13371</v>
      </c>
      <c r="D7770" s="515" t="s">
        <v>489</v>
      </c>
      <c r="E7770" s="501" t="s">
        <v>13381</v>
      </c>
    </row>
    <row r="7771" spans="2:5" ht="15">
      <c r="B7771" s="511" t="s">
        <v>600</v>
      </c>
      <c r="C7771" s="498"/>
      <c r="D7771" s="498"/>
      <c r="E7771" s="498"/>
    </row>
    <row r="7773" spans="2:5" ht="18">
      <c r="B7773" s="498"/>
      <c r="C7773" s="505" t="s">
        <v>465</v>
      </c>
      <c r="D7773" s="498"/>
      <c r="E7773" s="500" t="s">
        <v>13382</v>
      </c>
    </row>
    <row r="7774" spans="2:5" ht="15">
      <c r="B7774" s="511" t="s">
        <v>467</v>
      </c>
      <c r="C7774" s="498"/>
      <c r="D7774" s="498"/>
      <c r="E7774" s="498"/>
    </row>
    <row r="7775" spans="2:5" ht="15">
      <c r="B7775" s="511" t="s">
        <v>468</v>
      </c>
      <c r="C7775" s="498"/>
      <c r="D7775" s="498"/>
      <c r="E7775" s="498"/>
    </row>
    <row r="7776" spans="2:5" ht="15">
      <c r="B7776" s="511" t="s">
        <v>469</v>
      </c>
      <c r="C7776" s="498"/>
      <c r="D7776" s="498"/>
      <c r="E7776" s="498"/>
    </row>
    <row r="7777" spans="2:5" ht="15">
      <c r="B7777" s="511" t="s">
        <v>470</v>
      </c>
      <c r="C7777" s="498"/>
      <c r="D7777" s="498"/>
      <c r="E7777" s="498"/>
    </row>
    <row r="7778" spans="2:5" ht="15">
      <c r="B7778" s="511" t="s">
        <v>471</v>
      </c>
      <c r="C7778" s="498"/>
      <c r="D7778" s="498"/>
      <c r="E7778" s="498"/>
    </row>
    <row r="7779" spans="2:5" ht="15">
      <c r="B7779" s="511" t="s">
        <v>472</v>
      </c>
      <c r="C7779" s="506" t="s">
        <v>473</v>
      </c>
      <c r="D7779" s="498"/>
      <c r="E7779" s="498"/>
    </row>
    <row r="7780" spans="2:5" ht="15">
      <c r="B7780" s="498"/>
      <c r="C7780" s="506" t="s">
        <v>602</v>
      </c>
      <c r="D7780" s="513" t="s">
        <v>476</v>
      </c>
      <c r="E7780" s="501" t="s">
        <v>477</v>
      </c>
    </row>
    <row r="7781" spans="2:5" ht="15">
      <c r="B7781" s="511" t="s">
        <v>478</v>
      </c>
      <c r="C7781" s="507" t="s">
        <v>475</v>
      </c>
      <c r="D7781" s="498"/>
      <c r="E7781" s="498"/>
    </row>
    <row r="7782" spans="2:5">
      <c r="B7782" s="511" t="s">
        <v>479</v>
      </c>
      <c r="C7782" s="507" t="s">
        <v>480</v>
      </c>
      <c r="D7782" s="514" t="s">
        <v>481</v>
      </c>
      <c r="E7782" s="499" t="s">
        <v>482</v>
      </c>
    </row>
    <row r="7783" spans="2:5" ht="15">
      <c r="B7783" s="498"/>
      <c r="C7783" s="498"/>
      <c r="D7783" s="498"/>
      <c r="E7783" s="499" t="s">
        <v>483</v>
      </c>
    </row>
    <row r="7784" spans="2:5" ht="15">
      <c r="B7784" s="498"/>
      <c r="C7784" s="506" t="s">
        <v>13383</v>
      </c>
      <c r="D7784" s="498"/>
      <c r="E7784" s="498"/>
    </row>
    <row r="7785" spans="2:5" ht="22.5">
      <c r="B7785" s="512" t="s">
        <v>13384</v>
      </c>
      <c r="C7785" s="506" t="s">
        <v>13385</v>
      </c>
      <c r="D7785" s="515" t="s">
        <v>489</v>
      </c>
      <c r="E7785" s="501" t="s">
        <v>13386</v>
      </c>
    </row>
    <row r="7786" spans="2:5" ht="15">
      <c r="B7786" s="498"/>
      <c r="C7786" s="506" t="s">
        <v>13376</v>
      </c>
      <c r="D7786" s="498"/>
      <c r="E7786" s="498"/>
    </row>
    <row r="7787" spans="2:5" ht="22.5">
      <c r="B7787" s="512" t="s">
        <v>13387</v>
      </c>
      <c r="C7787" s="506" t="s">
        <v>13385</v>
      </c>
      <c r="D7787" s="515" t="s">
        <v>489</v>
      </c>
      <c r="E7787" s="501" t="s">
        <v>13388</v>
      </c>
    </row>
    <row r="7788" spans="2:5" ht="15">
      <c r="B7788" s="498"/>
      <c r="C7788" s="506" t="s">
        <v>13383</v>
      </c>
      <c r="D7788" s="498"/>
      <c r="E7788" s="498"/>
    </row>
    <row r="7789" spans="2:5" ht="22.5">
      <c r="B7789" s="512" t="s">
        <v>13389</v>
      </c>
      <c r="C7789" s="506" t="s">
        <v>13390</v>
      </c>
      <c r="D7789" s="515" t="s">
        <v>489</v>
      </c>
      <c r="E7789" s="501" t="s">
        <v>13391</v>
      </c>
    </row>
    <row r="7790" spans="2:5" ht="15">
      <c r="B7790" s="498"/>
      <c r="C7790" s="506" t="s">
        <v>13392</v>
      </c>
      <c r="D7790" s="498"/>
      <c r="E7790" s="498"/>
    </row>
    <row r="7791" spans="2:5">
      <c r="B7791" s="512" t="s">
        <v>13393</v>
      </c>
      <c r="C7791" s="506" t="s">
        <v>13394</v>
      </c>
      <c r="D7791" s="515" t="s">
        <v>489</v>
      </c>
      <c r="E7791" s="501" t="s">
        <v>13395</v>
      </c>
    </row>
    <row r="7792" spans="2:5">
      <c r="B7792" s="512" t="s">
        <v>13396</v>
      </c>
      <c r="C7792" s="506" t="s">
        <v>13397</v>
      </c>
      <c r="D7792" s="515" t="s">
        <v>489</v>
      </c>
      <c r="E7792" s="503" t="s">
        <v>13398</v>
      </c>
    </row>
    <row r="7793" spans="2:5">
      <c r="B7793" s="512" t="s">
        <v>13399</v>
      </c>
      <c r="C7793" s="506" t="s">
        <v>13400</v>
      </c>
      <c r="D7793" s="515" t="s">
        <v>489</v>
      </c>
      <c r="E7793" s="503" t="s">
        <v>13401</v>
      </c>
    </row>
    <row r="7794" spans="2:5">
      <c r="B7794" s="512" t="s">
        <v>13402</v>
      </c>
      <c r="C7794" s="506" t="s">
        <v>13403</v>
      </c>
      <c r="D7794" s="515" t="s">
        <v>489</v>
      </c>
      <c r="E7794" s="503" t="s">
        <v>13404</v>
      </c>
    </row>
    <row r="7795" spans="2:5">
      <c r="B7795" s="512" t="s">
        <v>13405</v>
      </c>
      <c r="C7795" s="506" t="s">
        <v>13406</v>
      </c>
      <c r="D7795" s="515" t="s">
        <v>489</v>
      </c>
      <c r="E7795" s="501" t="s">
        <v>13407</v>
      </c>
    </row>
    <row r="7796" spans="2:5">
      <c r="B7796" s="512" t="s">
        <v>13408</v>
      </c>
      <c r="C7796" s="506" t="s">
        <v>13409</v>
      </c>
      <c r="D7796" s="515" t="s">
        <v>489</v>
      </c>
      <c r="E7796" s="503" t="s">
        <v>13410</v>
      </c>
    </row>
    <row r="7797" spans="2:5">
      <c r="B7797" s="512" t="s">
        <v>13411</v>
      </c>
      <c r="C7797" s="506" t="s">
        <v>13412</v>
      </c>
      <c r="D7797" s="515" t="s">
        <v>489</v>
      </c>
      <c r="E7797" s="503" t="s">
        <v>13413</v>
      </c>
    </row>
    <row r="7798" spans="2:5">
      <c r="B7798" s="512" t="s">
        <v>13414</v>
      </c>
      <c r="C7798" s="506" t="s">
        <v>13415</v>
      </c>
      <c r="D7798" s="515" t="s">
        <v>7337</v>
      </c>
      <c r="E7798" s="501" t="s">
        <v>13416</v>
      </c>
    </row>
    <row r="7799" spans="2:5" ht="22.5">
      <c r="B7799" s="512" t="s">
        <v>13417</v>
      </c>
      <c r="C7799" s="506" t="s">
        <v>13418</v>
      </c>
      <c r="D7799" s="515" t="s">
        <v>489</v>
      </c>
      <c r="E7799" s="501" t="s">
        <v>2177</v>
      </c>
    </row>
    <row r="7800" spans="2:5" ht="15">
      <c r="B7800" s="498"/>
      <c r="C7800" s="506" t="s">
        <v>13419</v>
      </c>
      <c r="D7800" s="498"/>
      <c r="E7800" s="498"/>
    </row>
    <row r="7801" spans="2:5" ht="22.5">
      <c r="B7801" s="512" t="s">
        <v>13420</v>
      </c>
      <c r="C7801" s="506" t="s">
        <v>13421</v>
      </c>
      <c r="D7801" s="515" t="s">
        <v>489</v>
      </c>
      <c r="E7801" s="501" t="s">
        <v>13422</v>
      </c>
    </row>
    <row r="7802" spans="2:5" ht="15">
      <c r="B7802" s="498"/>
      <c r="C7802" s="506" t="s">
        <v>13419</v>
      </c>
      <c r="D7802" s="498"/>
      <c r="E7802" s="498"/>
    </row>
    <row r="7803" spans="2:5" ht="22.5">
      <c r="B7803" s="512" t="s">
        <v>13423</v>
      </c>
      <c r="C7803" s="506" t="s">
        <v>13424</v>
      </c>
      <c r="D7803" s="515" t="s">
        <v>489</v>
      </c>
      <c r="E7803" s="501" t="s">
        <v>7000</v>
      </c>
    </row>
    <row r="7804" spans="2:5" ht="15">
      <c r="B7804" s="498"/>
      <c r="C7804" s="506" t="s">
        <v>642</v>
      </c>
      <c r="D7804" s="498"/>
      <c r="E7804" s="498"/>
    </row>
    <row r="7805" spans="2:5" ht="22.5">
      <c r="B7805" s="512" t="s">
        <v>13425</v>
      </c>
      <c r="C7805" s="506" t="s">
        <v>13426</v>
      </c>
      <c r="D7805" s="515" t="s">
        <v>489</v>
      </c>
      <c r="E7805" s="501" t="s">
        <v>13427</v>
      </c>
    </row>
    <row r="7806" spans="2:5" ht="15">
      <c r="B7806" s="498"/>
      <c r="C7806" s="506" t="s">
        <v>13428</v>
      </c>
      <c r="D7806" s="498"/>
      <c r="E7806" s="498"/>
    </row>
    <row r="7807" spans="2:5" ht="22.5">
      <c r="B7807" s="512" t="s">
        <v>13429</v>
      </c>
      <c r="C7807" s="506" t="s">
        <v>13430</v>
      </c>
      <c r="D7807" s="515" t="s">
        <v>489</v>
      </c>
      <c r="E7807" s="501" t="s">
        <v>704</v>
      </c>
    </row>
    <row r="7808" spans="2:5" ht="22.5">
      <c r="B7808" s="512" t="s">
        <v>13431</v>
      </c>
      <c r="C7808" s="506" t="s">
        <v>13432</v>
      </c>
      <c r="D7808" s="515" t="s">
        <v>489</v>
      </c>
      <c r="E7808" s="501" t="s">
        <v>4782</v>
      </c>
    </row>
    <row r="7809" spans="2:5" ht="15">
      <c r="B7809" s="498"/>
      <c r="C7809" s="506" t="s">
        <v>13433</v>
      </c>
      <c r="D7809" s="498"/>
      <c r="E7809" s="498"/>
    </row>
    <row r="7810" spans="2:5" ht="22.5">
      <c r="B7810" s="512" t="s">
        <v>13434</v>
      </c>
      <c r="C7810" s="506" t="s">
        <v>13435</v>
      </c>
      <c r="D7810" s="515" t="s">
        <v>489</v>
      </c>
      <c r="E7810" s="501" t="s">
        <v>10279</v>
      </c>
    </row>
    <row r="7811" spans="2:5" ht="22.5">
      <c r="B7811" s="512" t="s">
        <v>13436</v>
      </c>
      <c r="C7811" s="506" t="s">
        <v>13437</v>
      </c>
      <c r="D7811" s="515" t="s">
        <v>489</v>
      </c>
      <c r="E7811" s="501" t="s">
        <v>5436</v>
      </c>
    </row>
    <row r="7812" spans="2:5" ht="15">
      <c r="B7812" s="498"/>
      <c r="C7812" s="506" t="s">
        <v>13438</v>
      </c>
      <c r="D7812" s="498"/>
      <c r="E7812" s="498"/>
    </row>
    <row r="7813" spans="2:5" ht="22.5">
      <c r="B7813" s="512" t="s">
        <v>13439</v>
      </c>
      <c r="C7813" s="506" t="s">
        <v>13440</v>
      </c>
      <c r="D7813" s="515" t="s">
        <v>489</v>
      </c>
      <c r="E7813" s="501" t="s">
        <v>10735</v>
      </c>
    </row>
    <row r="7814" spans="2:5" ht="15">
      <c r="B7814" s="498"/>
      <c r="C7814" s="506" t="s">
        <v>13438</v>
      </c>
      <c r="D7814" s="498"/>
      <c r="E7814" s="498"/>
    </row>
    <row r="7815" spans="2:5" ht="22.5">
      <c r="B7815" s="512" t="s">
        <v>13441</v>
      </c>
      <c r="C7815" s="506" t="s">
        <v>13442</v>
      </c>
      <c r="D7815" s="515" t="s">
        <v>489</v>
      </c>
      <c r="E7815" s="501" t="s">
        <v>5562</v>
      </c>
    </row>
    <row r="7816" spans="2:5" ht="15">
      <c r="B7816" s="498"/>
      <c r="C7816" s="506" t="s">
        <v>13443</v>
      </c>
      <c r="D7816" s="498"/>
      <c r="E7816" s="498"/>
    </row>
    <row r="7817" spans="2:5">
      <c r="B7817" s="512" t="s">
        <v>13444</v>
      </c>
      <c r="C7817" s="506" t="s">
        <v>13445</v>
      </c>
      <c r="D7817" s="515" t="s">
        <v>489</v>
      </c>
      <c r="E7817" s="501" t="s">
        <v>1204</v>
      </c>
    </row>
    <row r="7818" spans="2:5">
      <c r="B7818" s="512" t="s">
        <v>13446</v>
      </c>
      <c r="C7818" s="506" t="s">
        <v>13447</v>
      </c>
      <c r="D7818" s="515" t="s">
        <v>489</v>
      </c>
      <c r="E7818" s="501" t="s">
        <v>13448</v>
      </c>
    </row>
    <row r="7819" spans="2:5" ht="22.5">
      <c r="B7819" s="512" t="s">
        <v>13449</v>
      </c>
      <c r="C7819" s="506" t="s">
        <v>13450</v>
      </c>
      <c r="D7819" s="515" t="s">
        <v>494</v>
      </c>
      <c r="E7819" s="501" t="s">
        <v>13451</v>
      </c>
    </row>
    <row r="7820" spans="2:5" ht="15">
      <c r="B7820" s="498"/>
      <c r="C7820" s="506" t="s">
        <v>13452</v>
      </c>
      <c r="D7820" s="498"/>
      <c r="E7820" s="498"/>
    </row>
    <row r="7821" spans="2:5" ht="22.5">
      <c r="B7821" s="512" t="s">
        <v>13453</v>
      </c>
      <c r="C7821" s="506" t="s">
        <v>13450</v>
      </c>
      <c r="D7821" s="515" t="s">
        <v>494</v>
      </c>
      <c r="E7821" s="501" t="s">
        <v>1532</v>
      </c>
    </row>
    <row r="7822" spans="2:5" ht="15">
      <c r="B7822" s="498"/>
      <c r="C7822" s="506" t="s">
        <v>13454</v>
      </c>
      <c r="D7822" s="498"/>
      <c r="E7822" s="498"/>
    </row>
    <row r="7823" spans="2:5" ht="22.5">
      <c r="B7823" s="512" t="s">
        <v>13455</v>
      </c>
      <c r="C7823" s="506" t="s">
        <v>13456</v>
      </c>
      <c r="D7823" s="515" t="s">
        <v>494</v>
      </c>
      <c r="E7823" s="501" t="s">
        <v>13457</v>
      </c>
    </row>
    <row r="7824" spans="2:5" ht="15">
      <c r="B7824" s="498"/>
      <c r="C7824" s="506" t="s">
        <v>13458</v>
      </c>
      <c r="D7824" s="498"/>
      <c r="E7824" s="498"/>
    </row>
    <row r="7825" spans="2:5" ht="22.5">
      <c r="B7825" s="512" t="s">
        <v>13459</v>
      </c>
      <c r="C7825" s="506" t="s">
        <v>13460</v>
      </c>
      <c r="D7825" s="515" t="s">
        <v>494</v>
      </c>
      <c r="E7825" s="501" t="s">
        <v>13461</v>
      </c>
    </row>
    <row r="7826" spans="2:5" ht="15">
      <c r="B7826" s="498"/>
      <c r="C7826" s="506" t="s">
        <v>3260</v>
      </c>
      <c r="D7826" s="498"/>
      <c r="E7826" s="498"/>
    </row>
    <row r="7827" spans="2:5" ht="22.5">
      <c r="B7827" s="512" t="s">
        <v>13462</v>
      </c>
      <c r="C7827" s="506" t="s">
        <v>13463</v>
      </c>
      <c r="D7827" s="515" t="s">
        <v>658</v>
      </c>
      <c r="E7827" s="501" t="s">
        <v>1602</v>
      </c>
    </row>
    <row r="7828" spans="2:5" ht="15">
      <c r="B7828" s="498"/>
      <c r="C7828" s="506" t="s">
        <v>3260</v>
      </c>
      <c r="D7828" s="498"/>
      <c r="E7828" s="498"/>
    </row>
    <row r="7829" spans="2:5" ht="22.5">
      <c r="B7829" s="512" t="s">
        <v>13464</v>
      </c>
      <c r="C7829" s="506" t="s">
        <v>13465</v>
      </c>
      <c r="D7829" s="515" t="s">
        <v>658</v>
      </c>
      <c r="E7829" s="501" t="s">
        <v>13466</v>
      </c>
    </row>
    <row r="7830" spans="2:5" ht="15">
      <c r="B7830" s="498"/>
      <c r="C7830" s="506" t="s">
        <v>3260</v>
      </c>
      <c r="D7830" s="498"/>
      <c r="E7830" s="498"/>
    </row>
    <row r="7831" spans="2:5">
      <c r="B7831" s="512" t="s">
        <v>13467</v>
      </c>
      <c r="C7831" s="506" t="s">
        <v>13468</v>
      </c>
      <c r="D7831" s="515" t="s">
        <v>658</v>
      </c>
      <c r="E7831" s="501" t="s">
        <v>7378</v>
      </c>
    </row>
    <row r="7832" spans="2:5">
      <c r="B7832" s="512" t="s">
        <v>13469</v>
      </c>
      <c r="C7832" s="506" t="s">
        <v>13470</v>
      </c>
      <c r="D7832" s="515" t="s">
        <v>658</v>
      </c>
      <c r="E7832" s="501" t="s">
        <v>13471</v>
      </c>
    </row>
    <row r="7833" spans="2:5">
      <c r="B7833" s="512" t="s">
        <v>13472</v>
      </c>
      <c r="C7833" s="506" t="s">
        <v>13473</v>
      </c>
      <c r="D7833" s="515" t="s">
        <v>658</v>
      </c>
      <c r="E7833" s="501" t="s">
        <v>13474</v>
      </c>
    </row>
    <row r="7834" spans="2:5">
      <c r="B7834" s="512" t="s">
        <v>13475</v>
      </c>
      <c r="C7834" s="506" t="s">
        <v>13476</v>
      </c>
      <c r="D7834" s="515" t="s">
        <v>658</v>
      </c>
      <c r="E7834" s="501" t="s">
        <v>5030</v>
      </c>
    </row>
    <row r="7835" spans="2:5">
      <c r="B7835" s="512" t="s">
        <v>13477</v>
      </c>
      <c r="C7835" s="506" t="s">
        <v>13478</v>
      </c>
      <c r="D7835" s="515" t="s">
        <v>494</v>
      </c>
      <c r="E7835" s="501" t="s">
        <v>7027</v>
      </c>
    </row>
    <row r="7836" spans="2:5" ht="22.5">
      <c r="B7836" s="512" t="s">
        <v>13479</v>
      </c>
      <c r="C7836" s="506" t="s">
        <v>13480</v>
      </c>
      <c r="D7836" s="515" t="s">
        <v>494</v>
      </c>
      <c r="E7836" s="501" t="s">
        <v>13481</v>
      </c>
    </row>
    <row r="7837" spans="2:5" ht="15">
      <c r="B7837" s="498"/>
      <c r="C7837" s="506" t="s">
        <v>1833</v>
      </c>
      <c r="D7837" s="498"/>
      <c r="E7837" s="498"/>
    </row>
    <row r="7838" spans="2:5" ht="22.5">
      <c r="B7838" s="512" t="s">
        <v>13482</v>
      </c>
      <c r="C7838" s="506" t="s">
        <v>13483</v>
      </c>
      <c r="D7838" s="515" t="s">
        <v>489</v>
      </c>
      <c r="E7838" s="501" t="s">
        <v>13484</v>
      </c>
    </row>
    <row r="7839" spans="2:5" ht="15">
      <c r="B7839" s="498"/>
      <c r="C7839" s="506" t="s">
        <v>13485</v>
      </c>
      <c r="D7839" s="498"/>
      <c r="E7839" s="498"/>
    </row>
    <row r="7840" spans="2:5">
      <c r="B7840" s="512" t="s">
        <v>13486</v>
      </c>
      <c r="C7840" s="506" t="s">
        <v>13487</v>
      </c>
      <c r="D7840" s="515" t="s">
        <v>489</v>
      </c>
      <c r="E7840" s="503" t="s">
        <v>13488</v>
      </c>
    </row>
    <row r="7841" spans="2:5">
      <c r="B7841" s="512" t="s">
        <v>13489</v>
      </c>
      <c r="C7841" s="506" t="s">
        <v>13490</v>
      </c>
      <c r="D7841" s="515" t="s">
        <v>489</v>
      </c>
      <c r="E7841" s="501" t="s">
        <v>13491</v>
      </c>
    </row>
    <row r="7842" spans="2:5" ht="15">
      <c r="B7842" s="511" t="s">
        <v>600</v>
      </c>
      <c r="C7842" s="498"/>
      <c r="D7842" s="498"/>
      <c r="E7842" s="498"/>
    </row>
    <row r="7844" spans="2:5" ht="18">
      <c r="B7844" s="498"/>
      <c r="C7844" s="505" t="s">
        <v>465</v>
      </c>
      <c r="D7844" s="498"/>
      <c r="E7844" s="500" t="s">
        <v>13492</v>
      </c>
    </row>
    <row r="7845" spans="2:5" ht="15">
      <c r="B7845" s="511" t="s">
        <v>467</v>
      </c>
      <c r="C7845" s="498"/>
      <c r="D7845" s="498"/>
      <c r="E7845" s="498"/>
    </row>
    <row r="7846" spans="2:5" ht="15">
      <c r="B7846" s="511" t="s">
        <v>468</v>
      </c>
      <c r="C7846" s="498"/>
      <c r="D7846" s="498"/>
      <c r="E7846" s="498"/>
    </row>
    <row r="7847" spans="2:5" ht="15">
      <c r="B7847" s="511" t="s">
        <v>469</v>
      </c>
      <c r="C7847" s="498"/>
      <c r="D7847" s="498"/>
      <c r="E7847" s="498"/>
    </row>
    <row r="7848" spans="2:5" ht="15">
      <c r="B7848" s="511" t="s">
        <v>470</v>
      </c>
      <c r="C7848" s="498"/>
      <c r="D7848" s="498"/>
      <c r="E7848" s="498"/>
    </row>
    <row r="7849" spans="2:5" ht="15">
      <c r="B7849" s="511" t="s">
        <v>471</v>
      </c>
      <c r="C7849" s="498"/>
      <c r="D7849" s="498"/>
      <c r="E7849" s="498"/>
    </row>
    <row r="7850" spans="2:5" ht="15">
      <c r="B7850" s="511" t="s">
        <v>472</v>
      </c>
      <c r="C7850" s="506" t="s">
        <v>473</v>
      </c>
      <c r="D7850" s="498"/>
      <c r="E7850" s="498"/>
    </row>
    <row r="7851" spans="2:5" ht="15">
      <c r="B7851" s="498"/>
      <c r="C7851" s="506" t="s">
        <v>602</v>
      </c>
      <c r="D7851" s="513" t="s">
        <v>476</v>
      </c>
      <c r="E7851" s="501" t="s">
        <v>477</v>
      </c>
    </row>
    <row r="7852" spans="2:5" ht="15">
      <c r="B7852" s="511" t="s">
        <v>478</v>
      </c>
      <c r="C7852" s="507" t="s">
        <v>475</v>
      </c>
      <c r="D7852" s="498"/>
      <c r="E7852" s="498"/>
    </row>
    <row r="7853" spans="2:5">
      <c r="B7853" s="511" t="s">
        <v>479</v>
      </c>
      <c r="C7853" s="507" t="s">
        <v>480</v>
      </c>
      <c r="D7853" s="514" t="s">
        <v>481</v>
      </c>
      <c r="E7853" s="499" t="s">
        <v>482</v>
      </c>
    </row>
    <row r="7854" spans="2:5" ht="15">
      <c r="B7854" s="498"/>
      <c r="C7854" s="498"/>
      <c r="D7854" s="498"/>
      <c r="E7854" s="499" t="s">
        <v>483</v>
      </c>
    </row>
    <row r="7855" spans="2:5">
      <c r="B7855" s="512" t="s">
        <v>13493</v>
      </c>
      <c r="C7855" s="506" t="s">
        <v>13494</v>
      </c>
      <c r="D7855" s="515" t="s">
        <v>489</v>
      </c>
      <c r="E7855" s="502" t="s">
        <v>13495</v>
      </c>
    </row>
    <row r="7856" spans="2:5">
      <c r="B7856" s="512" t="s">
        <v>13496</v>
      </c>
      <c r="C7856" s="506" t="s">
        <v>13497</v>
      </c>
      <c r="D7856" s="515" t="s">
        <v>489</v>
      </c>
      <c r="E7856" s="501" t="s">
        <v>13498</v>
      </c>
    </row>
    <row r="7857" spans="2:5">
      <c r="B7857" s="512" t="s">
        <v>13499</v>
      </c>
      <c r="C7857" s="506" t="s">
        <v>13500</v>
      </c>
      <c r="D7857" s="515" t="s">
        <v>489</v>
      </c>
      <c r="E7857" s="501" t="s">
        <v>573</v>
      </c>
    </row>
    <row r="7858" spans="2:5" ht="22.5">
      <c r="B7858" s="512" t="s">
        <v>13501</v>
      </c>
      <c r="C7858" s="506" t="s">
        <v>13502</v>
      </c>
      <c r="D7858" s="515" t="s">
        <v>489</v>
      </c>
      <c r="E7858" s="501" t="s">
        <v>13503</v>
      </c>
    </row>
    <row r="7859" spans="2:5">
      <c r="B7859" s="512" t="s">
        <v>13504</v>
      </c>
      <c r="C7859" s="506" t="s">
        <v>13505</v>
      </c>
      <c r="D7859" s="515" t="s">
        <v>489</v>
      </c>
      <c r="E7859" s="501" t="s">
        <v>2467</v>
      </c>
    </row>
    <row r="7860" spans="2:5">
      <c r="B7860" s="512" t="s">
        <v>13506</v>
      </c>
      <c r="C7860" s="506" t="s">
        <v>13507</v>
      </c>
      <c r="D7860" s="515" t="s">
        <v>489</v>
      </c>
      <c r="E7860" s="501" t="s">
        <v>6043</v>
      </c>
    </row>
    <row r="7861" spans="2:5" ht="22.5">
      <c r="B7861" s="512" t="s">
        <v>13508</v>
      </c>
      <c r="C7861" s="506" t="s">
        <v>13509</v>
      </c>
      <c r="D7861" s="515" t="s">
        <v>489</v>
      </c>
      <c r="E7861" s="501" t="s">
        <v>2467</v>
      </c>
    </row>
    <row r="7862" spans="2:5">
      <c r="B7862" s="512" t="s">
        <v>13510</v>
      </c>
      <c r="C7862" s="506" t="s">
        <v>13511</v>
      </c>
      <c r="D7862" s="515" t="s">
        <v>489</v>
      </c>
      <c r="E7862" s="501" t="s">
        <v>3728</v>
      </c>
    </row>
    <row r="7863" spans="2:5">
      <c r="B7863" s="512" t="s">
        <v>13512</v>
      </c>
      <c r="C7863" s="506" t="s">
        <v>13513</v>
      </c>
      <c r="D7863" s="515" t="s">
        <v>489</v>
      </c>
      <c r="E7863" s="501" t="s">
        <v>7000</v>
      </c>
    </row>
    <row r="7864" spans="2:5">
      <c r="B7864" s="512" t="s">
        <v>13514</v>
      </c>
      <c r="C7864" s="506" t="s">
        <v>13515</v>
      </c>
      <c r="D7864" s="515" t="s">
        <v>489</v>
      </c>
      <c r="E7864" s="501" t="s">
        <v>13516</v>
      </c>
    </row>
    <row r="7865" spans="2:5">
      <c r="B7865" s="512" t="s">
        <v>13517</v>
      </c>
      <c r="C7865" s="506" t="s">
        <v>13518</v>
      </c>
      <c r="D7865" s="515" t="s">
        <v>489</v>
      </c>
      <c r="E7865" s="501" t="s">
        <v>13519</v>
      </c>
    </row>
    <row r="7866" spans="2:5">
      <c r="B7866" s="512" t="s">
        <v>13520</v>
      </c>
      <c r="C7866" s="506" t="s">
        <v>13521</v>
      </c>
      <c r="D7866" s="515" t="s">
        <v>489</v>
      </c>
      <c r="E7866" s="501" t="s">
        <v>5482</v>
      </c>
    </row>
    <row r="7867" spans="2:5">
      <c r="B7867" s="512" t="s">
        <v>13522</v>
      </c>
      <c r="C7867" s="506" t="s">
        <v>13523</v>
      </c>
      <c r="D7867" s="515" t="s">
        <v>489</v>
      </c>
      <c r="E7867" s="501" t="s">
        <v>5333</v>
      </c>
    </row>
    <row r="7868" spans="2:5" ht="22.5">
      <c r="B7868" s="512" t="s">
        <v>13524</v>
      </c>
      <c r="C7868" s="506" t="s">
        <v>13525</v>
      </c>
      <c r="D7868" s="515" t="s">
        <v>489</v>
      </c>
      <c r="E7868" s="501" t="s">
        <v>8761</v>
      </c>
    </row>
    <row r="7869" spans="2:5" ht="15">
      <c r="B7869" s="498"/>
      <c r="C7869" s="506" t="s">
        <v>13526</v>
      </c>
      <c r="D7869" s="498"/>
      <c r="E7869" s="498"/>
    </row>
    <row r="7870" spans="2:5" ht="22.5">
      <c r="B7870" s="512" t="s">
        <v>13527</v>
      </c>
      <c r="C7870" s="506" t="s">
        <v>13528</v>
      </c>
      <c r="D7870" s="515" t="s">
        <v>489</v>
      </c>
      <c r="E7870" s="501" t="s">
        <v>13529</v>
      </c>
    </row>
    <row r="7871" spans="2:5" ht="15">
      <c r="B7871" s="498"/>
      <c r="C7871" s="506" t="s">
        <v>13526</v>
      </c>
      <c r="D7871" s="498"/>
      <c r="E7871" s="498"/>
    </row>
    <row r="7872" spans="2:5" ht="22.5">
      <c r="B7872" s="512" t="s">
        <v>13530</v>
      </c>
      <c r="C7872" s="506" t="s">
        <v>13531</v>
      </c>
      <c r="D7872" s="515" t="s">
        <v>489</v>
      </c>
      <c r="E7872" s="501" t="s">
        <v>8687</v>
      </c>
    </row>
    <row r="7873" spans="2:5" ht="15">
      <c r="B7873" s="498"/>
      <c r="C7873" s="506" t="s">
        <v>13526</v>
      </c>
      <c r="D7873" s="498"/>
      <c r="E7873" s="498"/>
    </row>
    <row r="7874" spans="2:5" ht="22.5">
      <c r="B7874" s="512" t="s">
        <v>13532</v>
      </c>
      <c r="C7874" s="506" t="s">
        <v>13533</v>
      </c>
      <c r="D7874" s="515" t="s">
        <v>489</v>
      </c>
      <c r="E7874" s="501" t="s">
        <v>4860</v>
      </c>
    </row>
    <row r="7875" spans="2:5" ht="15">
      <c r="B7875" s="498"/>
      <c r="C7875" s="506" t="s">
        <v>13526</v>
      </c>
      <c r="D7875" s="498"/>
      <c r="E7875" s="498"/>
    </row>
    <row r="7876" spans="2:5" ht="22.5">
      <c r="B7876" s="512" t="s">
        <v>13534</v>
      </c>
      <c r="C7876" s="506" t="s">
        <v>13535</v>
      </c>
      <c r="D7876" s="515" t="s">
        <v>489</v>
      </c>
      <c r="E7876" s="501" t="s">
        <v>13536</v>
      </c>
    </row>
    <row r="7877" spans="2:5" ht="15">
      <c r="B7877" s="498"/>
      <c r="C7877" s="506" t="s">
        <v>13537</v>
      </c>
      <c r="D7877" s="498"/>
      <c r="E7877" s="498"/>
    </row>
    <row r="7878" spans="2:5" ht="22.5">
      <c r="B7878" s="512" t="s">
        <v>13538</v>
      </c>
      <c r="C7878" s="506" t="s">
        <v>13539</v>
      </c>
      <c r="D7878" s="515" t="s">
        <v>489</v>
      </c>
      <c r="E7878" s="501" t="s">
        <v>13540</v>
      </c>
    </row>
    <row r="7879" spans="2:5" ht="15">
      <c r="B7879" s="498"/>
      <c r="C7879" s="506" t="s">
        <v>13537</v>
      </c>
      <c r="D7879" s="498"/>
      <c r="E7879" s="498"/>
    </row>
    <row r="7880" spans="2:5" ht="22.5">
      <c r="B7880" s="512" t="s">
        <v>13541</v>
      </c>
      <c r="C7880" s="506" t="s">
        <v>13542</v>
      </c>
      <c r="D7880" s="515" t="s">
        <v>489</v>
      </c>
      <c r="E7880" s="501" t="s">
        <v>13543</v>
      </c>
    </row>
    <row r="7881" spans="2:5" ht="22.5">
      <c r="B7881" s="512" t="s">
        <v>13544</v>
      </c>
      <c r="C7881" s="506" t="s">
        <v>13545</v>
      </c>
      <c r="D7881" s="515" t="s">
        <v>489</v>
      </c>
      <c r="E7881" s="501" t="s">
        <v>12858</v>
      </c>
    </row>
    <row r="7882" spans="2:5" ht="22.5">
      <c r="B7882" s="512" t="s">
        <v>13546</v>
      </c>
      <c r="C7882" s="506" t="s">
        <v>13547</v>
      </c>
      <c r="D7882" s="515" t="s">
        <v>489</v>
      </c>
      <c r="E7882" s="501" t="s">
        <v>8517</v>
      </c>
    </row>
    <row r="7883" spans="2:5" ht="22.5">
      <c r="B7883" s="512" t="s">
        <v>13548</v>
      </c>
      <c r="C7883" s="506" t="s">
        <v>13549</v>
      </c>
      <c r="D7883" s="515" t="s">
        <v>489</v>
      </c>
      <c r="E7883" s="501" t="s">
        <v>13550</v>
      </c>
    </row>
    <row r="7884" spans="2:5" ht="22.5">
      <c r="B7884" s="512" t="s">
        <v>13551</v>
      </c>
      <c r="C7884" s="506" t="s">
        <v>13552</v>
      </c>
      <c r="D7884" s="515" t="s">
        <v>489</v>
      </c>
      <c r="E7884" s="501" t="s">
        <v>1290</v>
      </c>
    </row>
    <row r="7885" spans="2:5" ht="22.5">
      <c r="B7885" s="512" t="s">
        <v>13553</v>
      </c>
      <c r="C7885" s="506" t="s">
        <v>13554</v>
      </c>
      <c r="D7885" s="515" t="s">
        <v>489</v>
      </c>
      <c r="E7885" s="501" t="s">
        <v>13555</v>
      </c>
    </row>
    <row r="7886" spans="2:5" ht="22.5">
      <c r="B7886" s="512" t="s">
        <v>13556</v>
      </c>
      <c r="C7886" s="506" t="s">
        <v>13557</v>
      </c>
      <c r="D7886" s="515" t="s">
        <v>489</v>
      </c>
      <c r="E7886" s="501" t="s">
        <v>13558</v>
      </c>
    </row>
    <row r="7887" spans="2:5" ht="15">
      <c r="B7887" s="498"/>
      <c r="C7887" s="506" t="s">
        <v>13559</v>
      </c>
      <c r="D7887" s="498"/>
      <c r="E7887" s="498"/>
    </row>
    <row r="7888" spans="2:5" ht="22.5">
      <c r="B7888" s="512" t="s">
        <v>13560</v>
      </c>
      <c r="C7888" s="506" t="s">
        <v>13561</v>
      </c>
      <c r="D7888" s="515" t="s">
        <v>489</v>
      </c>
      <c r="E7888" s="501" t="s">
        <v>13562</v>
      </c>
    </row>
    <row r="7889" spans="2:5" ht="15">
      <c r="B7889" s="498"/>
      <c r="C7889" s="506" t="s">
        <v>13559</v>
      </c>
      <c r="D7889" s="498"/>
      <c r="E7889" s="498"/>
    </row>
    <row r="7890" spans="2:5" ht="22.5">
      <c r="B7890" s="512" t="s">
        <v>13563</v>
      </c>
      <c r="C7890" s="506" t="s">
        <v>13564</v>
      </c>
      <c r="D7890" s="515" t="s">
        <v>489</v>
      </c>
      <c r="E7890" s="501" t="s">
        <v>13565</v>
      </c>
    </row>
    <row r="7891" spans="2:5" ht="15">
      <c r="B7891" s="498"/>
      <c r="C7891" s="506" t="s">
        <v>13566</v>
      </c>
      <c r="D7891" s="498"/>
      <c r="E7891" s="498"/>
    </row>
    <row r="7892" spans="2:5" ht="22.5">
      <c r="B7892" s="512" t="s">
        <v>13567</v>
      </c>
      <c r="C7892" s="506" t="s">
        <v>13568</v>
      </c>
      <c r="D7892" s="515" t="s">
        <v>489</v>
      </c>
      <c r="E7892" s="501" t="s">
        <v>13569</v>
      </c>
    </row>
    <row r="7893" spans="2:5" ht="15">
      <c r="B7893" s="498"/>
      <c r="C7893" s="506" t="s">
        <v>13570</v>
      </c>
      <c r="D7893" s="498"/>
      <c r="E7893" s="498"/>
    </row>
    <row r="7894" spans="2:5" ht="22.5">
      <c r="B7894" s="512" t="s">
        <v>13571</v>
      </c>
      <c r="C7894" s="506" t="s">
        <v>13572</v>
      </c>
      <c r="D7894" s="515" t="s">
        <v>489</v>
      </c>
      <c r="E7894" s="501" t="s">
        <v>13573</v>
      </c>
    </row>
    <row r="7895" spans="2:5" ht="22.5">
      <c r="B7895" s="512" t="s">
        <v>13574</v>
      </c>
      <c r="C7895" s="506" t="s">
        <v>13575</v>
      </c>
      <c r="D7895" s="515" t="s">
        <v>489</v>
      </c>
      <c r="E7895" s="501" t="s">
        <v>13576</v>
      </c>
    </row>
    <row r="7896" spans="2:5" ht="15">
      <c r="B7896" s="498"/>
      <c r="C7896" s="506" t="s">
        <v>13577</v>
      </c>
      <c r="D7896" s="498"/>
      <c r="E7896" s="498"/>
    </row>
    <row r="7897" spans="2:5" ht="22.5">
      <c r="B7897" s="512" t="s">
        <v>13578</v>
      </c>
      <c r="C7897" s="506" t="s">
        <v>13579</v>
      </c>
      <c r="D7897" s="515" t="s">
        <v>489</v>
      </c>
      <c r="E7897" s="501" t="s">
        <v>13580</v>
      </c>
    </row>
    <row r="7898" spans="2:5" ht="15">
      <c r="B7898" s="498"/>
      <c r="C7898" s="506" t="s">
        <v>13581</v>
      </c>
      <c r="D7898" s="498"/>
      <c r="E7898" s="498"/>
    </row>
    <row r="7899" spans="2:5" ht="22.5">
      <c r="B7899" s="512" t="s">
        <v>13582</v>
      </c>
      <c r="C7899" s="506" t="s">
        <v>13583</v>
      </c>
      <c r="D7899" s="515" t="s">
        <v>489</v>
      </c>
      <c r="E7899" s="501" t="s">
        <v>13584</v>
      </c>
    </row>
    <row r="7900" spans="2:5" ht="15">
      <c r="B7900" s="498"/>
      <c r="C7900" s="506" t="s">
        <v>13585</v>
      </c>
      <c r="D7900" s="498"/>
      <c r="E7900" s="498"/>
    </row>
    <row r="7901" spans="2:5" ht="22.5">
      <c r="B7901" s="512" t="s">
        <v>13586</v>
      </c>
      <c r="C7901" s="506" t="s">
        <v>13587</v>
      </c>
      <c r="D7901" s="515" t="s">
        <v>489</v>
      </c>
      <c r="E7901" s="501" t="s">
        <v>13588</v>
      </c>
    </row>
    <row r="7902" spans="2:5" ht="15">
      <c r="B7902" s="498"/>
      <c r="C7902" s="506" t="s">
        <v>13585</v>
      </c>
      <c r="D7902" s="498"/>
      <c r="E7902" s="498"/>
    </row>
    <row r="7903" spans="2:5" ht="22.5">
      <c r="B7903" s="512" t="s">
        <v>13589</v>
      </c>
      <c r="C7903" s="506" t="s">
        <v>13590</v>
      </c>
      <c r="D7903" s="515" t="s">
        <v>489</v>
      </c>
      <c r="E7903" s="501" t="s">
        <v>13591</v>
      </c>
    </row>
    <row r="7904" spans="2:5" ht="15">
      <c r="B7904" s="498"/>
      <c r="C7904" s="506" t="s">
        <v>13585</v>
      </c>
      <c r="D7904" s="498"/>
      <c r="E7904" s="498"/>
    </row>
    <row r="7905" spans="2:5" ht="22.5">
      <c r="B7905" s="512" t="s">
        <v>13592</v>
      </c>
      <c r="C7905" s="506" t="s">
        <v>13593</v>
      </c>
      <c r="D7905" s="515" t="s">
        <v>489</v>
      </c>
      <c r="E7905" s="501" t="s">
        <v>13594</v>
      </c>
    </row>
    <row r="7906" spans="2:5" ht="15">
      <c r="B7906" s="498"/>
      <c r="C7906" s="506" t="s">
        <v>13585</v>
      </c>
      <c r="D7906" s="498"/>
      <c r="E7906" s="498"/>
    </row>
    <row r="7907" spans="2:5" ht="22.5">
      <c r="B7907" s="512" t="s">
        <v>13595</v>
      </c>
      <c r="C7907" s="506" t="s">
        <v>13596</v>
      </c>
      <c r="D7907" s="515" t="s">
        <v>489</v>
      </c>
      <c r="E7907" s="503" t="s">
        <v>13597</v>
      </c>
    </row>
    <row r="7908" spans="2:5" ht="15">
      <c r="B7908" s="498"/>
      <c r="C7908" s="506" t="s">
        <v>13585</v>
      </c>
      <c r="D7908" s="498"/>
      <c r="E7908" s="498"/>
    </row>
    <row r="7909" spans="2:5" ht="22.5">
      <c r="B7909" s="512" t="s">
        <v>13598</v>
      </c>
      <c r="C7909" s="506" t="s">
        <v>13599</v>
      </c>
      <c r="D7909" s="515" t="s">
        <v>489</v>
      </c>
      <c r="E7909" s="501" t="s">
        <v>13600</v>
      </c>
    </row>
    <row r="7910" spans="2:5" ht="22.5">
      <c r="B7910" s="512" t="s">
        <v>13601</v>
      </c>
      <c r="C7910" s="506" t="s">
        <v>13602</v>
      </c>
      <c r="D7910" s="515" t="s">
        <v>489</v>
      </c>
      <c r="E7910" s="501" t="s">
        <v>7291</v>
      </c>
    </row>
    <row r="7911" spans="2:5" ht="15">
      <c r="B7911" s="498"/>
      <c r="C7911" s="506" t="s">
        <v>13603</v>
      </c>
      <c r="D7911" s="498"/>
      <c r="E7911" s="498"/>
    </row>
    <row r="7912" spans="2:5" ht="15">
      <c r="B7912" s="511" t="s">
        <v>600</v>
      </c>
      <c r="C7912" s="498"/>
      <c r="D7912" s="498"/>
      <c r="E7912" s="498"/>
    </row>
    <row r="7914" spans="2:5" ht="18">
      <c r="B7914" s="498"/>
      <c r="C7914" s="505" t="s">
        <v>465</v>
      </c>
      <c r="D7914" s="498"/>
      <c r="E7914" s="500" t="s">
        <v>13604</v>
      </c>
    </row>
    <row r="7915" spans="2:5" ht="15">
      <c r="B7915" s="511" t="s">
        <v>467</v>
      </c>
      <c r="C7915" s="498"/>
      <c r="D7915" s="498"/>
      <c r="E7915" s="498"/>
    </row>
    <row r="7916" spans="2:5" ht="15">
      <c r="B7916" s="511" t="s">
        <v>468</v>
      </c>
      <c r="C7916" s="498"/>
      <c r="D7916" s="498"/>
      <c r="E7916" s="498"/>
    </row>
    <row r="7917" spans="2:5" ht="15">
      <c r="B7917" s="511" t="s">
        <v>469</v>
      </c>
      <c r="C7917" s="498"/>
      <c r="D7917" s="498"/>
      <c r="E7917" s="498"/>
    </row>
    <row r="7918" spans="2:5" ht="15">
      <c r="B7918" s="511" t="s">
        <v>470</v>
      </c>
      <c r="C7918" s="498"/>
      <c r="D7918" s="498"/>
      <c r="E7918" s="498"/>
    </row>
    <row r="7919" spans="2:5" ht="15">
      <c r="B7919" s="511" t="s">
        <v>471</v>
      </c>
      <c r="C7919" s="498"/>
      <c r="D7919" s="498"/>
      <c r="E7919" s="498"/>
    </row>
    <row r="7920" spans="2:5" ht="15">
      <c r="B7920" s="511" t="s">
        <v>472</v>
      </c>
      <c r="C7920" s="506" t="s">
        <v>473</v>
      </c>
      <c r="D7920" s="498"/>
      <c r="E7920" s="498"/>
    </row>
    <row r="7921" spans="2:5" ht="15">
      <c r="B7921" s="498"/>
      <c r="C7921" s="506" t="s">
        <v>602</v>
      </c>
      <c r="D7921" s="513" t="s">
        <v>476</v>
      </c>
      <c r="E7921" s="501" t="s">
        <v>477</v>
      </c>
    </row>
    <row r="7922" spans="2:5" ht="15">
      <c r="B7922" s="511" t="s">
        <v>478</v>
      </c>
      <c r="C7922" s="507" t="s">
        <v>475</v>
      </c>
      <c r="D7922" s="498"/>
      <c r="E7922" s="498"/>
    </row>
    <row r="7923" spans="2:5">
      <c r="B7923" s="511" t="s">
        <v>479</v>
      </c>
      <c r="C7923" s="507" t="s">
        <v>480</v>
      </c>
      <c r="D7923" s="514" t="s">
        <v>481</v>
      </c>
      <c r="E7923" s="499" t="s">
        <v>482</v>
      </c>
    </row>
    <row r="7924" spans="2:5" ht="15">
      <c r="B7924" s="498"/>
      <c r="C7924" s="498"/>
      <c r="D7924" s="498"/>
      <c r="E7924" s="499" t="s">
        <v>483</v>
      </c>
    </row>
    <row r="7925" spans="2:5" ht="22.5">
      <c r="B7925" s="512" t="s">
        <v>13605</v>
      </c>
      <c r="C7925" s="506" t="s">
        <v>13606</v>
      </c>
      <c r="D7925" s="515" t="s">
        <v>489</v>
      </c>
      <c r="E7925" s="501" t="s">
        <v>13607</v>
      </c>
    </row>
    <row r="7926" spans="2:5" ht="15">
      <c r="B7926" s="498"/>
      <c r="C7926" s="506" t="s">
        <v>13603</v>
      </c>
      <c r="D7926" s="498"/>
      <c r="E7926" s="498"/>
    </row>
    <row r="7927" spans="2:5" ht="22.5">
      <c r="B7927" s="512" t="s">
        <v>13608</v>
      </c>
      <c r="C7927" s="506" t="s">
        <v>13609</v>
      </c>
      <c r="D7927" s="515" t="s">
        <v>489</v>
      </c>
      <c r="E7927" s="501" t="s">
        <v>13610</v>
      </c>
    </row>
    <row r="7928" spans="2:5" ht="22.5">
      <c r="B7928" s="512" t="s">
        <v>13611</v>
      </c>
      <c r="C7928" s="506" t="s">
        <v>13612</v>
      </c>
      <c r="D7928" s="515" t="s">
        <v>489</v>
      </c>
      <c r="E7928" s="502" t="s">
        <v>13613</v>
      </c>
    </row>
    <row r="7929" spans="2:5" ht="22.5">
      <c r="B7929" s="498"/>
      <c r="C7929" s="506" t="s">
        <v>13614</v>
      </c>
      <c r="D7929" s="498"/>
      <c r="E7929" s="498"/>
    </row>
    <row r="7930" spans="2:5" ht="15">
      <c r="B7930" s="498"/>
      <c r="C7930" s="506" t="s">
        <v>13615</v>
      </c>
      <c r="D7930" s="498"/>
      <c r="E7930" s="498"/>
    </row>
    <row r="7931" spans="2:5" ht="22.5">
      <c r="B7931" s="512" t="s">
        <v>13616</v>
      </c>
      <c r="C7931" s="506" t="s">
        <v>13617</v>
      </c>
      <c r="D7931" s="515" t="s">
        <v>489</v>
      </c>
      <c r="E7931" s="503" t="s">
        <v>13618</v>
      </c>
    </row>
    <row r="7932" spans="2:5" ht="15">
      <c r="B7932" s="498"/>
      <c r="C7932" s="506" t="s">
        <v>6869</v>
      </c>
      <c r="D7932" s="498"/>
      <c r="E7932" s="498"/>
    </row>
    <row r="7933" spans="2:5" ht="22.5">
      <c r="B7933" s="512" t="s">
        <v>13619</v>
      </c>
      <c r="C7933" s="506" t="s">
        <v>13620</v>
      </c>
      <c r="D7933" s="515" t="s">
        <v>489</v>
      </c>
      <c r="E7933" s="503" t="s">
        <v>13621</v>
      </c>
    </row>
    <row r="7934" spans="2:5" ht="15">
      <c r="B7934" s="498"/>
      <c r="C7934" s="506" t="s">
        <v>6869</v>
      </c>
      <c r="D7934" s="498"/>
      <c r="E7934" s="498"/>
    </row>
    <row r="7935" spans="2:5" ht="22.5">
      <c r="B7935" s="512" t="s">
        <v>13622</v>
      </c>
      <c r="C7935" s="506" t="s">
        <v>13623</v>
      </c>
      <c r="D7935" s="515" t="s">
        <v>489</v>
      </c>
      <c r="E7935" s="502" t="s">
        <v>13624</v>
      </c>
    </row>
    <row r="7936" spans="2:5" ht="15">
      <c r="B7936" s="498"/>
      <c r="C7936" s="506" t="s">
        <v>6869</v>
      </c>
      <c r="D7936" s="498"/>
      <c r="E7936" s="498"/>
    </row>
    <row r="7937" spans="2:5" ht="22.5">
      <c r="B7937" s="512" t="s">
        <v>13625</v>
      </c>
      <c r="C7937" s="506" t="s">
        <v>13626</v>
      </c>
      <c r="D7937" s="515" t="s">
        <v>489</v>
      </c>
      <c r="E7937" s="503" t="s">
        <v>13627</v>
      </c>
    </row>
    <row r="7938" spans="2:5" ht="15">
      <c r="B7938" s="498"/>
      <c r="C7938" s="506" t="s">
        <v>6869</v>
      </c>
      <c r="D7938" s="498"/>
      <c r="E7938" s="498"/>
    </row>
    <row r="7939" spans="2:5">
      <c r="B7939" s="512" t="s">
        <v>13628</v>
      </c>
      <c r="C7939" s="506" t="s">
        <v>13629</v>
      </c>
      <c r="D7939" s="515" t="s">
        <v>489</v>
      </c>
      <c r="E7939" s="503" t="s">
        <v>13630</v>
      </c>
    </row>
    <row r="7940" spans="2:5">
      <c r="B7940" s="512" t="s">
        <v>13631</v>
      </c>
      <c r="C7940" s="506" t="s">
        <v>13632</v>
      </c>
      <c r="D7940" s="515" t="s">
        <v>489</v>
      </c>
      <c r="E7940" s="503" t="s">
        <v>13633</v>
      </c>
    </row>
    <row r="7941" spans="2:5">
      <c r="B7941" s="512" t="s">
        <v>13634</v>
      </c>
      <c r="C7941" s="506" t="s">
        <v>13635</v>
      </c>
      <c r="D7941" s="515" t="s">
        <v>489</v>
      </c>
      <c r="E7941" s="503" t="s">
        <v>13636</v>
      </c>
    </row>
    <row r="7942" spans="2:5" ht="22.5">
      <c r="B7942" s="512" t="s">
        <v>13637</v>
      </c>
      <c r="C7942" s="506" t="s">
        <v>13638</v>
      </c>
      <c r="D7942" s="515" t="s">
        <v>489</v>
      </c>
      <c r="E7942" s="501" t="s">
        <v>13639</v>
      </c>
    </row>
    <row r="7943" spans="2:5" ht="15">
      <c r="B7943" s="498"/>
      <c r="C7943" s="506" t="s">
        <v>13640</v>
      </c>
      <c r="D7943" s="498"/>
      <c r="E7943" s="498"/>
    </row>
    <row r="7944" spans="2:5" ht="22.5">
      <c r="B7944" s="512" t="s">
        <v>13641</v>
      </c>
      <c r="C7944" s="506" t="s">
        <v>13642</v>
      </c>
      <c r="D7944" s="515" t="s">
        <v>489</v>
      </c>
      <c r="E7944" s="501" t="s">
        <v>13643</v>
      </c>
    </row>
    <row r="7945" spans="2:5">
      <c r="B7945" s="512" t="s">
        <v>13644</v>
      </c>
      <c r="C7945" s="506" t="s">
        <v>13645</v>
      </c>
      <c r="D7945" s="515" t="s">
        <v>489</v>
      </c>
      <c r="E7945" s="501" t="s">
        <v>13646</v>
      </c>
    </row>
    <row r="7946" spans="2:5">
      <c r="B7946" s="512" t="s">
        <v>13647</v>
      </c>
      <c r="C7946" s="506" t="s">
        <v>13648</v>
      </c>
      <c r="D7946" s="515" t="s">
        <v>489</v>
      </c>
      <c r="E7946" s="501" t="s">
        <v>13649</v>
      </c>
    </row>
    <row r="7947" spans="2:5" ht="22.5">
      <c r="B7947" s="512" t="s">
        <v>13650</v>
      </c>
      <c r="C7947" s="506" t="s">
        <v>13651</v>
      </c>
      <c r="D7947" s="515" t="s">
        <v>489</v>
      </c>
      <c r="E7947" s="501" t="s">
        <v>13652</v>
      </c>
    </row>
    <row r="7948" spans="2:5" ht="22.5">
      <c r="B7948" s="512" t="s">
        <v>13653</v>
      </c>
      <c r="C7948" s="506" t="s">
        <v>13654</v>
      </c>
      <c r="D7948" s="515" t="s">
        <v>489</v>
      </c>
      <c r="E7948" s="501" t="s">
        <v>2200</v>
      </c>
    </row>
    <row r="7949" spans="2:5" ht="15">
      <c r="B7949" s="498"/>
      <c r="C7949" s="506" t="s">
        <v>13655</v>
      </c>
      <c r="D7949" s="498"/>
      <c r="E7949" s="498"/>
    </row>
    <row r="7950" spans="2:5" ht="22.5">
      <c r="B7950" s="512" t="s">
        <v>13656</v>
      </c>
      <c r="C7950" s="506" t="s">
        <v>13657</v>
      </c>
      <c r="D7950" s="515" t="s">
        <v>489</v>
      </c>
      <c r="E7950" s="501" t="s">
        <v>13658</v>
      </c>
    </row>
    <row r="7951" spans="2:5">
      <c r="B7951" s="512" t="s">
        <v>13659</v>
      </c>
      <c r="C7951" s="506" t="s">
        <v>13660</v>
      </c>
      <c r="D7951" s="515" t="s">
        <v>307</v>
      </c>
      <c r="E7951" s="501" t="s">
        <v>13661</v>
      </c>
    </row>
    <row r="7952" spans="2:5">
      <c r="B7952" s="512" t="s">
        <v>13662</v>
      </c>
      <c r="C7952" s="506" t="s">
        <v>13663</v>
      </c>
      <c r="D7952" s="515" t="s">
        <v>1047</v>
      </c>
      <c r="E7952" s="503" t="s">
        <v>13664</v>
      </c>
    </row>
    <row r="7953" spans="2:5">
      <c r="B7953" s="512" t="s">
        <v>13665</v>
      </c>
      <c r="C7953" s="506" t="s">
        <v>13666</v>
      </c>
      <c r="D7953" s="515" t="s">
        <v>512</v>
      </c>
      <c r="E7953" s="501" t="s">
        <v>13667</v>
      </c>
    </row>
    <row r="7954" spans="2:5">
      <c r="B7954" s="512" t="s">
        <v>13668</v>
      </c>
      <c r="C7954" s="506" t="s">
        <v>13669</v>
      </c>
      <c r="D7954" s="515" t="s">
        <v>489</v>
      </c>
      <c r="E7954" s="501" t="s">
        <v>5672</v>
      </c>
    </row>
    <row r="7955" spans="2:5">
      <c r="B7955" s="512" t="s">
        <v>13670</v>
      </c>
      <c r="C7955" s="506" t="s">
        <v>13671</v>
      </c>
      <c r="D7955" s="515" t="s">
        <v>489</v>
      </c>
      <c r="E7955" s="501" t="s">
        <v>3753</v>
      </c>
    </row>
    <row r="7956" spans="2:5">
      <c r="B7956" s="512" t="s">
        <v>13672</v>
      </c>
      <c r="C7956" s="506" t="s">
        <v>13673</v>
      </c>
      <c r="D7956" s="515" t="s">
        <v>489</v>
      </c>
      <c r="E7956" s="501" t="s">
        <v>10029</v>
      </c>
    </row>
    <row r="7957" spans="2:5">
      <c r="B7957" s="512" t="s">
        <v>13674</v>
      </c>
      <c r="C7957" s="506" t="s">
        <v>13675</v>
      </c>
      <c r="D7957" s="515" t="s">
        <v>489</v>
      </c>
      <c r="E7957" s="501" t="s">
        <v>6608</v>
      </c>
    </row>
    <row r="7958" spans="2:5">
      <c r="B7958" s="512" t="s">
        <v>13676</v>
      </c>
      <c r="C7958" s="506" t="s">
        <v>13677</v>
      </c>
      <c r="D7958" s="515" t="s">
        <v>489</v>
      </c>
      <c r="E7958" s="501" t="s">
        <v>13678</v>
      </c>
    </row>
    <row r="7959" spans="2:5">
      <c r="B7959" s="512" t="s">
        <v>13679</v>
      </c>
      <c r="C7959" s="506" t="s">
        <v>13680</v>
      </c>
      <c r="D7959" s="515" t="s">
        <v>489</v>
      </c>
      <c r="E7959" s="501" t="s">
        <v>10259</v>
      </c>
    </row>
    <row r="7960" spans="2:5">
      <c r="B7960" s="512" t="s">
        <v>13681</v>
      </c>
      <c r="C7960" s="506" t="s">
        <v>13682</v>
      </c>
      <c r="D7960" s="515" t="s">
        <v>489</v>
      </c>
      <c r="E7960" s="501" t="s">
        <v>13683</v>
      </c>
    </row>
    <row r="7961" spans="2:5">
      <c r="B7961" s="512" t="s">
        <v>13684</v>
      </c>
      <c r="C7961" s="506" t="s">
        <v>13685</v>
      </c>
      <c r="D7961" s="515" t="s">
        <v>489</v>
      </c>
      <c r="E7961" s="501" t="s">
        <v>13686</v>
      </c>
    </row>
    <row r="7962" spans="2:5">
      <c r="B7962" s="512" t="s">
        <v>13687</v>
      </c>
      <c r="C7962" s="506" t="s">
        <v>13688</v>
      </c>
      <c r="D7962" s="515" t="s">
        <v>489</v>
      </c>
      <c r="E7962" s="501" t="s">
        <v>13689</v>
      </c>
    </row>
    <row r="7963" spans="2:5" ht="22.5">
      <c r="B7963" s="512" t="s">
        <v>13690</v>
      </c>
      <c r="C7963" s="506" t="s">
        <v>13691</v>
      </c>
      <c r="D7963" s="515" t="s">
        <v>489</v>
      </c>
      <c r="E7963" s="501" t="s">
        <v>13692</v>
      </c>
    </row>
    <row r="7964" spans="2:5" ht="22.5">
      <c r="B7964" s="512" t="s">
        <v>13693</v>
      </c>
      <c r="C7964" s="506" t="s">
        <v>13694</v>
      </c>
      <c r="D7964" s="515" t="s">
        <v>489</v>
      </c>
      <c r="E7964" s="501" t="s">
        <v>13291</v>
      </c>
    </row>
    <row r="7965" spans="2:5" ht="22.5">
      <c r="B7965" s="512" t="s">
        <v>13695</v>
      </c>
      <c r="C7965" s="506" t="s">
        <v>13696</v>
      </c>
      <c r="D7965" s="515" t="s">
        <v>489</v>
      </c>
      <c r="E7965" s="501" t="s">
        <v>5559</v>
      </c>
    </row>
    <row r="7966" spans="2:5" ht="22.5">
      <c r="B7966" s="512" t="s">
        <v>13697</v>
      </c>
      <c r="C7966" s="506" t="s">
        <v>13698</v>
      </c>
      <c r="D7966" s="515" t="s">
        <v>489</v>
      </c>
      <c r="E7966" s="501" t="s">
        <v>4367</v>
      </c>
    </row>
    <row r="7967" spans="2:5" ht="22.5">
      <c r="B7967" s="512" t="s">
        <v>13699</v>
      </c>
      <c r="C7967" s="506" t="s">
        <v>13700</v>
      </c>
      <c r="D7967" s="515" t="s">
        <v>489</v>
      </c>
      <c r="E7967" s="501" t="s">
        <v>13701</v>
      </c>
    </row>
    <row r="7968" spans="2:5" ht="22.5">
      <c r="B7968" s="512" t="s">
        <v>13702</v>
      </c>
      <c r="C7968" s="506" t="s">
        <v>13703</v>
      </c>
      <c r="D7968" s="515" t="s">
        <v>489</v>
      </c>
      <c r="E7968" s="501" t="s">
        <v>13704</v>
      </c>
    </row>
    <row r="7969" spans="2:5" ht="22.5">
      <c r="B7969" s="512" t="s">
        <v>13705</v>
      </c>
      <c r="C7969" s="506" t="s">
        <v>13706</v>
      </c>
      <c r="D7969" s="515" t="s">
        <v>489</v>
      </c>
      <c r="E7969" s="501" t="s">
        <v>5889</v>
      </c>
    </row>
    <row r="7970" spans="2:5" ht="22.5">
      <c r="B7970" s="512" t="s">
        <v>13707</v>
      </c>
      <c r="C7970" s="506" t="s">
        <v>13708</v>
      </c>
      <c r="D7970" s="515" t="s">
        <v>489</v>
      </c>
      <c r="E7970" s="501" t="s">
        <v>13709</v>
      </c>
    </row>
    <row r="7971" spans="2:5" ht="22.5">
      <c r="B7971" s="512" t="s">
        <v>13710</v>
      </c>
      <c r="C7971" s="506" t="s">
        <v>13711</v>
      </c>
      <c r="D7971" s="515" t="s">
        <v>489</v>
      </c>
      <c r="E7971" s="501" t="s">
        <v>13712</v>
      </c>
    </row>
    <row r="7972" spans="2:5">
      <c r="B7972" s="512" t="s">
        <v>13713</v>
      </c>
      <c r="C7972" s="506" t="s">
        <v>13714</v>
      </c>
      <c r="D7972" s="515" t="s">
        <v>489</v>
      </c>
      <c r="E7972" s="501" t="s">
        <v>13715</v>
      </c>
    </row>
    <row r="7973" spans="2:5">
      <c r="B7973" s="512" t="s">
        <v>13716</v>
      </c>
      <c r="C7973" s="506" t="s">
        <v>13717</v>
      </c>
      <c r="D7973" s="515" t="s">
        <v>489</v>
      </c>
      <c r="E7973" s="501" t="s">
        <v>13718</v>
      </c>
    </row>
    <row r="7974" spans="2:5">
      <c r="B7974" s="512" t="s">
        <v>13719</v>
      </c>
      <c r="C7974" s="506" t="s">
        <v>13720</v>
      </c>
      <c r="D7974" s="515" t="s">
        <v>489</v>
      </c>
      <c r="E7974" s="501" t="s">
        <v>13721</v>
      </c>
    </row>
    <row r="7975" spans="2:5">
      <c r="B7975" s="512" t="s">
        <v>13722</v>
      </c>
      <c r="C7975" s="506" t="s">
        <v>13723</v>
      </c>
      <c r="D7975" s="515" t="s">
        <v>489</v>
      </c>
      <c r="E7975" s="501" t="s">
        <v>13724</v>
      </c>
    </row>
    <row r="7976" spans="2:5">
      <c r="B7976" s="512" t="s">
        <v>13725</v>
      </c>
      <c r="C7976" s="506" t="s">
        <v>13726</v>
      </c>
      <c r="D7976" s="515" t="s">
        <v>489</v>
      </c>
      <c r="E7976" s="501" t="s">
        <v>13727</v>
      </c>
    </row>
    <row r="7977" spans="2:5">
      <c r="B7977" s="512" t="s">
        <v>13728</v>
      </c>
      <c r="C7977" s="506" t="s">
        <v>13729</v>
      </c>
      <c r="D7977" s="515" t="s">
        <v>489</v>
      </c>
      <c r="E7977" s="501" t="s">
        <v>13730</v>
      </c>
    </row>
    <row r="7978" spans="2:5">
      <c r="B7978" s="512" t="s">
        <v>13731</v>
      </c>
      <c r="C7978" s="506" t="s">
        <v>13732</v>
      </c>
      <c r="D7978" s="515" t="s">
        <v>489</v>
      </c>
      <c r="E7978" s="501" t="s">
        <v>13733</v>
      </c>
    </row>
    <row r="7979" spans="2:5" ht="15">
      <c r="B7979" s="511" t="s">
        <v>600</v>
      </c>
      <c r="C7979" s="498"/>
      <c r="D7979" s="498"/>
      <c r="E7979" s="498"/>
    </row>
    <row r="7981" spans="2:5" ht="18">
      <c r="B7981" s="498"/>
      <c r="C7981" s="505" t="s">
        <v>465</v>
      </c>
      <c r="D7981" s="498"/>
      <c r="E7981" s="500" t="s">
        <v>13734</v>
      </c>
    </row>
    <row r="7982" spans="2:5" ht="15">
      <c r="B7982" s="511" t="s">
        <v>467</v>
      </c>
      <c r="C7982" s="498"/>
      <c r="D7982" s="498"/>
      <c r="E7982" s="498"/>
    </row>
    <row r="7983" spans="2:5" ht="15">
      <c r="B7983" s="511" t="s">
        <v>468</v>
      </c>
      <c r="C7983" s="498"/>
      <c r="D7983" s="498"/>
      <c r="E7983" s="498"/>
    </row>
    <row r="7984" spans="2:5" ht="15">
      <c r="B7984" s="511" t="s">
        <v>469</v>
      </c>
      <c r="C7984" s="498"/>
      <c r="D7984" s="498"/>
      <c r="E7984" s="498"/>
    </row>
    <row r="7985" spans="2:5" ht="15">
      <c r="B7985" s="511" t="s">
        <v>470</v>
      </c>
      <c r="C7985" s="498"/>
      <c r="D7985" s="498"/>
      <c r="E7985" s="498"/>
    </row>
    <row r="7986" spans="2:5" ht="15">
      <c r="B7986" s="511" t="s">
        <v>471</v>
      </c>
      <c r="C7986" s="498"/>
      <c r="D7986" s="498"/>
      <c r="E7986" s="498"/>
    </row>
    <row r="7987" spans="2:5" ht="15">
      <c r="B7987" s="511" t="s">
        <v>472</v>
      </c>
      <c r="C7987" s="506" t="s">
        <v>473</v>
      </c>
      <c r="D7987" s="498"/>
      <c r="E7987" s="498"/>
    </row>
    <row r="7988" spans="2:5" ht="15">
      <c r="B7988" s="498"/>
      <c r="C7988" s="506" t="s">
        <v>602</v>
      </c>
      <c r="D7988" s="513" t="s">
        <v>476</v>
      </c>
      <c r="E7988" s="501" t="s">
        <v>477</v>
      </c>
    </row>
    <row r="7989" spans="2:5" ht="15">
      <c r="B7989" s="511" t="s">
        <v>478</v>
      </c>
      <c r="C7989" s="507" t="s">
        <v>475</v>
      </c>
      <c r="D7989" s="498"/>
      <c r="E7989" s="498"/>
    </row>
    <row r="7990" spans="2:5">
      <c r="B7990" s="511" t="s">
        <v>479</v>
      </c>
      <c r="C7990" s="507" t="s">
        <v>480</v>
      </c>
      <c r="D7990" s="514" t="s">
        <v>481</v>
      </c>
      <c r="E7990" s="499" t="s">
        <v>482</v>
      </c>
    </row>
    <row r="7991" spans="2:5" ht="15">
      <c r="B7991" s="498"/>
      <c r="C7991" s="498"/>
      <c r="D7991" s="498"/>
      <c r="E7991" s="499" t="s">
        <v>483</v>
      </c>
    </row>
    <row r="7992" spans="2:5">
      <c r="B7992" s="512" t="s">
        <v>13735</v>
      </c>
      <c r="C7992" s="506" t="s">
        <v>13736</v>
      </c>
      <c r="D7992" s="515" t="s">
        <v>489</v>
      </c>
      <c r="E7992" s="501" t="s">
        <v>13737</v>
      </c>
    </row>
    <row r="7993" spans="2:5">
      <c r="B7993" s="512" t="s">
        <v>13738</v>
      </c>
      <c r="C7993" s="506" t="s">
        <v>13739</v>
      </c>
      <c r="D7993" s="515" t="s">
        <v>489</v>
      </c>
      <c r="E7993" s="501" t="s">
        <v>13740</v>
      </c>
    </row>
    <row r="7994" spans="2:5">
      <c r="B7994" s="512" t="s">
        <v>13741</v>
      </c>
      <c r="C7994" s="506" t="s">
        <v>13742</v>
      </c>
      <c r="D7994" s="515" t="s">
        <v>489</v>
      </c>
      <c r="E7994" s="501" t="s">
        <v>13743</v>
      </c>
    </row>
    <row r="7995" spans="2:5">
      <c r="B7995" s="512" t="s">
        <v>13744</v>
      </c>
      <c r="C7995" s="506" t="s">
        <v>13745</v>
      </c>
      <c r="D7995" s="515" t="s">
        <v>489</v>
      </c>
      <c r="E7995" s="501" t="s">
        <v>13746</v>
      </c>
    </row>
    <row r="7996" spans="2:5">
      <c r="B7996" s="512" t="s">
        <v>13747</v>
      </c>
      <c r="C7996" s="506" t="s">
        <v>13748</v>
      </c>
      <c r="D7996" s="515" t="s">
        <v>489</v>
      </c>
      <c r="E7996" s="501" t="s">
        <v>2957</v>
      </c>
    </row>
    <row r="7997" spans="2:5">
      <c r="B7997" s="512" t="s">
        <v>13749</v>
      </c>
      <c r="C7997" s="506" t="s">
        <v>13750</v>
      </c>
      <c r="D7997" s="515" t="s">
        <v>489</v>
      </c>
      <c r="E7997" s="501" t="s">
        <v>13751</v>
      </c>
    </row>
    <row r="7998" spans="2:5">
      <c r="B7998" s="512" t="s">
        <v>13752</v>
      </c>
      <c r="C7998" s="506" t="s">
        <v>13753</v>
      </c>
      <c r="D7998" s="515" t="s">
        <v>489</v>
      </c>
      <c r="E7998" s="501" t="s">
        <v>13754</v>
      </c>
    </row>
    <row r="7999" spans="2:5">
      <c r="B7999" s="512" t="s">
        <v>13755</v>
      </c>
      <c r="C7999" s="506" t="s">
        <v>13756</v>
      </c>
      <c r="D7999" s="515" t="s">
        <v>489</v>
      </c>
      <c r="E7999" s="501" t="s">
        <v>12693</v>
      </c>
    </row>
    <row r="8000" spans="2:5" ht="22.5">
      <c r="B8000" s="512" t="s">
        <v>13757</v>
      </c>
      <c r="C8000" s="506" t="s">
        <v>13758</v>
      </c>
      <c r="D8000" s="515" t="s">
        <v>489</v>
      </c>
      <c r="E8000" s="501" t="s">
        <v>5667</v>
      </c>
    </row>
    <row r="8001" spans="2:5" ht="22.5">
      <c r="B8001" s="512" t="s">
        <v>13759</v>
      </c>
      <c r="C8001" s="506" t="s">
        <v>13760</v>
      </c>
      <c r="D8001" s="515" t="s">
        <v>489</v>
      </c>
      <c r="E8001" s="501" t="s">
        <v>8507</v>
      </c>
    </row>
    <row r="8002" spans="2:5">
      <c r="B8002" s="512" t="s">
        <v>13761</v>
      </c>
      <c r="C8002" s="506" t="s">
        <v>13762</v>
      </c>
      <c r="D8002" s="515" t="s">
        <v>489</v>
      </c>
      <c r="E8002" s="501" t="s">
        <v>13763</v>
      </c>
    </row>
    <row r="8003" spans="2:5">
      <c r="B8003" s="512" t="s">
        <v>13764</v>
      </c>
      <c r="C8003" s="506" t="s">
        <v>13765</v>
      </c>
      <c r="D8003" s="515" t="s">
        <v>489</v>
      </c>
      <c r="E8003" s="501" t="s">
        <v>13763</v>
      </c>
    </row>
    <row r="8004" spans="2:5">
      <c r="B8004" s="512" t="s">
        <v>13766</v>
      </c>
      <c r="C8004" s="506" t="s">
        <v>13767</v>
      </c>
      <c r="D8004" s="515" t="s">
        <v>489</v>
      </c>
      <c r="E8004" s="501" t="s">
        <v>3348</v>
      </c>
    </row>
    <row r="8005" spans="2:5">
      <c r="B8005" s="512" t="s">
        <v>13768</v>
      </c>
      <c r="C8005" s="506" t="s">
        <v>13769</v>
      </c>
      <c r="D8005" s="515" t="s">
        <v>489</v>
      </c>
      <c r="E8005" s="501" t="s">
        <v>2605</v>
      </c>
    </row>
    <row r="8006" spans="2:5">
      <c r="B8006" s="512" t="s">
        <v>13770</v>
      </c>
      <c r="C8006" s="506" t="s">
        <v>13771</v>
      </c>
      <c r="D8006" s="515" t="s">
        <v>489</v>
      </c>
      <c r="E8006" s="501" t="s">
        <v>2605</v>
      </c>
    </row>
    <row r="8007" spans="2:5">
      <c r="B8007" s="512" t="s">
        <v>13772</v>
      </c>
      <c r="C8007" s="506" t="s">
        <v>13773</v>
      </c>
      <c r="D8007" s="515" t="s">
        <v>489</v>
      </c>
      <c r="E8007" s="501" t="s">
        <v>13774</v>
      </c>
    </row>
    <row r="8008" spans="2:5">
      <c r="B8008" s="512" t="s">
        <v>13775</v>
      </c>
      <c r="C8008" s="506" t="s">
        <v>13776</v>
      </c>
      <c r="D8008" s="515" t="s">
        <v>489</v>
      </c>
      <c r="E8008" s="501" t="s">
        <v>13774</v>
      </c>
    </row>
    <row r="8009" spans="2:5">
      <c r="B8009" s="512" t="s">
        <v>13777</v>
      </c>
      <c r="C8009" s="506" t="s">
        <v>13778</v>
      </c>
      <c r="D8009" s="515" t="s">
        <v>489</v>
      </c>
      <c r="E8009" s="501" t="s">
        <v>13774</v>
      </c>
    </row>
    <row r="8010" spans="2:5">
      <c r="B8010" s="512" t="s">
        <v>13779</v>
      </c>
      <c r="C8010" s="506" t="s">
        <v>13780</v>
      </c>
      <c r="D8010" s="515" t="s">
        <v>489</v>
      </c>
      <c r="E8010" s="501" t="s">
        <v>13781</v>
      </c>
    </row>
    <row r="8011" spans="2:5">
      <c r="B8011" s="512" t="s">
        <v>13782</v>
      </c>
      <c r="C8011" s="506" t="s">
        <v>13783</v>
      </c>
      <c r="D8011" s="515" t="s">
        <v>489</v>
      </c>
      <c r="E8011" s="501" t="s">
        <v>4872</v>
      </c>
    </row>
    <row r="8012" spans="2:5">
      <c r="B8012" s="512" t="s">
        <v>13784</v>
      </c>
      <c r="C8012" s="506" t="s">
        <v>13785</v>
      </c>
      <c r="D8012" s="515" t="s">
        <v>489</v>
      </c>
      <c r="E8012" s="501" t="s">
        <v>4872</v>
      </c>
    </row>
    <row r="8013" spans="2:5">
      <c r="B8013" s="512" t="s">
        <v>13786</v>
      </c>
      <c r="C8013" s="506" t="s">
        <v>13787</v>
      </c>
      <c r="D8013" s="515" t="s">
        <v>489</v>
      </c>
      <c r="E8013" s="501" t="s">
        <v>4872</v>
      </c>
    </row>
    <row r="8014" spans="2:5">
      <c r="B8014" s="512" t="s">
        <v>13788</v>
      </c>
      <c r="C8014" s="506" t="s">
        <v>13789</v>
      </c>
      <c r="D8014" s="515" t="s">
        <v>489</v>
      </c>
      <c r="E8014" s="501" t="s">
        <v>5359</v>
      </c>
    </row>
    <row r="8015" spans="2:5">
      <c r="B8015" s="512" t="s">
        <v>13790</v>
      </c>
      <c r="C8015" s="506" t="s">
        <v>13791</v>
      </c>
      <c r="D8015" s="515" t="s">
        <v>489</v>
      </c>
      <c r="E8015" s="501" t="s">
        <v>13792</v>
      </c>
    </row>
    <row r="8016" spans="2:5">
      <c r="B8016" s="512" t="s">
        <v>13793</v>
      </c>
      <c r="C8016" s="506" t="s">
        <v>13794</v>
      </c>
      <c r="D8016" s="515" t="s">
        <v>489</v>
      </c>
      <c r="E8016" s="501" t="s">
        <v>13792</v>
      </c>
    </row>
    <row r="8017" spans="2:5">
      <c r="B8017" s="512" t="s">
        <v>13795</v>
      </c>
      <c r="C8017" s="506" t="s">
        <v>13796</v>
      </c>
      <c r="D8017" s="515" t="s">
        <v>489</v>
      </c>
      <c r="E8017" s="501" t="s">
        <v>13792</v>
      </c>
    </row>
    <row r="8018" spans="2:5">
      <c r="B8018" s="512" t="s">
        <v>13797</v>
      </c>
      <c r="C8018" s="506" t="s">
        <v>13798</v>
      </c>
      <c r="D8018" s="515" t="s">
        <v>489</v>
      </c>
      <c r="E8018" s="501" t="s">
        <v>13792</v>
      </c>
    </row>
    <row r="8019" spans="2:5">
      <c r="B8019" s="512" t="s">
        <v>13799</v>
      </c>
      <c r="C8019" s="506" t="s">
        <v>13800</v>
      </c>
      <c r="D8019" s="515" t="s">
        <v>489</v>
      </c>
      <c r="E8019" s="501" t="s">
        <v>13792</v>
      </c>
    </row>
    <row r="8020" spans="2:5">
      <c r="B8020" s="512" t="s">
        <v>13801</v>
      </c>
      <c r="C8020" s="506" t="s">
        <v>13802</v>
      </c>
      <c r="D8020" s="515" t="s">
        <v>489</v>
      </c>
      <c r="E8020" s="501" t="s">
        <v>13803</v>
      </c>
    </row>
    <row r="8021" spans="2:5">
      <c r="B8021" s="512" t="s">
        <v>13804</v>
      </c>
      <c r="C8021" s="506" t="s">
        <v>13805</v>
      </c>
      <c r="D8021" s="515" t="s">
        <v>489</v>
      </c>
      <c r="E8021" s="501" t="s">
        <v>13803</v>
      </c>
    </row>
    <row r="8022" spans="2:5" ht="22.5">
      <c r="B8022" s="512" t="s">
        <v>13806</v>
      </c>
      <c r="C8022" s="506" t="s">
        <v>13807</v>
      </c>
      <c r="D8022" s="515" t="s">
        <v>489</v>
      </c>
      <c r="E8022" s="501" t="s">
        <v>13808</v>
      </c>
    </row>
    <row r="8023" spans="2:5" ht="15">
      <c r="B8023" s="498"/>
      <c r="C8023" s="506" t="s">
        <v>9790</v>
      </c>
      <c r="D8023" s="498"/>
      <c r="E8023" s="498"/>
    </row>
    <row r="8024" spans="2:5" ht="22.5">
      <c r="B8024" s="512" t="s">
        <v>13809</v>
      </c>
      <c r="C8024" s="506" t="s">
        <v>13807</v>
      </c>
      <c r="D8024" s="515" t="s">
        <v>489</v>
      </c>
      <c r="E8024" s="501" t="s">
        <v>13810</v>
      </c>
    </row>
    <row r="8025" spans="2:5" ht="15">
      <c r="B8025" s="498"/>
      <c r="C8025" s="506" t="s">
        <v>9793</v>
      </c>
      <c r="D8025" s="498"/>
      <c r="E8025" s="498"/>
    </row>
    <row r="8026" spans="2:5" ht="22.5">
      <c r="B8026" s="512" t="s">
        <v>13811</v>
      </c>
      <c r="C8026" s="506" t="s">
        <v>13812</v>
      </c>
      <c r="D8026" s="515" t="s">
        <v>489</v>
      </c>
      <c r="E8026" s="501" t="s">
        <v>2631</v>
      </c>
    </row>
    <row r="8027" spans="2:5" ht="15">
      <c r="B8027" s="498"/>
      <c r="C8027" s="506" t="s">
        <v>13813</v>
      </c>
      <c r="D8027" s="498"/>
      <c r="E8027" s="498"/>
    </row>
    <row r="8028" spans="2:5" ht="22.5">
      <c r="B8028" s="512" t="s">
        <v>13814</v>
      </c>
      <c r="C8028" s="506" t="s">
        <v>13812</v>
      </c>
      <c r="D8028" s="515" t="s">
        <v>489</v>
      </c>
      <c r="E8028" s="501" t="s">
        <v>2634</v>
      </c>
    </row>
    <row r="8029" spans="2:5" ht="15">
      <c r="B8029" s="498"/>
      <c r="C8029" s="506" t="s">
        <v>13815</v>
      </c>
      <c r="D8029" s="498"/>
      <c r="E8029" s="498"/>
    </row>
    <row r="8030" spans="2:5" ht="22.5">
      <c r="B8030" s="512" t="s">
        <v>13816</v>
      </c>
      <c r="C8030" s="506" t="s">
        <v>13812</v>
      </c>
      <c r="D8030" s="515" t="s">
        <v>489</v>
      </c>
      <c r="E8030" s="501" t="s">
        <v>13817</v>
      </c>
    </row>
    <row r="8031" spans="2:5" ht="15">
      <c r="B8031" s="498"/>
      <c r="C8031" s="506" t="s">
        <v>9790</v>
      </c>
      <c r="D8031" s="498"/>
      <c r="E8031" s="498"/>
    </row>
    <row r="8032" spans="2:5" ht="22.5">
      <c r="B8032" s="512" t="s">
        <v>13818</v>
      </c>
      <c r="C8032" s="506" t="s">
        <v>13812</v>
      </c>
      <c r="D8032" s="515" t="s">
        <v>489</v>
      </c>
      <c r="E8032" s="501" t="s">
        <v>13819</v>
      </c>
    </row>
    <row r="8033" spans="2:5" ht="15">
      <c r="B8033" s="498"/>
      <c r="C8033" s="506" t="s">
        <v>9796</v>
      </c>
      <c r="D8033" s="498"/>
      <c r="E8033" s="498"/>
    </row>
    <row r="8034" spans="2:5" ht="22.5">
      <c r="B8034" s="512" t="s">
        <v>13820</v>
      </c>
      <c r="C8034" s="506" t="s">
        <v>13821</v>
      </c>
      <c r="D8034" s="515" t="s">
        <v>489</v>
      </c>
      <c r="E8034" s="501" t="s">
        <v>13822</v>
      </c>
    </row>
    <row r="8035" spans="2:5" ht="15">
      <c r="B8035" s="498"/>
      <c r="C8035" s="506" t="s">
        <v>13813</v>
      </c>
      <c r="D8035" s="498"/>
      <c r="E8035" s="498"/>
    </row>
    <row r="8036" spans="2:5" ht="22.5">
      <c r="B8036" s="512" t="s">
        <v>13823</v>
      </c>
      <c r="C8036" s="506" t="s">
        <v>13821</v>
      </c>
      <c r="D8036" s="515" t="s">
        <v>489</v>
      </c>
      <c r="E8036" s="501" t="s">
        <v>13824</v>
      </c>
    </row>
    <row r="8037" spans="2:5" ht="15">
      <c r="B8037" s="498"/>
      <c r="C8037" s="506" t="s">
        <v>13815</v>
      </c>
      <c r="D8037" s="498"/>
      <c r="E8037" s="498"/>
    </row>
    <row r="8038" spans="2:5" ht="22.5">
      <c r="B8038" s="512" t="s">
        <v>13825</v>
      </c>
      <c r="C8038" s="506" t="s">
        <v>13821</v>
      </c>
      <c r="D8038" s="515" t="s">
        <v>489</v>
      </c>
      <c r="E8038" s="501" t="s">
        <v>8645</v>
      </c>
    </row>
    <row r="8039" spans="2:5" ht="15">
      <c r="B8039" s="498"/>
      <c r="C8039" s="506" t="s">
        <v>13826</v>
      </c>
      <c r="D8039" s="498"/>
      <c r="E8039" s="498"/>
    </row>
    <row r="8040" spans="2:5" ht="22.5">
      <c r="B8040" s="512" t="s">
        <v>13827</v>
      </c>
      <c r="C8040" s="506" t="s">
        <v>13821</v>
      </c>
      <c r="D8040" s="515" t="s">
        <v>489</v>
      </c>
      <c r="E8040" s="501" t="s">
        <v>13828</v>
      </c>
    </row>
    <row r="8041" spans="2:5" ht="15">
      <c r="B8041" s="498"/>
      <c r="C8041" s="506" t="s">
        <v>13829</v>
      </c>
      <c r="D8041" s="498"/>
      <c r="E8041" s="498"/>
    </row>
    <row r="8042" spans="2:5" ht="22.5">
      <c r="B8042" s="512" t="s">
        <v>13830</v>
      </c>
      <c r="C8042" s="506" t="s">
        <v>13821</v>
      </c>
      <c r="D8042" s="515" t="s">
        <v>489</v>
      </c>
      <c r="E8042" s="501" t="s">
        <v>13831</v>
      </c>
    </row>
    <row r="8043" spans="2:5" ht="15">
      <c r="B8043" s="498"/>
      <c r="C8043" s="506" t="s">
        <v>13832</v>
      </c>
      <c r="D8043" s="498"/>
      <c r="E8043" s="498"/>
    </row>
    <row r="8044" spans="2:5" ht="22.5">
      <c r="B8044" s="512" t="s">
        <v>13833</v>
      </c>
      <c r="C8044" s="506" t="s">
        <v>13821</v>
      </c>
      <c r="D8044" s="515" t="s">
        <v>489</v>
      </c>
      <c r="E8044" s="501" t="s">
        <v>13834</v>
      </c>
    </row>
    <row r="8045" spans="2:5" ht="15">
      <c r="B8045" s="498"/>
      <c r="C8045" s="506" t="s">
        <v>9799</v>
      </c>
      <c r="D8045" s="498"/>
      <c r="E8045" s="498"/>
    </row>
    <row r="8046" spans="2:5" ht="22.5">
      <c r="B8046" s="512" t="s">
        <v>13835</v>
      </c>
      <c r="C8046" s="506" t="s">
        <v>13836</v>
      </c>
      <c r="D8046" s="515" t="s">
        <v>489</v>
      </c>
      <c r="E8046" s="501" t="s">
        <v>13837</v>
      </c>
    </row>
    <row r="8047" spans="2:5" ht="15">
      <c r="B8047" s="511" t="s">
        <v>600</v>
      </c>
      <c r="C8047" s="498"/>
      <c r="D8047" s="498"/>
      <c r="E8047" s="498"/>
    </row>
    <row r="8049" spans="2:5" ht="18">
      <c r="B8049" s="498"/>
      <c r="C8049" s="505" t="s">
        <v>465</v>
      </c>
      <c r="D8049" s="498"/>
      <c r="E8049" s="500" t="s">
        <v>13838</v>
      </c>
    </row>
    <row r="8050" spans="2:5" ht="15">
      <c r="B8050" s="511" t="s">
        <v>467</v>
      </c>
      <c r="C8050" s="498"/>
      <c r="D8050" s="498"/>
      <c r="E8050" s="498"/>
    </row>
    <row r="8051" spans="2:5" ht="15">
      <c r="B8051" s="511" t="s">
        <v>468</v>
      </c>
      <c r="C8051" s="498"/>
      <c r="D8051" s="498"/>
      <c r="E8051" s="498"/>
    </row>
    <row r="8052" spans="2:5" ht="15">
      <c r="B8052" s="511" t="s">
        <v>469</v>
      </c>
      <c r="C8052" s="498"/>
      <c r="D8052" s="498"/>
      <c r="E8052" s="498"/>
    </row>
    <row r="8053" spans="2:5" ht="15">
      <c r="B8053" s="511" t="s">
        <v>470</v>
      </c>
      <c r="C8053" s="498"/>
      <c r="D8053" s="498"/>
      <c r="E8053" s="498"/>
    </row>
    <row r="8054" spans="2:5" ht="15">
      <c r="B8054" s="511" t="s">
        <v>471</v>
      </c>
      <c r="C8054" s="498"/>
      <c r="D8054" s="498"/>
      <c r="E8054" s="498"/>
    </row>
    <row r="8055" spans="2:5" ht="15">
      <c r="B8055" s="511" t="s">
        <v>472</v>
      </c>
      <c r="C8055" s="506" t="s">
        <v>473</v>
      </c>
      <c r="D8055" s="498"/>
      <c r="E8055" s="498"/>
    </row>
    <row r="8056" spans="2:5" ht="15">
      <c r="B8056" s="498"/>
      <c r="C8056" s="506" t="s">
        <v>602</v>
      </c>
      <c r="D8056" s="513" t="s">
        <v>476</v>
      </c>
      <c r="E8056" s="501" t="s">
        <v>477</v>
      </c>
    </row>
    <row r="8057" spans="2:5" ht="15">
      <c r="B8057" s="511" t="s">
        <v>478</v>
      </c>
      <c r="C8057" s="507" t="s">
        <v>475</v>
      </c>
      <c r="D8057" s="498"/>
      <c r="E8057" s="498"/>
    </row>
    <row r="8058" spans="2:5">
      <c r="B8058" s="511" t="s">
        <v>479</v>
      </c>
      <c r="C8058" s="507" t="s">
        <v>480</v>
      </c>
      <c r="D8058" s="514" t="s">
        <v>481</v>
      </c>
      <c r="E8058" s="499" t="s">
        <v>482</v>
      </c>
    </row>
    <row r="8059" spans="2:5" ht="15">
      <c r="B8059" s="498"/>
      <c r="C8059" s="498"/>
      <c r="D8059" s="498"/>
      <c r="E8059" s="499" t="s">
        <v>483</v>
      </c>
    </row>
    <row r="8060" spans="2:5" ht="15">
      <c r="B8060" s="498"/>
      <c r="C8060" s="506" t="s">
        <v>13839</v>
      </c>
      <c r="D8060" s="498"/>
      <c r="E8060" s="498"/>
    </row>
    <row r="8061" spans="2:5" ht="22.5">
      <c r="B8061" s="512" t="s">
        <v>13840</v>
      </c>
      <c r="C8061" s="506" t="s">
        <v>13836</v>
      </c>
      <c r="D8061" s="515" t="s">
        <v>489</v>
      </c>
      <c r="E8061" s="501" t="s">
        <v>13841</v>
      </c>
    </row>
    <row r="8062" spans="2:5" ht="15">
      <c r="B8062" s="498"/>
      <c r="C8062" s="506" t="s">
        <v>13842</v>
      </c>
      <c r="D8062" s="498"/>
      <c r="E8062" s="498"/>
    </row>
    <row r="8063" spans="2:5" ht="22.5">
      <c r="B8063" s="512" t="s">
        <v>13843</v>
      </c>
      <c r="C8063" s="506" t="s">
        <v>13836</v>
      </c>
      <c r="D8063" s="515" t="s">
        <v>489</v>
      </c>
      <c r="E8063" s="501" t="s">
        <v>13844</v>
      </c>
    </row>
    <row r="8064" spans="2:5" ht="15">
      <c r="B8064" s="498"/>
      <c r="C8064" s="506" t="s">
        <v>13845</v>
      </c>
      <c r="D8064" s="498"/>
      <c r="E8064" s="498"/>
    </row>
    <row r="8065" spans="2:5">
      <c r="B8065" s="512" t="s">
        <v>13846</v>
      </c>
      <c r="C8065" s="506" t="s">
        <v>13847</v>
      </c>
      <c r="D8065" s="515" t="s">
        <v>489</v>
      </c>
      <c r="E8065" s="501" t="s">
        <v>5368</v>
      </c>
    </row>
    <row r="8066" spans="2:5">
      <c r="B8066" s="512" t="s">
        <v>13848</v>
      </c>
      <c r="C8066" s="506" t="s">
        <v>13849</v>
      </c>
      <c r="D8066" s="515" t="s">
        <v>489</v>
      </c>
      <c r="E8066" s="501" t="s">
        <v>4768</v>
      </c>
    </row>
    <row r="8067" spans="2:5">
      <c r="B8067" s="512" t="s">
        <v>13850</v>
      </c>
      <c r="C8067" s="506" t="s">
        <v>13851</v>
      </c>
      <c r="D8067" s="515" t="s">
        <v>489</v>
      </c>
      <c r="E8067" s="501" t="s">
        <v>13852</v>
      </c>
    </row>
    <row r="8068" spans="2:5">
      <c r="B8068" s="512" t="s">
        <v>13853</v>
      </c>
      <c r="C8068" s="506" t="s">
        <v>13854</v>
      </c>
      <c r="D8068" s="515" t="s">
        <v>489</v>
      </c>
      <c r="E8068" s="501" t="s">
        <v>13855</v>
      </c>
    </row>
    <row r="8069" spans="2:5" ht="22.5">
      <c r="B8069" s="512" t="s">
        <v>13856</v>
      </c>
      <c r="C8069" s="506" t="s">
        <v>13857</v>
      </c>
      <c r="D8069" s="515" t="s">
        <v>489</v>
      </c>
      <c r="E8069" s="501" t="s">
        <v>8048</v>
      </c>
    </row>
    <row r="8070" spans="2:5" ht="15">
      <c r="B8070" s="498"/>
      <c r="C8070" s="506" t="s">
        <v>13858</v>
      </c>
      <c r="D8070" s="498"/>
      <c r="E8070" s="498"/>
    </row>
    <row r="8071" spans="2:5" ht="22.5">
      <c r="B8071" s="512" t="s">
        <v>13859</v>
      </c>
      <c r="C8071" s="506" t="s">
        <v>13860</v>
      </c>
      <c r="D8071" s="515" t="s">
        <v>489</v>
      </c>
      <c r="E8071" s="501" t="s">
        <v>13861</v>
      </c>
    </row>
    <row r="8072" spans="2:5" ht="15">
      <c r="B8072" s="498"/>
      <c r="C8072" s="508" t="s">
        <v>13862</v>
      </c>
      <c r="D8072" s="498"/>
      <c r="E8072" s="498"/>
    </row>
    <row r="8073" spans="2:5" ht="22.5">
      <c r="B8073" s="512" t="s">
        <v>13863</v>
      </c>
      <c r="C8073" s="506" t="s">
        <v>13864</v>
      </c>
      <c r="D8073" s="515" t="s">
        <v>489</v>
      </c>
      <c r="E8073" s="501" t="s">
        <v>13865</v>
      </c>
    </row>
    <row r="8074" spans="2:5" ht="15">
      <c r="B8074" s="498"/>
      <c r="C8074" s="508" t="s">
        <v>13862</v>
      </c>
      <c r="D8074" s="498"/>
      <c r="E8074" s="498"/>
    </row>
    <row r="8075" spans="2:5" ht="22.5">
      <c r="B8075" s="512" t="s">
        <v>13866</v>
      </c>
      <c r="C8075" s="506" t="s">
        <v>13867</v>
      </c>
      <c r="D8075" s="515" t="s">
        <v>489</v>
      </c>
      <c r="E8075" s="501" t="s">
        <v>13868</v>
      </c>
    </row>
    <row r="8076" spans="2:5" ht="15">
      <c r="B8076" s="498"/>
      <c r="C8076" s="508" t="s">
        <v>13862</v>
      </c>
      <c r="D8076" s="498"/>
      <c r="E8076" s="498"/>
    </row>
    <row r="8077" spans="2:5" ht="22.5">
      <c r="B8077" s="512" t="s">
        <v>13869</v>
      </c>
      <c r="C8077" s="506" t="s">
        <v>13870</v>
      </c>
      <c r="D8077" s="515" t="s">
        <v>489</v>
      </c>
      <c r="E8077" s="501" t="s">
        <v>13871</v>
      </c>
    </row>
    <row r="8078" spans="2:5" ht="15">
      <c r="B8078" s="498"/>
      <c r="C8078" s="506" t="s">
        <v>13872</v>
      </c>
      <c r="D8078" s="498"/>
      <c r="E8078" s="498"/>
    </row>
    <row r="8079" spans="2:5" ht="22.5">
      <c r="B8079" s="512" t="s">
        <v>13873</v>
      </c>
      <c r="C8079" s="506" t="s">
        <v>13874</v>
      </c>
      <c r="D8079" s="515" t="s">
        <v>489</v>
      </c>
      <c r="E8079" s="501" t="s">
        <v>13875</v>
      </c>
    </row>
    <row r="8080" spans="2:5" ht="15">
      <c r="B8080" s="498"/>
      <c r="C8080" s="506" t="s">
        <v>13876</v>
      </c>
      <c r="D8080" s="498"/>
      <c r="E8080" s="498"/>
    </row>
    <row r="8081" spans="2:5" ht="22.5">
      <c r="B8081" s="512" t="s">
        <v>13877</v>
      </c>
      <c r="C8081" s="506" t="s">
        <v>13878</v>
      </c>
      <c r="D8081" s="515" t="s">
        <v>489</v>
      </c>
      <c r="E8081" s="501" t="s">
        <v>13879</v>
      </c>
    </row>
    <row r="8082" spans="2:5" ht="22.5">
      <c r="B8082" s="512" t="s">
        <v>13880</v>
      </c>
      <c r="C8082" s="506" t="s">
        <v>13881</v>
      </c>
      <c r="D8082" s="515" t="s">
        <v>489</v>
      </c>
      <c r="E8082" s="501" t="s">
        <v>7428</v>
      </c>
    </row>
    <row r="8083" spans="2:5" ht="22.5">
      <c r="B8083" s="512" t="s">
        <v>13882</v>
      </c>
      <c r="C8083" s="506" t="s">
        <v>13883</v>
      </c>
      <c r="D8083" s="515" t="s">
        <v>489</v>
      </c>
      <c r="E8083" s="501" t="s">
        <v>6129</v>
      </c>
    </row>
    <row r="8084" spans="2:5" ht="22.5">
      <c r="B8084" s="512" t="s">
        <v>13884</v>
      </c>
      <c r="C8084" s="506" t="s">
        <v>13885</v>
      </c>
      <c r="D8084" s="515" t="s">
        <v>489</v>
      </c>
      <c r="E8084" s="501" t="s">
        <v>816</v>
      </c>
    </row>
    <row r="8085" spans="2:5" ht="22.5">
      <c r="B8085" s="512" t="s">
        <v>13886</v>
      </c>
      <c r="C8085" s="506" t="s">
        <v>13887</v>
      </c>
      <c r="D8085" s="515" t="s">
        <v>489</v>
      </c>
      <c r="E8085" s="501" t="s">
        <v>5607</v>
      </c>
    </row>
    <row r="8086" spans="2:5" ht="22.5">
      <c r="B8086" s="512" t="s">
        <v>13888</v>
      </c>
      <c r="C8086" s="506" t="s">
        <v>13889</v>
      </c>
      <c r="D8086" s="515" t="s">
        <v>489</v>
      </c>
      <c r="E8086" s="501" t="s">
        <v>923</v>
      </c>
    </row>
    <row r="8087" spans="2:5" ht="22.5">
      <c r="B8087" s="512" t="s">
        <v>13890</v>
      </c>
      <c r="C8087" s="506" t="s">
        <v>13891</v>
      </c>
      <c r="D8087" s="515" t="s">
        <v>489</v>
      </c>
      <c r="E8087" s="501" t="s">
        <v>4963</v>
      </c>
    </row>
    <row r="8088" spans="2:5" ht="22.5">
      <c r="B8088" s="512" t="s">
        <v>13892</v>
      </c>
      <c r="C8088" s="506" t="s">
        <v>13893</v>
      </c>
      <c r="D8088" s="515" t="s">
        <v>489</v>
      </c>
      <c r="E8088" s="501" t="s">
        <v>822</v>
      </c>
    </row>
    <row r="8089" spans="2:5" ht="22.5">
      <c r="B8089" s="512" t="s">
        <v>13894</v>
      </c>
      <c r="C8089" s="506" t="s">
        <v>13895</v>
      </c>
      <c r="D8089" s="515" t="s">
        <v>489</v>
      </c>
      <c r="E8089" s="501" t="s">
        <v>13896</v>
      </c>
    </row>
    <row r="8090" spans="2:5" ht="22.5">
      <c r="B8090" s="512" t="s">
        <v>13897</v>
      </c>
      <c r="C8090" s="506" t="s">
        <v>13898</v>
      </c>
      <c r="D8090" s="515" t="s">
        <v>489</v>
      </c>
      <c r="E8090" s="501" t="s">
        <v>12952</v>
      </c>
    </row>
    <row r="8091" spans="2:5" ht="22.5">
      <c r="B8091" s="512" t="s">
        <v>13899</v>
      </c>
      <c r="C8091" s="506" t="s">
        <v>13900</v>
      </c>
      <c r="D8091" s="515" t="s">
        <v>489</v>
      </c>
      <c r="E8091" s="501" t="s">
        <v>13901</v>
      </c>
    </row>
    <row r="8092" spans="2:5" ht="15">
      <c r="B8092" s="498"/>
      <c r="C8092" s="506" t="s">
        <v>13902</v>
      </c>
      <c r="D8092" s="498"/>
      <c r="E8092" s="498"/>
    </row>
    <row r="8093" spans="2:5" ht="22.5">
      <c r="B8093" s="512" t="s">
        <v>13903</v>
      </c>
      <c r="C8093" s="506" t="s">
        <v>13904</v>
      </c>
      <c r="D8093" s="515" t="s">
        <v>489</v>
      </c>
      <c r="E8093" s="501" t="s">
        <v>13905</v>
      </c>
    </row>
    <row r="8094" spans="2:5" ht="15">
      <c r="B8094" s="498"/>
      <c r="C8094" s="506" t="s">
        <v>13902</v>
      </c>
      <c r="D8094" s="498"/>
      <c r="E8094" s="498"/>
    </row>
    <row r="8095" spans="2:5" ht="22.5">
      <c r="B8095" s="512" t="s">
        <v>13906</v>
      </c>
      <c r="C8095" s="506" t="s">
        <v>13907</v>
      </c>
      <c r="D8095" s="515" t="s">
        <v>489</v>
      </c>
      <c r="E8095" s="501" t="s">
        <v>13908</v>
      </c>
    </row>
    <row r="8096" spans="2:5" ht="15">
      <c r="B8096" s="498"/>
      <c r="C8096" s="506" t="s">
        <v>4434</v>
      </c>
      <c r="D8096" s="498"/>
      <c r="E8096" s="498"/>
    </row>
    <row r="8097" spans="2:5">
      <c r="B8097" s="512" t="s">
        <v>13909</v>
      </c>
      <c r="C8097" s="506" t="s">
        <v>13910</v>
      </c>
      <c r="D8097" s="515" t="s">
        <v>489</v>
      </c>
      <c r="E8097" s="501" t="s">
        <v>13911</v>
      </c>
    </row>
    <row r="8098" spans="2:5">
      <c r="B8098" s="512" t="s">
        <v>13912</v>
      </c>
      <c r="C8098" s="506" t="s">
        <v>13913</v>
      </c>
      <c r="D8098" s="515" t="s">
        <v>489</v>
      </c>
      <c r="E8098" s="501" t="s">
        <v>13914</v>
      </c>
    </row>
    <row r="8099" spans="2:5">
      <c r="B8099" s="512" t="s">
        <v>13915</v>
      </c>
      <c r="C8099" s="506" t="s">
        <v>13916</v>
      </c>
      <c r="D8099" s="515" t="s">
        <v>489</v>
      </c>
      <c r="E8099" s="501" t="s">
        <v>13917</v>
      </c>
    </row>
    <row r="8100" spans="2:5">
      <c r="B8100" s="512" t="s">
        <v>13918</v>
      </c>
      <c r="C8100" s="506" t="s">
        <v>13919</v>
      </c>
      <c r="D8100" s="515" t="s">
        <v>489</v>
      </c>
      <c r="E8100" s="501" t="s">
        <v>13920</v>
      </c>
    </row>
    <row r="8101" spans="2:5">
      <c r="B8101" s="512" t="s">
        <v>13921</v>
      </c>
      <c r="C8101" s="506" t="s">
        <v>13922</v>
      </c>
      <c r="D8101" s="515" t="s">
        <v>489</v>
      </c>
      <c r="E8101" s="501" t="s">
        <v>13923</v>
      </c>
    </row>
    <row r="8102" spans="2:5">
      <c r="B8102" s="512" t="s">
        <v>13924</v>
      </c>
      <c r="C8102" s="506" t="s">
        <v>13925</v>
      </c>
      <c r="D8102" s="515" t="s">
        <v>489</v>
      </c>
      <c r="E8102" s="501" t="s">
        <v>13926</v>
      </c>
    </row>
    <row r="8103" spans="2:5">
      <c r="B8103" s="512" t="s">
        <v>13927</v>
      </c>
      <c r="C8103" s="506" t="s">
        <v>13928</v>
      </c>
      <c r="D8103" s="515" t="s">
        <v>489</v>
      </c>
      <c r="E8103" s="501" t="s">
        <v>13929</v>
      </c>
    </row>
    <row r="8104" spans="2:5">
      <c r="B8104" s="512" t="s">
        <v>13930</v>
      </c>
      <c r="C8104" s="506" t="s">
        <v>13931</v>
      </c>
      <c r="D8104" s="515" t="s">
        <v>489</v>
      </c>
      <c r="E8104" s="501" t="s">
        <v>13929</v>
      </c>
    </row>
    <row r="8105" spans="2:5">
      <c r="B8105" s="512" t="s">
        <v>13932</v>
      </c>
      <c r="C8105" s="506" t="s">
        <v>13933</v>
      </c>
      <c r="D8105" s="515" t="s">
        <v>489</v>
      </c>
      <c r="E8105" s="501" t="s">
        <v>13934</v>
      </c>
    </row>
    <row r="8106" spans="2:5">
      <c r="B8106" s="512" t="s">
        <v>13935</v>
      </c>
      <c r="C8106" s="506" t="s">
        <v>13936</v>
      </c>
      <c r="D8106" s="515" t="s">
        <v>489</v>
      </c>
      <c r="E8106" s="501" t="s">
        <v>13937</v>
      </c>
    </row>
    <row r="8107" spans="2:5">
      <c r="B8107" s="512" t="s">
        <v>13938</v>
      </c>
      <c r="C8107" s="506" t="s">
        <v>13939</v>
      </c>
      <c r="D8107" s="515" t="s">
        <v>489</v>
      </c>
      <c r="E8107" s="501" t="s">
        <v>3149</v>
      </c>
    </row>
    <row r="8108" spans="2:5" ht="22.5">
      <c r="B8108" s="512" t="s">
        <v>13940</v>
      </c>
      <c r="C8108" s="506" t="s">
        <v>13941</v>
      </c>
      <c r="D8108" s="515" t="s">
        <v>489</v>
      </c>
      <c r="E8108" s="501" t="s">
        <v>13942</v>
      </c>
    </row>
    <row r="8109" spans="2:5" ht="15">
      <c r="B8109" s="498"/>
      <c r="C8109" s="506" t="s">
        <v>13943</v>
      </c>
      <c r="D8109" s="498"/>
      <c r="E8109" s="498"/>
    </row>
    <row r="8110" spans="2:5" ht="22.5">
      <c r="B8110" s="512" t="s">
        <v>13944</v>
      </c>
      <c r="C8110" s="506" t="s">
        <v>13941</v>
      </c>
      <c r="D8110" s="515" t="s">
        <v>489</v>
      </c>
      <c r="E8110" s="501" t="s">
        <v>13945</v>
      </c>
    </row>
    <row r="8111" spans="2:5" ht="15">
      <c r="B8111" s="498"/>
      <c r="C8111" s="506" t="s">
        <v>13946</v>
      </c>
      <c r="D8111" s="498"/>
      <c r="E8111" s="498"/>
    </row>
    <row r="8112" spans="2:5">
      <c r="B8112" s="512" t="s">
        <v>13947</v>
      </c>
      <c r="C8112" s="506" t="s">
        <v>13948</v>
      </c>
      <c r="D8112" s="515" t="s">
        <v>489</v>
      </c>
      <c r="E8112" s="501" t="s">
        <v>1044</v>
      </c>
    </row>
    <row r="8113" spans="2:5">
      <c r="B8113" s="512" t="s">
        <v>13949</v>
      </c>
      <c r="C8113" s="506" t="s">
        <v>13950</v>
      </c>
      <c r="D8113" s="515" t="s">
        <v>489</v>
      </c>
      <c r="E8113" s="501" t="s">
        <v>13951</v>
      </c>
    </row>
    <row r="8114" spans="2:5">
      <c r="B8114" s="512" t="s">
        <v>13952</v>
      </c>
      <c r="C8114" s="506" t="s">
        <v>13953</v>
      </c>
      <c r="D8114" s="515" t="s">
        <v>489</v>
      </c>
      <c r="E8114" s="501" t="s">
        <v>13954</v>
      </c>
    </row>
    <row r="8115" spans="2:5" ht="15">
      <c r="B8115" s="511" t="s">
        <v>600</v>
      </c>
      <c r="C8115" s="498"/>
      <c r="D8115" s="498"/>
      <c r="E8115" s="498"/>
    </row>
    <row r="8117" spans="2:5" ht="18">
      <c r="B8117" s="498"/>
      <c r="C8117" s="505" t="s">
        <v>465</v>
      </c>
      <c r="D8117" s="498"/>
      <c r="E8117" s="500" t="s">
        <v>13955</v>
      </c>
    </row>
    <row r="8118" spans="2:5" ht="15">
      <c r="B8118" s="511" t="s">
        <v>467</v>
      </c>
      <c r="C8118" s="498"/>
      <c r="D8118" s="498"/>
      <c r="E8118" s="498"/>
    </row>
    <row r="8119" spans="2:5" ht="15">
      <c r="B8119" s="511" t="s">
        <v>468</v>
      </c>
      <c r="C8119" s="498"/>
      <c r="D8119" s="498"/>
      <c r="E8119" s="498"/>
    </row>
    <row r="8120" spans="2:5" ht="15">
      <c r="B8120" s="511" t="s">
        <v>469</v>
      </c>
      <c r="C8120" s="498"/>
      <c r="D8120" s="498"/>
      <c r="E8120" s="498"/>
    </row>
    <row r="8121" spans="2:5" ht="15">
      <c r="B8121" s="511" t="s">
        <v>470</v>
      </c>
      <c r="C8121" s="498"/>
      <c r="D8121" s="498"/>
      <c r="E8121" s="498"/>
    </row>
    <row r="8122" spans="2:5" ht="15">
      <c r="B8122" s="511" t="s">
        <v>471</v>
      </c>
      <c r="C8122" s="498"/>
      <c r="D8122" s="498"/>
      <c r="E8122" s="498"/>
    </row>
    <row r="8123" spans="2:5" ht="15">
      <c r="B8123" s="511" t="s">
        <v>472</v>
      </c>
      <c r="C8123" s="506" t="s">
        <v>473</v>
      </c>
      <c r="D8123" s="498"/>
      <c r="E8123" s="498"/>
    </row>
    <row r="8124" spans="2:5" ht="15">
      <c r="B8124" s="498"/>
      <c r="C8124" s="506" t="s">
        <v>602</v>
      </c>
      <c r="D8124" s="513" t="s">
        <v>476</v>
      </c>
      <c r="E8124" s="501" t="s">
        <v>477</v>
      </c>
    </row>
    <row r="8125" spans="2:5" ht="15">
      <c r="B8125" s="511" t="s">
        <v>478</v>
      </c>
      <c r="C8125" s="507" t="s">
        <v>475</v>
      </c>
      <c r="D8125" s="498"/>
      <c r="E8125" s="498"/>
    </row>
    <row r="8126" spans="2:5">
      <c r="B8126" s="511" t="s">
        <v>479</v>
      </c>
      <c r="C8126" s="507" t="s">
        <v>480</v>
      </c>
      <c r="D8126" s="514" t="s">
        <v>481</v>
      </c>
      <c r="E8126" s="499" t="s">
        <v>482</v>
      </c>
    </row>
    <row r="8127" spans="2:5" ht="15">
      <c r="B8127" s="498"/>
      <c r="C8127" s="498"/>
      <c r="D8127" s="498"/>
      <c r="E8127" s="499" t="s">
        <v>483</v>
      </c>
    </row>
    <row r="8128" spans="2:5">
      <c r="B8128" s="512" t="s">
        <v>13956</v>
      </c>
      <c r="C8128" s="506" t="s">
        <v>13957</v>
      </c>
      <c r="D8128" s="515" t="s">
        <v>489</v>
      </c>
      <c r="E8128" s="501" t="s">
        <v>13958</v>
      </c>
    </row>
    <row r="8129" spans="2:5" ht="22.5">
      <c r="B8129" s="512" t="s">
        <v>13959</v>
      </c>
      <c r="C8129" s="506" t="s">
        <v>13960</v>
      </c>
      <c r="D8129" s="515" t="s">
        <v>489</v>
      </c>
      <c r="E8129" s="501" t="s">
        <v>13961</v>
      </c>
    </row>
    <row r="8130" spans="2:5" ht="15">
      <c r="B8130" s="498"/>
      <c r="C8130" s="506" t="s">
        <v>13962</v>
      </c>
      <c r="D8130" s="498"/>
      <c r="E8130" s="498"/>
    </row>
    <row r="8131" spans="2:5" ht="22.5">
      <c r="B8131" s="512" t="s">
        <v>13963</v>
      </c>
      <c r="C8131" s="506" t="s">
        <v>13964</v>
      </c>
      <c r="D8131" s="515" t="s">
        <v>489</v>
      </c>
      <c r="E8131" s="501" t="s">
        <v>13965</v>
      </c>
    </row>
    <row r="8132" spans="2:5" ht="22.5">
      <c r="B8132" s="512" t="s">
        <v>13966</v>
      </c>
      <c r="C8132" s="506" t="s">
        <v>13967</v>
      </c>
      <c r="D8132" s="515" t="s">
        <v>489</v>
      </c>
      <c r="E8132" s="501" t="s">
        <v>13968</v>
      </c>
    </row>
    <row r="8133" spans="2:5" ht="15">
      <c r="B8133" s="498"/>
      <c r="C8133" s="506" t="s">
        <v>13969</v>
      </c>
      <c r="D8133" s="498"/>
      <c r="E8133" s="498"/>
    </row>
    <row r="8134" spans="2:5" ht="22.5">
      <c r="B8134" s="512" t="s">
        <v>13970</v>
      </c>
      <c r="C8134" s="506" t="s">
        <v>13971</v>
      </c>
      <c r="D8134" s="515" t="s">
        <v>489</v>
      </c>
      <c r="E8134" s="501" t="s">
        <v>13972</v>
      </c>
    </row>
    <row r="8135" spans="2:5" ht="15">
      <c r="B8135" s="498"/>
      <c r="C8135" s="506" t="s">
        <v>13973</v>
      </c>
      <c r="D8135" s="498"/>
      <c r="E8135" s="498"/>
    </row>
    <row r="8136" spans="2:5">
      <c r="B8136" s="512" t="s">
        <v>13974</v>
      </c>
      <c r="C8136" s="506" t="s">
        <v>13975</v>
      </c>
      <c r="D8136" s="515" t="s">
        <v>489</v>
      </c>
      <c r="E8136" s="501" t="s">
        <v>2690</v>
      </c>
    </row>
    <row r="8137" spans="2:5">
      <c r="B8137" s="512" t="s">
        <v>13976</v>
      </c>
      <c r="C8137" s="506" t="s">
        <v>13977</v>
      </c>
      <c r="D8137" s="515" t="s">
        <v>489</v>
      </c>
      <c r="E8137" s="501" t="s">
        <v>3149</v>
      </c>
    </row>
    <row r="8138" spans="2:5">
      <c r="B8138" s="512" t="s">
        <v>13978</v>
      </c>
      <c r="C8138" s="506" t="s">
        <v>13979</v>
      </c>
      <c r="D8138" s="515" t="s">
        <v>489</v>
      </c>
      <c r="E8138" s="501" t="s">
        <v>680</v>
      </c>
    </row>
    <row r="8139" spans="2:5">
      <c r="B8139" s="512" t="s">
        <v>13980</v>
      </c>
      <c r="C8139" s="506" t="s">
        <v>13981</v>
      </c>
      <c r="D8139" s="515" t="s">
        <v>489</v>
      </c>
      <c r="E8139" s="501" t="s">
        <v>3888</v>
      </c>
    </row>
    <row r="8140" spans="2:5" ht="22.5">
      <c r="B8140" s="512" t="s">
        <v>13982</v>
      </c>
      <c r="C8140" s="506" t="s">
        <v>13983</v>
      </c>
      <c r="D8140" s="515" t="s">
        <v>489</v>
      </c>
      <c r="E8140" s="501" t="s">
        <v>13984</v>
      </c>
    </row>
    <row r="8141" spans="2:5" ht="15">
      <c r="B8141" s="498"/>
      <c r="C8141" s="506" t="s">
        <v>642</v>
      </c>
      <c r="D8141" s="498"/>
      <c r="E8141" s="498"/>
    </row>
    <row r="8142" spans="2:5" ht="22.5">
      <c r="B8142" s="512" t="s">
        <v>13985</v>
      </c>
      <c r="C8142" s="506" t="s">
        <v>13986</v>
      </c>
      <c r="D8142" s="515" t="s">
        <v>489</v>
      </c>
      <c r="E8142" s="501" t="s">
        <v>585</v>
      </c>
    </row>
    <row r="8143" spans="2:5" ht="22.5">
      <c r="B8143" s="512" t="s">
        <v>13987</v>
      </c>
      <c r="C8143" s="506" t="s">
        <v>13988</v>
      </c>
      <c r="D8143" s="515" t="s">
        <v>489</v>
      </c>
      <c r="E8143" s="501" t="s">
        <v>4393</v>
      </c>
    </row>
    <row r="8144" spans="2:5" ht="22.5">
      <c r="B8144" s="512" t="s">
        <v>13989</v>
      </c>
      <c r="C8144" s="506" t="s">
        <v>13990</v>
      </c>
      <c r="D8144" s="515" t="s">
        <v>489</v>
      </c>
      <c r="E8144" s="501" t="s">
        <v>8779</v>
      </c>
    </row>
    <row r="8145" spans="2:5" ht="22.5">
      <c r="B8145" s="512" t="s">
        <v>13991</v>
      </c>
      <c r="C8145" s="506" t="s">
        <v>13992</v>
      </c>
      <c r="D8145" s="515" t="s">
        <v>489</v>
      </c>
      <c r="E8145" s="501" t="s">
        <v>13993</v>
      </c>
    </row>
    <row r="8146" spans="2:5" ht="22.5">
      <c r="B8146" s="512" t="s">
        <v>13994</v>
      </c>
      <c r="C8146" s="506" t="s">
        <v>13995</v>
      </c>
      <c r="D8146" s="515" t="s">
        <v>489</v>
      </c>
      <c r="E8146" s="501" t="s">
        <v>13996</v>
      </c>
    </row>
    <row r="8147" spans="2:5" ht="22.5">
      <c r="B8147" s="512" t="s">
        <v>13997</v>
      </c>
      <c r="C8147" s="506" t="s">
        <v>13998</v>
      </c>
      <c r="D8147" s="515" t="s">
        <v>489</v>
      </c>
      <c r="E8147" s="501" t="s">
        <v>6551</v>
      </c>
    </row>
    <row r="8148" spans="2:5" ht="22.5">
      <c r="B8148" s="512" t="s">
        <v>13999</v>
      </c>
      <c r="C8148" s="506" t="s">
        <v>14000</v>
      </c>
      <c r="D8148" s="515" t="s">
        <v>489</v>
      </c>
      <c r="E8148" s="501" t="s">
        <v>1240</v>
      </c>
    </row>
    <row r="8149" spans="2:5" ht="22.5">
      <c r="B8149" s="512" t="s">
        <v>14001</v>
      </c>
      <c r="C8149" s="506" t="s">
        <v>14002</v>
      </c>
      <c r="D8149" s="515" t="s">
        <v>489</v>
      </c>
      <c r="E8149" s="501" t="s">
        <v>14003</v>
      </c>
    </row>
    <row r="8150" spans="2:5">
      <c r="B8150" s="512" t="s">
        <v>14004</v>
      </c>
      <c r="C8150" s="506" t="s">
        <v>14005</v>
      </c>
      <c r="D8150" s="515" t="s">
        <v>489</v>
      </c>
      <c r="E8150" s="501" t="s">
        <v>674</v>
      </c>
    </row>
    <row r="8151" spans="2:5" ht="22.5">
      <c r="B8151" s="512" t="s">
        <v>14006</v>
      </c>
      <c r="C8151" s="506" t="s">
        <v>14007</v>
      </c>
      <c r="D8151" s="515" t="s">
        <v>489</v>
      </c>
      <c r="E8151" s="501" t="s">
        <v>8476</v>
      </c>
    </row>
    <row r="8152" spans="2:5">
      <c r="B8152" s="512" t="s">
        <v>14008</v>
      </c>
      <c r="C8152" s="506" t="s">
        <v>14009</v>
      </c>
      <c r="D8152" s="515" t="s">
        <v>489</v>
      </c>
      <c r="E8152" s="501" t="s">
        <v>5330</v>
      </c>
    </row>
    <row r="8153" spans="2:5">
      <c r="B8153" s="512" t="s">
        <v>14010</v>
      </c>
      <c r="C8153" s="506" t="s">
        <v>14011</v>
      </c>
      <c r="D8153" s="515" t="s">
        <v>489</v>
      </c>
      <c r="E8153" s="501" t="s">
        <v>14012</v>
      </c>
    </row>
    <row r="8154" spans="2:5">
      <c r="B8154" s="512" t="s">
        <v>14013</v>
      </c>
      <c r="C8154" s="506" t="s">
        <v>14014</v>
      </c>
      <c r="D8154" s="515" t="s">
        <v>489</v>
      </c>
      <c r="E8154" s="501" t="s">
        <v>4919</v>
      </c>
    </row>
    <row r="8155" spans="2:5">
      <c r="B8155" s="512" t="s">
        <v>14015</v>
      </c>
      <c r="C8155" s="506" t="s">
        <v>14016</v>
      </c>
      <c r="D8155" s="515" t="s">
        <v>489</v>
      </c>
      <c r="E8155" s="501" t="s">
        <v>14017</v>
      </c>
    </row>
    <row r="8156" spans="2:5">
      <c r="B8156" s="512" t="s">
        <v>14018</v>
      </c>
      <c r="C8156" s="506" t="s">
        <v>14019</v>
      </c>
      <c r="D8156" s="515" t="s">
        <v>489</v>
      </c>
      <c r="E8156" s="501" t="s">
        <v>8067</v>
      </c>
    </row>
    <row r="8157" spans="2:5" ht="22.5">
      <c r="B8157" s="512" t="s">
        <v>14020</v>
      </c>
      <c r="C8157" s="506" t="s">
        <v>14021</v>
      </c>
      <c r="D8157" s="515" t="s">
        <v>489</v>
      </c>
      <c r="E8157" s="501" t="s">
        <v>4364</v>
      </c>
    </row>
    <row r="8158" spans="2:5" ht="15">
      <c r="B8158" s="498"/>
      <c r="C8158" s="506" t="s">
        <v>14022</v>
      </c>
      <c r="D8158" s="498"/>
      <c r="E8158" s="498"/>
    </row>
    <row r="8159" spans="2:5" ht="22.5">
      <c r="B8159" s="512" t="s">
        <v>14023</v>
      </c>
      <c r="C8159" s="506" t="s">
        <v>14024</v>
      </c>
      <c r="D8159" s="515" t="s">
        <v>489</v>
      </c>
      <c r="E8159" s="501" t="s">
        <v>14025</v>
      </c>
    </row>
    <row r="8160" spans="2:5" ht="15">
      <c r="B8160" s="498"/>
      <c r="C8160" s="506" t="s">
        <v>14022</v>
      </c>
      <c r="D8160" s="498"/>
      <c r="E8160" s="498"/>
    </row>
    <row r="8161" spans="2:5" ht="22.5">
      <c r="B8161" s="512" t="s">
        <v>14026</v>
      </c>
      <c r="C8161" s="506" t="s">
        <v>14027</v>
      </c>
      <c r="D8161" s="515" t="s">
        <v>489</v>
      </c>
      <c r="E8161" s="501" t="s">
        <v>4068</v>
      </c>
    </row>
    <row r="8162" spans="2:5" ht="15">
      <c r="B8162" s="498"/>
      <c r="C8162" s="506" t="s">
        <v>14022</v>
      </c>
      <c r="D8162" s="498"/>
      <c r="E8162" s="498"/>
    </row>
    <row r="8163" spans="2:5" ht="22.5">
      <c r="B8163" s="512" t="s">
        <v>14028</v>
      </c>
      <c r="C8163" s="506" t="s">
        <v>14029</v>
      </c>
      <c r="D8163" s="515" t="s">
        <v>489</v>
      </c>
      <c r="E8163" s="501" t="s">
        <v>5234</v>
      </c>
    </row>
    <row r="8164" spans="2:5" ht="15">
      <c r="B8164" s="498"/>
      <c r="C8164" s="506" t="s">
        <v>14022</v>
      </c>
      <c r="D8164" s="498"/>
      <c r="E8164" s="498"/>
    </row>
    <row r="8165" spans="2:5" ht="22.5">
      <c r="B8165" s="512" t="s">
        <v>14030</v>
      </c>
      <c r="C8165" s="506" t="s">
        <v>14031</v>
      </c>
      <c r="D8165" s="515" t="s">
        <v>489</v>
      </c>
      <c r="E8165" s="501" t="s">
        <v>2171</v>
      </c>
    </row>
    <row r="8166" spans="2:5" ht="15">
      <c r="B8166" s="498"/>
      <c r="C8166" s="506" t="s">
        <v>14032</v>
      </c>
      <c r="D8166" s="498"/>
      <c r="E8166" s="498"/>
    </row>
    <row r="8167" spans="2:5" ht="22.5">
      <c r="B8167" s="512" t="s">
        <v>14033</v>
      </c>
      <c r="C8167" s="506" t="s">
        <v>14034</v>
      </c>
      <c r="D8167" s="515" t="s">
        <v>489</v>
      </c>
      <c r="E8167" s="501" t="s">
        <v>14035</v>
      </c>
    </row>
    <row r="8168" spans="2:5" ht="15">
      <c r="B8168" s="498"/>
      <c r="C8168" s="506" t="s">
        <v>14032</v>
      </c>
      <c r="D8168" s="498"/>
      <c r="E8168" s="498"/>
    </row>
    <row r="8169" spans="2:5" ht="22.5">
      <c r="B8169" s="512" t="s">
        <v>14036</v>
      </c>
      <c r="C8169" s="506" t="s">
        <v>14037</v>
      </c>
      <c r="D8169" s="515" t="s">
        <v>489</v>
      </c>
      <c r="E8169" s="501" t="s">
        <v>6046</v>
      </c>
    </row>
    <row r="8170" spans="2:5" ht="15">
      <c r="B8170" s="498"/>
      <c r="C8170" s="506" t="s">
        <v>14032</v>
      </c>
      <c r="D8170" s="498"/>
      <c r="E8170" s="498"/>
    </row>
    <row r="8171" spans="2:5" ht="22.5">
      <c r="B8171" s="512" t="s">
        <v>14038</v>
      </c>
      <c r="C8171" s="506" t="s">
        <v>14039</v>
      </c>
      <c r="D8171" s="515" t="s">
        <v>489</v>
      </c>
      <c r="E8171" s="501" t="s">
        <v>5234</v>
      </c>
    </row>
    <row r="8172" spans="2:5" ht="15">
      <c r="B8172" s="498"/>
      <c r="C8172" s="506" t="s">
        <v>14032</v>
      </c>
      <c r="D8172" s="498"/>
      <c r="E8172" s="498"/>
    </row>
    <row r="8173" spans="2:5">
      <c r="B8173" s="512" t="s">
        <v>14040</v>
      </c>
      <c r="C8173" s="506" t="s">
        <v>14041</v>
      </c>
      <c r="D8173" s="515" t="s">
        <v>489</v>
      </c>
      <c r="E8173" s="501" t="s">
        <v>7463</v>
      </c>
    </row>
    <row r="8174" spans="2:5">
      <c r="B8174" s="512" t="s">
        <v>14042</v>
      </c>
      <c r="C8174" s="506" t="s">
        <v>14043</v>
      </c>
      <c r="D8174" s="515" t="s">
        <v>489</v>
      </c>
      <c r="E8174" s="501" t="s">
        <v>5603</v>
      </c>
    </row>
    <row r="8175" spans="2:5">
      <c r="B8175" s="512" t="s">
        <v>14044</v>
      </c>
      <c r="C8175" s="506" t="s">
        <v>14045</v>
      </c>
      <c r="D8175" s="515" t="s">
        <v>489</v>
      </c>
      <c r="E8175" s="501" t="s">
        <v>14046</v>
      </c>
    </row>
    <row r="8176" spans="2:5">
      <c r="B8176" s="512" t="s">
        <v>14047</v>
      </c>
      <c r="C8176" s="506" t="s">
        <v>14048</v>
      </c>
      <c r="D8176" s="515" t="s">
        <v>489</v>
      </c>
      <c r="E8176" s="501" t="s">
        <v>14049</v>
      </c>
    </row>
    <row r="8177" spans="2:5" ht="22.5">
      <c r="B8177" s="512" t="s">
        <v>14050</v>
      </c>
      <c r="C8177" s="506" t="s">
        <v>14051</v>
      </c>
      <c r="D8177" s="515" t="s">
        <v>489</v>
      </c>
      <c r="E8177" s="501" t="s">
        <v>14052</v>
      </c>
    </row>
    <row r="8178" spans="2:5" ht="15">
      <c r="B8178" s="498"/>
      <c r="C8178" s="506" t="s">
        <v>13969</v>
      </c>
      <c r="D8178" s="498"/>
      <c r="E8178" s="498"/>
    </row>
    <row r="8179" spans="2:5" ht="22.5">
      <c r="B8179" s="512" t="s">
        <v>14053</v>
      </c>
      <c r="C8179" s="506" t="s">
        <v>14054</v>
      </c>
      <c r="D8179" s="515" t="s">
        <v>489</v>
      </c>
      <c r="E8179" s="501" t="s">
        <v>2165</v>
      </c>
    </row>
    <row r="8180" spans="2:5" ht="15">
      <c r="B8180" s="498"/>
      <c r="C8180" s="506" t="s">
        <v>13969</v>
      </c>
      <c r="D8180" s="498"/>
      <c r="E8180" s="498"/>
    </row>
    <row r="8181" spans="2:5" ht="22.5">
      <c r="B8181" s="512" t="s">
        <v>14055</v>
      </c>
      <c r="C8181" s="506" t="s">
        <v>14054</v>
      </c>
      <c r="D8181" s="515" t="s">
        <v>489</v>
      </c>
      <c r="E8181" s="501" t="s">
        <v>2608</v>
      </c>
    </row>
    <row r="8182" spans="2:5" ht="15">
      <c r="B8182" s="498"/>
      <c r="C8182" s="506" t="s">
        <v>13973</v>
      </c>
      <c r="D8182" s="498"/>
      <c r="E8182" s="498"/>
    </row>
    <row r="8183" spans="2:5" ht="22.5">
      <c r="B8183" s="512" t="s">
        <v>14056</v>
      </c>
      <c r="C8183" s="506" t="s">
        <v>14057</v>
      </c>
      <c r="D8183" s="515" t="s">
        <v>489</v>
      </c>
      <c r="E8183" s="501" t="s">
        <v>14058</v>
      </c>
    </row>
    <row r="8184" spans="2:5" ht="15">
      <c r="B8184" s="498"/>
      <c r="C8184" s="506" t="s">
        <v>13969</v>
      </c>
      <c r="D8184" s="498"/>
      <c r="E8184" s="498"/>
    </row>
    <row r="8185" spans="2:5" ht="15">
      <c r="B8185" s="511" t="s">
        <v>600</v>
      </c>
      <c r="C8185" s="498"/>
      <c r="D8185" s="498"/>
      <c r="E8185" s="498"/>
    </row>
    <row r="8187" spans="2:5" ht="18">
      <c r="B8187" s="498"/>
      <c r="C8187" s="505" t="s">
        <v>465</v>
      </c>
      <c r="D8187" s="498"/>
      <c r="E8187" s="500" t="s">
        <v>14059</v>
      </c>
    </row>
    <row r="8188" spans="2:5" ht="15">
      <c r="B8188" s="511" t="s">
        <v>467</v>
      </c>
      <c r="C8188" s="498"/>
      <c r="D8188" s="498"/>
      <c r="E8188" s="498"/>
    </row>
    <row r="8189" spans="2:5" ht="15">
      <c r="B8189" s="511" t="s">
        <v>468</v>
      </c>
      <c r="C8189" s="498"/>
      <c r="D8189" s="498"/>
      <c r="E8189" s="498"/>
    </row>
    <row r="8190" spans="2:5" ht="15">
      <c r="B8190" s="511" t="s">
        <v>469</v>
      </c>
      <c r="C8190" s="498"/>
      <c r="D8190" s="498"/>
      <c r="E8190" s="498"/>
    </row>
    <row r="8191" spans="2:5" ht="15">
      <c r="B8191" s="511" t="s">
        <v>470</v>
      </c>
      <c r="C8191" s="498"/>
      <c r="D8191" s="498"/>
      <c r="E8191" s="498"/>
    </row>
    <row r="8192" spans="2:5" ht="15">
      <c r="B8192" s="511" t="s">
        <v>471</v>
      </c>
      <c r="C8192" s="498"/>
      <c r="D8192" s="498"/>
      <c r="E8192" s="498"/>
    </row>
    <row r="8193" spans="2:5" ht="15">
      <c r="B8193" s="511" t="s">
        <v>472</v>
      </c>
      <c r="C8193" s="506" t="s">
        <v>473</v>
      </c>
      <c r="D8193" s="498"/>
      <c r="E8193" s="498"/>
    </row>
    <row r="8194" spans="2:5" ht="15">
      <c r="B8194" s="498"/>
      <c r="C8194" s="506" t="s">
        <v>602</v>
      </c>
      <c r="D8194" s="513" t="s">
        <v>476</v>
      </c>
      <c r="E8194" s="501" t="s">
        <v>477</v>
      </c>
    </row>
    <row r="8195" spans="2:5" ht="15">
      <c r="B8195" s="511" t="s">
        <v>478</v>
      </c>
      <c r="C8195" s="507" t="s">
        <v>475</v>
      </c>
      <c r="D8195" s="498"/>
      <c r="E8195" s="498"/>
    </row>
    <row r="8196" spans="2:5">
      <c r="B8196" s="511" t="s">
        <v>479</v>
      </c>
      <c r="C8196" s="507" t="s">
        <v>480</v>
      </c>
      <c r="D8196" s="514" t="s">
        <v>481</v>
      </c>
      <c r="E8196" s="499" t="s">
        <v>482</v>
      </c>
    </row>
    <row r="8197" spans="2:5" ht="15">
      <c r="B8197" s="498"/>
      <c r="C8197" s="498"/>
      <c r="D8197" s="498"/>
      <c r="E8197" s="499" t="s">
        <v>483</v>
      </c>
    </row>
    <row r="8198" spans="2:5" ht="22.5">
      <c r="B8198" s="512" t="s">
        <v>14060</v>
      </c>
      <c r="C8198" s="506" t="s">
        <v>14057</v>
      </c>
      <c r="D8198" s="515" t="s">
        <v>489</v>
      </c>
      <c r="E8198" s="501" t="s">
        <v>8187</v>
      </c>
    </row>
    <row r="8199" spans="2:5" ht="15">
      <c r="B8199" s="498"/>
      <c r="C8199" s="506" t="s">
        <v>13973</v>
      </c>
      <c r="D8199" s="498"/>
      <c r="E8199" s="498"/>
    </row>
    <row r="8200" spans="2:5" ht="22.5">
      <c r="B8200" s="512" t="s">
        <v>14061</v>
      </c>
      <c r="C8200" s="506" t="s">
        <v>14062</v>
      </c>
      <c r="D8200" s="515" t="s">
        <v>489</v>
      </c>
      <c r="E8200" s="501" t="s">
        <v>14063</v>
      </c>
    </row>
    <row r="8201" spans="2:5" ht="15">
      <c r="B8201" s="498"/>
      <c r="C8201" s="506" t="s">
        <v>13969</v>
      </c>
      <c r="D8201" s="498"/>
      <c r="E8201" s="498"/>
    </row>
    <row r="8202" spans="2:5" ht="22.5">
      <c r="B8202" s="512" t="s">
        <v>14064</v>
      </c>
      <c r="C8202" s="506" t="s">
        <v>14065</v>
      </c>
      <c r="D8202" s="515" t="s">
        <v>489</v>
      </c>
      <c r="E8202" s="501" t="s">
        <v>14066</v>
      </c>
    </row>
    <row r="8203" spans="2:5" ht="15">
      <c r="B8203" s="498"/>
      <c r="C8203" s="506" t="s">
        <v>13969</v>
      </c>
      <c r="D8203" s="498"/>
      <c r="E8203" s="498"/>
    </row>
    <row r="8204" spans="2:5" ht="22.5">
      <c r="B8204" s="512" t="s">
        <v>14067</v>
      </c>
      <c r="C8204" s="506" t="s">
        <v>14065</v>
      </c>
      <c r="D8204" s="515" t="s">
        <v>489</v>
      </c>
      <c r="E8204" s="501" t="s">
        <v>14068</v>
      </c>
    </row>
    <row r="8205" spans="2:5" ht="15">
      <c r="B8205" s="498"/>
      <c r="C8205" s="506" t="s">
        <v>13973</v>
      </c>
      <c r="D8205" s="498"/>
      <c r="E8205" s="498"/>
    </row>
    <row r="8206" spans="2:5" ht="22.5">
      <c r="B8206" s="512" t="s">
        <v>14069</v>
      </c>
      <c r="C8206" s="506" t="s">
        <v>14070</v>
      </c>
      <c r="D8206" s="515" t="s">
        <v>489</v>
      </c>
      <c r="E8206" s="501" t="s">
        <v>7859</v>
      </c>
    </row>
    <row r="8207" spans="2:5" ht="15">
      <c r="B8207" s="498"/>
      <c r="C8207" s="506" t="s">
        <v>13973</v>
      </c>
      <c r="D8207" s="498"/>
      <c r="E8207" s="498"/>
    </row>
    <row r="8208" spans="2:5" ht="22.5">
      <c r="B8208" s="512" t="s">
        <v>14071</v>
      </c>
      <c r="C8208" s="506" t="s">
        <v>14072</v>
      </c>
      <c r="D8208" s="515" t="s">
        <v>489</v>
      </c>
      <c r="E8208" s="501" t="s">
        <v>14073</v>
      </c>
    </row>
    <row r="8209" spans="2:5" ht="15">
      <c r="B8209" s="498"/>
      <c r="C8209" s="506" t="s">
        <v>14074</v>
      </c>
      <c r="D8209" s="498"/>
      <c r="E8209" s="498"/>
    </row>
    <row r="8210" spans="2:5" ht="22.5">
      <c r="B8210" s="512" t="s">
        <v>14075</v>
      </c>
      <c r="C8210" s="506" t="s">
        <v>14072</v>
      </c>
      <c r="D8210" s="515" t="s">
        <v>489</v>
      </c>
      <c r="E8210" s="501" t="s">
        <v>14076</v>
      </c>
    </row>
    <row r="8211" spans="2:5" ht="15">
      <c r="B8211" s="498"/>
      <c r="C8211" s="506" t="s">
        <v>13973</v>
      </c>
      <c r="D8211" s="498"/>
      <c r="E8211" s="498"/>
    </row>
    <row r="8212" spans="2:5">
      <c r="B8212" s="512" t="s">
        <v>14077</v>
      </c>
      <c r="C8212" s="506" t="s">
        <v>14078</v>
      </c>
      <c r="D8212" s="515" t="s">
        <v>489</v>
      </c>
      <c r="E8212" s="501" t="s">
        <v>5516</v>
      </c>
    </row>
    <row r="8213" spans="2:5">
      <c r="B8213" s="512" t="s">
        <v>14079</v>
      </c>
      <c r="C8213" s="506" t="s">
        <v>14080</v>
      </c>
      <c r="D8213" s="515" t="s">
        <v>489</v>
      </c>
      <c r="E8213" s="501" t="s">
        <v>6765</v>
      </c>
    </row>
    <row r="8214" spans="2:5">
      <c r="B8214" s="512" t="s">
        <v>14081</v>
      </c>
      <c r="C8214" s="506" t="s">
        <v>14082</v>
      </c>
      <c r="D8214" s="515" t="s">
        <v>489</v>
      </c>
      <c r="E8214" s="501" t="s">
        <v>14083</v>
      </c>
    </row>
    <row r="8215" spans="2:5">
      <c r="B8215" s="512" t="s">
        <v>14084</v>
      </c>
      <c r="C8215" s="506" t="s">
        <v>14085</v>
      </c>
      <c r="D8215" s="515" t="s">
        <v>489</v>
      </c>
      <c r="E8215" s="501" t="s">
        <v>2140</v>
      </c>
    </row>
    <row r="8216" spans="2:5">
      <c r="B8216" s="512" t="s">
        <v>14086</v>
      </c>
      <c r="C8216" s="506" t="s">
        <v>14087</v>
      </c>
      <c r="D8216" s="515" t="s">
        <v>489</v>
      </c>
      <c r="E8216" s="501" t="s">
        <v>3442</v>
      </c>
    </row>
    <row r="8217" spans="2:5">
      <c r="B8217" s="512" t="s">
        <v>14088</v>
      </c>
      <c r="C8217" s="506" t="s">
        <v>14089</v>
      </c>
      <c r="D8217" s="515" t="s">
        <v>489</v>
      </c>
      <c r="E8217" s="501" t="s">
        <v>14090</v>
      </c>
    </row>
    <row r="8218" spans="2:5">
      <c r="B8218" s="512" t="s">
        <v>14091</v>
      </c>
      <c r="C8218" s="506" t="s">
        <v>14092</v>
      </c>
      <c r="D8218" s="515" t="s">
        <v>489</v>
      </c>
      <c r="E8218" s="501" t="s">
        <v>9961</v>
      </c>
    </row>
    <row r="8219" spans="2:5">
      <c r="B8219" s="512" t="s">
        <v>14093</v>
      </c>
      <c r="C8219" s="506" t="s">
        <v>14094</v>
      </c>
      <c r="D8219" s="515" t="s">
        <v>489</v>
      </c>
      <c r="E8219" s="501" t="s">
        <v>14095</v>
      </c>
    </row>
    <row r="8220" spans="2:5">
      <c r="B8220" s="512" t="s">
        <v>14096</v>
      </c>
      <c r="C8220" s="506" t="s">
        <v>14097</v>
      </c>
      <c r="D8220" s="515" t="s">
        <v>489</v>
      </c>
      <c r="E8220" s="500" t="s">
        <v>1482</v>
      </c>
    </row>
    <row r="8221" spans="2:5">
      <c r="B8221" s="512" t="s">
        <v>14098</v>
      </c>
      <c r="C8221" s="506" t="s">
        <v>14099</v>
      </c>
      <c r="D8221" s="515" t="s">
        <v>489</v>
      </c>
      <c r="E8221" s="500" t="s">
        <v>1280</v>
      </c>
    </row>
    <row r="8222" spans="2:5">
      <c r="B8222" s="512" t="s">
        <v>14100</v>
      </c>
      <c r="C8222" s="506" t="s">
        <v>14101</v>
      </c>
      <c r="D8222" s="515" t="s">
        <v>489</v>
      </c>
      <c r="E8222" s="501" t="s">
        <v>14102</v>
      </c>
    </row>
    <row r="8223" spans="2:5">
      <c r="B8223" s="512" t="s">
        <v>14103</v>
      </c>
      <c r="C8223" s="506" t="s">
        <v>14104</v>
      </c>
      <c r="D8223" s="515" t="s">
        <v>489</v>
      </c>
      <c r="E8223" s="501" t="s">
        <v>10906</v>
      </c>
    </row>
    <row r="8224" spans="2:5">
      <c r="B8224" s="512" t="s">
        <v>14105</v>
      </c>
      <c r="C8224" s="506" t="s">
        <v>14106</v>
      </c>
      <c r="D8224" s="515" t="s">
        <v>489</v>
      </c>
      <c r="E8224" s="501" t="s">
        <v>6664</v>
      </c>
    </row>
    <row r="8225" spans="2:5">
      <c r="B8225" s="512" t="s">
        <v>14107</v>
      </c>
      <c r="C8225" s="506" t="s">
        <v>14108</v>
      </c>
      <c r="D8225" s="515" t="s">
        <v>489</v>
      </c>
      <c r="E8225" s="501" t="s">
        <v>14109</v>
      </c>
    </row>
    <row r="8226" spans="2:5">
      <c r="B8226" s="512" t="s">
        <v>14110</v>
      </c>
      <c r="C8226" s="506" t="s">
        <v>14111</v>
      </c>
      <c r="D8226" s="515" t="s">
        <v>489</v>
      </c>
      <c r="E8226" s="501" t="s">
        <v>14112</v>
      </c>
    </row>
    <row r="8227" spans="2:5">
      <c r="B8227" s="512" t="s">
        <v>14113</v>
      </c>
      <c r="C8227" s="506" t="s">
        <v>14114</v>
      </c>
      <c r="D8227" s="515" t="s">
        <v>489</v>
      </c>
      <c r="E8227" s="501" t="s">
        <v>14115</v>
      </c>
    </row>
    <row r="8228" spans="2:5">
      <c r="B8228" s="512" t="s">
        <v>14116</v>
      </c>
      <c r="C8228" s="506" t="s">
        <v>14117</v>
      </c>
      <c r="D8228" s="515" t="s">
        <v>489</v>
      </c>
      <c r="E8228" s="501" t="s">
        <v>14118</v>
      </c>
    </row>
    <row r="8229" spans="2:5">
      <c r="B8229" s="512" t="s">
        <v>14119</v>
      </c>
      <c r="C8229" s="506" t="s">
        <v>14120</v>
      </c>
      <c r="D8229" s="515" t="s">
        <v>489</v>
      </c>
      <c r="E8229" s="501" t="s">
        <v>14121</v>
      </c>
    </row>
    <row r="8230" spans="2:5">
      <c r="B8230" s="512" t="s">
        <v>14122</v>
      </c>
      <c r="C8230" s="506" t="s">
        <v>14123</v>
      </c>
      <c r="D8230" s="515" t="s">
        <v>489</v>
      </c>
      <c r="E8230" s="501" t="s">
        <v>7055</v>
      </c>
    </row>
    <row r="8231" spans="2:5">
      <c r="B8231" s="512" t="s">
        <v>14124</v>
      </c>
      <c r="C8231" s="506" t="s">
        <v>14125</v>
      </c>
      <c r="D8231" s="515" t="s">
        <v>489</v>
      </c>
      <c r="E8231" s="501" t="s">
        <v>14126</v>
      </c>
    </row>
    <row r="8232" spans="2:5">
      <c r="B8232" s="512" t="s">
        <v>14127</v>
      </c>
      <c r="C8232" s="506" t="s">
        <v>14128</v>
      </c>
      <c r="D8232" s="515" t="s">
        <v>489</v>
      </c>
      <c r="E8232" s="501" t="s">
        <v>14129</v>
      </c>
    </row>
    <row r="8233" spans="2:5">
      <c r="B8233" s="512" t="s">
        <v>14130</v>
      </c>
      <c r="C8233" s="506" t="s">
        <v>14131</v>
      </c>
      <c r="D8233" s="515" t="s">
        <v>489</v>
      </c>
      <c r="E8233" s="501" t="s">
        <v>14132</v>
      </c>
    </row>
    <row r="8234" spans="2:5">
      <c r="B8234" s="512" t="s">
        <v>14133</v>
      </c>
      <c r="C8234" s="506" t="s">
        <v>14134</v>
      </c>
      <c r="D8234" s="515" t="s">
        <v>489</v>
      </c>
      <c r="E8234" s="501" t="s">
        <v>14135</v>
      </c>
    </row>
    <row r="8235" spans="2:5">
      <c r="B8235" s="512" t="s">
        <v>14136</v>
      </c>
      <c r="C8235" s="506" t="s">
        <v>14137</v>
      </c>
      <c r="D8235" s="515" t="s">
        <v>489</v>
      </c>
      <c r="E8235" s="501" t="s">
        <v>14138</v>
      </c>
    </row>
    <row r="8236" spans="2:5">
      <c r="B8236" s="512" t="s">
        <v>14139</v>
      </c>
      <c r="C8236" s="506" t="s">
        <v>14140</v>
      </c>
      <c r="D8236" s="515" t="s">
        <v>489</v>
      </c>
      <c r="E8236" s="501" t="s">
        <v>14141</v>
      </c>
    </row>
    <row r="8237" spans="2:5">
      <c r="B8237" s="512" t="s">
        <v>14142</v>
      </c>
      <c r="C8237" s="506" t="s">
        <v>14143</v>
      </c>
      <c r="D8237" s="515" t="s">
        <v>489</v>
      </c>
      <c r="E8237" s="501" t="s">
        <v>14144</v>
      </c>
    </row>
    <row r="8238" spans="2:5">
      <c r="B8238" s="512" t="s">
        <v>14145</v>
      </c>
      <c r="C8238" s="506" t="s">
        <v>14146</v>
      </c>
      <c r="D8238" s="515" t="s">
        <v>489</v>
      </c>
      <c r="E8238" s="501" t="s">
        <v>14147</v>
      </c>
    </row>
    <row r="8239" spans="2:5">
      <c r="B8239" s="512" t="s">
        <v>14148</v>
      </c>
      <c r="C8239" s="506" t="s">
        <v>14149</v>
      </c>
      <c r="D8239" s="515" t="s">
        <v>489</v>
      </c>
      <c r="E8239" s="501" t="s">
        <v>14150</v>
      </c>
    </row>
    <row r="8240" spans="2:5" ht="22.5">
      <c r="B8240" s="512" t="s">
        <v>14151</v>
      </c>
      <c r="C8240" s="506" t="s">
        <v>14152</v>
      </c>
      <c r="D8240" s="515" t="s">
        <v>489</v>
      </c>
      <c r="E8240" s="501" t="s">
        <v>14153</v>
      </c>
    </row>
    <row r="8241" spans="2:5" ht="22.5">
      <c r="B8241" s="512" t="s">
        <v>14154</v>
      </c>
      <c r="C8241" s="506" t="s">
        <v>14155</v>
      </c>
      <c r="D8241" s="515" t="s">
        <v>489</v>
      </c>
      <c r="E8241" s="501" t="s">
        <v>14156</v>
      </c>
    </row>
    <row r="8242" spans="2:5">
      <c r="B8242" s="512" t="s">
        <v>14157</v>
      </c>
      <c r="C8242" s="506" t="s">
        <v>14158</v>
      </c>
      <c r="D8242" s="515" t="s">
        <v>489</v>
      </c>
      <c r="E8242" s="501" t="s">
        <v>14159</v>
      </c>
    </row>
    <row r="8243" spans="2:5" ht="22.5">
      <c r="B8243" s="512" t="s">
        <v>14160</v>
      </c>
      <c r="C8243" s="506" t="s">
        <v>14161</v>
      </c>
      <c r="D8243" s="515" t="s">
        <v>489</v>
      </c>
      <c r="E8243" s="501" t="s">
        <v>14162</v>
      </c>
    </row>
    <row r="8244" spans="2:5">
      <c r="B8244" s="512" t="s">
        <v>14163</v>
      </c>
      <c r="C8244" s="506" t="s">
        <v>14164</v>
      </c>
      <c r="D8244" s="515" t="s">
        <v>489</v>
      </c>
      <c r="E8244" s="501" t="s">
        <v>14165</v>
      </c>
    </row>
    <row r="8245" spans="2:5">
      <c r="B8245" s="512" t="s">
        <v>14166</v>
      </c>
      <c r="C8245" s="506" t="s">
        <v>14167</v>
      </c>
      <c r="D8245" s="515" t="s">
        <v>489</v>
      </c>
      <c r="E8245" s="501" t="s">
        <v>14168</v>
      </c>
    </row>
    <row r="8246" spans="2:5">
      <c r="B8246" s="512" t="s">
        <v>14169</v>
      </c>
      <c r="C8246" s="506" t="s">
        <v>14170</v>
      </c>
      <c r="D8246" s="515" t="s">
        <v>489</v>
      </c>
      <c r="E8246" s="501" t="s">
        <v>14171</v>
      </c>
    </row>
    <row r="8247" spans="2:5">
      <c r="B8247" s="512" t="s">
        <v>14172</v>
      </c>
      <c r="C8247" s="506" t="s">
        <v>14173</v>
      </c>
      <c r="D8247" s="515" t="s">
        <v>489</v>
      </c>
      <c r="E8247" s="501" t="s">
        <v>14174</v>
      </c>
    </row>
    <row r="8248" spans="2:5">
      <c r="B8248" s="512" t="s">
        <v>14175</v>
      </c>
      <c r="C8248" s="506" t="s">
        <v>14176</v>
      </c>
      <c r="D8248" s="515" t="s">
        <v>489</v>
      </c>
      <c r="E8248" s="501" t="s">
        <v>11715</v>
      </c>
    </row>
    <row r="8249" spans="2:5">
      <c r="B8249" s="512" t="s">
        <v>14177</v>
      </c>
      <c r="C8249" s="506" t="s">
        <v>14178</v>
      </c>
      <c r="D8249" s="515" t="s">
        <v>489</v>
      </c>
      <c r="E8249" s="501" t="s">
        <v>14179</v>
      </c>
    </row>
    <row r="8250" spans="2:5" ht="22.5">
      <c r="B8250" s="512" t="s">
        <v>14180</v>
      </c>
      <c r="C8250" s="506" t="s">
        <v>14181</v>
      </c>
      <c r="D8250" s="515" t="s">
        <v>489</v>
      </c>
      <c r="E8250" s="501" t="s">
        <v>11478</v>
      </c>
    </row>
    <row r="8251" spans="2:5" ht="15">
      <c r="B8251" s="511" t="s">
        <v>600</v>
      </c>
      <c r="C8251" s="498"/>
      <c r="D8251" s="498"/>
      <c r="E8251" s="498"/>
    </row>
    <row r="8253" spans="2:5" ht="18">
      <c r="B8253" s="498"/>
      <c r="C8253" s="505" t="s">
        <v>465</v>
      </c>
      <c r="D8253" s="498"/>
      <c r="E8253" s="500" t="s">
        <v>14182</v>
      </c>
    </row>
    <row r="8254" spans="2:5" ht="15">
      <c r="B8254" s="511" t="s">
        <v>467</v>
      </c>
      <c r="C8254" s="498"/>
      <c r="D8254" s="498"/>
      <c r="E8254" s="498"/>
    </row>
    <row r="8255" spans="2:5" ht="15">
      <c r="B8255" s="511" t="s">
        <v>468</v>
      </c>
      <c r="C8255" s="498"/>
      <c r="D8255" s="498"/>
      <c r="E8255" s="498"/>
    </row>
    <row r="8256" spans="2:5" ht="15">
      <c r="B8256" s="511" t="s">
        <v>469</v>
      </c>
      <c r="C8256" s="498"/>
      <c r="D8256" s="498"/>
      <c r="E8256" s="498"/>
    </row>
    <row r="8257" spans="2:5" ht="15">
      <c r="B8257" s="511" t="s">
        <v>470</v>
      </c>
      <c r="C8257" s="498"/>
      <c r="D8257" s="498"/>
      <c r="E8257" s="498"/>
    </row>
    <row r="8258" spans="2:5" ht="15">
      <c r="B8258" s="511" t="s">
        <v>471</v>
      </c>
      <c r="C8258" s="498"/>
      <c r="D8258" s="498"/>
      <c r="E8258" s="498"/>
    </row>
    <row r="8259" spans="2:5" ht="15">
      <c r="B8259" s="511" t="s">
        <v>472</v>
      </c>
      <c r="C8259" s="506" t="s">
        <v>473</v>
      </c>
      <c r="D8259" s="498"/>
      <c r="E8259" s="498"/>
    </row>
    <row r="8260" spans="2:5" ht="15">
      <c r="B8260" s="498"/>
      <c r="C8260" s="506" t="s">
        <v>602</v>
      </c>
      <c r="D8260" s="513" t="s">
        <v>476</v>
      </c>
      <c r="E8260" s="501" t="s">
        <v>477</v>
      </c>
    </row>
    <row r="8261" spans="2:5" ht="15">
      <c r="B8261" s="511" t="s">
        <v>478</v>
      </c>
      <c r="C8261" s="507" t="s">
        <v>475</v>
      </c>
      <c r="D8261" s="498"/>
      <c r="E8261" s="498"/>
    </row>
    <row r="8262" spans="2:5">
      <c r="B8262" s="511" t="s">
        <v>479</v>
      </c>
      <c r="C8262" s="507" t="s">
        <v>480</v>
      </c>
      <c r="D8262" s="514" t="s">
        <v>481</v>
      </c>
      <c r="E8262" s="499" t="s">
        <v>482</v>
      </c>
    </row>
    <row r="8263" spans="2:5" ht="15">
      <c r="B8263" s="498"/>
      <c r="C8263" s="498"/>
      <c r="D8263" s="498"/>
      <c r="E8263" s="499" t="s">
        <v>483</v>
      </c>
    </row>
    <row r="8264" spans="2:5" ht="22.5">
      <c r="B8264" s="512" t="s">
        <v>14183</v>
      </c>
      <c r="C8264" s="506" t="s">
        <v>14184</v>
      </c>
      <c r="D8264" s="515" t="s">
        <v>489</v>
      </c>
      <c r="E8264" s="501" t="s">
        <v>14185</v>
      </c>
    </row>
    <row r="8265" spans="2:5" ht="22.5">
      <c r="B8265" s="512" t="s">
        <v>14186</v>
      </c>
      <c r="C8265" s="506" t="s">
        <v>14187</v>
      </c>
      <c r="D8265" s="515" t="s">
        <v>489</v>
      </c>
      <c r="E8265" s="501" t="s">
        <v>14188</v>
      </c>
    </row>
    <row r="8266" spans="2:5">
      <c r="B8266" s="512" t="s">
        <v>14189</v>
      </c>
      <c r="C8266" s="506" t="s">
        <v>14190</v>
      </c>
      <c r="D8266" s="515" t="s">
        <v>489</v>
      </c>
      <c r="E8266" s="501" t="s">
        <v>14191</v>
      </c>
    </row>
    <row r="8267" spans="2:5">
      <c r="B8267" s="512" t="s">
        <v>14192</v>
      </c>
      <c r="C8267" s="506" t="s">
        <v>14193</v>
      </c>
      <c r="D8267" s="515" t="s">
        <v>489</v>
      </c>
      <c r="E8267" s="501" t="s">
        <v>14194</v>
      </c>
    </row>
    <row r="8268" spans="2:5">
      <c r="B8268" s="512" t="s">
        <v>14195</v>
      </c>
      <c r="C8268" s="506" t="s">
        <v>14196</v>
      </c>
      <c r="D8268" s="515" t="s">
        <v>489</v>
      </c>
      <c r="E8268" s="501" t="s">
        <v>14197</v>
      </c>
    </row>
    <row r="8269" spans="2:5">
      <c r="B8269" s="512" t="s">
        <v>14198</v>
      </c>
      <c r="C8269" s="506" t="s">
        <v>14199</v>
      </c>
      <c r="D8269" s="515" t="s">
        <v>489</v>
      </c>
      <c r="E8269" s="501" t="s">
        <v>14200</v>
      </c>
    </row>
    <row r="8270" spans="2:5">
      <c r="B8270" s="512" t="s">
        <v>14201</v>
      </c>
      <c r="C8270" s="506" t="s">
        <v>14202</v>
      </c>
      <c r="D8270" s="515" t="s">
        <v>489</v>
      </c>
      <c r="E8270" s="501" t="s">
        <v>14203</v>
      </c>
    </row>
    <row r="8271" spans="2:5" ht="22.5">
      <c r="B8271" s="512" t="s">
        <v>14204</v>
      </c>
      <c r="C8271" s="506" t="s">
        <v>14205</v>
      </c>
      <c r="D8271" s="515" t="s">
        <v>489</v>
      </c>
      <c r="E8271" s="501" t="s">
        <v>14206</v>
      </c>
    </row>
    <row r="8272" spans="2:5" ht="22.5">
      <c r="B8272" s="512" t="s">
        <v>14207</v>
      </c>
      <c r="C8272" s="506" t="s">
        <v>14208</v>
      </c>
      <c r="D8272" s="515" t="s">
        <v>489</v>
      </c>
      <c r="E8272" s="501" t="s">
        <v>14209</v>
      </c>
    </row>
    <row r="8273" spans="2:5" ht="22.5">
      <c r="B8273" s="512" t="s">
        <v>14210</v>
      </c>
      <c r="C8273" s="506" t="s">
        <v>14211</v>
      </c>
      <c r="D8273" s="515" t="s">
        <v>489</v>
      </c>
      <c r="E8273" s="501" t="s">
        <v>14212</v>
      </c>
    </row>
    <row r="8274" spans="2:5" ht="22.5">
      <c r="B8274" s="512" t="s">
        <v>14213</v>
      </c>
      <c r="C8274" s="506" t="s">
        <v>14214</v>
      </c>
      <c r="D8274" s="515" t="s">
        <v>489</v>
      </c>
      <c r="E8274" s="501" t="s">
        <v>14215</v>
      </c>
    </row>
    <row r="8275" spans="2:5" ht="22.5">
      <c r="B8275" s="512" t="s">
        <v>14216</v>
      </c>
      <c r="C8275" s="506" t="s">
        <v>14217</v>
      </c>
      <c r="D8275" s="515" t="s">
        <v>489</v>
      </c>
      <c r="E8275" s="503" t="s">
        <v>14218</v>
      </c>
    </row>
    <row r="8276" spans="2:5" ht="22.5">
      <c r="B8276" s="512" t="s">
        <v>14219</v>
      </c>
      <c r="C8276" s="506" t="s">
        <v>14220</v>
      </c>
      <c r="D8276" s="515" t="s">
        <v>489</v>
      </c>
      <c r="E8276" s="503" t="s">
        <v>14221</v>
      </c>
    </row>
    <row r="8277" spans="2:5" ht="22.5">
      <c r="B8277" s="512" t="s">
        <v>14222</v>
      </c>
      <c r="C8277" s="506" t="s">
        <v>14223</v>
      </c>
      <c r="D8277" s="515" t="s">
        <v>489</v>
      </c>
      <c r="E8277" s="501" t="s">
        <v>14224</v>
      </c>
    </row>
    <row r="8278" spans="2:5">
      <c r="B8278" s="512" t="s">
        <v>14225</v>
      </c>
      <c r="C8278" s="506" t="s">
        <v>14226</v>
      </c>
      <c r="D8278" s="515" t="s">
        <v>307</v>
      </c>
      <c r="E8278" s="501" t="s">
        <v>14227</v>
      </c>
    </row>
    <row r="8279" spans="2:5">
      <c r="B8279" s="512" t="s">
        <v>14228</v>
      </c>
      <c r="C8279" s="506" t="s">
        <v>14229</v>
      </c>
      <c r="D8279" s="515" t="s">
        <v>1047</v>
      </c>
      <c r="E8279" s="503" t="s">
        <v>14230</v>
      </c>
    </row>
    <row r="8280" spans="2:5">
      <c r="B8280" s="512" t="s">
        <v>14231</v>
      </c>
      <c r="C8280" s="506" t="s">
        <v>14232</v>
      </c>
      <c r="D8280" s="515" t="s">
        <v>307</v>
      </c>
      <c r="E8280" s="501" t="s">
        <v>5741</v>
      </c>
    </row>
    <row r="8281" spans="2:5">
      <c r="B8281" s="512" t="s">
        <v>14233</v>
      </c>
      <c r="C8281" s="506" t="s">
        <v>14234</v>
      </c>
      <c r="D8281" s="515" t="s">
        <v>1047</v>
      </c>
      <c r="E8281" s="503" t="s">
        <v>14235</v>
      </c>
    </row>
    <row r="8282" spans="2:5" ht="22.5">
      <c r="B8282" s="512" t="s">
        <v>14236</v>
      </c>
      <c r="C8282" s="506" t="s">
        <v>14237</v>
      </c>
      <c r="D8282" s="515" t="s">
        <v>494</v>
      </c>
      <c r="E8282" s="501" t="s">
        <v>14238</v>
      </c>
    </row>
    <row r="8283" spans="2:5" ht="15">
      <c r="B8283" s="498"/>
      <c r="C8283" s="506" t="s">
        <v>14239</v>
      </c>
      <c r="D8283" s="498"/>
      <c r="E8283" s="498"/>
    </row>
    <row r="8284" spans="2:5" ht="22.5">
      <c r="B8284" s="512" t="s">
        <v>14240</v>
      </c>
      <c r="C8284" s="506" t="s">
        <v>14241</v>
      </c>
      <c r="D8284" s="515" t="s">
        <v>658</v>
      </c>
      <c r="E8284" s="501" t="s">
        <v>6573</v>
      </c>
    </row>
    <row r="8285" spans="2:5" ht="15">
      <c r="B8285" s="498"/>
      <c r="C8285" s="506" t="s">
        <v>14242</v>
      </c>
      <c r="D8285" s="498"/>
      <c r="E8285" s="498"/>
    </row>
    <row r="8286" spans="2:5" ht="22.5">
      <c r="B8286" s="512" t="s">
        <v>14243</v>
      </c>
      <c r="C8286" s="506" t="s">
        <v>14241</v>
      </c>
      <c r="D8286" s="515" t="s">
        <v>658</v>
      </c>
      <c r="E8286" s="501" t="s">
        <v>1041</v>
      </c>
    </row>
    <row r="8287" spans="2:5" ht="15">
      <c r="B8287" s="498"/>
      <c r="C8287" s="506" t="s">
        <v>14244</v>
      </c>
      <c r="D8287" s="498"/>
      <c r="E8287" s="498"/>
    </row>
    <row r="8288" spans="2:5" ht="22.5">
      <c r="B8288" s="512" t="s">
        <v>14245</v>
      </c>
      <c r="C8288" s="506" t="s">
        <v>14246</v>
      </c>
      <c r="D8288" s="515" t="s">
        <v>494</v>
      </c>
      <c r="E8288" s="501" t="s">
        <v>14247</v>
      </c>
    </row>
    <row r="8289" spans="2:5" ht="15">
      <c r="B8289" s="498"/>
      <c r="C8289" s="506" t="s">
        <v>13842</v>
      </c>
      <c r="D8289" s="498"/>
      <c r="E8289" s="498"/>
    </row>
    <row r="8290" spans="2:5" ht="22.5">
      <c r="B8290" s="512" t="s">
        <v>14248</v>
      </c>
      <c r="C8290" s="506" t="s">
        <v>14249</v>
      </c>
      <c r="D8290" s="515" t="s">
        <v>658</v>
      </c>
      <c r="E8290" s="501" t="s">
        <v>6689</v>
      </c>
    </row>
    <row r="8291" spans="2:5" ht="15">
      <c r="B8291" s="498"/>
      <c r="C8291" s="506" t="s">
        <v>14250</v>
      </c>
      <c r="D8291" s="498"/>
      <c r="E8291" s="498"/>
    </row>
    <row r="8292" spans="2:5" ht="22.5">
      <c r="B8292" s="512" t="s">
        <v>14251</v>
      </c>
      <c r="C8292" s="506" t="s">
        <v>14249</v>
      </c>
      <c r="D8292" s="515" t="s">
        <v>658</v>
      </c>
      <c r="E8292" s="500" t="s">
        <v>9817</v>
      </c>
    </row>
    <row r="8293" spans="2:5" ht="15">
      <c r="B8293" s="498"/>
      <c r="C8293" s="506" t="s">
        <v>14252</v>
      </c>
      <c r="D8293" s="498"/>
      <c r="E8293" s="498"/>
    </row>
    <row r="8294" spans="2:5" ht="22.5">
      <c r="B8294" s="512" t="s">
        <v>14253</v>
      </c>
      <c r="C8294" s="506" t="s">
        <v>14249</v>
      </c>
      <c r="D8294" s="515" t="s">
        <v>658</v>
      </c>
      <c r="E8294" s="501" t="s">
        <v>10478</v>
      </c>
    </row>
    <row r="8295" spans="2:5" ht="15">
      <c r="B8295" s="498"/>
      <c r="C8295" s="506" t="s">
        <v>14254</v>
      </c>
      <c r="D8295" s="498"/>
      <c r="E8295" s="498"/>
    </row>
    <row r="8296" spans="2:5" ht="22.5">
      <c r="B8296" s="512" t="s">
        <v>14255</v>
      </c>
      <c r="C8296" s="506" t="s">
        <v>14256</v>
      </c>
      <c r="D8296" s="515" t="s">
        <v>494</v>
      </c>
      <c r="E8296" s="501" t="s">
        <v>1512</v>
      </c>
    </row>
    <row r="8297" spans="2:5" ht="22.5">
      <c r="B8297" s="498"/>
      <c r="C8297" s="506" t="s">
        <v>14257</v>
      </c>
      <c r="D8297" s="498"/>
      <c r="E8297" s="498"/>
    </row>
    <row r="8298" spans="2:5" ht="22.5">
      <c r="B8298" s="512" t="s">
        <v>14258</v>
      </c>
      <c r="C8298" s="506" t="s">
        <v>14256</v>
      </c>
      <c r="D8298" s="515" t="s">
        <v>669</v>
      </c>
      <c r="E8298" s="501" t="s">
        <v>2596</v>
      </c>
    </row>
    <row r="8299" spans="2:5" ht="22.5">
      <c r="B8299" s="498"/>
      <c r="C8299" s="506" t="s">
        <v>14259</v>
      </c>
      <c r="D8299" s="498"/>
      <c r="E8299" s="498"/>
    </row>
    <row r="8300" spans="2:5" ht="22.5">
      <c r="B8300" s="512" t="s">
        <v>14260</v>
      </c>
      <c r="C8300" s="506" t="s">
        <v>14261</v>
      </c>
      <c r="D8300" s="515" t="s">
        <v>669</v>
      </c>
      <c r="E8300" s="501" t="s">
        <v>14262</v>
      </c>
    </row>
    <row r="8301" spans="2:5" ht="22.5">
      <c r="B8301" s="498"/>
      <c r="C8301" s="506" t="s">
        <v>14263</v>
      </c>
      <c r="D8301" s="498"/>
      <c r="E8301" s="498"/>
    </row>
    <row r="8302" spans="2:5" ht="22.5">
      <c r="B8302" s="512" t="s">
        <v>14264</v>
      </c>
      <c r="C8302" s="506" t="s">
        <v>14261</v>
      </c>
      <c r="D8302" s="515" t="s">
        <v>494</v>
      </c>
      <c r="E8302" s="501" t="s">
        <v>14265</v>
      </c>
    </row>
    <row r="8303" spans="2:5" ht="22.5">
      <c r="B8303" s="498"/>
      <c r="C8303" s="506" t="s">
        <v>14266</v>
      </c>
      <c r="D8303" s="498"/>
      <c r="E8303" s="498"/>
    </row>
    <row r="8304" spans="2:5" ht="22.5">
      <c r="B8304" s="512" t="s">
        <v>14267</v>
      </c>
      <c r="C8304" s="506" t="s">
        <v>14268</v>
      </c>
      <c r="D8304" s="515" t="s">
        <v>494</v>
      </c>
      <c r="E8304" s="501" t="s">
        <v>1873</v>
      </c>
    </row>
    <row r="8305" spans="2:5" ht="22.5">
      <c r="B8305" s="498"/>
      <c r="C8305" s="506" t="s">
        <v>14269</v>
      </c>
      <c r="D8305" s="498"/>
      <c r="E8305" s="498"/>
    </row>
    <row r="8306" spans="2:5" ht="22.5">
      <c r="B8306" s="512" t="s">
        <v>14270</v>
      </c>
      <c r="C8306" s="506" t="s">
        <v>14268</v>
      </c>
      <c r="D8306" s="515" t="s">
        <v>669</v>
      </c>
      <c r="E8306" s="501" t="s">
        <v>14271</v>
      </c>
    </row>
    <row r="8307" spans="2:5" ht="22.5">
      <c r="B8307" s="498"/>
      <c r="C8307" s="506" t="s">
        <v>14272</v>
      </c>
      <c r="D8307" s="498"/>
      <c r="E8307" s="498"/>
    </row>
    <row r="8308" spans="2:5" ht="22.5">
      <c r="B8308" s="512" t="s">
        <v>14273</v>
      </c>
      <c r="C8308" s="506" t="s">
        <v>14274</v>
      </c>
      <c r="D8308" s="515" t="s">
        <v>494</v>
      </c>
      <c r="E8308" s="501" t="s">
        <v>14275</v>
      </c>
    </row>
    <row r="8309" spans="2:5" ht="15">
      <c r="B8309" s="498"/>
      <c r="C8309" s="506" t="s">
        <v>14276</v>
      </c>
      <c r="D8309" s="498"/>
      <c r="E8309" s="498"/>
    </row>
    <row r="8310" spans="2:5" ht="22.5">
      <c r="B8310" s="512" t="s">
        <v>14277</v>
      </c>
      <c r="C8310" s="506" t="s">
        <v>14278</v>
      </c>
      <c r="D8310" s="515" t="s">
        <v>494</v>
      </c>
      <c r="E8310" s="501" t="s">
        <v>11405</v>
      </c>
    </row>
    <row r="8311" spans="2:5" ht="15">
      <c r="B8311" s="498"/>
      <c r="C8311" s="506" t="s">
        <v>14279</v>
      </c>
      <c r="D8311" s="498"/>
      <c r="E8311" s="498"/>
    </row>
    <row r="8312" spans="2:5" ht="22.5">
      <c r="B8312" s="512" t="s">
        <v>14280</v>
      </c>
      <c r="C8312" s="506" t="s">
        <v>14281</v>
      </c>
      <c r="D8312" s="515" t="s">
        <v>494</v>
      </c>
      <c r="E8312" s="501" t="s">
        <v>8154</v>
      </c>
    </row>
    <row r="8313" spans="2:5" ht="15">
      <c r="B8313" s="498"/>
      <c r="C8313" s="506" t="s">
        <v>14279</v>
      </c>
      <c r="D8313" s="498"/>
      <c r="E8313" s="498"/>
    </row>
    <row r="8314" spans="2:5" ht="22.5">
      <c r="B8314" s="512" t="s">
        <v>14282</v>
      </c>
      <c r="C8314" s="506" t="s">
        <v>14283</v>
      </c>
      <c r="D8314" s="515" t="s">
        <v>494</v>
      </c>
      <c r="E8314" s="501" t="s">
        <v>7239</v>
      </c>
    </row>
    <row r="8315" spans="2:5" ht="15">
      <c r="B8315" s="498"/>
      <c r="C8315" s="506" t="s">
        <v>14276</v>
      </c>
      <c r="D8315" s="498"/>
      <c r="E8315" s="498"/>
    </row>
    <row r="8316" spans="2:5">
      <c r="B8316" s="512" t="s">
        <v>14284</v>
      </c>
      <c r="C8316" s="506" t="s">
        <v>14285</v>
      </c>
      <c r="D8316" s="515" t="s">
        <v>494</v>
      </c>
      <c r="E8316" s="501" t="s">
        <v>11188</v>
      </c>
    </row>
    <row r="8317" spans="2:5" ht="22.5">
      <c r="B8317" s="512" t="s">
        <v>14286</v>
      </c>
      <c r="C8317" s="506" t="s">
        <v>14287</v>
      </c>
      <c r="D8317" s="515" t="s">
        <v>494</v>
      </c>
      <c r="E8317" s="501" t="s">
        <v>14288</v>
      </c>
    </row>
    <row r="8318" spans="2:5" ht="15">
      <c r="B8318" s="498"/>
      <c r="C8318" s="506" t="s">
        <v>14289</v>
      </c>
      <c r="D8318" s="498"/>
      <c r="E8318" s="498"/>
    </row>
    <row r="8319" spans="2:5" ht="22.5">
      <c r="B8319" s="512" t="s">
        <v>14290</v>
      </c>
      <c r="C8319" s="506" t="s">
        <v>14291</v>
      </c>
      <c r="D8319" s="515" t="s">
        <v>494</v>
      </c>
      <c r="E8319" s="501" t="s">
        <v>8638</v>
      </c>
    </row>
    <row r="8320" spans="2:5" ht="15">
      <c r="B8320" s="498"/>
      <c r="C8320" s="506" t="s">
        <v>14289</v>
      </c>
      <c r="D8320" s="498"/>
      <c r="E8320" s="498"/>
    </row>
    <row r="8321" spans="2:5" ht="22.5">
      <c r="B8321" s="512" t="s">
        <v>14292</v>
      </c>
      <c r="C8321" s="506" t="s">
        <v>14293</v>
      </c>
      <c r="D8321" s="515" t="s">
        <v>494</v>
      </c>
      <c r="E8321" s="501" t="s">
        <v>6201</v>
      </c>
    </row>
    <row r="8322" spans="2:5" ht="15">
      <c r="B8322" s="511" t="s">
        <v>600</v>
      </c>
      <c r="C8322" s="498"/>
      <c r="D8322" s="498"/>
      <c r="E8322" s="498"/>
    </row>
    <row r="8324" spans="2:5" ht="18">
      <c r="B8324" s="498"/>
      <c r="C8324" s="505" t="s">
        <v>465</v>
      </c>
      <c r="D8324" s="498"/>
      <c r="E8324" s="500" t="s">
        <v>14294</v>
      </c>
    </row>
    <row r="8325" spans="2:5" ht="15">
      <c r="B8325" s="511" t="s">
        <v>467</v>
      </c>
      <c r="C8325" s="498"/>
      <c r="D8325" s="498"/>
      <c r="E8325" s="498"/>
    </row>
    <row r="8326" spans="2:5" ht="15">
      <c r="B8326" s="511" t="s">
        <v>468</v>
      </c>
      <c r="C8326" s="498"/>
      <c r="D8326" s="498"/>
      <c r="E8326" s="498"/>
    </row>
    <row r="8327" spans="2:5" ht="15">
      <c r="B8327" s="511" t="s">
        <v>469</v>
      </c>
      <c r="C8327" s="498"/>
      <c r="D8327" s="498"/>
      <c r="E8327" s="498"/>
    </row>
    <row r="8328" spans="2:5" ht="15">
      <c r="B8328" s="511" t="s">
        <v>470</v>
      </c>
      <c r="C8328" s="498"/>
      <c r="D8328" s="498"/>
      <c r="E8328" s="498"/>
    </row>
    <row r="8329" spans="2:5" ht="15">
      <c r="B8329" s="511" t="s">
        <v>471</v>
      </c>
      <c r="C8329" s="498"/>
      <c r="D8329" s="498"/>
      <c r="E8329" s="498"/>
    </row>
    <row r="8330" spans="2:5" ht="15">
      <c r="B8330" s="511" t="s">
        <v>472</v>
      </c>
      <c r="C8330" s="506" t="s">
        <v>473</v>
      </c>
      <c r="D8330" s="498"/>
      <c r="E8330" s="498"/>
    </row>
    <row r="8331" spans="2:5" ht="15">
      <c r="B8331" s="498"/>
      <c r="C8331" s="506" t="s">
        <v>602</v>
      </c>
      <c r="D8331" s="513" t="s">
        <v>476</v>
      </c>
      <c r="E8331" s="501" t="s">
        <v>477</v>
      </c>
    </row>
    <row r="8332" spans="2:5" ht="15">
      <c r="B8332" s="511" t="s">
        <v>478</v>
      </c>
      <c r="C8332" s="507" t="s">
        <v>475</v>
      </c>
      <c r="D8332" s="498"/>
      <c r="E8332" s="498"/>
    </row>
    <row r="8333" spans="2:5">
      <c r="B8333" s="511" t="s">
        <v>479</v>
      </c>
      <c r="C8333" s="507" t="s">
        <v>480</v>
      </c>
      <c r="D8333" s="514" t="s">
        <v>481</v>
      </c>
      <c r="E8333" s="499" t="s">
        <v>482</v>
      </c>
    </row>
    <row r="8334" spans="2:5" ht="15">
      <c r="B8334" s="498"/>
      <c r="C8334" s="498"/>
      <c r="D8334" s="498"/>
      <c r="E8334" s="499" t="s">
        <v>483</v>
      </c>
    </row>
    <row r="8335" spans="2:5" ht="15">
      <c r="B8335" s="498"/>
      <c r="C8335" s="506" t="s">
        <v>14295</v>
      </c>
      <c r="D8335" s="498"/>
      <c r="E8335" s="498"/>
    </row>
    <row r="8336" spans="2:5" ht="22.5">
      <c r="B8336" s="512" t="s">
        <v>14296</v>
      </c>
      <c r="C8336" s="506" t="s">
        <v>14297</v>
      </c>
      <c r="D8336" s="515" t="s">
        <v>494</v>
      </c>
      <c r="E8336" s="501" t="s">
        <v>14298</v>
      </c>
    </row>
    <row r="8337" spans="2:5" ht="15">
      <c r="B8337" s="498"/>
      <c r="C8337" s="506" t="s">
        <v>14289</v>
      </c>
      <c r="D8337" s="498"/>
      <c r="E8337" s="498"/>
    </row>
    <row r="8338" spans="2:5" ht="22.5">
      <c r="B8338" s="512" t="s">
        <v>14299</v>
      </c>
      <c r="C8338" s="506" t="s">
        <v>14300</v>
      </c>
      <c r="D8338" s="515" t="s">
        <v>494</v>
      </c>
      <c r="E8338" s="501" t="s">
        <v>14301</v>
      </c>
    </row>
    <row r="8339" spans="2:5" ht="15">
      <c r="B8339" s="498"/>
      <c r="C8339" s="506" t="s">
        <v>14289</v>
      </c>
      <c r="D8339" s="498"/>
      <c r="E8339" s="498"/>
    </row>
    <row r="8340" spans="2:5" ht="22.5">
      <c r="B8340" s="512" t="s">
        <v>14302</v>
      </c>
      <c r="C8340" s="506" t="s">
        <v>14303</v>
      </c>
      <c r="D8340" s="515" t="s">
        <v>494</v>
      </c>
      <c r="E8340" s="501" t="s">
        <v>14304</v>
      </c>
    </row>
    <row r="8341" spans="2:5" ht="15">
      <c r="B8341" s="498"/>
      <c r="C8341" s="506" t="s">
        <v>14289</v>
      </c>
      <c r="D8341" s="498"/>
      <c r="E8341" s="498"/>
    </row>
    <row r="8342" spans="2:5" ht="22.5">
      <c r="B8342" s="512" t="s">
        <v>14305</v>
      </c>
      <c r="C8342" s="506" t="s">
        <v>14306</v>
      </c>
      <c r="D8342" s="515" t="s">
        <v>494</v>
      </c>
      <c r="E8342" s="501" t="s">
        <v>14307</v>
      </c>
    </row>
    <row r="8343" spans="2:5" ht="15">
      <c r="B8343" s="498"/>
      <c r="C8343" s="506" t="s">
        <v>14289</v>
      </c>
      <c r="D8343" s="498"/>
      <c r="E8343" s="498"/>
    </row>
    <row r="8344" spans="2:5" ht="22.5">
      <c r="B8344" s="512" t="s">
        <v>14308</v>
      </c>
      <c r="C8344" s="506" t="s">
        <v>14309</v>
      </c>
      <c r="D8344" s="515" t="s">
        <v>494</v>
      </c>
      <c r="E8344" s="501" t="s">
        <v>14310</v>
      </c>
    </row>
    <row r="8345" spans="2:5" ht="15">
      <c r="B8345" s="498"/>
      <c r="C8345" s="506" t="s">
        <v>14311</v>
      </c>
      <c r="D8345" s="498"/>
      <c r="E8345" s="498"/>
    </row>
    <row r="8346" spans="2:5" ht="22.5">
      <c r="B8346" s="512" t="s">
        <v>14312</v>
      </c>
      <c r="C8346" s="506" t="s">
        <v>14313</v>
      </c>
      <c r="D8346" s="515" t="s">
        <v>494</v>
      </c>
      <c r="E8346" s="501" t="s">
        <v>14314</v>
      </c>
    </row>
    <row r="8347" spans="2:5" ht="15">
      <c r="B8347" s="498"/>
      <c r="C8347" s="506" t="s">
        <v>14315</v>
      </c>
      <c r="D8347" s="498"/>
      <c r="E8347" s="498"/>
    </row>
    <row r="8348" spans="2:5" ht="22.5">
      <c r="B8348" s="512" t="s">
        <v>14316</v>
      </c>
      <c r="C8348" s="506" t="s">
        <v>14317</v>
      </c>
      <c r="D8348" s="515" t="s">
        <v>494</v>
      </c>
      <c r="E8348" s="501" t="s">
        <v>11726</v>
      </c>
    </row>
    <row r="8349" spans="2:5" ht="15">
      <c r="B8349" s="498"/>
      <c r="C8349" s="506" t="s">
        <v>14318</v>
      </c>
      <c r="D8349" s="498"/>
      <c r="E8349" s="498"/>
    </row>
    <row r="8350" spans="2:5" ht="22.5">
      <c r="B8350" s="512" t="s">
        <v>14319</v>
      </c>
      <c r="C8350" s="506" t="s">
        <v>14320</v>
      </c>
      <c r="D8350" s="515" t="s">
        <v>494</v>
      </c>
      <c r="E8350" s="501" t="s">
        <v>14321</v>
      </c>
    </row>
    <row r="8351" spans="2:5" ht="15">
      <c r="B8351" s="498"/>
      <c r="C8351" s="506" t="s">
        <v>14322</v>
      </c>
      <c r="D8351" s="498"/>
      <c r="E8351" s="498"/>
    </row>
    <row r="8352" spans="2:5" ht="22.5">
      <c r="B8352" s="512" t="s">
        <v>14323</v>
      </c>
      <c r="C8352" s="506" t="s">
        <v>14324</v>
      </c>
      <c r="D8352" s="515" t="s">
        <v>494</v>
      </c>
      <c r="E8352" s="501" t="s">
        <v>14325</v>
      </c>
    </row>
    <row r="8353" spans="2:5" ht="22.5">
      <c r="B8353" s="512" t="s">
        <v>14326</v>
      </c>
      <c r="C8353" s="506" t="s">
        <v>14327</v>
      </c>
      <c r="D8353" s="515" t="s">
        <v>494</v>
      </c>
      <c r="E8353" s="501" t="s">
        <v>14328</v>
      </c>
    </row>
    <row r="8354" spans="2:5">
      <c r="B8354" s="512" t="s">
        <v>14329</v>
      </c>
      <c r="C8354" s="506" t="s">
        <v>14330</v>
      </c>
      <c r="D8354" s="515" t="s">
        <v>494</v>
      </c>
      <c r="E8354" s="501" t="s">
        <v>14331</v>
      </c>
    </row>
    <row r="8355" spans="2:5" ht="22.5">
      <c r="B8355" s="512" t="s">
        <v>14332</v>
      </c>
      <c r="C8355" s="506" t="s">
        <v>14333</v>
      </c>
      <c r="D8355" s="515" t="s">
        <v>489</v>
      </c>
      <c r="E8355" s="501" t="s">
        <v>14334</v>
      </c>
    </row>
    <row r="8356" spans="2:5" ht="15">
      <c r="B8356" s="498"/>
      <c r="C8356" s="506" t="s">
        <v>14335</v>
      </c>
      <c r="D8356" s="498"/>
      <c r="E8356" s="498"/>
    </row>
    <row r="8357" spans="2:5">
      <c r="B8357" s="512" t="s">
        <v>14336</v>
      </c>
      <c r="C8357" s="506" t="s">
        <v>14337</v>
      </c>
      <c r="D8357" s="515" t="s">
        <v>494</v>
      </c>
      <c r="E8357" s="501" t="s">
        <v>13721</v>
      </c>
    </row>
    <row r="8358" spans="2:5" ht="22.5">
      <c r="B8358" s="512" t="s">
        <v>14338</v>
      </c>
      <c r="C8358" s="506" t="s">
        <v>14339</v>
      </c>
      <c r="D8358" s="515" t="s">
        <v>494</v>
      </c>
      <c r="E8358" s="501" t="s">
        <v>14340</v>
      </c>
    </row>
    <row r="8359" spans="2:5" ht="15">
      <c r="B8359" s="498"/>
      <c r="C8359" s="506" t="s">
        <v>14341</v>
      </c>
      <c r="D8359" s="498"/>
      <c r="E8359" s="498"/>
    </row>
    <row r="8360" spans="2:5" ht="22.5">
      <c r="B8360" s="512" t="s">
        <v>14342</v>
      </c>
      <c r="C8360" s="506" t="s">
        <v>14343</v>
      </c>
      <c r="D8360" s="515" t="s">
        <v>658</v>
      </c>
      <c r="E8360" s="501" t="s">
        <v>8496</v>
      </c>
    </row>
    <row r="8361" spans="2:5" ht="15">
      <c r="B8361" s="498"/>
      <c r="C8361" s="506" t="s">
        <v>14344</v>
      </c>
      <c r="D8361" s="498"/>
      <c r="E8361" s="498"/>
    </row>
    <row r="8362" spans="2:5" ht="22.5">
      <c r="B8362" s="512" t="s">
        <v>14345</v>
      </c>
      <c r="C8362" s="506" t="s">
        <v>14346</v>
      </c>
      <c r="D8362" s="515" t="s">
        <v>658</v>
      </c>
      <c r="E8362" s="501" t="s">
        <v>6076</v>
      </c>
    </row>
    <row r="8363" spans="2:5" ht="15">
      <c r="B8363" s="498"/>
      <c r="C8363" s="506" t="s">
        <v>14347</v>
      </c>
      <c r="D8363" s="498"/>
      <c r="E8363" s="498"/>
    </row>
    <row r="8364" spans="2:5">
      <c r="B8364" s="512" t="s">
        <v>14348</v>
      </c>
      <c r="C8364" s="506" t="s">
        <v>14349</v>
      </c>
      <c r="D8364" s="515" t="s">
        <v>494</v>
      </c>
      <c r="E8364" s="501" t="s">
        <v>5715</v>
      </c>
    </row>
    <row r="8365" spans="2:5">
      <c r="B8365" s="512" t="s">
        <v>14350</v>
      </c>
      <c r="C8365" s="506" t="s">
        <v>14351</v>
      </c>
      <c r="D8365" s="515" t="s">
        <v>494</v>
      </c>
      <c r="E8365" s="501" t="s">
        <v>14352</v>
      </c>
    </row>
    <row r="8366" spans="2:5">
      <c r="B8366" s="512" t="s">
        <v>14353</v>
      </c>
      <c r="C8366" s="506" t="s">
        <v>14354</v>
      </c>
      <c r="D8366" s="515" t="s">
        <v>494</v>
      </c>
      <c r="E8366" s="501" t="s">
        <v>14355</v>
      </c>
    </row>
    <row r="8367" spans="2:5">
      <c r="B8367" s="512" t="s">
        <v>14356</v>
      </c>
      <c r="C8367" s="506" t="s">
        <v>14357</v>
      </c>
      <c r="D8367" s="515" t="s">
        <v>494</v>
      </c>
      <c r="E8367" s="501" t="s">
        <v>14358</v>
      </c>
    </row>
    <row r="8368" spans="2:5" ht="22.5">
      <c r="B8368" s="512" t="s">
        <v>14359</v>
      </c>
      <c r="C8368" s="506" t="s">
        <v>14360</v>
      </c>
      <c r="D8368" s="515" t="s">
        <v>489</v>
      </c>
      <c r="E8368" s="501" t="s">
        <v>6689</v>
      </c>
    </row>
    <row r="8369" spans="2:5" ht="15">
      <c r="B8369" s="498"/>
      <c r="C8369" s="506" t="s">
        <v>14361</v>
      </c>
      <c r="D8369" s="498"/>
      <c r="E8369" s="498"/>
    </row>
    <row r="8370" spans="2:5" ht="22.5">
      <c r="B8370" s="512" t="s">
        <v>14362</v>
      </c>
      <c r="C8370" s="506" t="s">
        <v>14363</v>
      </c>
      <c r="D8370" s="515" t="s">
        <v>2054</v>
      </c>
      <c r="E8370" s="501" t="s">
        <v>14364</v>
      </c>
    </row>
    <row r="8371" spans="2:5" ht="15">
      <c r="B8371" s="498"/>
      <c r="C8371" s="506" t="s">
        <v>14361</v>
      </c>
      <c r="D8371" s="498"/>
      <c r="E8371" s="498"/>
    </row>
    <row r="8372" spans="2:5" ht="22.5">
      <c r="B8372" s="512" t="s">
        <v>14365</v>
      </c>
      <c r="C8372" s="506" t="s">
        <v>14363</v>
      </c>
      <c r="D8372" s="515" t="s">
        <v>489</v>
      </c>
      <c r="E8372" s="500" t="s">
        <v>3745</v>
      </c>
    </row>
    <row r="8373" spans="2:5" ht="15">
      <c r="B8373" s="498"/>
      <c r="C8373" s="506" t="s">
        <v>14361</v>
      </c>
      <c r="D8373" s="498"/>
      <c r="E8373" s="498"/>
    </row>
    <row r="8374" spans="2:5" ht="22.5">
      <c r="B8374" s="512" t="s">
        <v>14366</v>
      </c>
      <c r="C8374" s="506" t="s">
        <v>14367</v>
      </c>
      <c r="D8374" s="515" t="s">
        <v>489</v>
      </c>
      <c r="E8374" s="501" t="s">
        <v>12474</v>
      </c>
    </row>
    <row r="8375" spans="2:5" ht="15">
      <c r="B8375" s="498"/>
      <c r="C8375" s="506" t="s">
        <v>14361</v>
      </c>
      <c r="D8375" s="498"/>
      <c r="E8375" s="498"/>
    </row>
    <row r="8376" spans="2:5" ht="22.5">
      <c r="B8376" s="512" t="s">
        <v>14368</v>
      </c>
      <c r="C8376" s="506" t="s">
        <v>14369</v>
      </c>
      <c r="D8376" s="515" t="s">
        <v>489</v>
      </c>
      <c r="E8376" s="500" t="s">
        <v>810</v>
      </c>
    </row>
    <row r="8377" spans="2:5" ht="15">
      <c r="B8377" s="498"/>
      <c r="C8377" s="506" t="s">
        <v>14361</v>
      </c>
      <c r="D8377" s="498"/>
      <c r="E8377" s="498"/>
    </row>
    <row r="8378" spans="2:5" ht="22.5">
      <c r="B8378" s="512" t="s">
        <v>14370</v>
      </c>
      <c r="C8378" s="506" t="s">
        <v>14371</v>
      </c>
      <c r="D8378" s="515" t="s">
        <v>489</v>
      </c>
      <c r="E8378" s="500" t="s">
        <v>792</v>
      </c>
    </row>
    <row r="8379" spans="2:5" ht="22.5">
      <c r="B8379" s="512" t="s">
        <v>14372</v>
      </c>
      <c r="C8379" s="506" t="s">
        <v>14373</v>
      </c>
      <c r="D8379" s="515" t="s">
        <v>489</v>
      </c>
      <c r="E8379" s="500" t="s">
        <v>12029</v>
      </c>
    </row>
    <row r="8380" spans="2:5" ht="15">
      <c r="B8380" s="498"/>
      <c r="C8380" s="506" t="s">
        <v>14361</v>
      </c>
      <c r="D8380" s="498"/>
      <c r="E8380" s="498"/>
    </row>
    <row r="8381" spans="2:5" ht="22.5">
      <c r="B8381" s="512" t="s">
        <v>14374</v>
      </c>
      <c r="C8381" s="506" t="s">
        <v>14375</v>
      </c>
      <c r="D8381" s="515" t="s">
        <v>489</v>
      </c>
      <c r="E8381" s="501" t="s">
        <v>8502</v>
      </c>
    </row>
    <row r="8382" spans="2:5" ht="15">
      <c r="B8382" s="498"/>
      <c r="C8382" s="506" t="s">
        <v>14361</v>
      </c>
      <c r="D8382" s="498"/>
      <c r="E8382" s="498"/>
    </row>
    <row r="8383" spans="2:5">
      <c r="B8383" s="512" t="s">
        <v>14376</v>
      </c>
      <c r="C8383" s="506" t="s">
        <v>14377</v>
      </c>
      <c r="D8383" s="515" t="s">
        <v>494</v>
      </c>
      <c r="E8383" s="501" t="s">
        <v>12626</v>
      </c>
    </row>
    <row r="8384" spans="2:5" ht="22.5">
      <c r="B8384" s="512" t="s">
        <v>14378</v>
      </c>
      <c r="C8384" s="506" t="s">
        <v>14379</v>
      </c>
      <c r="D8384" s="515" t="s">
        <v>494</v>
      </c>
      <c r="E8384" s="501" t="s">
        <v>14380</v>
      </c>
    </row>
    <row r="8385" spans="2:5" ht="15">
      <c r="B8385" s="498"/>
      <c r="C8385" s="506" t="s">
        <v>14381</v>
      </c>
      <c r="D8385" s="498"/>
      <c r="E8385" s="498"/>
    </row>
    <row r="8386" spans="2:5" ht="22.5">
      <c r="B8386" s="512" t="s">
        <v>14382</v>
      </c>
      <c r="C8386" s="506" t="s">
        <v>14383</v>
      </c>
      <c r="D8386" s="515" t="s">
        <v>494</v>
      </c>
      <c r="E8386" s="501" t="s">
        <v>14384</v>
      </c>
    </row>
    <row r="8387" spans="2:5" ht="15">
      <c r="B8387" s="498"/>
      <c r="C8387" s="506" t="s">
        <v>14385</v>
      </c>
      <c r="D8387" s="498"/>
      <c r="E8387" s="498"/>
    </row>
    <row r="8388" spans="2:5" ht="22.5">
      <c r="B8388" s="512" t="s">
        <v>14386</v>
      </c>
      <c r="C8388" s="506" t="s">
        <v>14387</v>
      </c>
      <c r="D8388" s="515" t="s">
        <v>494</v>
      </c>
      <c r="E8388" s="501" t="s">
        <v>14388</v>
      </c>
    </row>
    <row r="8389" spans="2:5" ht="15">
      <c r="B8389" s="498"/>
      <c r="C8389" s="506" t="s">
        <v>14381</v>
      </c>
      <c r="D8389" s="498"/>
      <c r="E8389" s="498"/>
    </row>
    <row r="8390" spans="2:5" ht="22.5">
      <c r="B8390" s="512" t="s">
        <v>14389</v>
      </c>
      <c r="C8390" s="506" t="s">
        <v>14390</v>
      </c>
      <c r="D8390" s="515" t="s">
        <v>494</v>
      </c>
      <c r="E8390" s="501" t="s">
        <v>14391</v>
      </c>
    </row>
    <row r="8391" spans="2:5" ht="15">
      <c r="B8391" s="498"/>
      <c r="C8391" s="506" t="s">
        <v>14385</v>
      </c>
      <c r="D8391" s="498"/>
      <c r="E8391" s="498"/>
    </row>
    <row r="8392" spans="2:5">
      <c r="B8392" s="512" t="s">
        <v>14392</v>
      </c>
      <c r="C8392" s="506" t="s">
        <v>14393</v>
      </c>
      <c r="D8392" s="515" t="s">
        <v>494</v>
      </c>
      <c r="E8392" s="501" t="s">
        <v>14394</v>
      </c>
    </row>
    <row r="8393" spans="2:5" ht="22.5">
      <c r="B8393" s="512" t="s">
        <v>14395</v>
      </c>
      <c r="C8393" s="506" t="s">
        <v>14396</v>
      </c>
      <c r="D8393" s="515" t="s">
        <v>489</v>
      </c>
      <c r="E8393" s="501" t="s">
        <v>14397</v>
      </c>
    </row>
    <row r="8394" spans="2:5" ht="15">
      <c r="B8394" s="498"/>
      <c r="C8394" s="506" t="s">
        <v>14398</v>
      </c>
      <c r="D8394" s="498"/>
      <c r="E8394" s="498"/>
    </row>
    <row r="8395" spans="2:5" ht="15">
      <c r="B8395" s="511" t="s">
        <v>600</v>
      </c>
      <c r="C8395" s="498"/>
      <c r="D8395" s="498"/>
      <c r="E8395" s="498"/>
    </row>
    <row r="8397" spans="2:5" ht="18">
      <c r="B8397" s="498"/>
      <c r="C8397" s="505" t="s">
        <v>465</v>
      </c>
      <c r="D8397" s="498"/>
      <c r="E8397" s="500" t="s">
        <v>14399</v>
      </c>
    </row>
    <row r="8398" spans="2:5" ht="15">
      <c r="B8398" s="511" t="s">
        <v>467</v>
      </c>
      <c r="C8398" s="498"/>
      <c r="D8398" s="498"/>
      <c r="E8398" s="498"/>
    </row>
    <row r="8399" spans="2:5" ht="15">
      <c r="B8399" s="511" t="s">
        <v>468</v>
      </c>
      <c r="C8399" s="498"/>
      <c r="D8399" s="498"/>
      <c r="E8399" s="498"/>
    </row>
    <row r="8400" spans="2:5" ht="15">
      <c r="B8400" s="511" t="s">
        <v>469</v>
      </c>
      <c r="C8400" s="498"/>
      <c r="D8400" s="498"/>
      <c r="E8400" s="498"/>
    </row>
    <row r="8401" spans="2:5" ht="15">
      <c r="B8401" s="511" t="s">
        <v>470</v>
      </c>
      <c r="C8401" s="498"/>
      <c r="D8401" s="498"/>
      <c r="E8401" s="498"/>
    </row>
    <row r="8402" spans="2:5" ht="15">
      <c r="B8402" s="511" t="s">
        <v>471</v>
      </c>
      <c r="C8402" s="498"/>
      <c r="D8402" s="498"/>
      <c r="E8402" s="498"/>
    </row>
    <row r="8403" spans="2:5" ht="15">
      <c r="B8403" s="511" t="s">
        <v>472</v>
      </c>
      <c r="C8403" s="506" t="s">
        <v>473</v>
      </c>
      <c r="D8403" s="498"/>
      <c r="E8403" s="498"/>
    </row>
    <row r="8404" spans="2:5" ht="15">
      <c r="B8404" s="498"/>
      <c r="C8404" s="506" t="s">
        <v>602</v>
      </c>
      <c r="D8404" s="513" t="s">
        <v>476</v>
      </c>
      <c r="E8404" s="501" t="s">
        <v>477</v>
      </c>
    </row>
    <row r="8405" spans="2:5" ht="15">
      <c r="B8405" s="511" t="s">
        <v>478</v>
      </c>
      <c r="C8405" s="507" t="s">
        <v>475</v>
      </c>
      <c r="D8405" s="498"/>
      <c r="E8405" s="498"/>
    </row>
    <row r="8406" spans="2:5">
      <c r="B8406" s="511" t="s">
        <v>479</v>
      </c>
      <c r="C8406" s="507" t="s">
        <v>480</v>
      </c>
      <c r="D8406" s="514" t="s">
        <v>481</v>
      </c>
      <c r="E8406" s="499" t="s">
        <v>482</v>
      </c>
    </row>
    <row r="8407" spans="2:5" ht="15">
      <c r="B8407" s="498"/>
      <c r="C8407" s="498"/>
      <c r="D8407" s="498"/>
      <c r="E8407" s="499" t="s">
        <v>483</v>
      </c>
    </row>
    <row r="8408" spans="2:5" ht="22.5">
      <c r="B8408" s="512" t="s">
        <v>14400</v>
      </c>
      <c r="C8408" s="506" t="s">
        <v>14401</v>
      </c>
      <c r="D8408" s="515" t="s">
        <v>489</v>
      </c>
      <c r="E8408" s="501" t="s">
        <v>14402</v>
      </c>
    </row>
    <row r="8409" spans="2:5" ht="15">
      <c r="B8409" s="498"/>
      <c r="C8409" s="506" t="s">
        <v>14398</v>
      </c>
      <c r="D8409" s="498"/>
      <c r="E8409" s="498"/>
    </row>
    <row r="8410" spans="2:5" ht="22.5">
      <c r="B8410" s="512" t="s">
        <v>14403</v>
      </c>
      <c r="C8410" s="506" t="s">
        <v>14404</v>
      </c>
      <c r="D8410" s="515" t="s">
        <v>489</v>
      </c>
      <c r="E8410" s="501" t="s">
        <v>2097</v>
      </c>
    </row>
    <row r="8411" spans="2:5" ht="15">
      <c r="B8411" s="498"/>
      <c r="C8411" s="506" t="s">
        <v>14405</v>
      </c>
      <c r="D8411" s="498"/>
      <c r="E8411" s="498"/>
    </row>
    <row r="8412" spans="2:5">
      <c r="B8412" s="512" t="s">
        <v>14406</v>
      </c>
      <c r="C8412" s="506" t="s">
        <v>14407</v>
      </c>
      <c r="D8412" s="515" t="s">
        <v>494</v>
      </c>
      <c r="E8412" s="501" t="s">
        <v>14408</v>
      </c>
    </row>
    <row r="8413" spans="2:5">
      <c r="B8413" s="512" t="s">
        <v>14409</v>
      </c>
      <c r="C8413" s="506" t="s">
        <v>14410</v>
      </c>
      <c r="D8413" s="515" t="s">
        <v>489</v>
      </c>
      <c r="E8413" s="501" t="s">
        <v>14411</v>
      </c>
    </row>
    <row r="8414" spans="2:5">
      <c r="B8414" s="512" t="s">
        <v>14412</v>
      </c>
      <c r="C8414" s="506" t="s">
        <v>14413</v>
      </c>
      <c r="D8414" s="515" t="s">
        <v>489</v>
      </c>
      <c r="E8414" s="501" t="s">
        <v>14414</v>
      </c>
    </row>
    <row r="8415" spans="2:5">
      <c r="B8415" s="512" t="s">
        <v>14415</v>
      </c>
      <c r="C8415" s="506" t="s">
        <v>14416</v>
      </c>
      <c r="D8415" s="515" t="s">
        <v>489</v>
      </c>
      <c r="E8415" s="501" t="s">
        <v>14417</v>
      </c>
    </row>
    <row r="8416" spans="2:5">
      <c r="B8416" s="512" t="s">
        <v>14418</v>
      </c>
      <c r="C8416" s="506" t="s">
        <v>14419</v>
      </c>
      <c r="D8416" s="515" t="s">
        <v>489</v>
      </c>
      <c r="E8416" s="501" t="s">
        <v>14420</v>
      </c>
    </row>
    <row r="8417" spans="2:5">
      <c r="B8417" s="512" t="s">
        <v>14421</v>
      </c>
      <c r="C8417" s="506" t="s">
        <v>14422</v>
      </c>
      <c r="D8417" s="515" t="s">
        <v>489</v>
      </c>
      <c r="E8417" s="501" t="s">
        <v>14423</v>
      </c>
    </row>
    <row r="8418" spans="2:5">
      <c r="B8418" s="512" t="s">
        <v>14424</v>
      </c>
      <c r="C8418" s="506" t="s">
        <v>14425</v>
      </c>
      <c r="D8418" s="515" t="s">
        <v>489</v>
      </c>
      <c r="E8418" s="501" t="s">
        <v>14426</v>
      </c>
    </row>
    <row r="8419" spans="2:5">
      <c r="B8419" s="512" t="s">
        <v>14427</v>
      </c>
      <c r="C8419" s="506" t="s">
        <v>14428</v>
      </c>
      <c r="D8419" s="515" t="s">
        <v>494</v>
      </c>
      <c r="E8419" s="501" t="s">
        <v>14429</v>
      </c>
    </row>
    <row r="8420" spans="2:5" ht="22.5">
      <c r="B8420" s="512" t="s">
        <v>14430</v>
      </c>
      <c r="C8420" s="506" t="s">
        <v>14431</v>
      </c>
      <c r="D8420" s="515" t="s">
        <v>489</v>
      </c>
      <c r="E8420" s="501" t="s">
        <v>3611</v>
      </c>
    </row>
    <row r="8421" spans="2:5" ht="22.5">
      <c r="B8421" s="512" t="s">
        <v>14432</v>
      </c>
      <c r="C8421" s="506" t="s">
        <v>14433</v>
      </c>
      <c r="D8421" s="515" t="s">
        <v>489</v>
      </c>
      <c r="E8421" s="501" t="s">
        <v>14434</v>
      </c>
    </row>
    <row r="8422" spans="2:5" ht="22.5">
      <c r="B8422" s="512" t="s">
        <v>14435</v>
      </c>
      <c r="C8422" s="506" t="s">
        <v>14436</v>
      </c>
      <c r="D8422" s="515" t="s">
        <v>494</v>
      </c>
      <c r="E8422" s="501" t="s">
        <v>6652</v>
      </c>
    </row>
    <row r="8423" spans="2:5" ht="22.5">
      <c r="B8423" s="512" t="s">
        <v>14437</v>
      </c>
      <c r="C8423" s="506" t="s">
        <v>14436</v>
      </c>
      <c r="D8423" s="515" t="s">
        <v>489</v>
      </c>
      <c r="E8423" s="501" t="s">
        <v>14438</v>
      </c>
    </row>
    <row r="8424" spans="2:5" ht="22.5">
      <c r="B8424" s="512" t="s">
        <v>14439</v>
      </c>
      <c r="C8424" s="506" t="s">
        <v>14440</v>
      </c>
      <c r="D8424" s="515" t="s">
        <v>489</v>
      </c>
      <c r="E8424" s="501" t="s">
        <v>14441</v>
      </c>
    </row>
    <row r="8425" spans="2:5" ht="22.5">
      <c r="B8425" s="512" t="s">
        <v>14442</v>
      </c>
      <c r="C8425" s="506" t="s">
        <v>14443</v>
      </c>
      <c r="D8425" s="515" t="s">
        <v>489</v>
      </c>
      <c r="E8425" s="501" t="s">
        <v>14444</v>
      </c>
    </row>
    <row r="8426" spans="2:5" ht="22.5">
      <c r="B8426" s="512" t="s">
        <v>14445</v>
      </c>
      <c r="C8426" s="506" t="s">
        <v>14446</v>
      </c>
      <c r="D8426" s="515" t="s">
        <v>489</v>
      </c>
      <c r="E8426" s="501" t="s">
        <v>6484</v>
      </c>
    </row>
    <row r="8427" spans="2:5" ht="22.5">
      <c r="B8427" s="512" t="s">
        <v>14447</v>
      </c>
      <c r="C8427" s="506" t="s">
        <v>14446</v>
      </c>
      <c r="D8427" s="515" t="s">
        <v>494</v>
      </c>
      <c r="E8427" s="501" t="s">
        <v>14448</v>
      </c>
    </row>
    <row r="8428" spans="2:5" ht="22.5">
      <c r="B8428" s="512" t="s">
        <v>14449</v>
      </c>
      <c r="C8428" s="506" t="s">
        <v>14450</v>
      </c>
      <c r="D8428" s="515" t="s">
        <v>489</v>
      </c>
      <c r="E8428" s="501" t="s">
        <v>14451</v>
      </c>
    </row>
    <row r="8429" spans="2:5" ht="22.5">
      <c r="B8429" s="512" t="s">
        <v>14452</v>
      </c>
      <c r="C8429" s="506" t="s">
        <v>14453</v>
      </c>
      <c r="D8429" s="515" t="s">
        <v>489</v>
      </c>
      <c r="E8429" s="501" t="s">
        <v>14454</v>
      </c>
    </row>
    <row r="8430" spans="2:5" ht="22.5">
      <c r="B8430" s="512" t="s">
        <v>14455</v>
      </c>
      <c r="C8430" s="506" t="s">
        <v>14456</v>
      </c>
      <c r="D8430" s="515" t="s">
        <v>489</v>
      </c>
      <c r="E8430" s="501" t="s">
        <v>14457</v>
      </c>
    </row>
    <row r="8431" spans="2:5" ht="22.5">
      <c r="B8431" s="512" t="s">
        <v>14458</v>
      </c>
      <c r="C8431" s="506" t="s">
        <v>14459</v>
      </c>
      <c r="D8431" s="515" t="s">
        <v>489</v>
      </c>
      <c r="E8431" s="501" t="s">
        <v>14460</v>
      </c>
    </row>
    <row r="8432" spans="2:5" ht="22.5">
      <c r="B8432" s="512" t="s">
        <v>14461</v>
      </c>
      <c r="C8432" s="506" t="s">
        <v>14462</v>
      </c>
      <c r="D8432" s="515" t="s">
        <v>494</v>
      </c>
      <c r="E8432" s="501" t="s">
        <v>14463</v>
      </c>
    </row>
    <row r="8433" spans="2:5" ht="22.5">
      <c r="B8433" s="512" t="s">
        <v>14464</v>
      </c>
      <c r="C8433" s="506" t="s">
        <v>14462</v>
      </c>
      <c r="D8433" s="515" t="s">
        <v>489</v>
      </c>
      <c r="E8433" s="501" t="s">
        <v>14465</v>
      </c>
    </row>
    <row r="8434" spans="2:5">
      <c r="B8434" s="512" t="s">
        <v>14466</v>
      </c>
      <c r="C8434" s="506" t="s">
        <v>14467</v>
      </c>
      <c r="D8434" s="515" t="s">
        <v>489</v>
      </c>
      <c r="E8434" s="501" t="s">
        <v>14468</v>
      </c>
    </row>
    <row r="8435" spans="2:5" ht="22.5">
      <c r="B8435" s="512" t="s">
        <v>14469</v>
      </c>
      <c r="C8435" s="506" t="s">
        <v>14470</v>
      </c>
      <c r="D8435" s="515" t="s">
        <v>489</v>
      </c>
      <c r="E8435" s="501" t="s">
        <v>14471</v>
      </c>
    </row>
    <row r="8436" spans="2:5" ht="22.5">
      <c r="B8436" s="512" t="s">
        <v>14472</v>
      </c>
      <c r="C8436" s="506" t="s">
        <v>14473</v>
      </c>
      <c r="D8436" s="515" t="s">
        <v>489</v>
      </c>
      <c r="E8436" s="501" t="s">
        <v>14474</v>
      </c>
    </row>
    <row r="8437" spans="2:5" ht="22.5">
      <c r="B8437" s="512" t="s">
        <v>14475</v>
      </c>
      <c r="C8437" s="506" t="s">
        <v>14476</v>
      </c>
      <c r="D8437" s="515" t="s">
        <v>489</v>
      </c>
      <c r="E8437" s="501" t="s">
        <v>14477</v>
      </c>
    </row>
    <row r="8438" spans="2:5" ht="22.5">
      <c r="B8438" s="512" t="s">
        <v>14478</v>
      </c>
      <c r="C8438" s="506" t="s">
        <v>14479</v>
      </c>
      <c r="D8438" s="515" t="s">
        <v>489</v>
      </c>
      <c r="E8438" s="501" t="s">
        <v>14480</v>
      </c>
    </row>
    <row r="8439" spans="2:5" ht="22.5">
      <c r="B8439" s="512" t="s">
        <v>14481</v>
      </c>
      <c r="C8439" s="506" t="s">
        <v>14482</v>
      </c>
      <c r="D8439" s="515" t="s">
        <v>494</v>
      </c>
      <c r="E8439" s="501" t="s">
        <v>14483</v>
      </c>
    </row>
    <row r="8440" spans="2:5" ht="22.5">
      <c r="B8440" s="512" t="s">
        <v>14484</v>
      </c>
      <c r="C8440" s="506" t="s">
        <v>14482</v>
      </c>
      <c r="D8440" s="515" t="s">
        <v>489</v>
      </c>
      <c r="E8440" s="501" t="s">
        <v>14485</v>
      </c>
    </row>
    <row r="8441" spans="2:5" ht="22.5">
      <c r="B8441" s="512" t="s">
        <v>14486</v>
      </c>
      <c r="C8441" s="506" t="s">
        <v>14487</v>
      </c>
      <c r="D8441" s="515" t="s">
        <v>489</v>
      </c>
      <c r="E8441" s="501" t="s">
        <v>14488</v>
      </c>
    </row>
    <row r="8442" spans="2:5" ht="22.5">
      <c r="B8442" s="512" t="s">
        <v>14489</v>
      </c>
      <c r="C8442" s="506" t="s">
        <v>14490</v>
      </c>
      <c r="D8442" s="515" t="s">
        <v>489</v>
      </c>
      <c r="E8442" s="501" t="s">
        <v>14491</v>
      </c>
    </row>
    <row r="8443" spans="2:5" ht="22.5">
      <c r="B8443" s="512" t="s">
        <v>14492</v>
      </c>
      <c r="C8443" s="506" t="s">
        <v>14493</v>
      </c>
      <c r="D8443" s="515" t="s">
        <v>489</v>
      </c>
      <c r="E8443" s="501" t="s">
        <v>14494</v>
      </c>
    </row>
    <row r="8444" spans="2:5" ht="22.5">
      <c r="B8444" s="512" t="s">
        <v>14495</v>
      </c>
      <c r="C8444" s="506" t="s">
        <v>14496</v>
      </c>
      <c r="D8444" s="515" t="s">
        <v>489</v>
      </c>
      <c r="E8444" s="501" t="s">
        <v>14497</v>
      </c>
    </row>
    <row r="8445" spans="2:5" ht="22.5">
      <c r="B8445" s="512" t="s">
        <v>14498</v>
      </c>
      <c r="C8445" s="506" t="s">
        <v>14499</v>
      </c>
      <c r="D8445" s="515" t="s">
        <v>489</v>
      </c>
      <c r="E8445" s="501" t="s">
        <v>14500</v>
      </c>
    </row>
    <row r="8446" spans="2:5" ht="22.5">
      <c r="B8446" s="512" t="s">
        <v>14501</v>
      </c>
      <c r="C8446" s="506" t="s">
        <v>14502</v>
      </c>
      <c r="D8446" s="515" t="s">
        <v>489</v>
      </c>
      <c r="E8446" s="501" t="s">
        <v>14503</v>
      </c>
    </row>
    <row r="8447" spans="2:5" ht="22.5">
      <c r="B8447" s="512" t="s">
        <v>14504</v>
      </c>
      <c r="C8447" s="506" t="s">
        <v>14505</v>
      </c>
      <c r="D8447" s="515" t="s">
        <v>489</v>
      </c>
      <c r="E8447" s="501" t="s">
        <v>14506</v>
      </c>
    </row>
    <row r="8448" spans="2:5" ht="22.5">
      <c r="B8448" s="512" t="s">
        <v>14507</v>
      </c>
      <c r="C8448" s="506" t="s">
        <v>14508</v>
      </c>
      <c r="D8448" s="515" t="s">
        <v>489</v>
      </c>
      <c r="E8448" s="501" t="s">
        <v>14509</v>
      </c>
    </row>
    <row r="8449" spans="2:5" ht="22.5">
      <c r="B8449" s="512" t="s">
        <v>14510</v>
      </c>
      <c r="C8449" s="506" t="s">
        <v>14511</v>
      </c>
      <c r="D8449" s="515" t="s">
        <v>489</v>
      </c>
      <c r="E8449" s="501" t="s">
        <v>14512</v>
      </c>
    </row>
    <row r="8450" spans="2:5" ht="22.5">
      <c r="B8450" s="512" t="s">
        <v>14513</v>
      </c>
      <c r="C8450" s="506" t="s">
        <v>14514</v>
      </c>
      <c r="D8450" s="515" t="s">
        <v>489</v>
      </c>
      <c r="E8450" s="501" t="s">
        <v>14515</v>
      </c>
    </row>
    <row r="8451" spans="2:5" ht="22.5">
      <c r="B8451" s="512" t="s">
        <v>14516</v>
      </c>
      <c r="C8451" s="506" t="s">
        <v>14517</v>
      </c>
      <c r="D8451" s="515" t="s">
        <v>489</v>
      </c>
      <c r="E8451" s="501" t="s">
        <v>14518</v>
      </c>
    </row>
    <row r="8452" spans="2:5" ht="22.5">
      <c r="B8452" s="512" t="s">
        <v>14519</v>
      </c>
      <c r="C8452" s="506" t="s">
        <v>14520</v>
      </c>
      <c r="D8452" s="515" t="s">
        <v>494</v>
      </c>
      <c r="E8452" s="501" t="s">
        <v>14521</v>
      </c>
    </row>
    <row r="8453" spans="2:5" ht="22.5">
      <c r="B8453" s="498"/>
      <c r="C8453" s="506" t="s">
        <v>14522</v>
      </c>
      <c r="D8453" s="498"/>
      <c r="E8453" s="498"/>
    </row>
    <row r="8454" spans="2:5" ht="15">
      <c r="B8454" s="498"/>
      <c r="C8454" s="506" t="s">
        <v>14523</v>
      </c>
      <c r="D8454" s="498"/>
      <c r="E8454" s="498"/>
    </row>
    <row r="8455" spans="2:5" ht="22.5">
      <c r="B8455" s="512" t="s">
        <v>14524</v>
      </c>
      <c r="C8455" s="506" t="s">
        <v>14525</v>
      </c>
      <c r="D8455" s="515" t="s">
        <v>494</v>
      </c>
      <c r="E8455" s="501" t="s">
        <v>14526</v>
      </c>
    </row>
    <row r="8456" spans="2:5" ht="22.5">
      <c r="B8456" s="498"/>
      <c r="C8456" s="506" t="s">
        <v>14527</v>
      </c>
      <c r="D8456" s="498"/>
      <c r="E8456" s="498"/>
    </row>
    <row r="8457" spans="2:5" ht="22.5">
      <c r="B8457" s="498"/>
      <c r="C8457" s="506" t="s">
        <v>14528</v>
      </c>
      <c r="D8457" s="498"/>
      <c r="E8457" s="498"/>
    </row>
    <row r="8458" spans="2:5" ht="22.5">
      <c r="B8458" s="512" t="s">
        <v>14529</v>
      </c>
      <c r="C8458" s="506" t="s">
        <v>14530</v>
      </c>
      <c r="D8458" s="515" t="s">
        <v>494</v>
      </c>
      <c r="E8458" s="501" t="s">
        <v>14531</v>
      </c>
    </row>
    <row r="8459" spans="2:5" ht="22.5">
      <c r="B8459" s="498"/>
      <c r="C8459" s="506" t="s">
        <v>14527</v>
      </c>
      <c r="D8459" s="498"/>
      <c r="E8459" s="498"/>
    </row>
    <row r="8460" spans="2:5" ht="22.5">
      <c r="B8460" s="498"/>
      <c r="C8460" s="506" t="s">
        <v>14528</v>
      </c>
      <c r="D8460" s="498"/>
      <c r="E8460" s="498"/>
    </row>
    <row r="8461" spans="2:5" ht="15">
      <c r="B8461" s="511" t="s">
        <v>600</v>
      </c>
      <c r="C8461" s="498"/>
      <c r="D8461" s="498"/>
      <c r="E8461" s="498"/>
    </row>
    <row r="8463" spans="2:5" ht="18">
      <c r="B8463" s="498"/>
      <c r="C8463" s="505" t="s">
        <v>465</v>
      </c>
      <c r="D8463" s="498"/>
      <c r="E8463" s="500" t="s">
        <v>14532</v>
      </c>
    </row>
    <row r="8464" spans="2:5" ht="15">
      <c r="B8464" s="511" t="s">
        <v>467</v>
      </c>
      <c r="C8464" s="498"/>
      <c r="D8464" s="498"/>
      <c r="E8464" s="498"/>
    </row>
    <row r="8465" spans="2:5" ht="15">
      <c r="B8465" s="511" t="s">
        <v>468</v>
      </c>
      <c r="C8465" s="498"/>
      <c r="D8465" s="498"/>
      <c r="E8465" s="498"/>
    </row>
    <row r="8466" spans="2:5" ht="15">
      <c r="B8466" s="511" t="s">
        <v>469</v>
      </c>
      <c r="C8466" s="498"/>
      <c r="D8466" s="498"/>
      <c r="E8466" s="498"/>
    </row>
    <row r="8467" spans="2:5" ht="15">
      <c r="B8467" s="511" t="s">
        <v>470</v>
      </c>
      <c r="C8467" s="498"/>
      <c r="D8467" s="498"/>
      <c r="E8467" s="498"/>
    </row>
    <row r="8468" spans="2:5" ht="15">
      <c r="B8468" s="511" t="s">
        <v>471</v>
      </c>
      <c r="C8468" s="498"/>
      <c r="D8468" s="498"/>
      <c r="E8468" s="498"/>
    </row>
    <row r="8469" spans="2:5" ht="15">
      <c r="B8469" s="511" t="s">
        <v>472</v>
      </c>
      <c r="C8469" s="506" t="s">
        <v>473</v>
      </c>
      <c r="D8469" s="498"/>
      <c r="E8469" s="498"/>
    </row>
    <row r="8470" spans="2:5" ht="15">
      <c r="B8470" s="498"/>
      <c r="C8470" s="506" t="s">
        <v>602</v>
      </c>
      <c r="D8470" s="513" t="s">
        <v>476</v>
      </c>
      <c r="E8470" s="501" t="s">
        <v>477</v>
      </c>
    </row>
    <row r="8471" spans="2:5" ht="15">
      <c r="B8471" s="511" t="s">
        <v>478</v>
      </c>
      <c r="C8471" s="507" t="s">
        <v>475</v>
      </c>
      <c r="D8471" s="498"/>
      <c r="E8471" s="498"/>
    </row>
    <row r="8472" spans="2:5">
      <c r="B8472" s="511" t="s">
        <v>479</v>
      </c>
      <c r="C8472" s="507" t="s">
        <v>480</v>
      </c>
      <c r="D8472" s="514" t="s">
        <v>481</v>
      </c>
      <c r="E8472" s="499" t="s">
        <v>482</v>
      </c>
    </row>
    <row r="8473" spans="2:5" ht="15">
      <c r="B8473" s="498"/>
      <c r="C8473" s="498"/>
      <c r="D8473" s="498"/>
      <c r="E8473" s="499" t="s">
        <v>483</v>
      </c>
    </row>
    <row r="8474" spans="2:5" ht="22.5">
      <c r="B8474" s="512" t="s">
        <v>14533</v>
      </c>
      <c r="C8474" s="506" t="s">
        <v>14534</v>
      </c>
      <c r="D8474" s="515" t="s">
        <v>494</v>
      </c>
      <c r="E8474" s="501" t="s">
        <v>14535</v>
      </c>
    </row>
    <row r="8475" spans="2:5" ht="22.5">
      <c r="B8475" s="498"/>
      <c r="C8475" s="506" t="s">
        <v>14536</v>
      </c>
      <c r="D8475" s="498"/>
      <c r="E8475" s="498"/>
    </row>
    <row r="8476" spans="2:5" ht="15">
      <c r="B8476" s="498"/>
      <c r="C8476" s="506" t="s">
        <v>14537</v>
      </c>
      <c r="D8476" s="498"/>
      <c r="E8476" s="498"/>
    </row>
    <row r="8477" spans="2:5">
      <c r="B8477" s="512" t="s">
        <v>14538</v>
      </c>
      <c r="C8477" s="506" t="s">
        <v>14539</v>
      </c>
      <c r="D8477" s="515" t="s">
        <v>489</v>
      </c>
      <c r="E8477" s="501" t="s">
        <v>3546</v>
      </c>
    </row>
    <row r="8478" spans="2:5">
      <c r="B8478" s="512" t="s">
        <v>14540</v>
      </c>
      <c r="C8478" s="506" t="s">
        <v>14541</v>
      </c>
      <c r="D8478" s="515" t="s">
        <v>307</v>
      </c>
      <c r="E8478" s="501" t="s">
        <v>14542</v>
      </c>
    </row>
    <row r="8479" spans="2:5">
      <c r="B8479" s="512" t="s">
        <v>14543</v>
      </c>
      <c r="C8479" s="506" t="s">
        <v>14544</v>
      </c>
      <c r="D8479" s="515" t="s">
        <v>1047</v>
      </c>
      <c r="E8479" s="503" t="s">
        <v>14545</v>
      </c>
    </row>
    <row r="8480" spans="2:5" ht="22.5">
      <c r="B8480" s="512" t="s">
        <v>14546</v>
      </c>
      <c r="C8480" s="506" t="s">
        <v>14547</v>
      </c>
      <c r="D8480" s="515" t="s">
        <v>489</v>
      </c>
      <c r="E8480" s="501" t="s">
        <v>2443</v>
      </c>
    </row>
    <row r="8481" spans="2:5" ht="15">
      <c r="B8481" s="498"/>
      <c r="C8481" s="506" t="s">
        <v>14548</v>
      </c>
      <c r="D8481" s="498"/>
      <c r="E8481" s="498"/>
    </row>
    <row r="8482" spans="2:5" ht="22.5">
      <c r="B8482" s="512" t="s">
        <v>14549</v>
      </c>
      <c r="C8482" s="506" t="s">
        <v>14550</v>
      </c>
      <c r="D8482" s="515" t="s">
        <v>489</v>
      </c>
      <c r="E8482" s="501" t="s">
        <v>7278</v>
      </c>
    </row>
    <row r="8483" spans="2:5" ht="15">
      <c r="B8483" s="498"/>
      <c r="C8483" s="506" t="s">
        <v>14551</v>
      </c>
      <c r="D8483" s="498"/>
      <c r="E8483" s="498"/>
    </row>
    <row r="8484" spans="2:5" ht="22.5">
      <c r="B8484" s="512" t="s">
        <v>14552</v>
      </c>
      <c r="C8484" s="506" t="s">
        <v>14553</v>
      </c>
      <c r="D8484" s="515" t="s">
        <v>489</v>
      </c>
      <c r="E8484" s="501" t="s">
        <v>2168</v>
      </c>
    </row>
    <row r="8485" spans="2:5" ht="15">
      <c r="B8485" s="498"/>
      <c r="C8485" s="506" t="s">
        <v>14548</v>
      </c>
      <c r="D8485" s="498"/>
      <c r="E8485" s="498"/>
    </row>
    <row r="8486" spans="2:5" ht="22.5">
      <c r="B8486" s="512" t="s">
        <v>14554</v>
      </c>
      <c r="C8486" s="506" t="s">
        <v>14555</v>
      </c>
      <c r="D8486" s="515" t="s">
        <v>489</v>
      </c>
      <c r="E8486" s="500" t="s">
        <v>14556</v>
      </c>
    </row>
    <row r="8487" spans="2:5" ht="15">
      <c r="B8487" s="498"/>
      <c r="C8487" s="506" t="s">
        <v>14557</v>
      </c>
      <c r="D8487" s="498"/>
      <c r="E8487" s="498"/>
    </row>
    <row r="8488" spans="2:5" ht="22.5">
      <c r="B8488" s="512" t="s">
        <v>14558</v>
      </c>
      <c r="C8488" s="506" t="s">
        <v>14559</v>
      </c>
      <c r="D8488" s="515" t="s">
        <v>489</v>
      </c>
      <c r="E8488" s="501" t="s">
        <v>5206</v>
      </c>
    </row>
    <row r="8489" spans="2:5" ht="15">
      <c r="B8489" s="498"/>
      <c r="C8489" s="506" t="s">
        <v>14560</v>
      </c>
      <c r="D8489" s="498"/>
      <c r="E8489" s="498"/>
    </row>
    <row r="8490" spans="2:5" ht="22.5">
      <c r="B8490" s="512" t="s">
        <v>14561</v>
      </c>
      <c r="C8490" s="506" t="s">
        <v>14562</v>
      </c>
      <c r="D8490" s="515" t="s">
        <v>489</v>
      </c>
      <c r="E8490" s="501" t="s">
        <v>2209</v>
      </c>
    </row>
    <row r="8491" spans="2:5" ht="15">
      <c r="B8491" s="498"/>
      <c r="C8491" s="506" t="s">
        <v>14560</v>
      </c>
      <c r="D8491" s="498"/>
      <c r="E8491" s="498"/>
    </row>
    <row r="8492" spans="2:5" ht="22.5">
      <c r="B8492" s="512" t="s">
        <v>14563</v>
      </c>
      <c r="C8492" s="506" t="s">
        <v>14564</v>
      </c>
      <c r="D8492" s="515" t="s">
        <v>489</v>
      </c>
      <c r="E8492" s="500" t="s">
        <v>10009</v>
      </c>
    </row>
    <row r="8493" spans="2:5" ht="15">
      <c r="B8493" s="498"/>
      <c r="C8493" s="506" t="s">
        <v>14557</v>
      </c>
      <c r="D8493" s="498"/>
      <c r="E8493" s="498"/>
    </row>
    <row r="8494" spans="2:5" ht="22.5">
      <c r="B8494" s="512" t="s">
        <v>14565</v>
      </c>
      <c r="C8494" s="506" t="s">
        <v>14566</v>
      </c>
      <c r="D8494" s="515" t="s">
        <v>489</v>
      </c>
      <c r="E8494" s="501" t="s">
        <v>10180</v>
      </c>
    </row>
    <row r="8495" spans="2:5" ht="15">
      <c r="B8495" s="498"/>
      <c r="C8495" s="506" t="s">
        <v>14560</v>
      </c>
      <c r="D8495" s="498"/>
      <c r="E8495" s="498"/>
    </row>
    <row r="8496" spans="2:5" ht="22.5">
      <c r="B8496" s="512" t="s">
        <v>14567</v>
      </c>
      <c r="C8496" s="506" t="s">
        <v>14568</v>
      </c>
      <c r="D8496" s="515" t="s">
        <v>489</v>
      </c>
      <c r="E8496" s="500" t="s">
        <v>3745</v>
      </c>
    </row>
    <row r="8497" spans="2:5" ht="15">
      <c r="B8497" s="498"/>
      <c r="C8497" s="506" t="s">
        <v>14548</v>
      </c>
      <c r="D8497" s="498"/>
      <c r="E8497" s="498"/>
    </row>
    <row r="8498" spans="2:5" ht="22.5">
      <c r="B8498" s="512" t="s">
        <v>14569</v>
      </c>
      <c r="C8498" s="506" t="s">
        <v>14570</v>
      </c>
      <c r="D8498" s="515" t="s">
        <v>489</v>
      </c>
      <c r="E8498" s="501" t="s">
        <v>14571</v>
      </c>
    </row>
    <row r="8499" spans="2:5" ht="15">
      <c r="B8499" s="498"/>
      <c r="C8499" s="506" t="s">
        <v>14572</v>
      </c>
      <c r="D8499" s="498"/>
      <c r="E8499" s="498"/>
    </row>
    <row r="8500" spans="2:5" ht="22.5">
      <c r="B8500" s="512" t="s">
        <v>14573</v>
      </c>
      <c r="C8500" s="506" t="s">
        <v>14574</v>
      </c>
      <c r="D8500" s="515" t="s">
        <v>489</v>
      </c>
      <c r="E8500" s="501" t="s">
        <v>13474</v>
      </c>
    </row>
    <row r="8501" spans="2:5" ht="15">
      <c r="B8501" s="498"/>
      <c r="C8501" s="506" t="s">
        <v>14551</v>
      </c>
      <c r="D8501" s="498"/>
      <c r="E8501" s="498"/>
    </row>
    <row r="8502" spans="2:5" ht="22.5">
      <c r="B8502" s="512" t="s">
        <v>14575</v>
      </c>
      <c r="C8502" s="506" t="s">
        <v>14576</v>
      </c>
      <c r="D8502" s="515" t="s">
        <v>489</v>
      </c>
      <c r="E8502" s="501" t="s">
        <v>14577</v>
      </c>
    </row>
    <row r="8503" spans="2:5" ht="15">
      <c r="B8503" s="498"/>
      <c r="C8503" s="506" t="s">
        <v>14578</v>
      </c>
      <c r="D8503" s="498"/>
      <c r="E8503" s="498"/>
    </row>
    <row r="8504" spans="2:5">
      <c r="B8504" s="512" t="s">
        <v>14579</v>
      </c>
      <c r="C8504" s="506" t="s">
        <v>14580</v>
      </c>
      <c r="D8504" s="515" t="s">
        <v>489</v>
      </c>
      <c r="E8504" s="501" t="s">
        <v>6816</v>
      </c>
    </row>
    <row r="8505" spans="2:5">
      <c r="B8505" s="512" t="s">
        <v>14581</v>
      </c>
      <c r="C8505" s="506" t="s">
        <v>14582</v>
      </c>
      <c r="D8505" s="515" t="s">
        <v>489</v>
      </c>
      <c r="E8505" s="501" t="s">
        <v>14583</v>
      </c>
    </row>
    <row r="8506" spans="2:5">
      <c r="B8506" s="512" t="s">
        <v>14584</v>
      </c>
      <c r="C8506" s="506" t="s">
        <v>14585</v>
      </c>
      <c r="D8506" s="515" t="s">
        <v>489</v>
      </c>
      <c r="E8506" s="501" t="s">
        <v>14586</v>
      </c>
    </row>
    <row r="8507" spans="2:5" ht="22.5">
      <c r="B8507" s="512" t="s">
        <v>14587</v>
      </c>
      <c r="C8507" s="506" t="s">
        <v>14588</v>
      </c>
      <c r="D8507" s="515" t="s">
        <v>489</v>
      </c>
      <c r="E8507" s="501" t="s">
        <v>14589</v>
      </c>
    </row>
    <row r="8508" spans="2:5" ht="22.5">
      <c r="B8508" s="512" t="s">
        <v>14590</v>
      </c>
      <c r="C8508" s="506" t="s">
        <v>14591</v>
      </c>
      <c r="D8508" s="515" t="s">
        <v>489</v>
      </c>
      <c r="E8508" s="501" t="s">
        <v>14592</v>
      </c>
    </row>
    <row r="8509" spans="2:5" ht="15">
      <c r="B8509" s="498"/>
      <c r="C8509" s="506" t="s">
        <v>558</v>
      </c>
      <c r="D8509" s="498"/>
      <c r="E8509" s="498"/>
    </row>
    <row r="8510" spans="2:5" ht="22.5">
      <c r="B8510" s="512" t="s">
        <v>14593</v>
      </c>
      <c r="C8510" s="506" t="s">
        <v>14594</v>
      </c>
      <c r="D8510" s="515" t="s">
        <v>489</v>
      </c>
      <c r="E8510" s="501" t="s">
        <v>14595</v>
      </c>
    </row>
    <row r="8511" spans="2:5" ht="22.5">
      <c r="B8511" s="512" t="s">
        <v>14596</v>
      </c>
      <c r="C8511" s="506" t="s">
        <v>14597</v>
      </c>
      <c r="D8511" s="515" t="s">
        <v>489</v>
      </c>
      <c r="E8511" s="501" t="s">
        <v>798</v>
      </c>
    </row>
    <row r="8512" spans="2:5" ht="15">
      <c r="B8512" s="498"/>
      <c r="C8512" s="506" t="s">
        <v>558</v>
      </c>
      <c r="D8512" s="498"/>
      <c r="E8512" s="498"/>
    </row>
    <row r="8513" spans="2:5" ht="22.5">
      <c r="B8513" s="512" t="s">
        <v>14598</v>
      </c>
      <c r="C8513" s="506" t="s">
        <v>14599</v>
      </c>
      <c r="D8513" s="515" t="s">
        <v>489</v>
      </c>
      <c r="E8513" s="501" t="s">
        <v>10180</v>
      </c>
    </row>
    <row r="8514" spans="2:5" ht="22.5">
      <c r="B8514" s="512" t="s">
        <v>14600</v>
      </c>
      <c r="C8514" s="506" t="s">
        <v>14601</v>
      </c>
      <c r="D8514" s="515" t="s">
        <v>489</v>
      </c>
      <c r="E8514" s="501" t="s">
        <v>5959</v>
      </c>
    </row>
    <row r="8515" spans="2:5" ht="22.5">
      <c r="B8515" s="512" t="s">
        <v>14602</v>
      </c>
      <c r="C8515" s="506" t="s">
        <v>14603</v>
      </c>
      <c r="D8515" s="515" t="s">
        <v>489</v>
      </c>
      <c r="E8515" s="501" t="s">
        <v>14604</v>
      </c>
    </row>
    <row r="8516" spans="2:5" ht="22.5">
      <c r="B8516" s="512" t="s">
        <v>14605</v>
      </c>
      <c r="C8516" s="506" t="s">
        <v>14606</v>
      </c>
      <c r="D8516" s="515" t="s">
        <v>489</v>
      </c>
      <c r="E8516" s="501" t="s">
        <v>14607</v>
      </c>
    </row>
    <row r="8517" spans="2:5" ht="15">
      <c r="B8517" s="498"/>
      <c r="C8517" s="506" t="s">
        <v>558</v>
      </c>
      <c r="D8517" s="498"/>
      <c r="E8517" s="498"/>
    </row>
    <row r="8518" spans="2:5" ht="22.5">
      <c r="B8518" s="512" t="s">
        <v>14608</v>
      </c>
      <c r="C8518" s="506" t="s">
        <v>14609</v>
      </c>
      <c r="D8518" s="515" t="s">
        <v>489</v>
      </c>
      <c r="E8518" s="501" t="s">
        <v>12480</v>
      </c>
    </row>
    <row r="8519" spans="2:5" ht="22.5">
      <c r="B8519" s="512" t="s">
        <v>14610</v>
      </c>
      <c r="C8519" s="506" t="s">
        <v>14611</v>
      </c>
      <c r="D8519" s="515" t="s">
        <v>489</v>
      </c>
      <c r="E8519" s="501" t="s">
        <v>14612</v>
      </c>
    </row>
    <row r="8520" spans="2:5" ht="22.5">
      <c r="B8520" s="512" t="s">
        <v>14613</v>
      </c>
      <c r="C8520" s="506" t="s">
        <v>14614</v>
      </c>
      <c r="D8520" s="515" t="s">
        <v>489</v>
      </c>
      <c r="E8520" s="501" t="s">
        <v>816</v>
      </c>
    </row>
    <row r="8521" spans="2:5" ht="22.5">
      <c r="B8521" s="512" t="s">
        <v>14615</v>
      </c>
      <c r="C8521" s="506" t="s">
        <v>14616</v>
      </c>
      <c r="D8521" s="515" t="s">
        <v>489</v>
      </c>
      <c r="E8521" s="501" t="s">
        <v>14617</v>
      </c>
    </row>
    <row r="8522" spans="2:5" ht="15">
      <c r="B8522" s="498"/>
      <c r="C8522" s="506" t="s">
        <v>558</v>
      </c>
      <c r="D8522" s="498"/>
      <c r="E8522" s="498"/>
    </row>
    <row r="8523" spans="2:5" ht="22.5">
      <c r="B8523" s="512" t="s">
        <v>14618</v>
      </c>
      <c r="C8523" s="506" t="s">
        <v>14619</v>
      </c>
      <c r="D8523" s="515" t="s">
        <v>489</v>
      </c>
      <c r="E8523" s="501" t="s">
        <v>4849</v>
      </c>
    </row>
    <row r="8524" spans="2:5" ht="22.5">
      <c r="B8524" s="512" t="s">
        <v>14620</v>
      </c>
      <c r="C8524" s="506" t="s">
        <v>14621</v>
      </c>
      <c r="D8524" s="515" t="s">
        <v>489</v>
      </c>
      <c r="E8524" s="501" t="s">
        <v>645</v>
      </c>
    </row>
    <row r="8525" spans="2:5" ht="22.5">
      <c r="B8525" s="512" t="s">
        <v>14622</v>
      </c>
      <c r="C8525" s="506" t="s">
        <v>14623</v>
      </c>
      <c r="D8525" s="515" t="s">
        <v>489</v>
      </c>
      <c r="E8525" s="501" t="s">
        <v>14624</v>
      </c>
    </row>
    <row r="8526" spans="2:5" ht="22.5">
      <c r="B8526" s="512" t="s">
        <v>14625</v>
      </c>
      <c r="C8526" s="506" t="s">
        <v>14626</v>
      </c>
      <c r="D8526" s="515" t="s">
        <v>489</v>
      </c>
      <c r="E8526" s="501" t="s">
        <v>9579</v>
      </c>
    </row>
    <row r="8527" spans="2:5" ht="15">
      <c r="B8527" s="498"/>
      <c r="C8527" s="506" t="s">
        <v>558</v>
      </c>
      <c r="D8527" s="498"/>
      <c r="E8527" s="498"/>
    </row>
    <row r="8528" spans="2:5" ht="22.5">
      <c r="B8528" s="512" t="s">
        <v>14627</v>
      </c>
      <c r="C8528" s="506" t="s">
        <v>14628</v>
      </c>
      <c r="D8528" s="515" t="s">
        <v>489</v>
      </c>
      <c r="E8528" s="501" t="s">
        <v>9309</v>
      </c>
    </row>
    <row r="8529" spans="2:5" ht="22.5">
      <c r="B8529" s="512" t="s">
        <v>14629</v>
      </c>
      <c r="C8529" s="506" t="s">
        <v>14630</v>
      </c>
      <c r="D8529" s="515" t="s">
        <v>489</v>
      </c>
      <c r="E8529" s="501" t="s">
        <v>6664</v>
      </c>
    </row>
    <row r="8530" spans="2:5" ht="15">
      <c r="B8530" s="498"/>
      <c r="C8530" s="506" t="s">
        <v>558</v>
      </c>
      <c r="D8530" s="498"/>
      <c r="E8530" s="498"/>
    </row>
    <row r="8531" spans="2:5" ht="22.5">
      <c r="B8531" s="512" t="s">
        <v>14631</v>
      </c>
      <c r="C8531" s="506" t="s">
        <v>14632</v>
      </c>
      <c r="D8531" s="515" t="s">
        <v>489</v>
      </c>
      <c r="E8531" s="501" t="s">
        <v>14633</v>
      </c>
    </row>
    <row r="8532" spans="2:5" ht="15">
      <c r="B8532" s="498"/>
      <c r="C8532" s="506" t="s">
        <v>14634</v>
      </c>
      <c r="D8532" s="498"/>
      <c r="E8532" s="498"/>
    </row>
    <row r="8533" spans="2:5" ht="15">
      <c r="B8533" s="511" t="s">
        <v>600</v>
      </c>
      <c r="C8533" s="498"/>
      <c r="D8533" s="498"/>
      <c r="E8533" s="498"/>
    </row>
    <row r="8535" spans="2:5" ht="18">
      <c r="B8535" s="498"/>
      <c r="C8535" s="505" t="s">
        <v>465</v>
      </c>
      <c r="D8535" s="498"/>
      <c r="E8535" s="500" t="s">
        <v>14635</v>
      </c>
    </row>
    <row r="8536" spans="2:5" ht="15">
      <c r="B8536" s="511" t="s">
        <v>467</v>
      </c>
      <c r="C8536" s="498"/>
      <c r="D8536" s="498"/>
      <c r="E8536" s="498"/>
    </row>
    <row r="8537" spans="2:5" ht="15">
      <c r="B8537" s="511" t="s">
        <v>468</v>
      </c>
      <c r="C8537" s="498"/>
      <c r="D8537" s="498"/>
      <c r="E8537" s="498"/>
    </row>
    <row r="8538" spans="2:5" ht="15">
      <c r="B8538" s="511" t="s">
        <v>469</v>
      </c>
      <c r="C8538" s="498"/>
      <c r="D8538" s="498"/>
      <c r="E8538" s="498"/>
    </row>
    <row r="8539" spans="2:5" ht="15">
      <c r="B8539" s="511" t="s">
        <v>470</v>
      </c>
      <c r="C8539" s="498"/>
      <c r="D8539" s="498"/>
      <c r="E8539" s="498"/>
    </row>
    <row r="8540" spans="2:5" ht="15">
      <c r="B8540" s="511" t="s">
        <v>471</v>
      </c>
      <c r="C8540" s="498"/>
      <c r="D8540" s="498"/>
      <c r="E8540" s="498"/>
    </row>
    <row r="8541" spans="2:5" ht="15">
      <c r="B8541" s="511" t="s">
        <v>472</v>
      </c>
      <c r="C8541" s="506" t="s">
        <v>473</v>
      </c>
      <c r="D8541" s="498"/>
      <c r="E8541" s="498"/>
    </row>
    <row r="8542" spans="2:5" ht="15">
      <c r="B8542" s="498"/>
      <c r="C8542" s="506" t="s">
        <v>602</v>
      </c>
      <c r="D8542" s="513" t="s">
        <v>476</v>
      </c>
      <c r="E8542" s="501" t="s">
        <v>477</v>
      </c>
    </row>
    <row r="8543" spans="2:5" ht="15">
      <c r="B8543" s="511" t="s">
        <v>478</v>
      </c>
      <c r="C8543" s="507" t="s">
        <v>475</v>
      </c>
      <c r="D8543" s="498"/>
      <c r="E8543" s="498"/>
    </row>
    <row r="8544" spans="2:5">
      <c r="B8544" s="511" t="s">
        <v>479</v>
      </c>
      <c r="C8544" s="507" t="s">
        <v>480</v>
      </c>
      <c r="D8544" s="514" t="s">
        <v>481</v>
      </c>
      <c r="E8544" s="499" t="s">
        <v>482</v>
      </c>
    </row>
    <row r="8545" spans="2:5" ht="15">
      <c r="B8545" s="498"/>
      <c r="C8545" s="498"/>
      <c r="D8545" s="498"/>
      <c r="E8545" s="499" t="s">
        <v>483</v>
      </c>
    </row>
    <row r="8546" spans="2:5" ht="22.5">
      <c r="B8546" s="512" t="s">
        <v>14636</v>
      </c>
      <c r="C8546" s="506" t="s">
        <v>14637</v>
      </c>
      <c r="D8546" s="515" t="s">
        <v>489</v>
      </c>
      <c r="E8546" s="503" t="s">
        <v>14638</v>
      </c>
    </row>
    <row r="8547" spans="2:5" ht="15">
      <c r="B8547" s="498"/>
      <c r="C8547" s="506" t="s">
        <v>14639</v>
      </c>
      <c r="D8547" s="498"/>
      <c r="E8547" s="498"/>
    </row>
    <row r="8548" spans="2:5">
      <c r="B8548" s="512" t="s">
        <v>14640</v>
      </c>
      <c r="C8548" s="506" t="s">
        <v>14641</v>
      </c>
      <c r="D8548" s="515" t="s">
        <v>669</v>
      </c>
      <c r="E8548" s="500" t="s">
        <v>14642</v>
      </c>
    </row>
    <row r="8549" spans="2:5">
      <c r="B8549" s="512" t="s">
        <v>14643</v>
      </c>
      <c r="C8549" s="506" t="s">
        <v>14644</v>
      </c>
      <c r="D8549" s="515" t="s">
        <v>512</v>
      </c>
      <c r="E8549" s="501" t="s">
        <v>14645</v>
      </c>
    </row>
    <row r="8550" spans="2:5">
      <c r="B8550" s="512" t="s">
        <v>14646</v>
      </c>
      <c r="C8550" s="506" t="s">
        <v>14647</v>
      </c>
      <c r="D8550" s="515" t="s">
        <v>658</v>
      </c>
      <c r="E8550" s="501" t="s">
        <v>14648</v>
      </c>
    </row>
    <row r="8551" spans="2:5">
      <c r="B8551" s="512" t="s">
        <v>14649</v>
      </c>
      <c r="C8551" s="506" t="s">
        <v>14650</v>
      </c>
      <c r="D8551" s="515" t="s">
        <v>489</v>
      </c>
      <c r="E8551" s="500" t="s">
        <v>810</v>
      </c>
    </row>
    <row r="8552" spans="2:5">
      <c r="B8552" s="512" t="s">
        <v>14651</v>
      </c>
      <c r="C8552" s="506" t="s">
        <v>14652</v>
      </c>
      <c r="D8552" s="515" t="s">
        <v>489</v>
      </c>
      <c r="E8552" s="500" t="s">
        <v>14653</v>
      </c>
    </row>
    <row r="8553" spans="2:5">
      <c r="B8553" s="512" t="s">
        <v>14654</v>
      </c>
      <c r="C8553" s="506" t="s">
        <v>14655</v>
      </c>
      <c r="D8553" s="515" t="s">
        <v>489</v>
      </c>
      <c r="E8553" s="500" t="s">
        <v>8531</v>
      </c>
    </row>
    <row r="8554" spans="2:5">
      <c r="B8554" s="512" t="s">
        <v>14656</v>
      </c>
      <c r="C8554" s="506" t="s">
        <v>14657</v>
      </c>
      <c r="D8554" s="515" t="s">
        <v>489</v>
      </c>
      <c r="E8554" s="500" t="s">
        <v>2985</v>
      </c>
    </row>
    <row r="8555" spans="2:5">
      <c r="B8555" s="512" t="s">
        <v>14658</v>
      </c>
      <c r="C8555" s="506" t="s">
        <v>14659</v>
      </c>
      <c r="D8555" s="515" t="s">
        <v>489</v>
      </c>
      <c r="E8555" s="501" t="s">
        <v>9812</v>
      </c>
    </row>
    <row r="8556" spans="2:5">
      <c r="B8556" s="512" t="s">
        <v>14660</v>
      </c>
      <c r="C8556" s="506" t="s">
        <v>14661</v>
      </c>
      <c r="D8556" s="515" t="s">
        <v>489</v>
      </c>
      <c r="E8556" s="501" t="s">
        <v>579</v>
      </c>
    </row>
    <row r="8557" spans="2:5" ht="22.5">
      <c r="B8557" s="512" t="s">
        <v>14662</v>
      </c>
      <c r="C8557" s="506" t="s">
        <v>14663</v>
      </c>
      <c r="D8557" s="515" t="s">
        <v>489</v>
      </c>
      <c r="E8557" s="501" t="s">
        <v>14664</v>
      </c>
    </row>
    <row r="8558" spans="2:5" ht="15">
      <c r="B8558" s="498"/>
      <c r="C8558" s="506" t="s">
        <v>14665</v>
      </c>
      <c r="D8558" s="498"/>
      <c r="E8558" s="498"/>
    </row>
    <row r="8559" spans="2:5" ht="22.5">
      <c r="B8559" s="512" t="s">
        <v>14666</v>
      </c>
      <c r="C8559" s="506" t="s">
        <v>14667</v>
      </c>
      <c r="D8559" s="515" t="s">
        <v>489</v>
      </c>
      <c r="E8559" s="501" t="s">
        <v>14668</v>
      </c>
    </row>
    <row r="8560" spans="2:5" ht="15">
      <c r="B8560" s="498"/>
      <c r="C8560" s="506" t="s">
        <v>14665</v>
      </c>
      <c r="D8560" s="498"/>
      <c r="E8560" s="498"/>
    </row>
    <row r="8561" spans="2:5" ht="22.5">
      <c r="B8561" s="512" t="s">
        <v>14669</v>
      </c>
      <c r="C8561" s="506" t="s">
        <v>14670</v>
      </c>
      <c r="D8561" s="515" t="s">
        <v>489</v>
      </c>
      <c r="E8561" s="501" t="s">
        <v>14671</v>
      </c>
    </row>
    <row r="8562" spans="2:5" ht="15">
      <c r="B8562" s="498"/>
      <c r="C8562" s="506" t="s">
        <v>14665</v>
      </c>
      <c r="D8562" s="498"/>
      <c r="E8562" s="498"/>
    </row>
    <row r="8563" spans="2:5" ht="22.5">
      <c r="B8563" s="512" t="s">
        <v>14672</v>
      </c>
      <c r="C8563" s="506" t="s">
        <v>14673</v>
      </c>
      <c r="D8563" s="515" t="s">
        <v>489</v>
      </c>
      <c r="E8563" s="501" t="s">
        <v>14674</v>
      </c>
    </row>
    <row r="8564" spans="2:5" ht="15">
      <c r="B8564" s="498"/>
      <c r="C8564" s="506" t="s">
        <v>14665</v>
      </c>
      <c r="D8564" s="498"/>
      <c r="E8564" s="498"/>
    </row>
    <row r="8565" spans="2:5" ht="22.5">
      <c r="B8565" s="512" t="s">
        <v>14675</v>
      </c>
      <c r="C8565" s="506" t="s">
        <v>14676</v>
      </c>
      <c r="D8565" s="515" t="s">
        <v>489</v>
      </c>
      <c r="E8565" s="501" t="s">
        <v>14677</v>
      </c>
    </row>
    <row r="8566" spans="2:5" ht="15">
      <c r="B8566" s="498"/>
      <c r="C8566" s="506" t="s">
        <v>14665</v>
      </c>
      <c r="D8566" s="498"/>
      <c r="E8566" s="498"/>
    </row>
    <row r="8567" spans="2:5" ht="22.5">
      <c r="B8567" s="512" t="s">
        <v>14678</v>
      </c>
      <c r="C8567" s="506" t="s">
        <v>14679</v>
      </c>
      <c r="D8567" s="515" t="s">
        <v>489</v>
      </c>
      <c r="E8567" s="501" t="s">
        <v>14680</v>
      </c>
    </row>
    <row r="8568" spans="2:5" ht="15">
      <c r="B8568" s="498"/>
      <c r="C8568" s="506" t="s">
        <v>13876</v>
      </c>
      <c r="D8568" s="498"/>
      <c r="E8568" s="498"/>
    </row>
    <row r="8569" spans="2:5" ht="22.5">
      <c r="B8569" s="512" t="s">
        <v>14681</v>
      </c>
      <c r="C8569" s="506" t="s">
        <v>14682</v>
      </c>
      <c r="D8569" s="515" t="s">
        <v>489</v>
      </c>
      <c r="E8569" s="501" t="s">
        <v>14683</v>
      </c>
    </row>
    <row r="8570" spans="2:5" ht="22.5">
      <c r="B8570" s="512" t="s">
        <v>14684</v>
      </c>
      <c r="C8570" s="506" t="s">
        <v>14685</v>
      </c>
      <c r="D8570" s="515" t="s">
        <v>489</v>
      </c>
      <c r="E8570" s="503" t="s">
        <v>14686</v>
      </c>
    </row>
    <row r="8571" spans="2:5" ht="22.5">
      <c r="B8571" s="512" t="s">
        <v>14687</v>
      </c>
      <c r="C8571" s="506" t="s">
        <v>14688</v>
      </c>
      <c r="D8571" s="515" t="s">
        <v>489</v>
      </c>
      <c r="E8571" s="501" t="s">
        <v>14689</v>
      </c>
    </row>
    <row r="8572" spans="2:5" ht="15">
      <c r="B8572" s="498"/>
      <c r="C8572" s="506" t="s">
        <v>13197</v>
      </c>
      <c r="D8572" s="498"/>
      <c r="E8572" s="498"/>
    </row>
    <row r="8573" spans="2:5" ht="22.5">
      <c r="B8573" s="512" t="s">
        <v>14690</v>
      </c>
      <c r="C8573" s="506" t="s">
        <v>14691</v>
      </c>
      <c r="D8573" s="515" t="s">
        <v>489</v>
      </c>
      <c r="E8573" s="501" t="s">
        <v>14692</v>
      </c>
    </row>
    <row r="8574" spans="2:5" ht="15">
      <c r="B8574" s="498"/>
      <c r="C8574" s="506" t="s">
        <v>13197</v>
      </c>
      <c r="D8574" s="498"/>
      <c r="E8574" s="498"/>
    </row>
    <row r="8575" spans="2:5" ht="22.5">
      <c r="B8575" s="512" t="s">
        <v>14693</v>
      </c>
      <c r="C8575" s="506" t="s">
        <v>14694</v>
      </c>
      <c r="D8575" s="515" t="s">
        <v>489</v>
      </c>
      <c r="E8575" s="501" t="s">
        <v>14695</v>
      </c>
    </row>
    <row r="8576" spans="2:5" ht="15">
      <c r="B8576" s="498"/>
      <c r="C8576" s="506" t="s">
        <v>13197</v>
      </c>
      <c r="D8576" s="498"/>
      <c r="E8576" s="498"/>
    </row>
    <row r="8577" spans="2:5" ht="22.5">
      <c r="B8577" s="512" t="s">
        <v>14696</v>
      </c>
      <c r="C8577" s="506" t="s">
        <v>14697</v>
      </c>
      <c r="D8577" s="515" t="s">
        <v>489</v>
      </c>
      <c r="E8577" s="503" t="s">
        <v>14698</v>
      </c>
    </row>
    <row r="8578" spans="2:5" ht="15">
      <c r="B8578" s="498"/>
      <c r="C8578" s="506" t="s">
        <v>13197</v>
      </c>
      <c r="D8578" s="498"/>
      <c r="E8578" s="498"/>
    </row>
    <row r="8579" spans="2:5" ht="22.5">
      <c r="B8579" s="512" t="s">
        <v>14699</v>
      </c>
      <c r="C8579" s="506" t="s">
        <v>14700</v>
      </c>
      <c r="D8579" s="515" t="s">
        <v>489</v>
      </c>
      <c r="E8579" s="503" t="s">
        <v>14701</v>
      </c>
    </row>
    <row r="8580" spans="2:5" ht="15">
      <c r="B8580" s="498"/>
      <c r="C8580" s="506" t="s">
        <v>13197</v>
      </c>
      <c r="D8580" s="498"/>
      <c r="E8580" s="498"/>
    </row>
    <row r="8581" spans="2:5" ht="22.5">
      <c r="B8581" s="512" t="s">
        <v>14702</v>
      </c>
      <c r="C8581" s="506" t="s">
        <v>14703</v>
      </c>
      <c r="D8581" s="515" t="s">
        <v>673</v>
      </c>
      <c r="E8581" s="501" t="s">
        <v>14704</v>
      </c>
    </row>
    <row r="8582" spans="2:5" ht="15">
      <c r="B8582" s="498"/>
      <c r="C8582" s="506" t="s">
        <v>14705</v>
      </c>
      <c r="D8582" s="498"/>
      <c r="E8582" s="498"/>
    </row>
    <row r="8583" spans="2:5" ht="22.5">
      <c r="B8583" s="512" t="s">
        <v>14706</v>
      </c>
      <c r="C8583" s="506" t="s">
        <v>14707</v>
      </c>
      <c r="D8583" s="515" t="s">
        <v>673</v>
      </c>
      <c r="E8583" s="501" t="s">
        <v>5993</v>
      </c>
    </row>
    <row r="8584" spans="2:5">
      <c r="B8584" s="512" t="s">
        <v>14708</v>
      </c>
      <c r="C8584" s="506" t="s">
        <v>14709</v>
      </c>
      <c r="D8584" s="515" t="s">
        <v>7584</v>
      </c>
      <c r="E8584" s="501" t="s">
        <v>14710</v>
      </c>
    </row>
    <row r="8585" spans="2:5">
      <c r="B8585" s="512" t="s">
        <v>14711</v>
      </c>
      <c r="C8585" s="506" t="s">
        <v>14712</v>
      </c>
      <c r="D8585" s="515" t="s">
        <v>673</v>
      </c>
      <c r="E8585" s="501" t="s">
        <v>14713</v>
      </c>
    </row>
    <row r="8586" spans="2:5">
      <c r="B8586" s="512" t="s">
        <v>14714</v>
      </c>
      <c r="C8586" s="506" t="s">
        <v>14715</v>
      </c>
      <c r="D8586" s="515" t="s">
        <v>673</v>
      </c>
      <c r="E8586" s="501" t="s">
        <v>6722</v>
      </c>
    </row>
    <row r="8587" spans="2:5">
      <c r="B8587" s="512" t="s">
        <v>14716</v>
      </c>
      <c r="C8587" s="506" t="s">
        <v>14715</v>
      </c>
      <c r="D8587" s="515" t="s">
        <v>7584</v>
      </c>
      <c r="E8587" s="501" t="s">
        <v>14238</v>
      </c>
    </row>
    <row r="8588" spans="2:5">
      <c r="B8588" s="512" t="s">
        <v>14717</v>
      </c>
      <c r="C8588" s="506" t="s">
        <v>14718</v>
      </c>
      <c r="D8588" s="515" t="s">
        <v>7584</v>
      </c>
      <c r="E8588" s="501" t="s">
        <v>14719</v>
      </c>
    </row>
    <row r="8589" spans="2:5">
      <c r="B8589" s="512" t="s">
        <v>14720</v>
      </c>
      <c r="C8589" s="506" t="s">
        <v>14721</v>
      </c>
      <c r="D8589" s="515" t="s">
        <v>673</v>
      </c>
      <c r="E8589" s="501" t="s">
        <v>769</v>
      </c>
    </row>
    <row r="8590" spans="2:5" ht="22.5">
      <c r="B8590" s="512" t="s">
        <v>14722</v>
      </c>
      <c r="C8590" s="506" t="s">
        <v>14723</v>
      </c>
      <c r="D8590" s="515" t="s">
        <v>673</v>
      </c>
      <c r="E8590" s="501" t="s">
        <v>14724</v>
      </c>
    </row>
    <row r="8591" spans="2:5" ht="15">
      <c r="B8591" s="498"/>
      <c r="C8591" s="506" t="s">
        <v>14725</v>
      </c>
      <c r="D8591" s="498"/>
      <c r="E8591" s="498"/>
    </row>
    <row r="8592" spans="2:5" ht="22.5">
      <c r="B8592" s="512" t="s">
        <v>14726</v>
      </c>
      <c r="C8592" s="506" t="s">
        <v>14727</v>
      </c>
      <c r="D8592" s="515" t="s">
        <v>673</v>
      </c>
      <c r="E8592" s="501" t="s">
        <v>5482</v>
      </c>
    </row>
    <row r="8593" spans="2:5">
      <c r="B8593" s="512" t="s">
        <v>14728</v>
      </c>
      <c r="C8593" s="506" t="s">
        <v>14729</v>
      </c>
      <c r="D8593" s="515" t="s">
        <v>673</v>
      </c>
      <c r="E8593" s="501" t="s">
        <v>14730</v>
      </c>
    </row>
    <row r="8594" spans="2:5">
      <c r="B8594" s="512" t="s">
        <v>14731</v>
      </c>
      <c r="C8594" s="506" t="s">
        <v>14732</v>
      </c>
      <c r="D8594" s="515" t="s">
        <v>673</v>
      </c>
      <c r="E8594" s="501" t="s">
        <v>14733</v>
      </c>
    </row>
    <row r="8595" spans="2:5">
      <c r="B8595" s="512" t="s">
        <v>14734</v>
      </c>
      <c r="C8595" s="506" t="s">
        <v>14735</v>
      </c>
      <c r="D8595" s="515" t="s">
        <v>673</v>
      </c>
      <c r="E8595" s="501" t="s">
        <v>14736</v>
      </c>
    </row>
    <row r="8596" spans="2:5">
      <c r="B8596" s="512" t="s">
        <v>14737</v>
      </c>
      <c r="C8596" s="506" t="s">
        <v>14738</v>
      </c>
      <c r="D8596" s="515" t="s">
        <v>673</v>
      </c>
      <c r="E8596" s="501" t="s">
        <v>14739</v>
      </c>
    </row>
    <row r="8597" spans="2:5">
      <c r="B8597" s="512" t="s">
        <v>14740</v>
      </c>
      <c r="C8597" s="506" t="s">
        <v>14741</v>
      </c>
      <c r="D8597" s="515" t="s">
        <v>673</v>
      </c>
      <c r="E8597" s="501" t="s">
        <v>8162</v>
      </c>
    </row>
    <row r="8598" spans="2:5">
      <c r="B8598" s="512" t="s">
        <v>14742</v>
      </c>
      <c r="C8598" s="506" t="s">
        <v>14743</v>
      </c>
      <c r="D8598" s="515" t="s">
        <v>673</v>
      </c>
      <c r="E8598" s="501" t="s">
        <v>14744</v>
      </c>
    </row>
    <row r="8599" spans="2:5">
      <c r="B8599" s="512" t="s">
        <v>14745</v>
      </c>
      <c r="C8599" s="506" t="s">
        <v>14746</v>
      </c>
      <c r="D8599" s="515" t="s">
        <v>673</v>
      </c>
      <c r="E8599" s="501" t="s">
        <v>14747</v>
      </c>
    </row>
    <row r="8600" spans="2:5">
      <c r="B8600" s="512" t="s">
        <v>14748</v>
      </c>
      <c r="C8600" s="506" t="s">
        <v>14749</v>
      </c>
      <c r="D8600" s="515" t="s">
        <v>673</v>
      </c>
      <c r="E8600" s="501" t="s">
        <v>14750</v>
      </c>
    </row>
    <row r="8601" spans="2:5">
      <c r="B8601" s="512" t="s">
        <v>14751</v>
      </c>
      <c r="C8601" s="506" t="s">
        <v>14752</v>
      </c>
      <c r="D8601" s="515" t="s">
        <v>673</v>
      </c>
      <c r="E8601" s="501" t="s">
        <v>14753</v>
      </c>
    </row>
    <row r="8602" spans="2:5" ht="15">
      <c r="B8602" s="511" t="s">
        <v>600</v>
      </c>
      <c r="C8602" s="498"/>
      <c r="D8602" s="498"/>
      <c r="E8602" s="498"/>
    </row>
    <row r="8604" spans="2:5" ht="18">
      <c r="B8604" s="498"/>
      <c r="C8604" s="505" t="s">
        <v>465</v>
      </c>
      <c r="D8604" s="498"/>
      <c r="E8604" s="500" t="s">
        <v>14754</v>
      </c>
    </row>
    <row r="8605" spans="2:5" ht="15">
      <c r="B8605" s="511" t="s">
        <v>467</v>
      </c>
      <c r="C8605" s="498"/>
      <c r="D8605" s="498"/>
      <c r="E8605" s="498"/>
    </row>
    <row r="8606" spans="2:5" ht="15">
      <c r="B8606" s="511" t="s">
        <v>468</v>
      </c>
      <c r="C8606" s="498"/>
      <c r="D8606" s="498"/>
      <c r="E8606" s="498"/>
    </row>
    <row r="8607" spans="2:5" ht="15">
      <c r="B8607" s="511" t="s">
        <v>469</v>
      </c>
      <c r="C8607" s="498"/>
      <c r="D8607" s="498"/>
      <c r="E8607" s="498"/>
    </row>
    <row r="8608" spans="2:5" ht="15">
      <c r="B8608" s="511" t="s">
        <v>470</v>
      </c>
      <c r="C8608" s="498"/>
      <c r="D8608" s="498"/>
      <c r="E8608" s="498"/>
    </row>
    <row r="8609" spans="2:5" ht="15">
      <c r="B8609" s="511" t="s">
        <v>471</v>
      </c>
      <c r="C8609" s="498"/>
      <c r="D8609" s="498"/>
      <c r="E8609" s="498"/>
    </row>
    <row r="8610" spans="2:5" ht="15">
      <c r="B8610" s="511" t="s">
        <v>472</v>
      </c>
      <c r="C8610" s="506" t="s">
        <v>473</v>
      </c>
      <c r="D8610" s="498"/>
      <c r="E8610" s="498"/>
    </row>
    <row r="8611" spans="2:5" ht="15">
      <c r="B8611" s="498"/>
      <c r="C8611" s="506" t="s">
        <v>602</v>
      </c>
      <c r="D8611" s="513" t="s">
        <v>476</v>
      </c>
      <c r="E8611" s="501" t="s">
        <v>477</v>
      </c>
    </row>
    <row r="8612" spans="2:5" ht="15">
      <c r="B8612" s="511" t="s">
        <v>478</v>
      </c>
      <c r="C8612" s="507" t="s">
        <v>475</v>
      </c>
      <c r="D8612" s="498"/>
      <c r="E8612" s="498"/>
    </row>
    <row r="8613" spans="2:5">
      <c r="B8613" s="511" t="s">
        <v>479</v>
      </c>
      <c r="C8613" s="507" t="s">
        <v>480</v>
      </c>
      <c r="D8613" s="514" t="s">
        <v>481</v>
      </c>
      <c r="E8613" s="499" t="s">
        <v>482</v>
      </c>
    </row>
    <row r="8614" spans="2:5" ht="15">
      <c r="B8614" s="498"/>
      <c r="C8614" s="498"/>
      <c r="D8614" s="498"/>
      <c r="E8614" s="499" t="s">
        <v>483</v>
      </c>
    </row>
    <row r="8615" spans="2:5">
      <c r="B8615" s="512" t="s">
        <v>14755</v>
      </c>
      <c r="C8615" s="506" t="s">
        <v>14756</v>
      </c>
      <c r="D8615" s="515" t="s">
        <v>673</v>
      </c>
      <c r="E8615" s="501" t="s">
        <v>14757</v>
      </c>
    </row>
    <row r="8616" spans="2:5">
      <c r="B8616" s="512" t="s">
        <v>14758</v>
      </c>
      <c r="C8616" s="506" t="s">
        <v>14759</v>
      </c>
      <c r="D8616" s="515" t="s">
        <v>7584</v>
      </c>
      <c r="E8616" s="501" t="s">
        <v>14760</v>
      </c>
    </row>
    <row r="8617" spans="2:5">
      <c r="B8617" s="512" t="s">
        <v>14761</v>
      </c>
      <c r="C8617" s="506" t="s">
        <v>14762</v>
      </c>
      <c r="D8617" s="515" t="s">
        <v>673</v>
      </c>
      <c r="E8617" s="501" t="s">
        <v>6664</v>
      </c>
    </row>
    <row r="8618" spans="2:5">
      <c r="B8618" s="512" t="s">
        <v>14763</v>
      </c>
      <c r="C8618" s="506" t="s">
        <v>14764</v>
      </c>
      <c r="D8618" s="515" t="s">
        <v>673</v>
      </c>
      <c r="E8618" s="501" t="s">
        <v>9849</v>
      </c>
    </row>
    <row r="8619" spans="2:5">
      <c r="B8619" s="512" t="s">
        <v>14765</v>
      </c>
      <c r="C8619" s="506" t="s">
        <v>14766</v>
      </c>
      <c r="D8619" s="515" t="s">
        <v>669</v>
      </c>
      <c r="E8619" s="501" t="s">
        <v>2206</v>
      </c>
    </row>
    <row r="8620" spans="2:5">
      <c r="B8620" s="512" t="s">
        <v>14767</v>
      </c>
      <c r="C8620" s="506" t="s">
        <v>14768</v>
      </c>
      <c r="D8620" s="515" t="s">
        <v>673</v>
      </c>
      <c r="E8620" s="501" t="s">
        <v>14769</v>
      </c>
    </row>
    <row r="8621" spans="2:5" ht="22.5">
      <c r="B8621" s="512" t="s">
        <v>14770</v>
      </c>
      <c r="C8621" s="506" t="s">
        <v>14771</v>
      </c>
      <c r="D8621" s="515" t="s">
        <v>673</v>
      </c>
      <c r="E8621" s="501" t="s">
        <v>14772</v>
      </c>
    </row>
    <row r="8622" spans="2:5" ht="22.5">
      <c r="B8622" s="512" t="s">
        <v>14773</v>
      </c>
      <c r="C8622" s="506" t="s">
        <v>14774</v>
      </c>
      <c r="D8622" s="515" t="s">
        <v>669</v>
      </c>
      <c r="E8622" s="501" t="s">
        <v>10263</v>
      </c>
    </row>
    <row r="8623" spans="2:5" ht="22.5">
      <c r="B8623" s="512" t="s">
        <v>14775</v>
      </c>
      <c r="C8623" s="506" t="s">
        <v>14776</v>
      </c>
      <c r="D8623" s="515" t="s">
        <v>489</v>
      </c>
      <c r="E8623" s="501" t="s">
        <v>8067</v>
      </c>
    </row>
    <row r="8624" spans="2:5" ht="15">
      <c r="B8624" s="498"/>
      <c r="C8624" s="506" t="s">
        <v>14777</v>
      </c>
      <c r="D8624" s="498"/>
      <c r="E8624" s="498"/>
    </row>
    <row r="8625" spans="2:5" ht="22.5">
      <c r="B8625" s="512" t="s">
        <v>14778</v>
      </c>
      <c r="C8625" s="506" t="s">
        <v>14779</v>
      </c>
      <c r="D8625" s="515" t="s">
        <v>489</v>
      </c>
      <c r="E8625" s="501" t="s">
        <v>14780</v>
      </c>
    </row>
    <row r="8626" spans="2:5" ht="15">
      <c r="B8626" s="498"/>
      <c r="C8626" s="506" t="s">
        <v>14781</v>
      </c>
      <c r="D8626" s="498"/>
      <c r="E8626" s="498"/>
    </row>
    <row r="8627" spans="2:5">
      <c r="B8627" s="512" t="s">
        <v>14782</v>
      </c>
      <c r="C8627" s="506" t="s">
        <v>14783</v>
      </c>
      <c r="D8627" s="515" t="s">
        <v>489</v>
      </c>
      <c r="E8627" s="501" t="s">
        <v>11086</v>
      </c>
    </row>
    <row r="8628" spans="2:5">
      <c r="B8628" s="512" t="s">
        <v>14784</v>
      </c>
      <c r="C8628" s="506" t="s">
        <v>14785</v>
      </c>
      <c r="D8628" s="515" t="s">
        <v>489</v>
      </c>
      <c r="E8628" s="501" t="s">
        <v>14786</v>
      </c>
    </row>
    <row r="8629" spans="2:5">
      <c r="B8629" s="512" t="s">
        <v>14787</v>
      </c>
      <c r="C8629" s="506" t="s">
        <v>14788</v>
      </c>
      <c r="D8629" s="515" t="s">
        <v>489</v>
      </c>
      <c r="E8629" s="501" t="s">
        <v>14789</v>
      </c>
    </row>
    <row r="8630" spans="2:5">
      <c r="B8630" s="512" t="s">
        <v>14790</v>
      </c>
      <c r="C8630" s="506" t="s">
        <v>14791</v>
      </c>
      <c r="D8630" s="515" t="s">
        <v>489</v>
      </c>
      <c r="E8630" s="501" t="s">
        <v>12408</v>
      </c>
    </row>
    <row r="8631" spans="2:5" ht="22.5">
      <c r="B8631" s="512" t="s">
        <v>14792</v>
      </c>
      <c r="C8631" s="506" t="s">
        <v>14793</v>
      </c>
      <c r="D8631" s="515" t="s">
        <v>489</v>
      </c>
      <c r="E8631" s="501" t="s">
        <v>8514</v>
      </c>
    </row>
    <row r="8632" spans="2:5" ht="15">
      <c r="B8632" s="498"/>
      <c r="C8632" s="506" t="s">
        <v>14794</v>
      </c>
      <c r="D8632" s="498"/>
      <c r="E8632" s="498"/>
    </row>
    <row r="8633" spans="2:5">
      <c r="B8633" s="512" t="s">
        <v>14795</v>
      </c>
      <c r="C8633" s="506" t="s">
        <v>14796</v>
      </c>
      <c r="D8633" s="515" t="s">
        <v>489</v>
      </c>
      <c r="E8633" s="501" t="s">
        <v>13116</v>
      </c>
    </row>
    <row r="8634" spans="2:5" ht="22.5">
      <c r="B8634" s="512" t="s">
        <v>14797</v>
      </c>
      <c r="C8634" s="506" t="s">
        <v>14798</v>
      </c>
      <c r="D8634" s="515" t="s">
        <v>489</v>
      </c>
      <c r="E8634" s="501" t="s">
        <v>14147</v>
      </c>
    </row>
    <row r="8635" spans="2:5" ht="15">
      <c r="B8635" s="498"/>
      <c r="C8635" s="506" t="s">
        <v>8196</v>
      </c>
      <c r="D8635" s="498"/>
      <c r="E8635" s="498"/>
    </row>
    <row r="8636" spans="2:5">
      <c r="B8636" s="512" t="s">
        <v>14799</v>
      </c>
      <c r="C8636" s="506" t="s">
        <v>14800</v>
      </c>
      <c r="D8636" s="515" t="s">
        <v>489</v>
      </c>
      <c r="E8636" s="501" t="s">
        <v>14801</v>
      </c>
    </row>
    <row r="8637" spans="2:5" ht="22.5">
      <c r="B8637" s="512" t="s">
        <v>14802</v>
      </c>
      <c r="C8637" s="506" t="s">
        <v>14803</v>
      </c>
      <c r="D8637" s="515" t="s">
        <v>489</v>
      </c>
      <c r="E8637" s="501" t="s">
        <v>14804</v>
      </c>
    </row>
    <row r="8638" spans="2:5" ht="15">
      <c r="B8638" s="498"/>
      <c r="C8638" s="506" t="s">
        <v>3725</v>
      </c>
      <c r="D8638" s="498"/>
      <c r="E8638" s="498"/>
    </row>
    <row r="8639" spans="2:5">
      <c r="B8639" s="512" t="s">
        <v>14805</v>
      </c>
      <c r="C8639" s="506" t="s">
        <v>14806</v>
      </c>
      <c r="D8639" s="515" t="s">
        <v>489</v>
      </c>
      <c r="E8639" s="501" t="s">
        <v>5598</v>
      </c>
    </row>
    <row r="8640" spans="2:5" ht="22.5">
      <c r="B8640" s="512" t="s">
        <v>14807</v>
      </c>
      <c r="C8640" s="506" t="s">
        <v>14808</v>
      </c>
      <c r="D8640" s="515" t="s">
        <v>489</v>
      </c>
      <c r="E8640" s="501" t="s">
        <v>14809</v>
      </c>
    </row>
    <row r="8641" spans="2:5" ht="15">
      <c r="B8641" s="498"/>
      <c r="C8641" s="506" t="s">
        <v>8196</v>
      </c>
      <c r="D8641" s="498"/>
      <c r="E8641" s="498"/>
    </row>
    <row r="8642" spans="2:5" ht="22.5">
      <c r="B8642" s="512" t="s">
        <v>14810</v>
      </c>
      <c r="C8642" s="506" t="s">
        <v>14811</v>
      </c>
      <c r="D8642" s="515" t="s">
        <v>489</v>
      </c>
      <c r="E8642" s="501" t="s">
        <v>14812</v>
      </c>
    </row>
    <row r="8643" spans="2:5" ht="22.5">
      <c r="B8643" s="512" t="s">
        <v>14813</v>
      </c>
      <c r="C8643" s="506" t="s">
        <v>14814</v>
      </c>
      <c r="D8643" s="515" t="s">
        <v>489</v>
      </c>
      <c r="E8643" s="501" t="s">
        <v>14815</v>
      </c>
    </row>
    <row r="8644" spans="2:5" ht="15">
      <c r="B8644" s="498"/>
      <c r="C8644" s="506" t="s">
        <v>8196</v>
      </c>
      <c r="D8644" s="498"/>
      <c r="E8644" s="498"/>
    </row>
    <row r="8645" spans="2:5">
      <c r="B8645" s="512" t="s">
        <v>14816</v>
      </c>
      <c r="C8645" s="506" t="s">
        <v>14817</v>
      </c>
      <c r="D8645" s="515" t="s">
        <v>489</v>
      </c>
      <c r="E8645" s="501" t="s">
        <v>9712</v>
      </c>
    </row>
    <row r="8646" spans="2:5" ht="22.5">
      <c r="B8646" s="512" t="s">
        <v>14818</v>
      </c>
      <c r="C8646" s="506" t="s">
        <v>14819</v>
      </c>
      <c r="D8646" s="515" t="s">
        <v>489</v>
      </c>
      <c r="E8646" s="501" t="s">
        <v>14820</v>
      </c>
    </row>
    <row r="8647" spans="2:5" ht="15">
      <c r="B8647" s="498"/>
      <c r="C8647" s="506" t="s">
        <v>14821</v>
      </c>
      <c r="D8647" s="498"/>
      <c r="E8647" s="498"/>
    </row>
    <row r="8648" spans="2:5">
      <c r="B8648" s="512" t="s">
        <v>14822</v>
      </c>
      <c r="C8648" s="506" t="s">
        <v>14823</v>
      </c>
      <c r="D8648" s="515" t="s">
        <v>307</v>
      </c>
      <c r="E8648" s="501" t="s">
        <v>12392</v>
      </c>
    </row>
    <row r="8649" spans="2:5">
      <c r="B8649" s="512" t="s">
        <v>14824</v>
      </c>
      <c r="C8649" s="506" t="s">
        <v>14825</v>
      </c>
      <c r="D8649" s="515" t="s">
        <v>1047</v>
      </c>
      <c r="E8649" s="503" t="s">
        <v>14826</v>
      </c>
    </row>
    <row r="8650" spans="2:5" ht="22.5">
      <c r="B8650" s="512" t="s">
        <v>14827</v>
      </c>
      <c r="C8650" s="506" t="s">
        <v>14828</v>
      </c>
      <c r="D8650" s="515" t="s">
        <v>489</v>
      </c>
      <c r="E8650" s="501" t="s">
        <v>14829</v>
      </c>
    </row>
    <row r="8651" spans="2:5" ht="22.5">
      <c r="B8651" s="512" t="s">
        <v>14830</v>
      </c>
      <c r="C8651" s="506" t="s">
        <v>14831</v>
      </c>
      <c r="D8651" s="515" t="s">
        <v>489</v>
      </c>
      <c r="E8651" s="501" t="s">
        <v>14832</v>
      </c>
    </row>
    <row r="8652" spans="2:5" ht="15">
      <c r="B8652" s="498"/>
      <c r="C8652" s="508" t="s">
        <v>14833</v>
      </c>
      <c r="D8652" s="498"/>
      <c r="E8652" s="498"/>
    </row>
    <row r="8653" spans="2:5" ht="22.5">
      <c r="B8653" s="512" t="s">
        <v>14834</v>
      </c>
      <c r="C8653" s="506" t="s">
        <v>14835</v>
      </c>
      <c r="D8653" s="515" t="s">
        <v>489</v>
      </c>
      <c r="E8653" s="501" t="s">
        <v>8048</v>
      </c>
    </row>
    <row r="8654" spans="2:5" ht="22.5">
      <c r="B8654" s="512" t="s">
        <v>14836</v>
      </c>
      <c r="C8654" s="506" t="s">
        <v>14837</v>
      </c>
      <c r="D8654" s="515" t="s">
        <v>489</v>
      </c>
      <c r="E8654" s="501" t="s">
        <v>14838</v>
      </c>
    </row>
    <row r="8655" spans="2:5" ht="15">
      <c r="B8655" s="498"/>
      <c r="C8655" s="506" t="s">
        <v>14839</v>
      </c>
      <c r="D8655" s="498"/>
      <c r="E8655" s="498"/>
    </row>
    <row r="8656" spans="2:5">
      <c r="B8656" s="512" t="s">
        <v>14840</v>
      </c>
      <c r="C8656" s="506" t="s">
        <v>14841</v>
      </c>
      <c r="D8656" s="515" t="s">
        <v>489</v>
      </c>
      <c r="E8656" s="501" t="s">
        <v>14842</v>
      </c>
    </row>
    <row r="8657" spans="2:5" ht="22.5">
      <c r="B8657" s="512" t="s">
        <v>14843</v>
      </c>
      <c r="C8657" s="506" t="s">
        <v>14844</v>
      </c>
      <c r="D8657" s="515" t="s">
        <v>489</v>
      </c>
      <c r="E8657" s="501" t="s">
        <v>14845</v>
      </c>
    </row>
    <row r="8658" spans="2:5">
      <c r="B8658" s="512" t="s">
        <v>14846</v>
      </c>
      <c r="C8658" s="506" t="s">
        <v>14847</v>
      </c>
      <c r="D8658" s="515" t="s">
        <v>489</v>
      </c>
      <c r="E8658" s="501" t="s">
        <v>14848</v>
      </c>
    </row>
    <row r="8659" spans="2:5" ht="22.5">
      <c r="B8659" s="512" t="s">
        <v>14849</v>
      </c>
      <c r="C8659" s="506" t="s">
        <v>14850</v>
      </c>
      <c r="D8659" s="515" t="s">
        <v>489</v>
      </c>
      <c r="E8659" s="501" t="s">
        <v>14851</v>
      </c>
    </row>
    <row r="8660" spans="2:5" ht="15">
      <c r="B8660" s="498"/>
      <c r="C8660" s="508" t="s">
        <v>14852</v>
      </c>
      <c r="D8660" s="498"/>
      <c r="E8660" s="498"/>
    </row>
    <row r="8661" spans="2:5">
      <c r="B8661" s="512" t="s">
        <v>14853</v>
      </c>
      <c r="C8661" s="506" t="s">
        <v>14854</v>
      </c>
      <c r="D8661" s="515" t="s">
        <v>489</v>
      </c>
      <c r="E8661" s="501" t="s">
        <v>14855</v>
      </c>
    </row>
    <row r="8662" spans="2:5" ht="22.5">
      <c r="B8662" s="512" t="s">
        <v>14856</v>
      </c>
      <c r="C8662" s="506" t="s">
        <v>14857</v>
      </c>
      <c r="D8662" s="515" t="s">
        <v>489</v>
      </c>
      <c r="E8662" s="501" t="s">
        <v>14858</v>
      </c>
    </row>
    <row r="8663" spans="2:5" ht="15">
      <c r="B8663" s="498"/>
      <c r="C8663" s="506" t="s">
        <v>14859</v>
      </c>
      <c r="D8663" s="498"/>
      <c r="E8663" s="498"/>
    </row>
    <row r="8664" spans="2:5" ht="22.5">
      <c r="B8664" s="512" t="s">
        <v>14860</v>
      </c>
      <c r="C8664" s="506" t="s">
        <v>14861</v>
      </c>
      <c r="D8664" s="515" t="s">
        <v>489</v>
      </c>
      <c r="E8664" s="501" t="s">
        <v>14862</v>
      </c>
    </row>
    <row r="8665" spans="2:5" ht="22.5">
      <c r="B8665" s="512" t="s">
        <v>14863</v>
      </c>
      <c r="C8665" s="506" t="s">
        <v>14864</v>
      </c>
      <c r="D8665" s="515" t="s">
        <v>489</v>
      </c>
      <c r="E8665" s="501" t="s">
        <v>14865</v>
      </c>
    </row>
    <row r="8666" spans="2:5" ht="15">
      <c r="B8666" s="498"/>
      <c r="C8666" s="506" t="s">
        <v>14866</v>
      </c>
      <c r="D8666" s="498"/>
      <c r="E8666" s="498"/>
    </row>
    <row r="8667" spans="2:5" ht="22.5">
      <c r="B8667" s="512" t="s">
        <v>14867</v>
      </c>
      <c r="C8667" s="506" t="s">
        <v>14868</v>
      </c>
      <c r="D8667" s="515" t="s">
        <v>489</v>
      </c>
      <c r="E8667" s="501" t="s">
        <v>14869</v>
      </c>
    </row>
    <row r="8668" spans="2:5" ht="15">
      <c r="B8668" s="498"/>
      <c r="C8668" s="506" t="s">
        <v>14870</v>
      </c>
      <c r="D8668" s="498"/>
      <c r="E8668" s="498"/>
    </row>
    <row r="8669" spans="2:5">
      <c r="B8669" s="512" t="s">
        <v>14871</v>
      </c>
      <c r="C8669" s="506" t="s">
        <v>14872</v>
      </c>
      <c r="D8669" s="515" t="s">
        <v>489</v>
      </c>
      <c r="E8669" s="501" t="s">
        <v>14873</v>
      </c>
    </row>
    <row r="8670" spans="2:5" ht="22.5">
      <c r="B8670" s="512" t="s">
        <v>14874</v>
      </c>
      <c r="C8670" s="506" t="s">
        <v>14875</v>
      </c>
      <c r="D8670" s="515" t="s">
        <v>489</v>
      </c>
      <c r="E8670" s="501" t="s">
        <v>14876</v>
      </c>
    </row>
    <row r="8671" spans="2:5" ht="15">
      <c r="B8671" s="511" t="s">
        <v>600</v>
      </c>
      <c r="C8671" s="498"/>
      <c r="D8671" s="498"/>
      <c r="E8671" s="498"/>
    </row>
    <row r="8673" spans="2:5" ht="18">
      <c r="B8673" s="498"/>
      <c r="C8673" s="505" t="s">
        <v>465</v>
      </c>
      <c r="D8673" s="498"/>
      <c r="E8673" s="500" t="s">
        <v>14877</v>
      </c>
    </row>
    <row r="8674" spans="2:5" ht="15">
      <c r="B8674" s="511" t="s">
        <v>467</v>
      </c>
      <c r="C8674" s="498"/>
      <c r="D8674" s="498"/>
      <c r="E8674" s="498"/>
    </row>
    <row r="8675" spans="2:5" ht="15">
      <c r="B8675" s="511" t="s">
        <v>468</v>
      </c>
      <c r="C8675" s="498"/>
      <c r="D8675" s="498"/>
      <c r="E8675" s="498"/>
    </row>
    <row r="8676" spans="2:5" ht="15">
      <c r="B8676" s="511" t="s">
        <v>469</v>
      </c>
      <c r="C8676" s="498"/>
      <c r="D8676" s="498"/>
      <c r="E8676" s="498"/>
    </row>
    <row r="8677" spans="2:5" ht="15">
      <c r="B8677" s="511" t="s">
        <v>470</v>
      </c>
      <c r="C8677" s="498"/>
      <c r="D8677" s="498"/>
      <c r="E8677" s="498"/>
    </row>
    <row r="8678" spans="2:5" ht="15">
      <c r="B8678" s="511" t="s">
        <v>471</v>
      </c>
      <c r="C8678" s="498"/>
      <c r="D8678" s="498"/>
      <c r="E8678" s="498"/>
    </row>
    <row r="8679" spans="2:5" ht="15">
      <c r="B8679" s="511" t="s">
        <v>472</v>
      </c>
      <c r="C8679" s="506" t="s">
        <v>473</v>
      </c>
      <c r="D8679" s="498"/>
      <c r="E8679" s="498"/>
    </row>
    <row r="8680" spans="2:5" ht="15">
      <c r="B8680" s="498"/>
      <c r="C8680" s="506" t="s">
        <v>602</v>
      </c>
      <c r="D8680" s="513" t="s">
        <v>476</v>
      </c>
      <c r="E8680" s="501" t="s">
        <v>477</v>
      </c>
    </row>
    <row r="8681" spans="2:5" ht="15">
      <c r="B8681" s="511" t="s">
        <v>478</v>
      </c>
      <c r="C8681" s="507" t="s">
        <v>475</v>
      </c>
      <c r="D8681" s="498"/>
      <c r="E8681" s="498"/>
    </row>
    <row r="8682" spans="2:5">
      <c r="B8682" s="511" t="s">
        <v>479</v>
      </c>
      <c r="C8682" s="507" t="s">
        <v>480</v>
      </c>
      <c r="D8682" s="514" t="s">
        <v>481</v>
      </c>
      <c r="E8682" s="499" t="s">
        <v>482</v>
      </c>
    </row>
    <row r="8683" spans="2:5" ht="15">
      <c r="B8683" s="498"/>
      <c r="C8683" s="498"/>
      <c r="D8683" s="498"/>
      <c r="E8683" s="499" t="s">
        <v>483</v>
      </c>
    </row>
    <row r="8684" spans="2:5" ht="22.5">
      <c r="B8684" s="512" t="s">
        <v>14878</v>
      </c>
      <c r="C8684" s="506" t="s">
        <v>14879</v>
      </c>
      <c r="D8684" s="515" t="s">
        <v>489</v>
      </c>
      <c r="E8684" s="501" t="s">
        <v>14880</v>
      </c>
    </row>
    <row r="8685" spans="2:5" ht="22.5">
      <c r="B8685" s="512" t="s">
        <v>14881</v>
      </c>
      <c r="C8685" s="506" t="s">
        <v>14882</v>
      </c>
      <c r="D8685" s="515" t="s">
        <v>489</v>
      </c>
      <c r="E8685" s="501" t="s">
        <v>14883</v>
      </c>
    </row>
    <row r="8686" spans="2:5" ht="15">
      <c r="B8686" s="498"/>
      <c r="C8686" s="508" t="s">
        <v>14884</v>
      </c>
      <c r="D8686" s="498"/>
      <c r="E8686" s="498"/>
    </row>
    <row r="8687" spans="2:5" ht="22.5">
      <c r="B8687" s="512" t="s">
        <v>14885</v>
      </c>
      <c r="C8687" s="506" t="s">
        <v>14886</v>
      </c>
      <c r="D8687" s="515" t="s">
        <v>489</v>
      </c>
      <c r="E8687" s="501" t="s">
        <v>2608</v>
      </c>
    </row>
    <row r="8688" spans="2:5" ht="15">
      <c r="B8688" s="498"/>
      <c r="C8688" s="506" t="s">
        <v>14887</v>
      </c>
      <c r="D8688" s="498"/>
      <c r="E8688" s="498"/>
    </row>
    <row r="8689" spans="2:5" ht="22.5">
      <c r="B8689" s="512" t="s">
        <v>14888</v>
      </c>
      <c r="C8689" s="506" t="s">
        <v>14889</v>
      </c>
      <c r="D8689" s="515" t="s">
        <v>489</v>
      </c>
      <c r="E8689" s="501" t="s">
        <v>6133</v>
      </c>
    </row>
    <row r="8690" spans="2:5" ht="15">
      <c r="B8690" s="498"/>
      <c r="C8690" s="506" t="s">
        <v>14890</v>
      </c>
      <c r="D8690" s="498"/>
      <c r="E8690" s="498"/>
    </row>
    <row r="8691" spans="2:5" ht="22.5">
      <c r="B8691" s="512" t="s">
        <v>14891</v>
      </c>
      <c r="C8691" s="506" t="s">
        <v>14892</v>
      </c>
      <c r="D8691" s="515" t="s">
        <v>489</v>
      </c>
      <c r="E8691" s="501" t="s">
        <v>5917</v>
      </c>
    </row>
    <row r="8692" spans="2:5" ht="15">
      <c r="B8692" s="498"/>
      <c r="C8692" s="506" t="s">
        <v>14890</v>
      </c>
      <c r="D8692" s="498"/>
      <c r="E8692" s="498"/>
    </row>
    <row r="8693" spans="2:5" ht="22.5">
      <c r="B8693" s="512" t="s">
        <v>14893</v>
      </c>
      <c r="C8693" s="506" t="s">
        <v>14894</v>
      </c>
      <c r="D8693" s="515" t="s">
        <v>489</v>
      </c>
      <c r="E8693" s="501" t="s">
        <v>9920</v>
      </c>
    </row>
    <row r="8694" spans="2:5" ht="15">
      <c r="B8694" s="498"/>
      <c r="C8694" s="506" t="s">
        <v>14895</v>
      </c>
      <c r="D8694" s="498"/>
      <c r="E8694" s="498"/>
    </row>
    <row r="8695" spans="2:5" ht="22.5">
      <c r="B8695" s="512" t="s">
        <v>14896</v>
      </c>
      <c r="C8695" s="506" t="s">
        <v>14897</v>
      </c>
      <c r="D8695" s="515" t="s">
        <v>489</v>
      </c>
      <c r="E8695" s="501" t="s">
        <v>6576</v>
      </c>
    </row>
    <row r="8696" spans="2:5" ht="15">
      <c r="B8696" s="498"/>
      <c r="C8696" s="506" t="s">
        <v>14890</v>
      </c>
      <c r="D8696" s="498"/>
      <c r="E8696" s="498"/>
    </row>
    <row r="8697" spans="2:5" ht="22.5">
      <c r="B8697" s="512" t="s">
        <v>14898</v>
      </c>
      <c r="C8697" s="506" t="s">
        <v>14899</v>
      </c>
      <c r="D8697" s="515" t="s">
        <v>489</v>
      </c>
      <c r="E8697" s="501" t="s">
        <v>14900</v>
      </c>
    </row>
    <row r="8698" spans="2:5" ht="15">
      <c r="B8698" s="498"/>
      <c r="C8698" s="506" t="s">
        <v>14890</v>
      </c>
      <c r="D8698" s="498"/>
      <c r="E8698" s="498"/>
    </row>
    <row r="8699" spans="2:5" ht="22.5">
      <c r="B8699" s="512" t="s">
        <v>14901</v>
      </c>
      <c r="C8699" s="506" t="s">
        <v>14902</v>
      </c>
      <c r="D8699" s="515" t="s">
        <v>489</v>
      </c>
      <c r="E8699" s="501" t="s">
        <v>14903</v>
      </c>
    </row>
    <row r="8700" spans="2:5" ht="15">
      <c r="B8700" s="498"/>
      <c r="C8700" s="506" t="s">
        <v>14890</v>
      </c>
      <c r="D8700" s="498"/>
      <c r="E8700" s="498"/>
    </row>
    <row r="8701" spans="2:5" ht="22.5">
      <c r="B8701" s="512" t="s">
        <v>14904</v>
      </c>
      <c r="C8701" s="506" t="s">
        <v>14905</v>
      </c>
      <c r="D8701" s="515" t="s">
        <v>489</v>
      </c>
      <c r="E8701" s="501" t="s">
        <v>14906</v>
      </c>
    </row>
    <row r="8702" spans="2:5" ht="15">
      <c r="B8702" s="498"/>
      <c r="C8702" s="506" t="s">
        <v>14895</v>
      </c>
      <c r="D8702" s="498"/>
      <c r="E8702" s="498"/>
    </row>
    <row r="8703" spans="2:5" ht="22.5">
      <c r="B8703" s="512" t="s">
        <v>14907</v>
      </c>
      <c r="C8703" s="506" t="s">
        <v>14908</v>
      </c>
      <c r="D8703" s="515" t="s">
        <v>489</v>
      </c>
      <c r="E8703" s="501" t="s">
        <v>14909</v>
      </c>
    </row>
    <row r="8704" spans="2:5" ht="15">
      <c r="B8704" s="498"/>
      <c r="C8704" s="506" t="s">
        <v>14890</v>
      </c>
      <c r="D8704" s="498"/>
      <c r="E8704" s="498"/>
    </row>
    <row r="8705" spans="2:5" ht="22.5">
      <c r="B8705" s="512" t="s">
        <v>14910</v>
      </c>
      <c r="C8705" s="506" t="s">
        <v>14911</v>
      </c>
      <c r="D8705" s="515" t="s">
        <v>489</v>
      </c>
      <c r="E8705" s="501" t="s">
        <v>14912</v>
      </c>
    </row>
    <row r="8706" spans="2:5" ht="15">
      <c r="B8706" s="498"/>
      <c r="C8706" s="506" t="s">
        <v>14890</v>
      </c>
      <c r="D8706" s="498"/>
      <c r="E8706" s="498"/>
    </row>
    <row r="8707" spans="2:5" ht="22.5">
      <c r="B8707" s="512" t="s">
        <v>14913</v>
      </c>
      <c r="C8707" s="506" t="s">
        <v>14914</v>
      </c>
      <c r="D8707" s="515" t="s">
        <v>489</v>
      </c>
      <c r="E8707" s="501" t="s">
        <v>14915</v>
      </c>
    </row>
    <row r="8708" spans="2:5" ht="15">
      <c r="B8708" s="498"/>
      <c r="C8708" s="506" t="s">
        <v>14916</v>
      </c>
      <c r="D8708" s="498"/>
      <c r="E8708" s="498"/>
    </row>
    <row r="8709" spans="2:5" ht="22.5">
      <c r="B8709" s="512" t="s">
        <v>14917</v>
      </c>
      <c r="C8709" s="506" t="s">
        <v>14918</v>
      </c>
      <c r="D8709" s="515" t="s">
        <v>489</v>
      </c>
      <c r="E8709" s="501" t="s">
        <v>14434</v>
      </c>
    </row>
    <row r="8710" spans="2:5" ht="15">
      <c r="B8710" s="498"/>
      <c r="C8710" s="506" t="s">
        <v>14890</v>
      </c>
      <c r="D8710" s="498"/>
      <c r="E8710" s="498"/>
    </row>
    <row r="8711" spans="2:5" ht="22.5">
      <c r="B8711" s="512" t="s">
        <v>14919</v>
      </c>
      <c r="C8711" s="506" t="s">
        <v>14920</v>
      </c>
      <c r="D8711" s="515" t="s">
        <v>489</v>
      </c>
      <c r="E8711" s="501" t="s">
        <v>8684</v>
      </c>
    </row>
    <row r="8712" spans="2:5" ht="15">
      <c r="B8712" s="498"/>
      <c r="C8712" s="506" t="s">
        <v>14921</v>
      </c>
      <c r="D8712" s="498"/>
      <c r="E8712" s="498"/>
    </row>
    <row r="8713" spans="2:5" ht="22.5">
      <c r="B8713" s="512" t="s">
        <v>14922</v>
      </c>
      <c r="C8713" s="506" t="s">
        <v>14923</v>
      </c>
      <c r="D8713" s="515" t="s">
        <v>489</v>
      </c>
      <c r="E8713" s="501" t="s">
        <v>701</v>
      </c>
    </row>
    <row r="8714" spans="2:5" ht="15">
      <c r="B8714" s="498"/>
      <c r="C8714" s="506" t="s">
        <v>14924</v>
      </c>
      <c r="D8714" s="498"/>
      <c r="E8714" s="498"/>
    </row>
    <row r="8715" spans="2:5">
      <c r="B8715" s="512" t="s">
        <v>14925</v>
      </c>
      <c r="C8715" s="506" t="s">
        <v>14926</v>
      </c>
      <c r="D8715" s="515" t="s">
        <v>489</v>
      </c>
      <c r="E8715" s="501" t="s">
        <v>2484</v>
      </c>
    </row>
    <row r="8716" spans="2:5">
      <c r="B8716" s="512" t="s">
        <v>14927</v>
      </c>
      <c r="C8716" s="506" t="s">
        <v>14928</v>
      </c>
      <c r="D8716" s="515" t="s">
        <v>489</v>
      </c>
      <c r="E8716" s="501" t="s">
        <v>14929</v>
      </c>
    </row>
    <row r="8717" spans="2:5">
      <c r="B8717" s="512" t="s">
        <v>14930</v>
      </c>
      <c r="C8717" s="506" t="s">
        <v>14931</v>
      </c>
      <c r="D8717" s="515" t="s">
        <v>489</v>
      </c>
      <c r="E8717" s="501" t="s">
        <v>14932</v>
      </c>
    </row>
    <row r="8718" spans="2:5" ht="22.5">
      <c r="B8718" s="512" t="s">
        <v>14933</v>
      </c>
      <c r="C8718" s="506" t="s">
        <v>14934</v>
      </c>
      <c r="D8718" s="515" t="s">
        <v>489</v>
      </c>
      <c r="E8718" s="503" t="s">
        <v>14935</v>
      </c>
    </row>
    <row r="8719" spans="2:5" ht="22.5">
      <c r="B8719" s="498"/>
      <c r="C8719" s="506" t="s">
        <v>14936</v>
      </c>
      <c r="D8719" s="498"/>
      <c r="E8719" s="498"/>
    </row>
    <row r="8720" spans="2:5" ht="22.5">
      <c r="B8720" s="512" t="s">
        <v>14937</v>
      </c>
      <c r="C8720" s="506" t="s">
        <v>14938</v>
      </c>
      <c r="D8720" s="515" t="s">
        <v>489</v>
      </c>
      <c r="E8720" s="503" t="s">
        <v>14939</v>
      </c>
    </row>
    <row r="8721" spans="2:5" ht="22.5">
      <c r="B8721" s="498"/>
      <c r="C8721" s="506" t="s">
        <v>14936</v>
      </c>
      <c r="D8721" s="498"/>
      <c r="E8721" s="498"/>
    </row>
    <row r="8722" spans="2:5" ht="22.5">
      <c r="B8722" s="512" t="s">
        <v>14940</v>
      </c>
      <c r="C8722" s="506" t="s">
        <v>14941</v>
      </c>
      <c r="D8722" s="515" t="s">
        <v>489</v>
      </c>
      <c r="E8722" s="503" t="s">
        <v>14942</v>
      </c>
    </row>
    <row r="8723" spans="2:5" ht="22.5">
      <c r="B8723" s="498"/>
      <c r="C8723" s="506" t="s">
        <v>14936</v>
      </c>
      <c r="D8723" s="498"/>
      <c r="E8723" s="498"/>
    </row>
    <row r="8724" spans="2:5" ht="22.5">
      <c r="B8724" s="512" t="s">
        <v>14943</v>
      </c>
      <c r="C8724" s="506" t="s">
        <v>14944</v>
      </c>
      <c r="D8724" s="515" t="s">
        <v>489</v>
      </c>
      <c r="E8724" s="503" t="s">
        <v>14945</v>
      </c>
    </row>
    <row r="8725" spans="2:5" ht="22.5">
      <c r="B8725" s="498"/>
      <c r="C8725" s="506" t="s">
        <v>14936</v>
      </c>
      <c r="D8725" s="498"/>
      <c r="E8725" s="498"/>
    </row>
    <row r="8726" spans="2:5" ht="22.5">
      <c r="B8726" s="512" t="s">
        <v>14946</v>
      </c>
      <c r="C8726" s="506" t="s">
        <v>14947</v>
      </c>
      <c r="D8726" s="515" t="s">
        <v>489</v>
      </c>
      <c r="E8726" s="503" t="s">
        <v>14948</v>
      </c>
    </row>
    <row r="8727" spans="2:5" ht="22.5">
      <c r="B8727" s="498"/>
      <c r="C8727" s="506" t="s">
        <v>14936</v>
      </c>
      <c r="D8727" s="498"/>
      <c r="E8727" s="498"/>
    </row>
    <row r="8728" spans="2:5" ht="22.5">
      <c r="B8728" s="512" t="s">
        <v>14949</v>
      </c>
      <c r="C8728" s="506" t="s">
        <v>14950</v>
      </c>
      <c r="D8728" s="515" t="s">
        <v>489</v>
      </c>
      <c r="E8728" s="503" t="s">
        <v>14951</v>
      </c>
    </row>
    <row r="8729" spans="2:5" ht="22.5">
      <c r="B8729" s="498"/>
      <c r="C8729" s="506" t="s">
        <v>14936</v>
      </c>
      <c r="D8729" s="498"/>
      <c r="E8729" s="498"/>
    </row>
    <row r="8730" spans="2:5" ht="22.5">
      <c r="B8730" s="512" t="s">
        <v>14952</v>
      </c>
      <c r="C8730" s="506" t="s">
        <v>14953</v>
      </c>
      <c r="D8730" s="515" t="s">
        <v>489</v>
      </c>
      <c r="E8730" s="502" t="s">
        <v>14954</v>
      </c>
    </row>
    <row r="8731" spans="2:5" ht="22.5">
      <c r="B8731" s="498"/>
      <c r="C8731" s="506" t="s">
        <v>14936</v>
      </c>
      <c r="D8731" s="498"/>
      <c r="E8731" s="498"/>
    </row>
    <row r="8732" spans="2:5" ht="22.5">
      <c r="B8732" s="512" t="s">
        <v>14955</v>
      </c>
      <c r="C8732" s="506" t="s">
        <v>14956</v>
      </c>
      <c r="D8732" s="515" t="s">
        <v>489</v>
      </c>
      <c r="E8732" s="502" t="s">
        <v>14957</v>
      </c>
    </row>
    <row r="8733" spans="2:5" ht="22.5">
      <c r="B8733" s="498"/>
      <c r="C8733" s="506" t="s">
        <v>14936</v>
      </c>
      <c r="D8733" s="498"/>
      <c r="E8733" s="498"/>
    </row>
    <row r="8734" spans="2:5" ht="22.5">
      <c r="B8734" s="512" t="s">
        <v>14958</v>
      </c>
      <c r="C8734" s="506" t="s">
        <v>14959</v>
      </c>
      <c r="D8734" s="515" t="s">
        <v>489</v>
      </c>
      <c r="E8734" s="503" t="s">
        <v>14960</v>
      </c>
    </row>
    <row r="8735" spans="2:5" ht="22.5">
      <c r="B8735" s="498"/>
      <c r="C8735" s="506" t="s">
        <v>14936</v>
      </c>
      <c r="D8735" s="498"/>
      <c r="E8735" s="498"/>
    </row>
    <row r="8736" spans="2:5" ht="22.5">
      <c r="B8736" s="512" t="s">
        <v>14961</v>
      </c>
      <c r="C8736" s="506" t="s">
        <v>14962</v>
      </c>
      <c r="D8736" s="515" t="s">
        <v>489</v>
      </c>
      <c r="E8736" s="502" t="s">
        <v>14963</v>
      </c>
    </row>
    <row r="8737" spans="2:5" ht="22.5">
      <c r="B8737" s="498"/>
      <c r="C8737" s="506" t="s">
        <v>14936</v>
      </c>
      <c r="D8737" s="498"/>
      <c r="E8737" s="498"/>
    </row>
    <row r="8738" spans="2:5" ht="22.5">
      <c r="B8738" s="512" t="s">
        <v>14964</v>
      </c>
      <c r="C8738" s="506" t="s">
        <v>14965</v>
      </c>
      <c r="D8738" s="515" t="s">
        <v>489</v>
      </c>
      <c r="E8738" s="502" t="s">
        <v>14966</v>
      </c>
    </row>
    <row r="8739" spans="2:5" ht="22.5">
      <c r="B8739" s="498"/>
      <c r="C8739" s="506" t="s">
        <v>14936</v>
      </c>
      <c r="D8739" s="498"/>
      <c r="E8739" s="498"/>
    </row>
    <row r="8740" spans="2:5" ht="22.5">
      <c r="B8740" s="512" t="s">
        <v>14967</v>
      </c>
      <c r="C8740" s="506" t="s">
        <v>14968</v>
      </c>
      <c r="D8740" s="515" t="s">
        <v>489</v>
      </c>
      <c r="E8740" s="503" t="s">
        <v>14969</v>
      </c>
    </row>
    <row r="8741" spans="2:5" ht="22.5">
      <c r="B8741" s="498"/>
      <c r="C8741" s="506" t="s">
        <v>14936</v>
      </c>
      <c r="D8741" s="498"/>
      <c r="E8741" s="498"/>
    </row>
    <row r="8742" spans="2:5">
      <c r="B8742" s="512" t="s">
        <v>14970</v>
      </c>
      <c r="C8742" s="506" t="s">
        <v>14971</v>
      </c>
      <c r="D8742" s="515" t="s">
        <v>307</v>
      </c>
      <c r="E8742" s="500" t="s">
        <v>1482</v>
      </c>
    </row>
    <row r="8743" spans="2:5" ht="22.5">
      <c r="B8743" s="512" t="s">
        <v>14972</v>
      </c>
      <c r="C8743" s="506" t="s">
        <v>14973</v>
      </c>
      <c r="D8743" s="515" t="s">
        <v>1047</v>
      </c>
      <c r="E8743" s="501" t="s">
        <v>14974</v>
      </c>
    </row>
    <row r="8744" spans="2:5" ht="22.5">
      <c r="B8744" s="512" t="s">
        <v>14975</v>
      </c>
      <c r="C8744" s="506" t="s">
        <v>14976</v>
      </c>
      <c r="D8744" s="515" t="s">
        <v>489</v>
      </c>
      <c r="E8744" s="503" t="s">
        <v>14977</v>
      </c>
    </row>
    <row r="8745" spans="2:5" ht="15">
      <c r="B8745" s="498"/>
      <c r="C8745" s="506" t="s">
        <v>14978</v>
      </c>
      <c r="D8745" s="498"/>
      <c r="E8745" s="498"/>
    </row>
    <row r="8746" spans="2:5" ht="15">
      <c r="B8746" s="511" t="s">
        <v>600</v>
      </c>
      <c r="C8746" s="498"/>
      <c r="D8746" s="498"/>
      <c r="E8746" s="498"/>
    </row>
    <row r="8748" spans="2:5" ht="18">
      <c r="B8748" s="498"/>
      <c r="C8748" s="505" t="s">
        <v>465</v>
      </c>
      <c r="D8748" s="498"/>
      <c r="E8748" s="500" t="s">
        <v>14979</v>
      </c>
    </row>
    <row r="8749" spans="2:5" ht="15">
      <c r="B8749" s="511" t="s">
        <v>467</v>
      </c>
      <c r="C8749" s="498"/>
      <c r="D8749" s="498"/>
      <c r="E8749" s="498"/>
    </row>
    <row r="8750" spans="2:5" ht="15">
      <c r="B8750" s="511" t="s">
        <v>468</v>
      </c>
      <c r="C8750" s="498"/>
      <c r="D8750" s="498"/>
      <c r="E8750" s="498"/>
    </row>
    <row r="8751" spans="2:5" ht="15">
      <c r="B8751" s="511" t="s">
        <v>469</v>
      </c>
      <c r="C8751" s="498"/>
      <c r="D8751" s="498"/>
      <c r="E8751" s="498"/>
    </row>
    <row r="8752" spans="2:5" ht="15">
      <c r="B8752" s="511" t="s">
        <v>470</v>
      </c>
      <c r="C8752" s="498"/>
      <c r="D8752" s="498"/>
      <c r="E8752" s="498"/>
    </row>
    <row r="8753" spans="2:5" ht="15">
      <c r="B8753" s="511" t="s">
        <v>471</v>
      </c>
      <c r="C8753" s="498"/>
      <c r="D8753" s="498"/>
      <c r="E8753" s="498"/>
    </row>
    <row r="8754" spans="2:5" ht="15">
      <c r="B8754" s="511" t="s">
        <v>472</v>
      </c>
      <c r="C8754" s="506" t="s">
        <v>473</v>
      </c>
      <c r="D8754" s="498"/>
      <c r="E8754" s="498"/>
    </row>
    <row r="8755" spans="2:5" ht="15">
      <c r="B8755" s="498"/>
      <c r="C8755" s="506" t="s">
        <v>602</v>
      </c>
      <c r="D8755" s="513" t="s">
        <v>476</v>
      </c>
      <c r="E8755" s="501" t="s">
        <v>477</v>
      </c>
    </row>
    <row r="8756" spans="2:5" ht="15">
      <c r="B8756" s="511" t="s">
        <v>478</v>
      </c>
      <c r="C8756" s="507" t="s">
        <v>475</v>
      </c>
      <c r="D8756" s="498"/>
      <c r="E8756" s="498"/>
    </row>
    <row r="8757" spans="2:5">
      <c r="B8757" s="511" t="s">
        <v>479</v>
      </c>
      <c r="C8757" s="507" t="s">
        <v>480</v>
      </c>
      <c r="D8757" s="514" t="s">
        <v>481</v>
      </c>
      <c r="E8757" s="499" t="s">
        <v>482</v>
      </c>
    </row>
    <row r="8758" spans="2:5" ht="15">
      <c r="B8758" s="498"/>
      <c r="C8758" s="498"/>
      <c r="D8758" s="498"/>
      <c r="E8758" s="499" t="s">
        <v>483</v>
      </c>
    </row>
    <row r="8759" spans="2:5" ht="22.5">
      <c r="B8759" s="512" t="s">
        <v>14980</v>
      </c>
      <c r="C8759" s="506" t="s">
        <v>14981</v>
      </c>
      <c r="D8759" s="515" t="s">
        <v>489</v>
      </c>
      <c r="E8759" s="503" t="s">
        <v>14982</v>
      </c>
    </row>
    <row r="8760" spans="2:5" ht="15">
      <c r="B8760" s="498"/>
      <c r="C8760" s="506" t="s">
        <v>14983</v>
      </c>
      <c r="D8760" s="498"/>
      <c r="E8760" s="498"/>
    </row>
    <row r="8761" spans="2:5" ht="22.5">
      <c r="B8761" s="512" t="s">
        <v>14984</v>
      </c>
      <c r="C8761" s="506" t="s">
        <v>14985</v>
      </c>
      <c r="D8761" s="515" t="s">
        <v>489</v>
      </c>
      <c r="E8761" s="503" t="s">
        <v>14986</v>
      </c>
    </row>
    <row r="8762" spans="2:5" ht="15">
      <c r="B8762" s="498"/>
      <c r="C8762" s="506" t="s">
        <v>14987</v>
      </c>
      <c r="D8762" s="498"/>
      <c r="E8762" s="498"/>
    </row>
    <row r="8763" spans="2:5" ht="22.5">
      <c r="B8763" s="512" t="s">
        <v>14988</v>
      </c>
      <c r="C8763" s="506" t="s">
        <v>14989</v>
      </c>
      <c r="D8763" s="515" t="s">
        <v>489</v>
      </c>
      <c r="E8763" s="503" t="s">
        <v>14990</v>
      </c>
    </row>
    <row r="8764" spans="2:5" ht="15">
      <c r="B8764" s="498"/>
      <c r="C8764" s="506" t="s">
        <v>14991</v>
      </c>
      <c r="D8764" s="498"/>
      <c r="E8764" s="498"/>
    </row>
    <row r="8765" spans="2:5" ht="22.5">
      <c r="B8765" s="512" t="s">
        <v>14992</v>
      </c>
      <c r="C8765" s="506" t="s">
        <v>14993</v>
      </c>
      <c r="D8765" s="515" t="s">
        <v>489</v>
      </c>
      <c r="E8765" s="503" t="s">
        <v>14994</v>
      </c>
    </row>
    <row r="8766" spans="2:5" ht="15">
      <c r="B8766" s="498"/>
      <c r="C8766" s="506" t="s">
        <v>14995</v>
      </c>
      <c r="D8766" s="498"/>
      <c r="E8766" s="498"/>
    </row>
    <row r="8767" spans="2:5" ht="22.5">
      <c r="B8767" s="512" t="s">
        <v>14996</v>
      </c>
      <c r="C8767" s="506" t="s">
        <v>14997</v>
      </c>
      <c r="D8767" s="515" t="s">
        <v>489</v>
      </c>
      <c r="E8767" s="503" t="s">
        <v>14982</v>
      </c>
    </row>
    <row r="8768" spans="2:5" ht="15">
      <c r="B8768" s="498"/>
      <c r="C8768" s="506" t="s">
        <v>14998</v>
      </c>
      <c r="D8768" s="498"/>
      <c r="E8768" s="498"/>
    </row>
    <row r="8769" spans="2:5" ht="22.5">
      <c r="B8769" s="512" t="s">
        <v>14999</v>
      </c>
      <c r="C8769" s="506" t="s">
        <v>15000</v>
      </c>
      <c r="D8769" s="515" t="s">
        <v>489</v>
      </c>
      <c r="E8769" s="503" t="s">
        <v>15001</v>
      </c>
    </row>
    <row r="8770" spans="2:5" ht="15">
      <c r="B8770" s="498"/>
      <c r="C8770" s="506" t="s">
        <v>15002</v>
      </c>
      <c r="D8770" s="498"/>
      <c r="E8770" s="498"/>
    </row>
    <row r="8771" spans="2:5" ht="22.5">
      <c r="B8771" s="512" t="s">
        <v>15003</v>
      </c>
      <c r="C8771" s="506" t="s">
        <v>15004</v>
      </c>
      <c r="D8771" s="515" t="s">
        <v>489</v>
      </c>
      <c r="E8771" s="503" t="s">
        <v>15005</v>
      </c>
    </row>
    <row r="8772" spans="2:5" ht="15">
      <c r="B8772" s="498"/>
      <c r="C8772" s="506" t="s">
        <v>15006</v>
      </c>
      <c r="D8772" s="498"/>
      <c r="E8772" s="498"/>
    </row>
    <row r="8773" spans="2:5" ht="22.5">
      <c r="B8773" s="512" t="s">
        <v>15007</v>
      </c>
      <c r="C8773" s="506" t="s">
        <v>15008</v>
      </c>
      <c r="D8773" s="515" t="s">
        <v>489</v>
      </c>
      <c r="E8773" s="503" t="s">
        <v>15009</v>
      </c>
    </row>
    <row r="8774" spans="2:5" ht="15">
      <c r="B8774" s="498"/>
      <c r="C8774" s="506" t="s">
        <v>669</v>
      </c>
      <c r="D8774" s="498"/>
      <c r="E8774" s="498"/>
    </row>
    <row r="8775" spans="2:5" ht="22.5">
      <c r="B8775" s="512" t="s">
        <v>15010</v>
      </c>
      <c r="C8775" s="506" t="s">
        <v>15011</v>
      </c>
      <c r="D8775" s="515" t="s">
        <v>489</v>
      </c>
      <c r="E8775" s="503" t="s">
        <v>15012</v>
      </c>
    </row>
    <row r="8776" spans="2:5" ht="15">
      <c r="B8776" s="498"/>
      <c r="C8776" s="506" t="s">
        <v>669</v>
      </c>
      <c r="D8776" s="498"/>
      <c r="E8776" s="498"/>
    </row>
    <row r="8777" spans="2:5">
      <c r="B8777" s="512" t="s">
        <v>15013</v>
      </c>
      <c r="C8777" s="506" t="s">
        <v>15014</v>
      </c>
      <c r="D8777" s="515" t="s">
        <v>489</v>
      </c>
      <c r="E8777" s="503" t="s">
        <v>15015</v>
      </c>
    </row>
    <row r="8778" spans="2:5" ht="22.5">
      <c r="B8778" s="512" t="s">
        <v>15016</v>
      </c>
      <c r="C8778" s="506" t="s">
        <v>15017</v>
      </c>
      <c r="D8778" s="515" t="s">
        <v>489</v>
      </c>
      <c r="E8778" s="502" t="s">
        <v>15018</v>
      </c>
    </row>
    <row r="8779" spans="2:5" ht="22.5">
      <c r="B8779" s="512" t="s">
        <v>15019</v>
      </c>
      <c r="C8779" s="506" t="s">
        <v>15020</v>
      </c>
      <c r="D8779" s="515" t="s">
        <v>489</v>
      </c>
      <c r="E8779" s="502" t="s">
        <v>15021</v>
      </c>
    </row>
    <row r="8780" spans="2:5" ht="22.5">
      <c r="B8780" s="512" t="s">
        <v>15022</v>
      </c>
      <c r="C8780" s="506" t="s">
        <v>15023</v>
      </c>
      <c r="D8780" s="515" t="s">
        <v>489</v>
      </c>
      <c r="E8780" s="503" t="s">
        <v>15024</v>
      </c>
    </row>
    <row r="8781" spans="2:5" ht="22.5">
      <c r="B8781" s="512" t="s">
        <v>15025</v>
      </c>
      <c r="C8781" s="506" t="s">
        <v>15026</v>
      </c>
      <c r="D8781" s="515" t="s">
        <v>489</v>
      </c>
      <c r="E8781" s="503" t="s">
        <v>15027</v>
      </c>
    </row>
    <row r="8782" spans="2:5" ht="22.5">
      <c r="B8782" s="512" t="s">
        <v>15028</v>
      </c>
      <c r="C8782" s="506" t="s">
        <v>15029</v>
      </c>
      <c r="D8782" s="515" t="s">
        <v>489</v>
      </c>
      <c r="E8782" s="501" t="s">
        <v>8312</v>
      </c>
    </row>
    <row r="8783" spans="2:5" ht="15">
      <c r="B8783" s="498"/>
      <c r="C8783" s="506" t="s">
        <v>15030</v>
      </c>
      <c r="D8783" s="498"/>
      <c r="E8783" s="498"/>
    </row>
    <row r="8784" spans="2:5" ht="22.5">
      <c r="B8784" s="512" t="s">
        <v>15031</v>
      </c>
      <c r="C8784" s="506" t="s">
        <v>15032</v>
      </c>
      <c r="D8784" s="515" t="s">
        <v>658</v>
      </c>
      <c r="E8784" s="501" t="s">
        <v>15033</v>
      </c>
    </row>
    <row r="8785" spans="2:5" ht="15">
      <c r="B8785" s="498"/>
      <c r="C8785" s="506" t="s">
        <v>1337</v>
      </c>
      <c r="D8785" s="498"/>
      <c r="E8785" s="498"/>
    </row>
    <row r="8786" spans="2:5" ht="22.5">
      <c r="B8786" s="512" t="s">
        <v>15034</v>
      </c>
      <c r="C8786" s="506" t="s">
        <v>15035</v>
      </c>
      <c r="D8786" s="515" t="s">
        <v>658</v>
      </c>
      <c r="E8786" s="501" t="s">
        <v>3537</v>
      </c>
    </row>
    <row r="8787" spans="2:5" ht="22.5">
      <c r="B8787" s="512" t="s">
        <v>15036</v>
      </c>
      <c r="C8787" s="506" t="s">
        <v>15037</v>
      </c>
      <c r="D8787" s="515" t="s">
        <v>489</v>
      </c>
      <c r="E8787" s="501" t="s">
        <v>15038</v>
      </c>
    </row>
    <row r="8788" spans="2:5" ht="15">
      <c r="B8788" s="498"/>
      <c r="C8788" s="506" t="s">
        <v>6475</v>
      </c>
      <c r="D8788" s="498"/>
      <c r="E8788" s="498"/>
    </row>
    <row r="8789" spans="2:5">
      <c r="B8789" s="512" t="s">
        <v>15039</v>
      </c>
      <c r="C8789" s="506" t="s">
        <v>15040</v>
      </c>
      <c r="D8789" s="515" t="s">
        <v>489</v>
      </c>
      <c r="E8789" s="501" t="s">
        <v>15041</v>
      </c>
    </row>
    <row r="8790" spans="2:5" ht="22.5">
      <c r="B8790" s="512" t="s">
        <v>15042</v>
      </c>
      <c r="C8790" s="506" t="s">
        <v>15043</v>
      </c>
      <c r="D8790" s="515" t="s">
        <v>658</v>
      </c>
      <c r="E8790" s="501" t="s">
        <v>11237</v>
      </c>
    </row>
    <row r="8791" spans="2:5" ht="22.5">
      <c r="B8791" s="498"/>
      <c r="C8791" s="506" t="s">
        <v>15044</v>
      </c>
      <c r="D8791" s="498"/>
      <c r="E8791" s="498"/>
    </row>
    <row r="8792" spans="2:5" ht="22.5">
      <c r="B8792" s="512" t="s">
        <v>15045</v>
      </c>
      <c r="C8792" s="506" t="s">
        <v>15046</v>
      </c>
      <c r="D8792" s="515" t="s">
        <v>658</v>
      </c>
      <c r="E8792" s="501" t="s">
        <v>15047</v>
      </c>
    </row>
    <row r="8793" spans="2:5" ht="15">
      <c r="B8793" s="498"/>
      <c r="C8793" s="506" t="s">
        <v>15048</v>
      </c>
      <c r="D8793" s="498"/>
      <c r="E8793" s="498"/>
    </row>
    <row r="8794" spans="2:5" ht="22.5">
      <c r="B8794" s="512" t="s">
        <v>15049</v>
      </c>
      <c r="C8794" s="506" t="s">
        <v>15050</v>
      </c>
      <c r="D8794" s="515" t="s">
        <v>658</v>
      </c>
      <c r="E8794" s="501" t="s">
        <v>2714</v>
      </c>
    </row>
    <row r="8795" spans="2:5" ht="15">
      <c r="B8795" s="498"/>
      <c r="C8795" s="506" t="s">
        <v>15051</v>
      </c>
      <c r="D8795" s="498"/>
      <c r="E8795" s="498"/>
    </row>
    <row r="8796" spans="2:5" ht="22.5">
      <c r="B8796" s="512" t="s">
        <v>15052</v>
      </c>
      <c r="C8796" s="506" t="s">
        <v>15053</v>
      </c>
      <c r="D8796" s="515" t="s">
        <v>658</v>
      </c>
      <c r="E8796" s="501" t="s">
        <v>975</v>
      </c>
    </row>
    <row r="8797" spans="2:5" ht="15">
      <c r="B8797" s="498"/>
      <c r="C8797" s="506" t="s">
        <v>15051</v>
      </c>
      <c r="D8797" s="498"/>
      <c r="E8797" s="498"/>
    </row>
    <row r="8798" spans="2:5" ht="22.5">
      <c r="B8798" s="512" t="s">
        <v>15054</v>
      </c>
      <c r="C8798" s="506" t="s">
        <v>15055</v>
      </c>
      <c r="D8798" s="515" t="s">
        <v>658</v>
      </c>
      <c r="E8798" s="501" t="s">
        <v>15056</v>
      </c>
    </row>
    <row r="8799" spans="2:5" ht="15">
      <c r="B8799" s="498"/>
      <c r="C8799" s="506" t="s">
        <v>15051</v>
      </c>
      <c r="D8799" s="498"/>
      <c r="E8799" s="498"/>
    </row>
    <row r="8800" spans="2:5" ht="22.5">
      <c r="B8800" s="512" t="s">
        <v>15057</v>
      </c>
      <c r="C8800" s="506" t="s">
        <v>15058</v>
      </c>
      <c r="D8800" s="515" t="s">
        <v>658</v>
      </c>
      <c r="E8800" s="501" t="s">
        <v>15059</v>
      </c>
    </row>
    <row r="8801" spans="2:5" ht="15">
      <c r="B8801" s="498"/>
      <c r="C8801" s="506" t="s">
        <v>15060</v>
      </c>
      <c r="D8801" s="498"/>
      <c r="E8801" s="498"/>
    </row>
    <row r="8802" spans="2:5" ht="22.5">
      <c r="B8802" s="512" t="s">
        <v>15061</v>
      </c>
      <c r="C8802" s="506" t="s">
        <v>15062</v>
      </c>
      <c r="D8802" s="515" t="s">
        <v>658</v>
      </c>
      <c r="E8802" s="501" t="s">
        <v>15063</v>
      </c>
    </row>
    <row r="8803" spans="2:5" ht="15">
      <c r="B8803" s="498"/>
      <c r="C8803" s="506" t="s">
        <v>15064</v>
      </c>
      <c r="D8803" s="498"/>
      <c r="E8803" s="498"/>
    </row>
    <row r="8804" spans="2:5" ht="22.5">
      <c r="B8804" s="512" t="s">
        <v>15065</v>
      </c>
      <c r="C8804" s="506" t="s">
        <v>15066</v>
      </c>
      <c r="D8804" s="515" t="s">
        <v>658</v>
      </c>
      <c r="E8804" s="501" t="s">
        <v>15067</v>
      </c>
    </row>
    <row r="8805" spans="2:5" ht="15">
      <c r="B8805" s="498"/>
      <c r="C8805" s="506" t="s">
        <v>15051</v>
      </c>
      <c r="D8805" s="498"/>
      <c r="E8805" s="498"/>
    </row>
    <row r="8806" spans="2:5" ht="22.5">
      <c r="B8806" s="512" t="s">
        <v>15068</v>
      </c>
      <c r="C8806" s="506" t="s">
        <v>15069</v>
      </c>
      <c r="D8806" s="515" t="s">
        <v>658</v>
      </c>
      <c r="E8806" s="501" t="s">
        <v>2905</v>
      </c>
    </row>
    <row r="8807" spans="2:5" ht="15">
      <c r="B8807" s="498"/>
      <c r="C8807" s="506" t="s">
        <v>15070</v>
      </c>
      <c r="D8807" s="498"/>
      <c r="E8807" s="498"/>
    </row>
    <row r="8808" spans="2:5" ht="22.5">
      <c r="B8808" s="512" t="s">
        <v>15071</v>
      </c>
      <c r="C8808" s="506" t="s">
        <v>15072</v>
      </c>
      <c r="D8808" s="515" t="s">
        <v>658</v>
      </c>
      <c r="E8808" s="501" t="s">
        <v>15073</v>
      </c>
    </row>
    <row r="8809" spans="2:5" ht="15">
      <c r="B8809" s="498"/>
      <c r="C8809" s="506" t="s">
        <v>15051</v>
      </c>
      <c r="D8809" s="498"/>
      <c r="E8809" s="498"/>
    </row>
    <row r="8810" spans="2:5" ht="22.5">
      <c r="B8810" s="512" t="s">
        <v>15074</v>
      </c>
      <c r="C8810" s="506" t="s">
        <v>15075</v>
      </c>
      <c r="D8810" s="515" t="s">
        <v>658</v>
      </c>
      <c r="E8810" s="501" t="s">
        <v>15076</v>
      </c>
    </row>
    <row r="8811" spans="2:5" ht="15">
      <c r="B8811" s="498"/>
      <c r="C8811" s="506" t="s">
        <v>15077</v>
      </c>
      <c r="D8811" s="498"/>
      <c r="E8811" s="498"/>
    </row>
    <row r="8812" spans="2:5" ht="22.5">
      <c r="B8812" s="512" t="s">
        <v>15078</v>
      </c>
      <c r="C8812" s="506" t="s">
        <v>15079</v>
      </c>
      <c r="D8812" s="515" t="s">
        <v>658</v>
      </c>
      <c r="E8812" s="501" t="s">
        <v>15080</v>
      </c>
    </row>
    <row r="8813" spans="2:5" ht="15">
      <c r="B8813" s="498"/>
      <c r="C8813" s="506" t="s">
        <v>15081</v>
      </c>
      <c r="D8813" s="498"/>
      <c r="E8813" s="498"/>
    </row>
    <row r="8814" spans="2:5" ht="22.5">
      <c r="B8814" s="512" t="s">
        <v>15082</v>
      </c>
      <c r="C8814" s="506" t="s">
        <v>15083</v>
      </c>
      <c r="D8814" s="515" t="s">
        <v>658</v>
      </c>
      <c r="E8814" s="501" t="s">
        <v>2846</v>
      </c>
    </row>
    <row r="8815" spans="2:5" ht="15">
      <c r="B8815" s="498"/>
      <c r="C8815" s="506" t="s">
        <v>15051</v>
      </c>
      <c r="D8815" s="498"/>
      <c r="E8815" s="498"/>
    </row>
    <row r="8816" spans="2:5" ht="22.5">
      <c r="B8816" s="512" t="s">
        <v>15084</v>
      </c>
      <c r="C8816" s="506" t="s">
        <v>15085</v>
      </c>
      <c r="D8816" s="515" t="s">
        <v>658</v>
      </c>
      <c r="E8816" s="501" t="s">
        <v>9890</v>
      </c>
    </row>
    <row r="8817" spans="2:5" ht="15">
      <c r="B8817" s="498"/>
      <c r="C8817" s="506" t="s">
        <v>15051</v>
      </c>
      <c r="D8817" s="498"/>
      <c r="E8817" s="498"/>
    </row>
    <row r="8818" spans="2:5" ht="22.5">
      <c r="B8818" s="512" t="s">
        <v>15086</v>
      </c>
      <c r="C8818" s="506" t="s">
        <v>15087</v>
      </c>
      <c r="D8818" s="515" t="s">
        <v>658</v>
      </c>
      <c r="E8818" s="501" t="s">
        <v>15088</v>
      </c>
    </row>
    <row r="8819" spans="2:5" ht="15">
      <c r="B8819" s="498"/>
      <c r="C8819" s="506" t="s">
        <v>15089</v>
      </c>
      <c r="D8819" s="498"/>
      <c r="E8819" s="498"/>
    </row>
    <row r="8820" spans="2:5" ht="15">
      <c r="B8820" s="511" t="s">
        <v>600</v>
      </c>
      <c r="C8820" s="498"/>
      <c r="D8820" s="498"/>
      <c r="E8820" s="498"/>
    </row>
    <row r="8822" spans="2:5" ht="18">
      <c r="B8822" s="498"/>
      <c r="C8822" s="505" t="s">
        <v>465</v>
      </c>
      <c r="D8822" s="498"/>
      <c r="E8822" s="500" t="s">
        <v>15090</v>
      </c>
    </row>
    <row r="8823" spans="2:5" ht="15">
      <c r="B8823" s="511" t="s">
        <v>467</v>
      </c>
      <c r="C8823" s="498"/>
      <c r="D8823" s="498"/>
      <c r="E8823" s="498"/>
    </row>
    <row r="8824" spans="2:5" ht="15">
      <c r="B8824" s="511" t="s">
        <v>468</v>
      </c>
      <c r="C8824" s="498"/>
      <c r="D8824" s="498"/>
      <c r="E8824" s="498"/>
    </row>
    <row r="8825" spans="2:5" ht="15">
      <c r="B8825" s="511" t="s">
        <v>469</v>
      </c>
      <c r="C8825" s="498"/>
      <c r="D8825" s="498"/>
      <c r="E8825" s="498"/>
    </row>
    <row r="8826" spans="2:5" ht="15">
      <c r="B8826" s="511" t="s">
        <v>470</v>
      </c>
      <c r="C8826" s="498"/>
      <c r="D8826" s="498"/>
      <c r="E8826" s="498"/>
    </row>
    <row r="8827" spans="2:5" ht="15">
      <c r="B8827" s="511" t="s">
        <v>471</v>
      </c>
      <c r="C8827" s="498"/>
      <c r="D8827" s="498"/>
      <c r="E8827" s="498"/>
    </row>
    <row r="8828" spans="2:5" ht="15">
      <c r="B8828" s="511" t="s">
        <v>472</v>
      </c>
      <c r="C8828" s="506" t="s">
        <v>473</v>
      </c>
      <c r="D8828" s="498"/>
      <c r="E8828" s="498"/>
    </row>
    <row r="8829" spans="2:5" ht="15">
      <c r="B8829" s="498"/>
      <c r="C8829" s="506" t="s">
        <v>602</v>
      </c>
      <c r="D8829" s="513" t="s">
        <v>476</v>
      </c>
      <c r="E8829" s="501" t="s">
        <v>477</v>
      </c>
    </row>
    <row r="8830" spans="2:5" ht="15">
      <c r="B8830" s="511" t="s">
        <v>478</v>
      </c>
      <c r="C8830" s="507" t="s">
        <v>475</v>
      </c>
      <c r="D8830" s="498"/>
      <c r="E8830" s="498"/>
    </row>
    <row r="8831" spans="2:5">
      <c r="B8831" s="511" t="s">
        <v>479</v>
      </c>
      <c r="C8831" s="507" t="s">
        <v>480</v>
      </c>
      <c r="D8831" s="514" t="s">
        <v>481</v>
      </c>
      <c r="E8831" s="499" t="s">
        <v>482</v>
      </c>
    </row>
    <row r="8832" spans="2:5" ht="15">
      <c r="B8832" s="498"/>
      <c r="C8832" s="498"/>
      <c r="D8832" s="498"/>
      <c r="E8832" s="499" t="s">
        <v>483</v>
      </c>
    </row>
    <row r="8833" spans="2:5" ht="22.5">
      <c r="B8833" s="512" t="s">
        <v>15091</v>
      </c>
      <c r="C8833" s="506" t="s">
        <v>15092</v>
      </c>
      <c r="D8833" s="515" t="s">
        <v>658</v>
      </c>
      <c r="E8833" s="501" t="s">
        <v>9121</v>
      </c>
    </row>
    <row r="8834" spans="2:5" ht="15">
      <c r="B8834" s="498"/>
      <c r="C8834" s="506" t="s">
        <v>15051</v>
      </c>
      <c r="D8834" s="498"/>
      <c r="E8834" s="498"/>
    </row>
    <row r="8835" spans="2:5" ht="22.5">
      <c r="B8835" s="512" t="s">
        <v>15093</v>
      </c>
      <c r="C8835" s="506" t="s">
        <v>15094</v>
      </c>
      <c r="D8835" s="515" t="s">
        <v>658</v>
      </c>
      <c r="E8835" s="501" t="s">
        <v>15095</v>
      </c>
    </row>
    <row r="8836" spans="2:5" ht="15">
      <c r="B8836" s="498"/>
      <c r="C8836" s="506" t="s">
        <v>15051</v>
      </c>
      <c r="D8836" s="498"/>
      <c r="E8836" s="498"/>
    </row>
    <row r="8837" spans="2:5" ht="22.5">
      <c r="B8837" s="512" t="s">
        <v>15096</v>
      </c>
      <c r="C8837" s="506" t="s">
        <v>15097</v>
      </c>
      <c r="D8837" s="515" t="s">
        <v>658</v>
      </c>
      <c r="E8837" s="501" t="s">
        <v>15098</v>
      </c>
    </row>
    <row r="8838" spans="2:5" ht="15">
      <c r="B8838" s="498"/>
      <c r="C8838" s="506" t="s">
        <v>15051</v>
      </c>
      <c r="D8838" s="498"/>
      <c r="E8838" s="498"/>
    </row>
    <row r="8839" spans="2:5" ht="22.5">
      <c r="B8839" s="512" t="s">
        <v>15099</v>
      </c>
      <c r="C8839" s="506" t="s">
        <v>15100</v>
      </c>
      <c r="D8839" s="515" t="s">
        <v>658</v>
      </c>
      <c r="E8839" s="501" t="s">
        <v>15101</v>
      </c>
    </row>
    <row r="8840" spans="2:5" ht="15">
      <c r="B8840" s="498"/>
      <c r="C8840" s="506" t="s">
        <v>15051</v>
      </c>
      <c r="D8840" s="498"/>
      <c r="E8840" s="498"/>
    </row>
    <row r="8841" spans="2:5" ht="22.5">
      <c r="B8841" s="512" t="s">
        <v>15102</v>
      </c>
      <c r="C8841" s="506" t="s">
        <v>15103</v>
      </c>
      <c r="D8841" s="515" t="s">
        <v>658</v>
      </c>
      <c r="E8841" s="501" t="s">
        <v>15104</v>
      </c>
    </row>
    <row r="8842" spans="2:5" ht="15">
      <c r="B8842" s="498"/>
      <c r="C8842" s="506" t="s">
        <v>15051</v>
      </c>
      <c r="D8842" s="498"/>
      <c r="E8842" s="498"/>
    </row>
    <row r="8843" spans="2:5" ht="22.5">
      <c r="B8843" s="512" t="s">
        <v>15105</v>
      </c>
      <c r="C8843" s="506" t="s">
        <v>15106</v>
      </c>
      <c r="D8843" s="515" t="s">
        <v>658</v>
      </c>
      <c r="E8843" s="501" t="s">
        <v>15107</v>
      </c>
    </row>
    <row r="8844" spans="2:5" ht="15">
      <c r="B8844" s="498"/>
      <c r="C8844" s="506" t="s">
        <v>15051</v>
      </c>
      <c r="D8844" s="498"/>
      <c r="E8844" s="498"/>
    </row>
    <row r="8845" spans="2:5">
      <c r="B8845" s="512" t="s">
        <v>15108</v>
      </c>
      <c r="C8845" s="506" t="s">
        <v>15109</v>
      </c>
      <c r="D8845" s="515" t="s">
        <v>658</v>
      </c>
      <c r="E8845" s="501" t="s">
        <v>12523</v>
      </c>
    </row>
    <row r="8846" spans="2:5" ht="22.5">
      <c r="B8846" s="512" t="s">
        <v>15110</v>
      </c>
      <c r="C8846" s="506" t="s">
        <v>15111</v>
      </c>
      <c r="D8846" s="515" t="s">
        <v>658</v>
      </c>
      <c r="E8846" s="501" t="s">
        <v>996</v>
      </c>
    </row>
    <row r="8847" spans="2:5" ht="22.5">
      <c r="B8847" s="512" t="s">
        <v>15112</v>
      </c>
      <c r="C8847" s="506" t="s">
        <v>15113</v>
      </c>
      <c r="D8847" s="515" t="s">
        <v>658</v>
      </c>
      <c r="E8847" s="501" t="s">
        <v>9802</v>
      </c>
    </row>
    <row r="8848" spans="2:5" ht="22.5">
      <c r="B8848" s="512" t="s">
        <v>15114</v>
      </c>
      <c r="C8848" s="506" t="s">
        <v>15115</v>
      </c>
      <c r="D8848" s="515" t="s">
        <v>658</v>
      </c>
      <c r="E8848" s="501" t="s">
        <v>15116</v>
      </c>
    </row>
    <row r="8849" spans="2:5" ht="22.5">
      <c r="B8849" s="512" t="s">
        <v>15117</v>
      </c>
      <c r="C8849" s="506" t="s">
        <v>15118</v>
      </c>
      <c r="D8849" s="515" t="s">
        <v>658</v>
      </c>
      <c r="E8849" s="501" t="s">
        <v>15119</v>
      </c>
    </row>
    <row r="8850" spans="2:5" ht="22.5">
      <c r="B8850" s="512" t="s">
        <v>15120</v>
      </c>
      <c r="C8850" s="506" t="s">
        <v>15121</v>
      </c>
      <c r="D8850" s="515" t="s">
        <v>658</v>
      </c>
      <c r="E8850" s="501" t="s">
        <v>1774</v>
      </c>
    </row>
    <row r="8851" spans="2:5" ht="15">
      <c r="B8851" s="498"/>
      <c r="C8851" s="506" t="s">
        <v>15122</v>
      </c>
      <c r="D8851" s="498"/>
      <c r="E8851" s="498"/>
    </row>
    <row r="8852" spans="2:5" ht="22.5">
      <c r="B8852" s="512" t="s">
        <v>15123</v>
      </c>
      <c r="C8852" s="506" t="s">
        <v>15124</v>
      </c>
      <c r="D8852" s="515" t="s">
        <v>658</v>
      </c>
      <c r="E8852" s="501" t="s">
        <v>13942</v>
      </c>
    </row>
    <row r="8853" spans="2:5" ht="15">
      <c r="B8853" s="498"/>
      <c r="C8853" s="506" t="s">
        <v>15122</v>
      </c>
      <c r="D8853" s="498"/>
      <c r="E8853" s="498"/>
    </row>
    <row r="8854" spans="2:5" ht="22.5">
      <c r="B8854" s="512" t="s">
        <v>15125</v>
      </c>
      <c r="C8854" s="506" t="s">
        <v>15126</v>
      </c>
      <c r="D8854" s="515" t="s">
        <v>658</v>
      </c>
      <c r="E8854" s="501" t="s">
        <v>15127</v>
      </c>
    </row>
    <row r="8855" spans="2:5" ht="15">
      <c r="B8855" s="498"/>
      <c r="C8855" s="506" t="s">
        <v>15128</v>
      </c>
      <c r="D8855" s="498"/>
      <c r="E8855" s="498"/>
    </row>
    <row r="8856" spans="2:5">
      <c r="B8856" s="512" t="s">
        <v>15129</v>
      </c>
      <c r="C8856" s="506" t="s">
        <v>15130</v>
      </c>
      <c r="D8856" s="515" t="s">
        <v>658</v>
      </c>
      <c r="E8856" s="501" t="s">
        <v>3394</v>
      </c>
    </row>
    <row r="8857" spans="2:5">
      <c r="B8857" s="512" t="s">
        <v>15131</v>
      </c>
      <c r="C8857" s="506" t="s">
        <v>15132</v>
      </c>
      <c r="D8857" s="515" t="s">
        <v>658</v>
      </c>
      <c r="E8857" s="501" t="s">
        <v>15133</v>
      </c>
    </row>
    <row r="8858" spans="2:5">
      <c r="B8858" s="512" t="s">
        <v>15134</v>
      </c>
      <c r="C8858" s="506" t="s">
        <v>15135</v>
      </c>
      <c r="D8858" s="515" t="s">
        <v>658</v>
      </c>
      <c r="E8858" s="501" t="s">
        <v>15136</v>
      </c>
    </row>
    <row r="8859" spans="2:5">
      <c r="B8859" s="512" t="s">
        <v>15137</v>
      </c>
      <c r="C8859" s="506" t="s">
        <v>15138</v>
      </c>
      <c r="D8859" s="515" t="s">
        <v>658</v>
      </c>
      <c r="E8859" s="501" t="s">
        <v>15139</v>
      </c>
    </row>
    <row r="8860" spans="2:5">
      <c r="B8860" s="512" t="s">
        <v>15140</v>
      </c>
      <c r="C8860" s="506" t="s">
        <v>15141</v>
      </c>
      <c r="D8860" s="515" t="s">
        <v>658</v>
      </c>
      <c r="E8860" s="501" t="s">
        <v>15142</v>
      </c>
    </row>
    <row r="8861" spans="2:5">
      <c r="B8861" s="512" t="s">
        <v>15143</v>
      </c>
      <c r="C8861" s="506" t="s">
        <v>15144</v>
      </c>
      <c r="D8861" s="515" t="s">
        <v>658</v>
      </c>
      <c r="E8861" s="501" t="s">
        <v>15145</v>
      </c>
    </row>
    <row r="8862" spans="2:5" ht="22.5">
      <c r="B8862" s="512" t="s">
        <v>15146</v>
      </c>
      <c r="C8862" s="506" t="s">
        <v>15147</v>
      </c>
      <c r="D8862" s="515" t="s">
        <v>658</v>
      </c>
      <c r="E8862" s="502" t="s">
        <v>15148</v>
      </c>
    </row>
    <row r="8863" spans="2:5">
      <c r="B8863" s="512" t="s">
        <v>15149</v>
      </c>
      <c r="C8863" s="506" t="s">
        <v>15150</v>
      </c>
      <c r="D8863" s="515" t="s">
        <v>658</v>
      </c>
      <c r="E8863" s="501" t="s">
        <v>15151</v>
      </c>
    </row>
    <row r="8864" spans="2:5">
      <c r="B8864" s="512" t="s">
        <v>15152</v>
      </c>
      <c r="C8864" s="506" t="s">
        <v>15153</v>
      </c>
      <c r="D8864" s="515" t="s">
        <v>658</v>
      </c>
      <c r="E8864" s="501" t="s">
        <v>2814</v>
      </c>
    </row>
    <row r="8865" spans="2:5">
      <c r="B8865" s="512" t="s">
        <v>15154</v>
      </c>
      <c r="C8865" s="506" t="s">
        <v>15155</v>
      </c>
      <c r="D8865" s="515" t="s">
        <v>658</v>
      </c>
      <c r="E8865" s="501" t="s">
        <v>15156</v>
      </c>
    </row>
    <row r="8866" spans="2:5">
      <c r="B8866" s="512" t="s">
        <v>15157</v>
      </c>
      <c r="C8866" s="506" t="s">
        <v>15158</v>
      </c>
      <c r="D8866" s="515" t="s">
        <v>658</v>
      </c>
      <c r="E8866" s="501" t="s">
        <v>15159</v>
      </c>
    </row>
    <row r="8867" spans="2:5">
      <c r="B8867" s="512" t="s">
        <v>15160</v>
      </c>
      <c r="C8867" s="506" t="s">
        <v>15161</v>
      </c>
      <c r="D8867" s="515" t="s">
        <v>658</v>
      </c>
      <c r="E8867" s="501" t="s">
        <v>15162</v>
      </c>
    </row>
    <row r="8868" spans="2:5">
      <c r="B8868" s="512" t="s">
        <v>15163</v>
      </c>
      <c r="C8868" s="506" t="s">
        <v>15164</v>
      </c>
      <c r="D8868" s="515" t="s">
        <v>658</v>
      </c>
      <c r="E8868" s="501" t="s">
        <v>15165</v>
      </c>
    </row>
    <row r="8869" spans="2:5">
      <c r="B8869" s="512" t="s">
        <v>15166</v>
      </c>
      <c r="C8869" s="506" t="s">
        <v>15167</v>
      </c>
      <c r="D8869" s="515" t="s">
        <v>658</v>
      </c>
      <c r="E8869" s="501" t="s">
        <v>15168</v>
      </c>
    </row>
    <row r="8870" spans="2:5">
      <c r="B8870" s="512" t="s">
        <v>15169</v>
      </c>
      <c r="C8870" s="506" t="s">
        <v>15170</v>
      </c>
      <c r="D8870" s="515" t="s">
        <v>658</v>
      </c>
      <c r="E8870" s="501" t="s">
        <v>15171</v>
      </c>
    </row>
    <row r="8871" spans="2:5">
      <c r="B8871" s="512" t="s">
        <v>15172</v>
      </c>
      <c r="C8871" s="506" t="s">
        <v>15173</v>
      </c>
      <c r="D8871" s="515" t="s">
        <v>658</v>
      </c>
      <c r="E8871" s="501" t="s">
        <v>15174</v>
      </c>
    </row>
    <row r="8872" spans="2:5">
      <c r="B8872" s="512" t="s">
        <v>15175</v>
      </c>
      <c r="C8872" s="506" t="s">
        <v>15176</v>
      </c>
      <c r="D8872" s="515" t="s">
        <v>658</v>
      </c>
      <c r="E8872" s="501" t="s">
        <v>15177</v>
      </c>
    </row>
    <row r="8873" spans="2:5">
      <c r="B8873" s="512" t="s">
        <v>15178</v>
      </c>
      <c r="C8873" s="506" t="s">
        <v>15179</v>
      </c>
      <c r="D8873" s="515" t="s">
        <v>658</v>
      </c>
      <c r="E8873" s="501" t="s">
        <v>15180</v>
      </c>
    </row>
    <row r="8874" spans="2:5">
      <c r="B8874" s="512" t="s">
        <v>15181</v>
      </c>
      <c r="C8874" s="506" t="s">
        <v>15182</v>
      </c>
      <c r="D8874" s="515" t="s">
        <v>658</v>
      </c>
      <c r="E8874" s="501" t="s">
        <v>15183</v>
      </c>
    </row>
    <row r="8875" spans="2:5">
      <c r="B8875" s="512" t="s">
        <v>15184</v>
      </c>
      <c r="C8875" s="506" t="s">
        <v>15185</v>
      </c>
      <c r="D8875" s="515" t="s">
        <v>658</v>
      </c>
      <c r="E8875" s="501" t="s">
        <v>15186</v>
      </c>
    </row>
    <row r="8876" spans="2:5">
      <c r="B8876" s="512" t="s">
        <v>15187</v>
      </c>
      <c r="C8876" s="506" t="s">
        <v>15188</v>
      </c>
      <c r="D8876" s="515" t="s">
        <v>658</v>
      </c>
      <c r="E8876" s="501" t="s">
        <v>15189</v>
      </c>
    </row>
    <row r="8877" spans="2:5">
      <c r="B8877" s="512" t="s">
        <v>15190</v>
      </c>
      <c r="C8877" s="506" t="s">
        <v>15191</v>
      </c>
      <c r="D8877" s="515" t="s">
        <v>658</v>
      </c>
      <c r="E8877" s="501" t="s">
        <v>15192</v>
      </c>
    </row>
    <row r="8878" spans="2:5">
      <c r="B8878" s="512" t="s">
        <v>15193</v>
      </c>
      <c r="C8878" s="506" t="s">
        <v>15194</v>
      </c>
      <c r="D8878" s="515" t="s">
        <v>658</v>
      </c>
      <c r="E8878" s="501" t="s">
        <v>15195</v>
      </c>
    </row>
    <row r="8879" spans="2:5">
      <c r="B8879" s="512" t="s">
        <v>15196</v>
      </c>
      <c r="C8879" s="506" t="s">
        <v>15197</v>
      </c>
      <c r="D8879" s="515" t="s">
        <v>658</v>
      </c>
      <c r="E8879" s="501" t="s">
        <v>15198</v>
      </c>
    </row>
    <row r="8880" spans="2:5">
      <c r="B8880" s="512" t="s">
        <v>15199</v>
      </c>
      <c r="C8880" s="506" t="s">
        <v>15200</v>
      </c>
      <c r="D8880" s="515" t="s">
        <v>658</v>
      </c>
      <c r="E8880" s="501" t="s">
        <v>15201</v>
      </c>
    </row>
    <row r="8881" spans="2:5" ht="22.5">
      <c r="B8881" s="512" t="s">
        <v>15202</v>
      </c>
      <c r="C8881" s="506" t="s">
        <v>15203</v>
      </c>
      <c r="D8881" s="515" t="s">
        <v>658</v>
      </c>
      <c r="E8881" s="501" t="s">
        <v>15204</v>
      </c>
    </row>
    <row r="8882" spans="2:5" ht="15">
      <c r="B8882" s="498"/>
      <c r="C8882" s="506" t="s">
        <v>15205</v>
      </c>
      <c r="D8882" s="498"/>
      <c r="E8882" s="498"/>
    </row>
    <row r="8883" spans="2:5" ht="22.5">
      <c r="B8883" s="512" t="s">
        <v>15206</v>
      </c>
      <c r="C8883" s="506" t="s">
        <v>15207</v>
      </c>
      <c r="D8883" s="515" t="s">
        <v>658</v>
      </c>
      <c r="E8883" s="501" t="s">
        <v>15208</v>
      </c>
    </row>
    <row r="8884" spans="2:5" ht="15">
      <c r="B8884" s="498"/>
      <c r="C8884" s="508" t="s">
        <v>15209</v>
      </c>
      <c r="D8884" s="498"/>
      <c r="E8884" s="498"/>
    </row>
    <row r="8885" spans="2:5" ht="22.5">
      <c r="B8885" s="512" t="s">
        <v>15210</v>
      </c>
      <c r="C8885" s="506" t="s">
        <v>15211</v>
      </c>
      <c r="D8885" s="515" t="s">
        <v>658</v>
      </c>
      <c r="E8885" s="501" t="s">
        <v>15212</v>
      </c>
    </row>
    <row r="8886" spans="2:5" ht="15">
      <c r="B8886" s="498"/>
      <c r="C8886" s="508" t="s">
        <v>15209</v>
      </c>
      <c r="D8886" s="498"/>
      <c r="E8886" s="498"/>
    </row>
    <row r="8887" spans="2:5" ht="22.5">
      <c r="B8887" s="512" t="s">
        <v>15213</v>
      </c>
      <c r="C8887" s="506" t="s">
        <v>15214</v>
      </c>
      <c r="D8887" s="515" t="s">
        <v>658</v>
      </c>
      <c r="E8887" s="501" t="s">
        <v>15215</v>
      </c>
    </row>
    <row r="8888" spans="2:5" ht="15">
      <c r="B8888" s="511" t="s">
        <v>600</v>
      </c>
      <c r="C8888" s="498"/>
      <c r="D8888" s="498"/>
      <c r="E8888" s="498"/>
    </row>
    <row r="8890" spans="2:5" ht="18">
      <c r="B8890" s="498"/>
      <c r="C8890" s="505" t="s">
        <v>465</v>
      </c>
      <c r="D8890" s="498"/>
      <c r="E8890" s="500" t="s">
        <v>15216</v>
      </c>
    </row>
    <row r="8891" spans="2:5" ht="15">
      <c r="B8891" s="511" t="s">
        <v>467</v>
      </c>
      <c r="C8891" s="498"/>
      <c r="D8891" s="498"/>
      <c r="E8891" s="498"/>
    </row>
    <row r="8892" spans="2:5" ht="15">
      <c r="B8892" s="511" t="s">
        <v>468</v>
      </c>
      <c r="C8892" s="498"/>
      <c r="D8892" s="498"/>
      <c r="E8892" s="498"/>
    </row>
    <row r="8893" spans="2:5" ht="15">
      <c r="B8893" s="511" t="s">
        <v>469</v>
      </c>
      <c r="C8893" s="498"/>
      <c r="D8893" s="498"/>
      <c r="E8893" s="498"/>
    </row>
    <row r="8894" spans="2:5" ht="15">
      <c r="B8894" s="511" t="s">
        <v>470</v>
      </c>
      <c r="C8894" s="498"/>
      <c r="D8894" s="498"/>
      <c r="E8894" s="498"/>
    </row>
    <row r="8895" spans="2:5" ht="15">
      <c r="B8895" s="511" t="s">
        <v>471</v>
      </c>
      <c r="C8895" s="498"/>
      <c r="D8895" s="498"/>
      <c r="E8895" s="498"/>
    </row>
    <row r="8896" spans="2:5" ht="15">
      <c r="B8896" s="511" t="s">
        <v>472</v>
      </c>
      <c r="C8896" s="506" t="s">
        <v>473</v>
      </c>
      <c r="D8896" s="498"/>
      <c r="E8896" s="498"/>
    </row>
    <row r="8897" spans="2:5" ht="15">
      <c r="B8897" s="498"/>
      <c r="C8897" s="506" t="s">
        <v>602</v>
      </c>
      <c r="D8897" s="513" t="s">
        <v>476</v>
      </c>
      <c r="E8897" s="501" t="s">
        <v>477</v>
      </c>
    </row>
    <row r="8898" spans="2:5" ht="15">
      <c r="B8898" s="511" t="s">
        <v>478</v>
      </c>
      <c r="C8898" s="507" t="s">
        <v>475</v>
      </c>
      <c r="D8898" s="498"/>
      <c r="E8898" s="498"/>
    </row>
    <row r="8899" spans="2:5">
      <c r="B8899" s="511" t="s">
        <v>479</v>
      </c>
      <c r="C8899" s="507" t="s">
        <v>480</v>
      </c>
      <c r="D8899" s="514" t="s">
        <v>481</v>
      </c>
      <c r="E8899" s="499" t="s">
        <v>482</v>
      </c>
    </row>
    <row r="8900" spans="2:5" ht="15">
      <c r="B8900" s="498"/>
      <c r="C8900" s="498"/>
      <c r="D8900" s="498"/>
      <c r="E8900" s="499" t="s">
        <v>483</v>
      </c>
    </row>
    <row r="8901" spans="2:5" ht="15">
      <c r="B8901" s="498"/>
      <c r="C8901" s="508" t="s">
        <v>15209</v>
      </c>
      <c r="D8901" s="498"/>
      <c r="E8901" s="498"/>
    </row>
    <row r="8902" spans="2:5" ht="22.5">
      <c r="B8902" s="512" t="s">
        <v>15217</v>
      </c>
      <c r="C8902" s="506" t="s">
        <v>15218</v>
      </c>
      <c r="D8902" s="515" t="s">
        <v>658</v>
      </c>
      <c r="E8902" s="501" t="s">
        <v>8326</v>
      </c>
    </row>
    <row r="8903" spans="2:5" ht="15">
      <c r="B8903" s="498"/>
      <c r="C8903" s="508" t="s">
        <v>15209</v>
      </c>
      <c r="D8903" s="498"/>
      <c r="E8903" s="498"/>
    </row>
    <row r="8904" spans="2:5" ht="22.5">
      <c r="B8904" s="512" t="s">
        <v>15219</v>
      </c>
      <c r="C8904" s="506" t="s">
        <v>15220</v>
      </c>
      <c r="D8904" s="515" t="s">
        <v>658</v>
      </c>
      <c r="E8904" s="501" t="s">
        <v>15221</v>
      </c>
    </row>
    <row r="8905" spans="2:5" ht="15">
      <c r="B8905" s="498"/>
      <c r="C8905" s="508" t="s">
        <v>15209</v>
      </c>
      <c r="D8905" s="498"/>
      <c r="E8905" s="498"/>
    </row>
    <row r="8906" spans="2:5" ht="22.5">
      <c r="B8906" s="512" t="s">
        <v>15222</v>
      </c>
      <c r="C8906" s="506" t="s">
        <v>15223</v>
      </c>
      <c r="D8906" s="515" t="s">
        <v>658</v>
      </c>
      <c r="E8906" s="501" t="s">
        <v>15224</v>
      </c>
    </row>
    <row r="8907" spans="2:5" ht="15">
      <c r="B8907" s="498"/>
      <c r="C8907" s="508" t="s">
        <v>15209</v>
      </c>
      <c r="D8907" s="498"/>
      <c r="E8907" s="498"/>
    </row>
    <row r="8908" spans="2:5" ht="22.5">
      <c r="B8908" s="512" t="s">
        <v>15225</v>
      </c>
      <c r="C8908" s="506" t="s">
        <v>15226</v>
      </c>
      <c r="D8908" s="515" t="s">
        <v>658</v>
      </c>
      <c r="E8908" s="501" t="s">
        <v>15227</v>
      </c>
    </row>
    <row r="8909" spans="2:5" ht="15">
      <c r="B8909" s="498"/>
      <c r="C8909" s="508" t="s">
        <v>15209</v>
      </c>
      <c r="D8909" s="498"/>
      <c r="E8909" s="498"/>
    </row>
    <row r="8910" spans="2:5" ht="22.5">
      <c r="B8910" s="512" t="s">
        <v>15228</v>
      </c>
      <c r="C8910" s="506" t="s">
        <v>15229</v>
      </c>
      <c r="D8910" s="515" t="s">
        <v>658</v>
      </c>
      <c r="E8910" s="501" t="s">
        <v>15230</v>
      </c>
    </row>
    <row r="8911" spans="2:5" ht="15">
      <c r="B8911" s="498"/>
      <c r="C8911" s="506" t="s">
        <v>15205</v>
      </c>
      <c r="D8911" s="498"/>
      <c r="E8911" s="498"/>
    </row>
    <row r="8912" spans="2:5" ht="22.5">
      <c r="B8912" s="512" t="s">
        <v>15231</v>
      </c>
      <c r="C8912" s="506" t="s">
        <v>15232</v>
      </c>
      <c r="D8912" s="515" t="s">
        <v>658</v>
      </c>
      <c r="E8912" s="501" t="s">
        <v>15233</v>
      </c>
    </row>
    <row r="8913" spans="2:5" ht="15">
      <c r="B8913" s="498"/>
      <c r="C8913" s="508" t="s">
        <v>15209</v>
      </c>
      <c r="D8913" s="498"/>
      <c r="E8913" s="498"/>
    </row>
    <row r="8914" spans="2:5" ht="22.5">
      <c r="B8914" s="512" t="s">
        <v>15234</v>
      </c>
      <c r="C8914" s="506" t="s">
        <v>15235</v>
      </c>
      <c r="D8914" s="515" t="s">
        <v>658</v>
      </c>
      <c r="E8914" s="501" t="s">
        <v>15236</v>
      </c>
    </row>
    <row r="8915" spans="2:5" ht="15">
      <c r="B8915" s="498"/>
      <c r="C8915" s="508" t="s">
        <v>15209</v>
      </c>
      <c r="D8915" s="498"/>
      <c r="E8915" s="498"/>
    </row>
    <row r="8916" spans="2:5" ht="22.5">
      <c r="B8916" s="512" t="s">
        <v>15237</v>
      </c>
      <c r="C8916" s="506" t="s">
        <v>15238</v>
      </c>
      <c r="D8916" s="515" t="s">
        <v>658</v>
      </c>
      <c r="E8916" s="501" t="s">
        <v>15239</v>
      </c>
    </row>
    <row r="8917" spans="2:5" ht="15">
      <c r="B8917" s="498"/>
      <c r="C8917" s="508" t="s">
        <v>15209</v>
      </c>
      <c r="D8917" s="498"/>
      <c r="E8917" s="498"/>
    </row>
    <row r="8918" spans="2:5" ht="22.5">
      <c r="B8918" s="512" t="s">
        <v>15240</v>
      </c>
      <c r="C8918" s="506" t="s">
        <v>15241</v>
      </c>
      <c r="D8918" s="515" t="s">
        <v>658</v>
      </c>
      <c r="E8918" s="501" t="s">
        <v>15242</v>
      </c>
    </row>
    <row r="8919" spans="2:5" ht="15">
      <c r="B8919" s="498"/>
      <c r="C8919" s="508" t="s">
        <v>15209</v>
      </c>
      <c r="D8919" s="498"/>
      <c r="E8919" s="498"/>
    </row>
    <row r="8920" spans="2:5" ht="22.5">
      <c r="B8920" s="512" t="s">
        <v>15243</v>
      </c>
      <c r="C8920" s="506" t="s">
        <v>15244</v>
      </c>
      <c r="D8920" s="515" t="s">
        <v>658</v>
      </c>
      <c r="E8920" s="501" t="s">
        <v>15245</v>
      </c>
    </row>
    <row r="8921" spans="2:5" ht="15">
      <c r="B8921" s="498"/>
      <c r="C8921" s="508" t="s">
        <v>15209</v>
      </c>
      <c r="D8921" s="498"/>
      <c r="E8921" s="498"/>
    </row>
    <row r="8922" spans="2:5" ht="22.5">
      <c r="B8922" s="512" t="s">
        <v>15246</v>
      </c>
      <c r="C8922" s="506" t="s">
        <v>15247</v>
      </c>
      <c r="D8922" s="515" t="s">
        <v>658</v>
      </c>
      <c r="E8922" s="501" t="s">
        <v>15248</v>
      </c>
    </row>
    <row r="8923" spans="2:5" ht="15">
      <c r="B8923" s="498"/>
      <c r="C8923" s="508" t="s">
        <v>15209</v>
      </c>
      <c r="D8923" s="498"/>
      <c r="E8923" s="498"/>
    </row>
    <row r="8924" spans="2:5" ht="22.5">
      <c r="B8924" s="512" t="s">
        <v>15249</v>
      </c>
      <c r="C8924" s="506" t="s">
        <v>15250</v>
      </c>
      <c r="D8924" s="515" t="s">
        <v>658</v>
      </c>
      <c r="E8924" s="501" t="s">
        <v>15251</v>
      </c>
    </row>
    <row r="8925" spans="2:5" ht="15">
      <c r="B8925" s="498"/>
      <c r="C8925" s="508" t="s">
        <v>15209</v>
      </c>
      <c r="D8925" s="498"/>
      <c r="E8925" s="498"/>
    </row>
    <row r="8926" spans="2:5" ht="22.5">
      <c r="B8926" s="512" t="s">
        <v>15252</v>
      </c>
      <c r="C8926" s="506" t="s">
        <v>15253</v>
      </c>
      <c r="D8926" s="515" t="s">
        <v>658</v>
      </c>
      <c r="E8926" s="501" t="s">
        <v>15254</v>
      </c>
    </row>
    <row r="8927" spans="2:5" ht="15">
      <c r="B8927" s="498"/>
      <c r="C8927" s="508" t="s">
        <v>15209</v>
      </c>
      <c r="D8927" s="498"/>
      <c r="E8927" s="498"/>
    </row>
    <row r="8928" spans="2:5" ht="22.5">
      <c r="B8928" s="512" t="s">
        <v>15255</v>
      </c>
      <c r="C8928" s="506" t="s">
        <v>15256</v>
      </c>
      <c r="D8928" s="515" t="s">
        <v>658</v>
      </c>
      <c r="E8928" s="501" t="s">
        <v>15257</v>
      </c>
    </row>
    <row r="8929" spans="2:5" ht="15">
      <c r="B8929" s="498"/>
      <c r="C8929" s="508" t="s">
        <v>15209</v>
      </c>
      <c r="D8929" s="498"/>
      <c r="E8929" s="498"/>
    </row>
    <row r="8930" spans="2:5" ht="22.5">
      <c r="B8930" s="512" t="s">
        <v>15258</v>
      </c>
      <c r="C8930" s="506" t="s">
        <v>15259</v>
      </c>
      <c r="D8930" s="515" t="s">
        <v>658</v>
      </c>
      <c r="E8930" s="501" t="s">
        <v>15260</v>
      </c>
    </row>
    <row r="8931" spans="2:5" ht="15">
      <c r="B8931" s="498"/>
      <c r="C8931" s="508" t="s">
        <v>15209</v>
      </c>
      <c r="D8931" s="498"/>
      <c r="E8931" s="498"/>
    </row>
    <row r="8932" spans="2:5" ht="22.5">
      <c r="B8932" s="512" t="s">
        <v>15261</v>
      </c>
      <c r="C8932" s="506" t="s">
        <v>15262</v>
      </c>
      <c r="D8932" s="515" t="s">
        <v>658</v>
      </c>
      <c r="E8932" s="501" t="s">
        <v>15263</v>
      </c>
    </row>
    <row r="8933" spans="2:5" ht="15">
      <c r="B8933" s="498"/>
      <c r="C8933" s="508" t="s">
        <v>15209</v>
      </c>
      <c r="D8933" s="498"/>
      <c r="E8933" s="498"/>
    </row>
    <row r="8934" spans="2:5" ht="22.5">
      <c r="B8934" s="512" t="s">
        <v>15264</v>
      </c>
      <c r="C8934" s="506" t="s">
        <v>15265</v>
      </c>
      <c r="D8934" s="515" t="s">
        <v>658</v>
      </c>
      <c r="E8934" s="501" t="s">
        <v>15266</v>
      </c>
    </row>
    <row r="8935" spans="2:5" ht="22.5">
      <c r="B8935" s="512" t="s">
        <v>15267</v>
      </c>
      <c r="C8935" s="506" t="s">
        <v>15268</v>
      </c>
      <c r="D8935" s="515" t="s">
        <v>658</v>
      </c>
      <c r="E8935" s="501" t="s">
        <v>15269</v>
      </c>
    </row>
    <row r="8936" spans="2:5" ht="22.5">
      <c r="B8936" s="512" t="s">
        <v>15270</v>
      </c>
      <c r="C8936" s="506" t="s">
        <v>15271</v>
      </c>
      <c r="D8936" s="515" t="s">
        <v>658</v>
      </c>
      <c r="E8936" s="501" t="s">
        <v>15272</v>
      </c>
    </row>
    <row r="8937" spans="2:5" ht="22.5">
      <c r="B8937" s="512" t="s">
        <v>15273</v>
      </c>
      <c r="C8937" s="506" t="s">
        <v>15274</v>
      </c>
      <c r="D8937" s="515" t="s">
        <v>658</v>
      </c>
      <c r="E8937" s="501" t="s">
        <v>15275</v>
      </c>
    </row>
    <row r="8938" spans="2:5" ht="22.5">
      <c r="B8938" s="512" t="s">
        <v>15276</v>
      </c>
      <c r="C8938" s="506" t="s">
        <v>15277</v>
      </c>
      <c r="D8938" s="515" t="s">
        <v>658</v>
      </c>
      <c r="E8938" s="501" t="s">
        <v>15278</v>
      </c>
    </row>
    <row r="8939" spans="2:5" ht="22.5">
      <c r="B8939" s="512" t="s">
        <v>15279</v>
      </c>
      <c r="C8939" s="506" t="s">
        <v>15280</v>
      </c>
      <c r="D8939" s="515" t="s">
        <v>658</v>
      </c>
      <c r="E8939" s="501" t="s">
        <v>15281</v>
      </c>
    </row>
    <row r="8940" spans="2:5" ht="22.5">
      <c r="B8940" s="512" t="s">
        <v>15282</v>
      </c>
      <c r="C8940" s="506" t="s">
        <v>15283</v>
      </c>
      <c r="D8940" s="515" t="s">
        <v>658</v>
      </c>
      <c r="E8940" s="501" t="s">
        <v>15284</v>
      </c>
    </row>
    <row r="8941" spans="2:5" ht="22.5">
      <c r="B8941" s="512" t="s">
        <v>15285</v>
      </c>
      <c r="C8941" s="506" t="s">
        <v>15286</v>
      </c>
      <c r="D8941" s="515" t="s">
        <v>658</v>
      </c>
      <c r="E8941" s="501" t="s">
        <v>15287</v>
      </c>
    </row>
    <row r="8942" spans="2:5" ht="15">
      <c r="B8942" s="498"/>
      <c r="C8942" s="508" t="s">
        <v>15209</v>
      </c>
      <c r="D8942" s="498"/>
      <c r="E8942" s="498"/>
    </row>
    <row r="8943" spans="2:5" ht="22.5">
      <c r="B8943" s="512" t="s">
        <v>15288</v>
      </c>
      <c r="C8943" s="506" t="s">
        <v>15289</v>
      </c>
      <c r="D8943" s="515" t="s">
        <v>658</v>
      </c>
      <c r="E8943" s="501" t="s">
        <v>15290</v>
      </c>
    </row>
    <row r="8944" spans="2:5" ht="15">
      <c r="B8944" s="498"/>
      <c r="C8944" s="508" t="s">
        <v>15209</v>
      </c>
      <c r="D8944" s="498"/>
      <c r="E8944" s="498"/>
    </row>
    <row r="8945" spans="2:5" ht="22.5">
      <c r="B8945" s="512" t="s">
        <v>15291</v>
      </c>
      <c r="C8945" s="506" t="s">
        <v>15292</v>
      </c>
      <c r="D8945" s="515" t="s">
        <v>658</v>
      </c>
      <c r="E8945" s="501" t="s">
        <v>15293</v>
      </c>
    </row>
    <row r="8946" spans="2:5" ht="15">
      <c r="B8946" s="498"/>
      <c r="C8946" s="508" t="s">
        <v>15209</v>
      </c>
      <c r="D8946" s="498"/>
      <c r="E8946" s="498"/>
    </row>
    <row r="8947" spans="2:5" ht="22.5">
      <c r="B8947" s="512" t="s">
        <v>15294</v>
      </c>
      <c r="C8947" s="506" t="s">
        <v>15295</v>
      </c>
      <c r="D8947" s="515" t="s">
        <v>658</v>
      </c>
      <c r="E8947" s="501" t="s">
        <v>15296</v>
      </c>
    </row>
    <row r="8948" spans="2:5" ht="15">
      <c r="B8948" s="498"/>
      <c r="C8948" s="508" t="s">
        <v>15209</v>
      </c>
      <c r="D8948" s="498"/>
      <c r="E8948" s="498"/>
    </row>
    <row r="8949" spans="2:5" ht="22.5">
      <c r="B8949" s="512" t="s">
        <v>15297</v>
      </c>
      <c r="C8949" s="506" t="s">
        <v>15298</v>
      </c>
      <c r="D8949" s="515" t="s">
        <v>658</v>
      </c>
      <c r="E8949" s="503" t="s">
        <v>15299</v>
      </c>
    </row>
    <row r="8950" spans="2:5" ht="15">
      <c r="B8950" s="498"/>
      <c r="C8950" s="508" t="s">
        <v>15209</v>
      </c>
      <c r="D8950" s="498"/>
      <c r="E8950" s="498"/>
    </row>
    <row r="8951" spans="2:5" ht="22.5">
      <c r="B8951" s="512" t="s">
        <v>15300</v>
      </c>
      <c r="C8951" s="506" t="s">
        <v>15301</v>
      </c>
      <c r="D8951" s="515" t="s">
        <v>658</v>
      </c>
      <c r="E8951" s="501" t="s">
        <v>10270</v>
      </c>
    </row>
    <row r="8952" spans="2:5" ht="22.5">
      <c r="B8952" s="512" t="s">
        <v>15302</v>
      </c>
      <c r="C8952" s="506" t="s">
        <v>15303</v>
      </c>
      <c r="D8952" s="515" t="s">
        <v>658</v>
      </c>
      <c r="E8952" s="501" t="s">
        <v>15304</v>
      </c>
    </row>
    <row r="8953" spans="2:5" ht="22.5">
      <c r="B8953" s="512" t="s">
        <v>15305</v>
      </c>
      <c r="C8953" s="506" t="s">
        <v>15306</v>
      </c>
      <c r="D8953" s="515" t="s">
        <v>658</v>
      </c>
      <c r="E8953" s="501" t="s">
        <v>15307</v>
      </c>
    </row>
    <row r="8954" spans="2:5" ht="22.5">
      <c r="B8954" s="512" t="s">
        <v>15308</v>
      </c>
      <c r="C8954" s="506" t="s">
        <v>15309</v>
      </c>
      <c r="D8954" s="515" t="s">
        <v>658</v>
      </c>
      <c r="E8954" s="501" t="s">
        <v>15310</v>
      </c>
    </row>
    <row r="8955" spans="2:5" ht="22.5">
      <c r="B8955" s="512" t="s">
        <v>15311</v>
      </c>
      <c r="C8955" s="506" t="s">
        <v>15312</v>
      </c>
      <c r="D8955" s="515" t="s">
        <v>658</v>
      </c>
      <c r="E8955" s="501" t="s">
        <v>15313</v>
      </c>
    </row>
    <row r="8956" spans="2:5" ht="22.5">
      <c r="B8956" s="512" t="s">
        <v>15314</v>
      </c>
      <c r="C8956" s="506" t="s">
        <v>15315</v>
      </c>
      <c r="D8956" s="515" t="s">
        <v>658</v>
      </c>
      <c r="E8956" s="501" t="s">
        <v>15316</v>
      </c>
    </row>
    <row r="8957" spans="2:5" ht="22.5">
      <c r="B8957" s="512" t="s">
        <v>15317</v>
      </c>
      <c r="C8957" s="506" t="s">
        <v>15318</v>
      </c>
      <c r="D8957" s="515" t="s">
        <v>658</v>
      </c>
      <c r="E8957" s="501" t="s">
        <v>15319</v>
      </c>
    </row>
    <row r="8958" spans="2:5" ht="22.5">
      <c r="B8958" s="512" t="s">
        <v>15320</v>
      </c>
      <c r="C8958" s="506" t="s">
        <v>15321</v>
      </c>
      <c r="D8958" s="515" t="s">
        <v>658</v>
      </c>
      <c r="E8958" s="501" t="s">
        <v>15322</v>
      </c>
    </row>
    <row r="8959" spans="2:5" ht="15">
      <c r="B8959" s="498"/>
      <c r="C8959" s="508" t="s">
        <v>15209</v>
      </c>
      <c r="D8959" s="498"/>
      <c r="E8959" s="498"/>
    </row>
    <row r="8960" spans="2:5" ht="15">
      <c r="B8960" s="511" t="s">
        <v>600</v>
      </c>
      <c r="C8960" s="498"/>
      <c r="D8960" s="498"/>
      <c r="E8960" s="498"/>
    </row>
    <row r="8962" spans="2:5" ht="18">
      <c r="B8962" s="498"/>
      <c r="C8962" s="505" t="s">
        <v>465</v>
      </c>
      <c r="D8962" s="498"/>
      <c r="E8962" s="500" t="s">
        <v>15323</v>
      </c>
    </row>
    <row r="8963" spans="2:5" ht="15">
      <c r="B8963" s="511" t="s">
        <v>467</v>
      </c>
      <c r="C8963" s="498"/>
      <c r="D8963" s="498"/>
      <c r="E8963" s="498"/>
    </row>
    <row r="8964" spans="2:5" ht="15">
      <c r="B8964" s="511" t="s">
        <v>468</v>
      </c>
      <c r="C8964" s="498"/>
      <c r="D8964" s="498"/>
      <c r="E8964" s="498"/>
    </row>
    <row r="8965" spans="2:5" ht="15">
      <c r="B8965" s="511" t="s">
        <v>469</v>
      </c>
      <c r="C8965" s="498"/>
      <c r="D8965" s="498"/>
      <c r="E8965" s="498"/>
    </row>
    <row r="8966" spans="2:5" ht="15">
      <c r="B8966" s="511" t="s">
        <v>470</v>
      </c>
      <c r="C8966" s="498"/>
      <c r="D8966" s="498"/>
      <c r="E8966" s="498"/>
    </row>
    <row r="8967" spans="2:5" ht="15">
      <c r="B8967" s="511" t="s">
        <v>471</v>
      </c>
      <c r="C8967" s="498"/>
      <c r="D8967" s="498"/>
      <c r="E8967" s="498"/>
    </row>
    <row r="8968" spans="2:5" ht="15">
      <c r="B8968" s="511" t="s">
        <v>472</v>
      </c>
      <c r="C8968" s="506" t="s">
        <v>473</v>
      </c>
      <c r="D8968" s="498"/>
      <c r="E8968" s="498"/>
    </row>
    <row r="8969" spans="2:5" ht="15">
      <c r="B8969" s="498"/>
      <c r="C8969" s="506" t="s">
        <v>602</v>
      </c>
      <c r="D8969" s="513" t="s">
        <v>476</v>
      </c>
      <c r="E8969" s="501" t="s">
        <v>477</v>
      </c>
    </row>
    <row r="8970" spans="2:5" ht="15">
      <c r="B8970" s="511" t="s">
        <v>478</v>
      </c>
      <c r="C8970" s="507" t="s">
        <v>475</v>
      </c>
      <c r="D8970" s="498"/>
      <c r="E8970" s="498"/>
    </row>
    <row r="8971" spans="2:5">
      <c r="B8971" s="511" t="s">
        <v>479</v>
      </c>
      <c r="C8971" s="507" t="s">
        <v>480</v>
      </c>
      <c r="D8971" s="514" t="s">
        <v>481</v>
      </c>
      <c r="E8971" s="499" t="s">
        <v>482</v>
      </c>
    </row>
    <row r="8972" spans="2:5" ht="15">
      <c r="B8972" s="498"/>
      <c r="C8972" s="498"/>
      <c r="D8972" s="498"/>
      <c r="E8972" s="499" t="s">
        <v>483</v>
      </c>
    </row>
    <row r="8973" spans="2:5" ht="22.5">
      <c r="B8973" s="512" t="s">
        <v>15324</v>
      </c>
      <c r="C8973" s="506" t="s">
        <v>15325</v>
      </c>
      <c r="D8973" s="515" t="s">
        <v>658</v>
      </c>
      <c r="E8973" s="501" t="s">
        <v>15326</v>
      </c>
    </row>
    <row r="8974" spans="2:5" ht="15">
      <c r="B8974" s="498"/>
      <c r="C8974" s="508" t="s">
        <v>15209</v>
      </c>
      <c r="D8974" s="498"/>
      <c r="E8974" s="498"/>
    </row>
    <row r="8975" spans="2:5" ht="22.5">
      <c r="B8975" s="512" t="s">
        <v>15327</v>
      </c>
      <c r="C8975" s="506" t="s">
        <v>15328</v>
      </c>
      <c r="D8975" s="515" t="s">
        <v>658</v>
      </c>
      <c r="E8975" s="501" t="s">
        <v>15329</v>
      </c>
    </row>
    <row r="8976" spans="2:5" ht="15">
      <c r="B8976" s="498"/>
      <c r="C8976" s="508" t="s">
        <v>15209</v>
      </c>
      <c r="D8976" s="498"/>
      <c r="E8976" s="498"/>
    </row>
    <row r="8977" spans="2:5" ht="22.5">
      <c r="B8977" s="512" t="s">
        <v>15330</v>
      </c>
      <c r="C8977" s="506" t="s">
        <v>15331</v>
      </c>
      <c r="D8977" s="515" t="s">
        <v>658</v>
      </c>
      <c r="E8977" s="501" t="s">
        <v>15332</v>
      </c>
    </row>
    <row r="8978" spans="2:5" ht="15">
      <c r="B8978" s="498"/>
      <c r="C8978" s="508" t="s">
        <v>15209</v>
      </c>
      <c r="D8978" s="498"/>
      <c r="E8978" s="498"/>
    </row>
    <row r="8979" spans="2:5" ht="22.5">
      <c r="B8979" s="512" t="s">
        <v>15333</v>
      </c>
      <c r="C8979" s="506" t="s">
        <v>15334</v>
      </c>
      <c r="D8979" s="515" t="s">
        <v>658</v>
      </c>
      <c r="E8979" s="501" t="s">
        <v>15335</v>
      </c>
    </row>
    <row r="8980" spans="2:5" ht="22.5">
      <c r="B8980" s="512" t="s">
        <v>15336</v>
      </c>
      <c r="C8980" s="506" t="s">
        <v>15337</v>
      </c>
      <c r="D8980" s="515" t="s">
        <v>658</v>
      </c>
      <c r="E8980" s="501" t="s">
        <v>15338</v>
      </c>
    </row>
    <row r="8981" spans="2:5" ht="22.5">
      <c r="B8981" s="512" t="s">
        <v>15339</v>
      </c>
      <c r="C8981" s="506" t="s">
        <v>15340</v>
      </c>
      <c r="D8981" s="515" t="s">
        <v>658</v>
      </c>
      <c r="E8981" s="501" t="s">
        <v>15341</v>
      </c>
    </row>
    <row r="8982" spans="2:5" ht="22.5">
      <c r="B8982" s="512" t="s">
        <v>15342</v>
      </c>
      <c r="C8982" s="506" t="s">
        <v>15343</v>
      </c>
      <c r="D8982" s="515" t="s">
        <v>658</v>
      </c>
      <c r="E8982" s="501" t="s">
        <v>14411</v>
      </c>
    </row>
    <row r="8983" spans="2:5" ht="22.5">
      <c r="B8983" s="512" t="s">
        <v>15344</v>
      </c>
      <c r="C8983" s="506" t="s">
        <v>15345</v>
      </c>
      <c r="D8983" s="515" t="s">
        <v>658</v>
      </c>
      <c r="E8983" s="501" t="s">
        <v>15346</v>
      </c>
    </row>
    <row r="8984" spans="2:5" ht="22.5">
      <c r="B8984" s="512" t="s">
        <v>15347</v>
      </c>
      <c r="C8984" s="506" t="s">
        <v>15348</v>
      </c>
      <c r="D8984" s="515" t="s">
        <v>658</v>
      </c>
      <c r="E8984" s="501" t="s">
        <v>15349</v>
      </c>
    </row>
    <row r="8985" spans="2:5" ht="22.5">
      <c r="B8985" s="512" t="s">
        <v>15350</v>
      </c>
      <c r="C8985" s="506" t="s">
        <v>15351</v>
      </c>
      <c r="D8985" s="515" t="s">
        <v>658</v>
      </c>
      <c r="E8985" s="501" t="s">
        <v>15352</v>
      </c>
    </row>
    <row r="8986" spans="2:5" ht="15">
      <c r="B8986" s="498"/>
      <c r="C8986" s="506" t="s">
        <v>15353</v>
      </c>
      <c r="D8986" s="498"/>
      <c r="E8986" s="498"/>
    </row>
    <row r="8987" spans="2:5" ht="22.5">
      <c r="B8987" s="512" t="s">
        <v>15354</v>
      </c>
      <c r="C8987" s="506" t="s">
        <v>15355</v>
      </c>
      <c r="D8987" s="515" t="s">
        <v>658</v>
      </c>
      <c r="E8987" s="501" t="s">
        <v>15356</v>
      </c>
    </row>
    <row r="8988" spans="2:5" ht="15">
      <c r="B8988" s="498"/>
      <c r="C8988" s="506" t="s">
        <v>15353</v>
      </c>
      <c r="D8988" s="498"/>
      <c r="E8988" s="498"/>
    </row>
    <row r="8989" spans="2:5" ht="22.5">
      <c r="B8989" s="512" t="s">
        <v>15357</v>
      </c>
      <c r="C8989" s="506" t="s">
        <v>15358</v>
      </c>
      <c r="D8989" s="515" t="s">
        <v>658</v>
      </c>
      <c r="E8989" s="501" t="s">
        <v>15359</v>
      </c>
    </row>
    <row r="8990" spans="2:5" ht="15">
      <c r="B8990" s="498"/>
      <c r="C8990" s="506" t="s">
        <v>15353</v>
      </c>
      <c r="D8990" s="498"/>
      <c r="E8990" s="498"/>
    </row>
    <row r="8991" spans="2:5" ht="22.5">
      <c r="B8991" s="512" t="s">
        <v>15360</v>
      </c>
      <c r="C8991" s="506" t="s">
        <v>15361</v>
      </c>
      <c r="D8991" s="515" t="s">
        <v>658</v>
      </c>
      <c r="E8991" s="503" t="s">
        <v>15362</v>
      </c>
    </row>
    <row r="8992" spans="2:5" ht="15">
      <c r="B8992" s="498"/>
      <c r="C8992" s="506" t="s">
        <v>15353</v>
      </c>
      <c r="D8992" s="498"/>
      <c r="E8992" s="498"/>
    </row>
    <row r="8993" spans="2:5" ht="22.5">
      <c r="B8993" s="512" t="s">
        <v>15363</v>
      </c>
      <c r="C8993" s="506" t="s">
        <v>15364</v>
      </c>
      <c r="D8993" s="515" t="s">
        <v>658</v>
      </c>
      <c r="E8993" s="501" t="s">
        <v>15365</v>
      </c>
    </row>
    <row r="8994" spans="2:5" ht="15">
      <c r="B8994" s="498"/>
      <c r="C8994" s="506" t="s">
        <v>15353</v>
      </c>
      <c r="D8994" s="498"/>
      <c r="E8994" s="498"/>
    </row>
    <row r="8995" spans="2:5" ht="22.5">
      <c r="B8995" s="512" t="s">
        <v>15366</v>
      </c>
      <c r="C8995" s="506" t="s">
        <v>15367</v>
      </c>
      <c r="D8995" s="515" t="s">
        <v>658</v>
      </c>
      <c r="E8995" s="501" t="s">
        <v>15368</v>
      </c>
    </row>
    <row r="8996" spans="2:5" ht="15">
      <c r="B8996" s="498"/>
      <c r="C8996" s="506" t="s">
        <v>15353</v>
      </c>
      <c r="D8996" s="498"/>
      <c r="E8996" s="498"/>
    </row>
    <row r="8997" spans="2:5" ht="22.5">
      <c r="B8997" s="512" t="s">
        <v>15369</v>
      </c>
      <c r="C8997" s="506" t="s">
        <v>15370</v>
      </c>
      <c r="D8997" s="515" t="s">
        <v>658</v>
      </c>
      <c r="E8997" s="501" t="s">
        <v>15371</v>
      </c>
    </row>
    <row r="8998" spans="2:5" ht="15">
      <c r="B8998" s="498"/>
      <c r="C8998" s="506" t="s">
        <v>15353</v>
      </c>
      <c r="D8998" s="498"/>
      <c r="E8998" s="498"/>
    </row>
    <row r="8999" spans="2:5">
      <c r="B8999" s="512" t="s">
        <v>15372</v>
      </c>
      <c r="C8999" s="506" t="s">
        <v>15373</v>
      </c>
      <c r="D8999" s="515" t="s">
        <v>658</v>
      </c>
      <c r="E8999" s="501" t="s">
        <v>15374</v>
      </c>
    </row>
    <row r="9000" spans="2:5">
      <c r="B9000" s="512" t="s">
        <v>15375</v>
      </c>
      <c r="C9000" s="506" t="s">
        <v>15376</v>
      </c>
      <c r="D9000" s="515" t="s">
        <v>658</v>
      </c>
      <c r="E9000" s="501" t="s">
        <v>2496</v>
      </c>
    </row>
    <row r="9001" spans="2:5">
      <c r="B9001" s="512" t="s">
        <v>15377</v>
      </c>
      <c r="C9001" s="506" t="s">
        <v>15378</v>
      </c>
      <c r="D9001" s="515" t="s">
        <v>658</v>
      </c>
      <c r="E9001" s="501" t="s">
        <v>8485</v>
      </c>
    </row>
    <row r="9002" spans="2:5">
      <c r="B9002" s="512" t="s">
        <v>15379</v>
      </c>
      <c r="C9002" s="506" t="s">
        <v>15380</v>
      </c>
      <c r="D9002" s="515" t="s">
        <v>658</v>
      </c>
      <c r="E9002" s="501" t="s">
        <v>4672</v>
      </c>
    </row>
    <row r="9003" spans="2:5">
      <c r="B9003" s="512" t="s">
        <v>15381</v>
      </c>
      <c r="C9003" s="506" t="s">
        <v>15382</v>
      </c>
      <c r="D9003" s="515" t="s">
        <v>658</v>
      </c>
      <c r="E9003" s="501" t="s">
        <v>15383</v>
      </c>
    </row>
    <row r="9004" spans="2:5">
      <c r="B9004" s="512" t="s">
        <v>15384</v>
      </c>
      <c r="C9004" s="506" t="s">
        <v>15385</v>
      </c>
      <c r="D9004" s="515" t="s">
        <v>658</v>
      </c>
      <c r="E9004" s="501" t="s">
        <v>15386</v>
      </c>
    </row>
    <row r="9005" spans="2:5">
      <c r="B9005" s="512" t="s">
        <v>15387</v>
      </c>
      <c r="C9005" s="506" t="s">
        <v>15388</v>
      </c>
      <c r="D9005" s="515" t="s">
        <v>658</v>
      </c>
      <c r="E9005" s="501" t="s">
        <v>15389</v>
      </c>
    </row>
    <row r="9006" spans="2:5">
      <c r="B9006" s="512" t="s">
        <v>15390</v>
      </c>
      <c r="C9006" s="506" t="s">
        <v>15391</v>
      </c>
      <c r="D9006" s="515" t="s">
        <v>658</v>
      </c>
      <c r="E9006" s="501" t="s">
        <v>15392</v>
      </c>
    </row>
    <row r="9007" spans="2:5" ht="22.5">
      <c r="B9007" s="512" t="s">
        <v>15393</v>
      </c>
      <c r="C9007" s="506" t="s">
        <v>15394</v>
      </c>
      <c r="D9007" s="515" t="s">
        <v>658</v>
      </c>
      <c r="E9007" s="501" t="s">
        <v>15395</v>
      </c>
    </row>
    <row r="9008" spans="2:5" ht="15">
      <c r="B9008" s="498"/>
      <c r="C9008" s="506" t="s">
        <v>15396</v>
      </c>
      <c r="D9008" s="498"/>
      <c r="E9008" s="498"/>
    </row>
    <row r="9009" spans="2:5" ht="22.5">
      <c r="B9009" s="512" t="s">
        <v>15397</v>
      </c>
      <c r="C9009" s="506" t="s">
        <v>15398</v>
      </c>
      <c r="D9009" s="515" t="s">
        <v>658</v>
      </c>
      <c r="E9009" s="501" t="s">
        <v>15399</v>
      </c>
    </row>
    <row r="9010" spans="2:5" ht="15">
      <c r="B9010" s="498"/>
      <c r="C9010" s="506" t="s">
        <v>15396</v>
      </c>
      <c r="D9010" s="498"/>
      <c r="E9010" s="498"/>
    </row>
    <row r="9011" spans="2:5" ht="22.5">
      <c r="B9011" s="512" t="s">
        <v>15400</v>
      </c>
      <c r="C9011" s="506" t="s">
        <v>15401</v>
      </c>
      <c r="D9011" s="515" t="s">
        <v>658</v>
      </c>
      <c r="E9011" s="501" t="s">
        <v>15402</v>
      </c>
    </row>
    <row r="9012" spans="2:5" ht="15">
      <c r="B9012" s="498"/>
      <c r="C9012" s="506" t="s">
        <v>15396</v>
      </c>
      <c r="D9012" s="498"/>
      <c r="E9012" s="498"/>
    </row>
    <row r="9013" spans="2:5" ht="22.5">
      <c r="B9013" s="512" t="s">
        <v>15403</v>
      </c>
      <c r="C9013" s="506" t="s">
        <v>15404</v>
      </c>
      <c r="D9013" s="515" t="s">
        <v>658</v>
      </c>
      <c r="E9013" s="501" t="s">
        <v>15405</v>
      </c>
    </row>
    <row r="9014" spans="2:5" ht="15">
      <c r="B9014" s="498"/>
      <c r="C9014" s="506" t="s">
        <v>15396</v>
      </c>
      <c r="D9014" s="498"/>
      <c r="E9014" s="498"/>
    </row>
    <row r="9015" spans="2:5" ht="22.5">
      <c r="B9015" s="512" t="s">
        <v>15406</v>
      </c>
      <c r="C9015" s="506" t="s">
        <v>15407</v>
      </c>
      <c r="D9015" s="515" t="s">
        <v>658</v>
      </c>
      <c r="E9015" s="501" t="s">
        <v>15408</v>
      </c>
    </row>
    <row r="9016" spans="2:5" ht="15">
      <c r="B9016" s="498"/>
      <c r="C9016" s="506" t="s">
        <v>15396</v>
      </c>
      <c r="D9016" s="498"/>
      <c r="E9016" s="498"/>
    </row>
    <row r="9017" spans="2:5" ht="22.5">
      <c r="B9017" s="512" t="s">
        <v>15409</v>
      </c>
      <c r="C9017" s="506" t="s">
        <v>15410</v>
      </c>
      <c r="D9017" s="515" t="s">
        <v>658</v>
      </c>
      <c r="E9017" s="501" t="s">
        <v>15411</v>
      </c>
    </row>
    <row r="9018" spans="2:5" ht="15">
      <c r="B9018" s="498"/>
      <c r="C9018" s="506" t="s">
        <v>15396</v>
      </c>
      <c r="D9018" s="498"/>
      <c r="E9018" s="498"/>
    </row>
    <row r="9019" spans="2:5" ht="22.5">
      <c r="B9019" s="512" t="s">
        <v>15412</v>
      </c>
      <c r="C9019" s="506" t="s">
        <v>15413</v>
      </c>
      <c r="D9019" s="515" t="s">
        <v>658</v>
      </c>
      <c r="E9019" s="501" t="s">
        <v>7299</v>
      </c>
    </row>
    <row r="9020" spans="2:5" ht="15">
      <c r="B9020" s="498"/>
      <c r="C9020" s="506" t="s">
        <v>15396</v>
      </c>
      <c r="D9020" s="498"/>
      <c r="E9020" s="498"/>
    </row>
    <row r="9021" spans="2:5" ht="22.5">
      <c r="B9021" s="512" t="s">
        <v>15414</v>
      </c>
      <c r="C9021" s="506" t="s">
        <v>15415</v>
      </c>
      <c r="D9021" s="515" t="s">
        <v>658</v>
      </c>
      <c r="E9021" s="501" t="s">
        <v>15416</v>
      </c>
    </row>
    <row r="9022" spans="2:5" ht="15">
      <c r="B9022" s="498"/>
      <c r="C9022" s="506" t="s">
        <v>15396</v>
      </c>
      <c r="D9022" s="498"/>
      <c r="E9022" s="498"/>
    </row>
    <row r="9023" spans="2:5" ht="22.5">
      <c r="B9023" s="512" t="s">
        <v>15417</v>
      </c>
      <c r="C9023" s="506" t="s">
        <v>15418</v>
      </c>
      <c r="D9023" s="515" t="s">
        <v>658</v>
      </c>
      <c r="E9023" s="501" t="s">
        <v>15419</v>
      </c>
    </row>
    <row r="9024" spans="2:5" ht="22.5">
      <c r="B9024" s="512" t="s">
        <v>15420</v>
      </c>
      <c r="C9024" s="506" t="s">
        <v>15421</v>
      </c>
      <c r="D9024" s="515" t="s">
        <v>658</v>
      </c>
      <c r="E9024" s="501" t="s">
        <v>1512</v>
      </c>
    </row>
    <row r="9025" spans="2:5" ht="22.5">
      <c r="B9025" s="512" t="s">
        <v>15422</v>
      </c>
      <c r="C9025" s="506" t="s">
        <v>15423</v>
      </c>
      <c r="D9025" s="515" t="s">
        <v>658</v>
      </c>
      <c r="E9025" s="501" t="s">
        <v>15424</v>
      </c>
    </row>
    <row r="9026" spans="2:5" ht="22.5">
      <c r="B9026" s="512" t="s">
        <v>15425</v>
      </c>
      <c r="C9026" s="506" t="s">
        <v>15426</v>
      </c>
      <c r="D9026" s="515" t="s">
        <v>658</v>
      </c>
      <c r="E9026" s="501" t="s">
        <v>870</v>
      </c>
    </row>
    <row r="9027" spans="2:5" ht="22.5">
      <c r="B9027" s="512" t="s">
        <v>15427</v>
      </c>
      <c r="C9027" s="506" t="s">
        <v>15428</v>
      </c>
      <c r="D9027" s="515" t="s">
        <v>658</v>
      </c>
      <c r="E9027" s="501" t="s">
        <v>15429</v>
      </c>
    </row>
    <row r="9028" spans="2:5" ht="22.5">
      <c r="B9028" s="512" t="s">
        <v>15430</v>
      </c>
      <c r="C9028" s="506" t="s">
        <v>15431</v>
      </c>
      <c r="D9028" s="515" t="s">
        <v>658</v>
      </c>
      <c r="E9028" s="501" t="s">
        <v>15432</v>
      </c>
    </row>
    <row r="9029" spans="2:5" ht="22.5">
      <c r="B9029" s="512" t="s">
        <v>15433</v>
      </c>
      <c r="C9029" s="506" t="s">
        <v>15434</v>
      </c>
      <c r="D9029" s="515" t="s">
        <v>658</v>
      </c>
      <c r="E9029" s="501" t="s">
        <v>15435</v>
      </c>
    </row>
    <row r="9030" spans="2:5" ht="15">
      <c r="B9030" s="511" t="s">
        <v>600</v>
      </c>
      <c r="C9030" s="498"/>
      <c r="D9030" s="498"/>
      <c r="E9030" s="498"/>
    </row>
    <row r="9032" spans="2:5" ht="18">
      <c r="B9032" s="498"/>
      <c r="C9032" s="505" t="s">
        <v>465</v>
      </c>
      <c r="D9032" s="498"/>
      <c r="E9032" s="500" t="s">
        <v>15436</v>
      </c>
    </row>
    <row r="9033" spans="2:5" ht="15">
      <c r="B9033" s="511" t="s">
        <v>467</v>
      </c>
      <c r="C9033" s="498"/>
      <c r="D9033" s="498"/>
      <c r="E9033" s="498"/>
    </row>
    <row r="9034" spans="2:5" ht="15">
      <c r="B9034" s="511" t="s">
        <v>468</v>
      </c>
      <c r="C9034" s="498"/>
      <c r="D9034" s="498"/>
      <c r="E9034" s="498"/>
    </row>
    <row r="9035" spans="2:5" ht="15">
      <c r="B9035" s="511" t="s">
        <v>469</v>
      </c>
      <c r="C9035" s="498"/>
      <c r="D9035" s="498"/>
      <c r="E9035" s="498"/>
    </row>
    <row r="9036" spans="2:5" ht="15">
      <c r="B9036" s="511" t="s">
        <v>470</v>
      </c>
      <c r="C9036" s="498"/>
      <c r="D9036" s="498"/>
      <c r="E9036" s="498"/>
    </row>
    <row r="9037" spans="2:5" ht="15">
      <c r="B9037" s="511" t="s">
        <v>471</v>
      </c>
      <c r="C9037" s="498"/>
      <c r="D9037" s="498"/>
      <c r="E9037" s="498"/>
    </row>
    <row r="9038" spans="2:5" ht="15">
      <c r="B9038" s="511" t="s">
        <v>472</v>
      </c>
      <c r="C9038" s="506" t="s">
        <v>473</v>
      </c>
      <c r="D9038" s="498"/>
      <c r="E9038" s="498"/>
    </row>
    <row r="9039" spans="2:5" ht="15">
      <c r="B9039" s="498"/>
      <c r="C9039" s="506" t="s">
        <v>602</v>
      </c>
      <c r="D9039" s="513" t="s">
        <v>476</v>
      </c>
      <c r="E9039" s="501" t="s">
        <v>477</v>
      </c>
    </row>
    <row r="9040" spans="2:5" ht="15">
      <c r="B9040" s="511" t="s">
        <v>478</v>
      </c>
      <c r="C9040" s="507" t="s">
        <v>475</v>
      </c>
      <c r="D9040" s="498"/>
      <c r="E9040" s="498"/>
    </row>
    <row r="9041" spans="2:5">
      <c r="B9041" s="511" t="s">
        <v>479</v>
      </c>
      <c r="C9041" s="507" t="s">
        <v>480</v>
      </c>
      <c r="D9041" s="514" t="s">
        <v>481</v>
      </c>
      <c r="E9041" s="499" t="s">
        <v>482</v>
      </c>
    </row>
    <row r="9042" spans="2:5" ht="15">
      <c r="B9042" s="498"/>
      <c r="C9042" s="498"/>
      <c r="D9042" s="498"/>
      <c r="E9042" s="499" t="s">
        <v>483</v>
      </c>
    </row>
    <row r="9043" spans="2:5" ht="22.5">
      <c r="B9043" s="512" t="s">
        <v>15437</v>
      </c>
      <c r="C9043" s="506" t="s">
        <v>15438</v>
      </c>
      <c r="D9043" s="515" t="s">
        <v>658</v>
      </c>
      <c r="E9043" s="501" t="s">
        <v>15439</v>
      </c>
    </row>
    <row r="9044" spans="2:5" ht="22.5">
      <c r="B9044" s="512" t="s">
        <v>15440</v>
      </c>
      <c r="C9044" s="506" t="s">
        <v>15441</v>
      </c>
      <c r="D9044" s="515" t="s">
        <v>658</v>
      </c>
      <c r="E9044" s="501" t="s">
        <v>15442</v>
      </c>
    </row>
    <row r="9045" spans="2:5" ht="22.5">
      <c r="B9045" s="512" t="s">
        <v>15443</v>
      </c>
      <c r="C9045" s="506" t="s">
        <v>15444</v>
      </c>
      <c r="D9045" s="515" t="s">
        <v>658</v>
      </c>
      <c r="E9045" s="501" t="s">
        <v>15445</v>
      </c>
    </row>
    <row r="9046" spans="2:5" ht="15">
      <c r="B9046" s="498"/>
      <c r="C9046" s="506" t="s">
        <v>15446</v>
      </c>
      <c r="D9046" s="498"/>
      <c r="E9046" s="498"/>
    </row>
    <row r="9047" spans="2:5" ht="22.5">
      <c r="B9047" s="512" t="s">
        <v>15447</v>
      </c>
      <c r="C9047" s="506" t="s">
        <v>15448</v>
      </c>
      <c r="D9047" s="515" t="s">
        <v>658</v>
      </c>
      <c r="E9047" s="501" t="s">
        <v>15449</v>
      </c>
    </row>
    <row r="9048" spans="2:5" ht="15">
      <c r="B9048" s="498"/>
      <c r="C9048" s="506" t="s">
        <v>15446</v>
      </c>
      <c r="D9048" s="498"/>
      <c r="E9048" s="498"/>
    </row>
    <row r="9049" spans="2:5" ht="22.5">
      <c r="B9049" s="512" t="s">
        <v>15450</v>
      </c>
      <c r="C9049" s="506" t="s">
        <v>15451</v>
      </c>
      <c r="D9049" s="515" t="s">
        <v>658</v>
      </c>
      <c r="E9049" s="501" t="s">
        <v>15452</v>
      </c>
    </row>
    <row r="9050" spans="2:5" ht="15">
      <c r="B9050" s="498"/>
      <c r="C9050" s="506" t="s">
        <v>15446</v>
      </c>
      <c r="D9050" s="498"/>
      <c r="E9050" s="498"/>
    </row>
    <row r="9051" spans="2:5" ht="22.5">
      <c r="B9051" s="512" t="s">
        <v>15453</v>
      </c>
      <c r="C9051" s="506" t="s">
        <v>15454</v>
      </c>
      <c r="D9051" s="515" t="s">
        <v>658</v>
      </c>
      <c r="E9051" s="501" t="s">
        <v>15455</v>
      </c>
    </row>
    <row r="9052" spans="2:5" ht="15">
      <c r="B9052" s="498"/>
      <c r="C9052" s="506" t="s">
        <v>15446</v>
      </c>
      <c r="D9052" s="498"/>
      <c r="E9052" s="498"/>
    </row>
    <row r="9053" spans="2:5" ht="22.5">
      <c r="B9053" s="512" t="s">
        <v>15456</v>
      </c>
      <c r="C9053" s="506" t="s">
        <v>15457</v>
      </c>
      <c r="D9053" s="515" t="s">
        <v>658</v>
      </c>
      <c r="E9053" s="501" t="s">
        <v>15458</v>
      </c>
    </row>
    <row r="9054" spans="2:5" ht="15">
      <c r="B9054" s="498"/>
      <c r="C9054" s="506" t="s">
        <v>15446</v>
      </c>
      <c r="D9054" s="498"/>
      <c r="E9054" s="498"/>
    </row>
    <row r="9055" spans="2:5" ht="22.5">
      <c r="B9055" s="512" t="s">
        <v>15459</v>
      </c>
      <c r="C9055" s="506" t="s">
        <v>15460</v>
      </c>
      <c r="D9055" s="515" t="s">
        <v>658</v>
      </c>
      <c r="E9055" s="501" t="s">
        <v>15461</v>
      </c>
    </row>
    <row r="9056" spans="2:5" ht="15">
      <c r="B9056" s="498"/>
      <c r="C9056" s="506" t="s">
        <v>15446</v>
      </c>
      <c r="D9056" s="498"/>
      <c r="E9056" s="498"/>
    </row>
    <row r="9057" spans="2:5" ht="22.5">
      <c r="B9057" s="512" t="s">
        <v>15462</v>
      </c>
      <c r="C9057" s="506" t="s">
        <v>15463</v>
      </c>
      <c r="D9057" s="515" t="s">
        <v>658</v>
      </c>
      <c r="E9057" s="501" t="s">
        <v>15464</v>
      </c>
    </row>
    <row r="9058" spans="2:5" ht="15">
      <c r="B9058" s="498"/>
      <c r="C9058" s="506" t="s">
        <v>15446</v>
      </c>
      <c r="D9058" s="498"/>
      <c r="E9058" s="498"/>
    </row>
    <row r="9059" spans="2:5" ht="22.5">
      <c r="B9059" s="512" t="s">
        <v>15465</v>
      </c>
      <c r="C9059" s="506" t="s">
        <v>15466</v>
      </c>
      <c r="D9059" s="515" t="s">
        <v>658</v>
      </c>
      <c r="E9059" s="501" t="s">
        <v>2262</v>
      </c>
    </row>
    <row r="9060" spans="2:5" ht="15">
      <c r="B9060" s="498"/>
      <c r="C9060" s="506" t="s">
        <v>15446</v>
      </c>
      <c r="D9060" s="498"/>
      <c r="E9060" s="498"/>
    </row>
    <row r="9061" spans="2:5" ht="22.5">
      <c r="B9061" s="512" t="s">
        <v>15467</v>
      </c>
      <c r="C9061" s="506" t="s">
        <v>15468</v>
      </c>
      <c r="D9061" s="515" t="s">
        <v>658</v>
      </c>
      <c r="E9061" s="501" t="s">
        <v>15469</v>
      </c>
    </row>
    <row r="9062" spans="2:5" ht="15">
      <c r="B9062" s="498"/>
      <c r="C9062" s="506" t="s">
        <v>15446</v>
      </c>
      <c r="D9062" s="498"/>
      <c r="E9062" s="498"/>
    </row>
    <row r="9063" spans="2:5" ht="22.5">
      <c r="B9063" s="512" t="s">
        <v>15470</v>
      </c>
      <c r="C9063" s="506" t="s">
        <v>15471</v>
      </c>
      <c r="D9063" s="515" t="s">
        <v>658</v>
      </c>
      <c r="E9063" s="501" t="s">
        <v>15472</v>
      </c>
    </row>
    <row r="9064" spans="2:5" ht="15">
      <c r="B9064" s="498"/>
      <c r="C9064" s="506" t="s">
        <v>15473</v>
      </c>
      <c r="D9064" s="498"/>
      <c r="E9064" s="498"/>
    </row>
    <row r="9065" spans="2:5" ht="22.5">
      <c r="B9065" s="512" t="s">
        <v>15474</v>
      </c>
      <c r="C9065" s="506" t="s">
        <v>15475</v>
      </c>
      <c r="D9065" s="515" t="s">
        <v>658</v>
      </c>
      <c r="E9065" s="501" t="s">
        <v>3149</v>
      </c>
    </row>
    <row r="9066" spans="2:5" ht="15">
      <c r="B9066" s="498"/>
      <c r="C9066" s="506" t="s">
        <v>15473</v>
      </c>
      <c r="D9066" s="498"/>
      <c r="E9066" s="498"/>
    </row>
    <row r="9067" spans="2:5" ht="22.5">
      <c r="B9067" s="512" t="s">
        <v>15476</v>
      </c>
      <c r="C9067" s="506" t="s">
        <v>15477</v>
      </c>
      <c r="D9067" s="515" t="s">
        <v>658</v>
      </c>
      <c r="E9067" s="501" t="s">
        <v>1210</v>
      </c>
    </row>
    <row r="9068" spans="2:5" ht="15">
      <c r="B9068" s="498"/>
      <c r="C9068" s="506" t="s">
        <v>15473</v>
      </c>
      <c r="D9068" s="498"/>
      <c r="E9068" s="498"/>
    </row>
    <row r="9069" spans="2:5" ht="22.5">
      <c r="B9069" s="512" t="s">
        <v>15478</v>
      </c>
      <c r="C9069" s="506" t="s">
        <v>15479</v>
      </c>
      <c r="D9069" s="515" t="s">
        <v>658</v>
      </c>
      <c r="E9069" s="501" t="s">
        <v>15480</v>
      </c>
    </row>
    <row r="9070" spans="2:5" ht="15">
      <c r="B9070" s="498"/>
      <c r="C9070" s="506" t="s">
        <v>15473</v>
      </c>
      <c r="D9070" s="498"/>
      <c r="E9070" s="498"/>
    </row>
    <row r="9071" spans="2:5" ht="22.5">
      <c r="B9071" s="512" t="s">
        <v>15481</v>
      </c>
      <c r="C9071" s="506" t="s">
        <v>15482</v>
      </c>
      <c r="D9071" s="515" t="s">
        <v>658</v>
      </c>
      <c r="E9071" s="501" t="s">
        <v>15483</v>
      </c>
    </row>
    <row r="9072" spans="2:5" ht="15">
      <c r="B9072" s="498"/>
      <c r="C9072" s="506" t="s">
        <v>15473</v>
      </c>
      <c r="D9072" s="498"/>
      <c r="E9072" s="498"/>
    </row>
    <row r="9073" spans="2:5" ht="22.5">
      <c r="B9073" s="512" t="s">
        <v>15484</v>
      </c>
      <c r="C9073" s="506" t="s">
        <v>15485</v>
      </c>
      <c r="D9073" s="515" t="s">
        <v>658</v>
      </c>
      <c r="E9073" s="501" t="s">
        <v>15486</v>
      </c>
    </row>
    <row r="9074" spans="2:5" ht="15">
      <c r="B9074" s="498"/>
      <c r="C9074" s="506" t="s">
        <v>15473</v>
      </c>
      <c r="D9074" s="498"/>
      <c r="E9074" s="498"/>
    </row>
    <row r="9075" spans="2:5" ht="22.5">
      <c r="B9075" s="512" t="s">
        <v>15487</v>
      </c>
      <c r="C9075" s="506" t="s">
        <v>15488</v>
      </c>
      <c r="D9075" s="515" t="s">
        <v>658</v>
      </c>
      <c r="E9075" s="501" t="s">
        <v>15489</v>
      </c>
    </row>
    <row r="9076" spans="2:5" ht="15">
      <c r="B9076" s="498"/>
      <c r="C9076" s="506" t="s">
        <v>15473</v>
      </c>
      <c r="D9076" s="498"/>
      <c r="E9076" s="498"/>
    </row>
    <row r="9077" spans="2:5" ht="22.5">
      <c r="B9077" s="512" t="s">
        <v>15490</v>
      </c>
      <c r="C9077" s="506" t="s">
        <v>15491</v>
      </c>
      <c r="D9077" s="515" t="s">
        <v>658</v>
      </c>
      <c r="E9077" s="501" t="s">
        <v>15492</v>
      </c>
    </row>
    <row r="9078" spans="2:5" ht="15">
      <c r="B9078" s="498"/>
      <c r="C9078" s="506" t="s">
        <v>15396</v>
      </c>
      <c r="D9078" s="498"/>
      <c r="E9078" s="498"/>
    </row>
    <row r="9079" spans="2:5">
      <c r="B9079" s="512" t="s">
        <v>15493</v>
      </c>
      <c r="C9079" s="506" t="s">
        <v>15494</v>
      </c>
      <c r="D9079" s="515" t="s">
        <v>658</v>
      </c>
      <c r="E9079" s="501" t="s">
        <v>15495</v>
      </c>
    </row>
    <row r="9080" spans="2:5">
      <c r="B9080" s="512" t="s">
        <v>15496</v>
      </c>
      <c r="C9080" s="506" t="s">
        <v>15497</v>
      </c>
      <c r="D9080" s="515" t="s">
        <v>658</v>
      </c>
      <c r="E9080" s="501" t="s">
        <v>7818</v>
      </c>
    </row>
    <row r="9081" spans="2:5" ht="22.5">
      <c r="B9081" s="512" t="s">
        <v>15498</v>
      </c>
      <c r="C9081" s="506" t="s">
        <v>15499</v>
      </c>
      <c r="D9081" s="515" t="s">
        <v>658</v>
      </c>
      <c r="E9081" s="501" t="s">
        <v>15500</v>
      </c>
    </row>
    <row r="9082" spans="2:5" ht="15">
      <c r="B9082" s="498"/>
      <c r="C9082" s="506" t="s">
        <v>15205</v>
      </c>
      <c r="D9082" s="498"/>
      <c r="E9082" s="498"/>
    </row>
    <row r="9083" spans="2:5" ht="22.5">
      <c r="B9083" s="512" t="s">
        <v>15501</v>
      </c>
      <c r="C9083" s="506" t="s">
        <v>15502</v>
      </c>
      <c r="D9083" s="515" t="s">
        <v>658</v>
      </c>
      <c r="E9083" s="501" t="s">
        <v>15503</v>
      </c>
    </row>
    <row r="9084" spans="2:5" ht="15">
      <c r="B9084" s="498"/>
      <c r="C9084" s="506" t="s">
        <v>15205</v>
      </c>
      <c r="D9084" s="498"/>
      <c r="E9084" s="498"/>
    </row>
    <row r="9085" spans="2:5" ht="22.5">
      <c r="B9085" s="512" t="s">
        <v>15504</v>
      </c>
      <c r="C9085" s="506" t="s">
        <v>15505</v>
      </c>
      <c r="D9085" s="515" t="s">
        <v>658</v>
      </c>
      <c r="E9085" s="501" t="s">
        <v>15506</v>
      </c>
    </row>
    <row r="9086" spans="2:5" ht="15">
      <c r="B9086" s="498"/>
      <c r="C9086" s="506" t="s">
        <v>15205</v>
      </c>
      <c r="D9086" s="498"/>
      <c r="E9086" s="498"/>
    </row>
    <row r="9087" spans="2:5" ht="22.5">
      <c r="B9087" s="512" t="s">
        <v>15507</v>
      </c>
      <c r="C9087" s="506" t="s">
        <v>15508</v>
      </c>
      <c r="D9087" s="515" t="s">
        <v>658</v>
      </c>
      <c r="E9087" s="501" t="s">
        <v>15509</v>
      </c>
    </row>
    <row r="9088" spans="2:5" ht="15">
      <c r="B9088" s="498"/>
      <c r="C9088" s="506" t="s">
        <v>15510</v>
      </c>
      <c r="D9088" s="498"/>
      <c r="E9088" s="498"/>
    </row>
    <row r="9089" spans="2:5" ht="22.5">
      <c r="B9089" s="512" t="s">
        <v>15511</v>
      </c>
      <c r="C9089" s="506" t="s">
        <v>15512</v>
      </c>
      <c r="D9089" s="515" t="s">
        <v>658</v>
      </c>
      <c r="E9089" s="501" t="s">
        <v>6652</v>
      </c>
    </row>
    <row r="9090" spans="2:5" ht="15">
      <c r="B9090" s="498"/>
      <c r="C9090" s="506" t="s">
        <v>15510</v>
      </c>
      <c r="D9090" s="498"/>
      <c r="E9090" s="498"/>
    </row>
    <row r="9091" spans="2:5" ht="22.5">
      <c r="B9091" s="512" t="s">
        <v>15513</v>
      </c>
      <c r="C9091" s="506" t="s">
        <v>15514</v>
      </c>
      <c r="D9091" s="515" t="s">
        <v>658</v>
      </c>
      <c r="E9091" s="501" t="s">
        <v>15515</v>
      </c>
    </row>
    <row r="9092" spans="2:5" ht="15">
      <c r="B9092" s="498"/>
      <c r="C9092" s="506" t="s">
        <v>15510</v>
      </c>
      <c r="D9092" s="498"/>
      <c r="E9092" s="498"/>
    </row>
    <row r="9093" spans="2:5" ht="22.5">
      <c r="B9093" s="512" t="s">
        <v>15516</v>
      </c>
      <c r="C9093" s="506" t="s">
        <v>15517</v>
      </c>
      <c r="D9093" s="515" t="s">
        <v>658</v>
      </c>
      <c r="E9093" s="501" t="s">
        <v>15518</v>
      </c>
    </row>
    <row r="9094" spans="2:5" ht="15">
      <c r="B9094" s="498"/>
      <c r="C9094" s="506" t="s">
        <v>15510</v>
      </c>
      <c r="D9094" s="498"/>
      <c r="E9094" s="498"/>
    </row>
    <row r="9095" spans="2:5" ht="22.5">
      <c r="B9095" s="512" t="s">
        <v>15519</v>
      </c>
      <c r="C9095" s="506" t="s">
        <v>15520</v>
      </c>
      <c r="D9095" s="515" t="s">
        <v>658</v>
      </c>
      <c r="E9095" s="501" t="s">
        <v>15521</v>
      </c>
    </row>
    <row r="9096" spans="2:5" ht="15">
      <c r="B9096" s="498"/>
      <c r="C9096" s="506" t="s">
        <v>15510</v>
      </c>
      <c r="D9096" s="498"/>
      <c r="E9096" s="498"/>
    </row>
    <row r="9097" spans="2:5" ht="22.5">
      <c r="B9097" s="512" t="s">
        <v>15522</v>
      </c>
      <c r="C9097" s="506" t="s">
        <v>15523</v>
      </c>
      <c r="D9097" s="515" t="s">
        <v>658</v>
      </c>
      <c r="E9097" s="501" t="s">
        <v>15524</v>
      </c>
    </row>
    <row r="9098" spans="2:5" ht="15">
      <c r="B9098" s="498"/>
      <c r="C9098" s="508" t="s">
        <v>15209</v>
      </c>
      <c r="D9098" s="498"/>
      <c r="E9098" s="498"/>
    </row>
    <row r="9099" spans="2:5" ht="22.5">
      <c r="B9099" s="512" t="s">
        <v>15525</v>
      </c>
      <c r="C9099" s="506" t="s">
        <v>15526</v>
      </c>
      <c r="D9099" s="515" t="s">
        <v>658</v>
      </c>
      <c r="E9099" s="501" t="s">
        <v>13041</v>
      </c>
    </row>
    <row r="9100" spans="2:5" ht="15">
      <c r="B9100" s="498"/>
      <c r="C9100" s="508" t="s">
        <v>15209</v>
      </c>
      <c r="D9100" s="498"/>
      <c r="E9100" s="498"/>
    </row>
    <row r="9101" spans="2:5" ht="22.5">
      <c r="B9101" s="512" t="s">
        <v>15527</v>
      </c>
      <c r="C9101" s="506" t="s">
        <v>15528</v>
      </c>
      <c r="D9101" s="515" t="s">
        <v>658</v>
      </c>
      <c r="E9101" s="501" t="s">
        <v>15529</v>
      </c>
    </row>
    <row r="9102" spans="2:5" ht="15">
      <c r="B9102" s="498"/>
      <c r="C9102" s="508" t="s">
        <v>15209</v>
      </c>
      <c r="D9102" s="498"/>
      <c r="E9102" s="498"/>
    </row>
    <row r="9103" spans="2:5" ht="22.5">
      <c r="B9103" s="512" t="s">
        <v>15530</v>
      </c>
      <c r="C9103" s="506" t="s">
        <v>15531</v>
      </c>
      <c r="D9103" s="515" t="s">
        <v>658</v>
      </c>
      <c r="E9103" s="501" t="s">
        <v>12641</v>
      </c>
    </row>
    <row r="9104" spans="2:5" ht="15">
      <c r="B9104" s="498"/>
      <c r="C9104" s="508" t="s">
        <v>15209</v>
      </c>
      <c r="D9104" s="498"/>
      <c r="E9104" s="498"/>
    </row>
    <row r="9105" spans="2:5" ht="15">
      <c r="B9105" s="511" t="s">
        <v>600</v>
      </c>
      <c r="C9105" s="498"/>
      <c r="D9105" s="498"/>
      <c r="E9105" s="498"/>
    </row>
    <row r="9107" spans="2:5" ht="18">
      <c r="B9107" s="498"/>
      <c r="C9107" s="505" t="s">
        <v>465</v>
      </c>
      <c r="D9107" s="498"/>
      <c r="E9107" s="500" t="s">
        <v>15532</v>
      </c>
    </row>
    <row r="9108" spans="2:5" ht="15">
      <c r="B9108" s="511" t="s">
        <v>467</v>
      </c>
      <c r="C9108" s="498"/>
      <c r="D9108" s="498"/>
      <c r="E9108" s="498"/>
    </row>
    <row r="9109" spans="2:5" ht="15">
      <c r="B9109" s="511" t="s">
        <v>468</v>
      </c>
      <c r="C9109" s="498"/>
      <c r="D9109" s="498"/>
      <c r="E9109" s="498"/>
    </row>
    <row r="9110" spans="2:5" ht="15">
      <c r="B9110" s="511" t="s">
        <v>469</v>
      </c>
      <c r="C9110" s="498"/>
      <c r="D9110" s="498"/>
      <c r="E9110" s="498"/>
    </row>
    <row r="9111" spans="2:5" ht="15">
      <c r="B9111" s="511" t="s">
        <v>470</v>
      </c>
      <c r="C9111" s="498"/>
      <c r="D9111" s="498"/>
      <c r="E9111" s="498"/>
    </row>
    <row r="9112" spans="2:5" ht="15">
      <c r="B9112" s="511" t="s">
        <v>471</v>
      </c>
      <c r="C9112" s="498"/>
      <c r="D9112" s="498"/>
      <c r="E9112" s="498"/>
    </row>
    <row r="9113" spans="2:5" ht="15">
      <c r="B9113" s="511" t="s">
        <v>472</v>
      </c>
      <c r="C9113" s="506" t="s">
        <v>473</v>
      </c>
      <c r="D9113" s="498"/>
      <c r="E9113" s="498"/>
    </row>
    <row r="9114" spans="2:5" ht="15">
      <c r="B9114" s="498"/>
      <c r="C9114" s="506" t="s">
        <v>602</v>
      </c>
      <c r="D9114" s="513" t="s">
        <v>476</v>
      </c>
      <c r="E9114" s="501" t="s">
        <v>477</v>
      </c>
    </row>
    <row r="9115" spans="2:5" ht="15">
      <c r="B9115" s="511" t="s">
        <v>478</v>
      </c>
      <c r="C9115" s="507" t="s">
        <v>475</v>
      </c>
      <c r="D9115" s="498"/>
      <c r="E9115" s="498"/>
    </row>
    <row r="9116" spans="2:5">
      <c r="B9116" s="511" t="s">
        <v>479</v>
      </c>
      <c r="C9116" s="507" t="s">
        <v>480</v>
      </c>
      <c r="D9116" s="514" t="s">
        <v>481</v>
      </c>
      <c r="E9116" s="499" t="s">
        <v>482</v>
      </c>
    </row>
    <row r="9117" spans="2:5" ht="15">
      <c r="B9117" s="498"/>
      <c r="C9117" s="498"/>
      <c r="D9117" s="498"/>
      <c r="E9117" s="499" t="s">
        <v>483</v>
      </c>
    </row>
    <row r="9118" spans="2:5" ht="22.5">
      <c r="B9118" s="512" t="s">
        <v>15533</v>
      </c>
      <c r="C9118" s="506" t="s">
        <v>15534</v>
      </c>
      <c r="D9118" s="515" t="s">
        <v>658</v>
      </c>
      <c r="E9118" s="501" t="s">
        <v>2225</v>
      </c>
    </row>
    <row r="9119" spans="2:5" ht="15">
      <c r="B9119" s="498"/>
      <c r="C9119" s="508" t="s">
        <v>15209</v>
      </c>
      <c r="D9119" s="498"/>
      <c r="E9119" s="498"/>
    </row>
    <row r="9120" spans="2:5" ht="22.5">
      <c r="B9120" s="512" t="s">
        <v>15535</v>
      </c>
      <c r="C9120" s="506" t="s">
        <v>15536</v>
      </c>
      <c r="D9120" s="515" t="s">
        <v>658</v>
      </c>
      <c r="E9120" s="501" t="s">
        <v>14932</v>
      </c>
    </row>
    <row r="9121" spans="2:5" ht="15">
      <c r="B9121" s="498"/>
      <c r="C9121" s="508" t="s">
        <v>15209</v>
      </c>
      <c r="D9121" s="498"/>
      <c r="E9121" s="498"/>
    </row>
    <row r="9122" spans="2:5" ht="22.5">
      <c r="B9122" s="512" t="s">
        <v>15537</v>
      </c>
      <c r="C9122" s="506" t="s">
        <v>15538</v>
      </c>
      <c r="D9122" s="515" t="s">
        <v>658</v>
      </c>
      <c r="E9122" s="501" t="s">
        <v>15539</v>
      </c>
    </row>
    <row r="9123" spans="2:5" ht="15">
      <c r="B9123" s="498"/>
      <c r="C9123" s="508" t="s">
        <v>15209</v>
      </c>
      <c r="D9123" s="498"/>
      <c r="E9123" s="498"/>
    </row>
    <row r="9124" spans="2:5" ht="22.5">
      <c r="B9124" s="512" t="s">
        <v>15540</v>
      </c>
      <c r="C9124" s="506" t="s">
        <v>15541</v>
      </c>
      <c r="D9124" s="515" t="s">
        <v>658</v>
      </c>
      <c r="E9124" s="501" t="s">
        <v>3620</v>
      </c>
    </row>
    <row r="9125" spans="2:5" ht="15">
      <c r="B9125" s="498"/>
      <c r="C9125" s="508" t="s">
        <v>15209</v>
      </c>
      <c r="D9125" s="498"/>
      <c r="E9125" s="498"/>
    </row>
    <row r="9126" spans="2:5" ht="22.5">
      <c r="B9126" s="512" t="s">
        <v>15542</v>
      </c>
      <c r="C9126" s="506" t="s">
        <v>15543</v>
      </c>
      <c r="D9126" s="515" t="s">
        <v>658</v>
      </c>
      <c r="E9126" s="501" t="s">
        <v>2232</v>
      </c>
    </row>
    <row r="9127" spans="2:5" ht="15">
      <c r="B9127" s="498"/>
      <c r="C9127" s="508" t="s">
        <v>15209</v>
      </c>
      <c r="D9127" s="498"/>
      <c r="E9127" s="498"/>
    </row>
    <row r="9128" spans="2:5" ht="22.5">
      <c r="B9128" s="512" t="s">
        <v>15544</v>
      </c>
      <c r="C9128" s="506" t="s">
        <v>15545</v>
      </c>
      <c r="D9128" s="515" t="s">
        <v>658</v>
      </c>
      <c r="E9128" s="501" t="s">
        <v>15546</v>
      </c>
    </row>
    <row r="9129" spans="2:5" ht="15">
      <c r="B9129" s="498"/>
      <c r="C9129" s="508" t="s">
        <v>15209</v>
      </c>
      <c r="D9129" s="498"/>
      <c r="E9129" s="498"/>
    </row>
    <row r="9130" spans="2:5" ht="22.5">
      <c r="B9130" s="512" t="s">
        <v>15547</v>
      </c>
      <c r="C9130" s="506" t="s">
        <v>15548</v>
      </c>
      <c r="D9130" s="515" t="s">
        <v>489</v>
      </c>
      <c r="E9130" s="501" t="s">
        <v>15549</v>
      </c>
    </row>
    <row r="9131" spans="2:5" ht="22.5">
      <c r="B9131" s="512" t="s">
        <v>15550</v>
      </c>
      <c r="C9131" s="506" t="s">
        <v>15551</v>
      </c>
      <c r="D9131" s="515" t="s">
        <v>489</v>
      </c>
      <c r="E9131" s="501" t="s">
        <v>5930</v>
      </c>
    </row>
    <row r="9132" spans="2:5" ht="15">
      <c r="B9132" s="498"/>
      <c r="C9132" s="506" t="s">
        <v>15552</v>
      </c>
      <c r="D9132" s="498"/>
      <c r="E9132" s="498"/>
    </row>
    <row r="9133" spans="2:5" ht="22.5">
      <c r="B9133" s="512" t="s">
        <v>15553</v>
      </c>
      <c r="C9133" s="506" t="s">
        <v>15554</v>
      </c>
      <c r="D9133" s="515" t="s">
        <v>658</v>
      </c>
      <c r="E9133" s="501" t="s">
        <v>5400</v>
      </c>
    </row>
    <row r="9134" spans="2:5" ht="15">
      <c r="B9134" s="498"/>
      <c r="C9134" s="506" t="s">
        <v>15555</v>
      </c>
      <c r="D9134" s="498"/>
      <c r="E9134" s="498"/>
    </row>
    <row r="9135" spans="2:5" ht="22.5">
      <c r="B9135" s="512" t="s">
        <v>15556</v>
      </c>
      <c r="C9135" s="506" t="s">
        <v>15557</v>
      </c>
      <c r="D9135" s="515" t="s">
        <v>658</v>
      </c>
      <c r="E9135" s="501" t="s">
        <v>8888</v>
      </c>
    </row>
    <row r="9136" spans="2:5" ht="15">
      <c r="B9136" s="498"/>
      <c r="C9136" s="506" t="s">
        <v>15555</v>
      </c>
      <c r="D9136" s="498"/>
      <c r="E9136" s="498"/>
    </row>
    <row r="9137" spans="2:5" ht="22.5">
      <c r="B9137" s="512" t="s">
        <v>15558</v>
      </c>
      <c r="C9137" s="506" t="s">
        <v>15559</v>
      </c>
      <c r="D9137" s="515" t="s">
        <v>658</v>
      </c>
      <c r="E9137" s="502" t="s">
        <v>15560</v>
      </c>
    </row>
    <row r="9138" spans="2:5" ht="15">
      <c r="B9138" s="498"/>
      <c r="C9138" s="506" t="s">
        <v>15561</v>
      </c>
      <c r="D9138" s="498"/>
      <c r="E9138" s="498"/>
    </row>
    <row r="9139" spans="2:5" ht="22.5">
      <c r="B9139" s="512" t="s">
        <v>15562</v>
      </c>
      <c r="C9139" s="506" t="s">
        <v>15563</v>
      </c>
      <c r="D9139" s="515" t="s">
        <v>658</v>
      </c>
      <c r="E9139" s="501" t="s">
        <v>15564</v>
      </c>
    </row>
    <row r="9140" spans="2:5" ht="15">
      <c r="B9140" s="498"/>
      <c r="C9140" s="506" t="s">
        <v>15565</v>
      </c>
      <c r="D9140" s="498"/>
      <c r="E9140" s="498"/>
    </row>
    <row r="9141" spans="2:5" ht="22.5">
      <c r="B9141" s="512" t="s">
        <v>15566</v>
      </c>
      <c r="C9141" s="506" t="s">
        <v>15567</v>
      </c>
      <c r="D9141" s="515" t="s">
        <v>658</v>
      </c>
      <c r="E9141" s="503" t="s">
        <v>15568</v>
      </c>
    </row>
    <row r="9142" spans="2:5" ht="15">
      <c r="B9142" s="498"/>
      <c r="C9142" s="506" t="s">
        <v>15569</v>
      </c>
      <c r="D9142" s="498"/>
      <c r="E9142" s="498"/>
    </row>
    <row r="9143" spans="2:5" ht="22.5">
      <c r="B9143" s="512" t="s">
        <v>15570</v>
      </c>
      <c r="C9143" s="506" t="s">
        <v>15571</v>
      </c>
      <c r="D9143" s="515" t="s">
        <v>658</v>
      </c>
      <c r="E9143" s="502" t="s">
        <v>15572</v>
      </c>
    </row>
    <row r="9144" spans="2:5" ht="15">
      <c r="B9144" s="498"/>
      <c r="C9144" s="506" t="s">
        <v>15573</v>
      </c>
      <c r="D9144" s="498"/>
      <c r="E9144" s="498"/>
    </row>
    <row r="9145" spans="2:5" ht="22.5">
      <c r="B9145" s="512" t="s">
        <v>15574</v>
      </c>
      <c r="C9145" s="506" t="s">
        <v>15575</v>
      </c>
      <c r="D9145" s="515" t="s">
        <v>658</v>
      </c>
      <c r="E9145" s="501" t="s">
        <v>15576</v>
      </c>
    </row>
    <row r="9146" spans="2:5" ht="15">
      <c r="B9146" s="498"/>
      <c r="C9146" s="506" t="s">
        <v>15577</v>
      </c>
      <c r="D9146" s="498"/>
      <c r="E9146" s="498"/>
    </row>
    <row r="9147" spans="2:5" ht="22.5">
      <c r="B9147" s="512" t="s">
        <v>15578</v>
      </c>
      <c r="C9147" s="506" t="s">
        <v>15579</v>
      </c>
      <c r="D9147" s="515" t="s">
        <v>658</v>
      </c>
      <c r="E9147" s="503" t="s">
        <v>15580</v>
      </c>
    </row>
    <row r="9148" spans="2:5" ht="15">
      <c r="B9148" s="498"/>
      <c r="C9148" s="506" t="s">
        <v>15581</v>
      </c>
      <c r="D9148" s="498"/>
      <c r="E9148" s="498"/>
    </row>
    <row r="9149" spans="2:5" ht="22.5">
      <c r="B9149" s="512" t="s">
        <v>15582</v>
      </c>
      <c r="C9149" s="506" t="s">
        <v>15583</v>
      </c>
      <c r="D9149" s="515" t="s">
        <v>658</v>
      </c>
      <c r="E9149" s="503" t="s">
        <v>15584</v>
      </c>
    </row>
    <row r="9150" spans="2:5" ht="15">
      <c r="B9150" s="498"/>
      <c r="C9150" s="506" t="s">
        <v>15585</v>
      </c>
      <c r="D9150" s="498"/>
      <c r="E9150" s="498"/>
    </row>
    <row r="9151" spans="2:5" ht="22.5">
      <c r="B9151" s="512" t="s">
        <v>15586</v>
      </c>
      <c r="C9151" s="506" t="s">
        <v>15587</v>
      </c>
      <c r="D9151" s="515" t="s">
        <v>658</v>
      </c>
      <c r="E9151" s="501" t="s">
        <v>15588</v>
      </c>
    </row>
    <row r="9152" spans="2:5" ht="15">
      <c r="B9152" s="498"/>
      <c r="C9152" s="506" t="s">
        <v>15565</v>
      </c>
      <c r="D9152" s="498"/>
      <c r="E9152" s="498"/>
    </row>
    <row r="9153" spans="2:5" ht="22.5">
      <c r="B9153" s="512" t="s">
        <v>15589</v>
      </c>
      <c r="C9153" s="506" t="s">
        <v>15590</v>
      </c>
      <c r="D9153" s="515" t="s">
        <v>658</v>
      </c>
      <c r="E9153" s="501" t="s">
        <v>15591</v>
      </c>
    </row>
    <row r="9154" spans="2:5" ht="15">
      <c r="B9154" s="498"/>
      <c r="C9154" s="506" t="s">
        <v>15565</v>
      </c>
      <c r="D9154" s="498"/>
      <c r="E9154" s="498"/>
    </row>
    <row r="9155" spans="2:5" ht="22.5">
      <c r="B9155" s="512" t="s">
        <v>15592</v>
      </c>
      <c r="C9155" s="506" t="s">
        <v>15593</v>
      </c>
      <c r="D9155" s="515" t="s">
        <v>658</v>
      </c>
      <c r="E9155" s="501" t="s">
        <v>15594</v>
      </c>
    </row>
    <row r="9156" spans="2:5" ht="15">
      <c r="B9156" s="498"/>
      <c r="C9156" s="506" t="s">
        <v>15565</v>
      </c>
      <c r="D9156" s="498"/>
      <c r="E9156" s="498"/>
    </row>
    <row r="9157" spans="2:5" ht="22.5">
      <c r="B9157" s="512" t="s">
        <v>15595</v>
      </c>
      <c r="C9157" s="506" t="s">
        <v>15596</v>
      </c>
      <c r="D9157" s="515" t="s">
        <v>658</v>
      </c>
      <c r="E9157" s="501" t="s">
        <v>15597</v>
      </c>
    </row>
    <row r="9158" spans="2:5" ht="15">
      <c r="B9158" s="498"/>
      <c r="C9158" s="506" t="s">
        <v>15598</v>
      </c>
      <c r="D9158" s="498"/>
      <c r="E9158" s="498"/>
    </row>
    <row r="9159" spans="2:5" ht="22.5">
      <c r="B9159" s="512" t="s">
        <v>15599</v>
      </c>
      <c r="C9159" s="506" t="s">
        <v>15600</v>
      </c>
      <c r="D9159" s="515" t="s">
        <v>658</v>
      </c>
      <c r="E9159" s="503" t="s">
        <v>15601</v>
      </c>
    </row>
    <row r="9160" spans="2:5" ht="15">
      <c r="B9160" s="498"/>
      <c r="C9160" s="506" t="s">
        <v>15565</v>
      </c>
      <c r="D9160" s="498"/>
      <c r="E9160" s="498"/>
    </row>
    <row r="9161" spans="2:5" ht="22.5">
      <c r="B9161" s="512" t="s">
        <v>15602</v>
      </c>
      <c r="C9161" s="506" t="s">
        <v>15603</v>
      </c>
      <c r="D9161" s="515" t="s">
        <v>658</v>
      </c>
      <c r="E9161" s="503" t="s">
        <v>15604</v>
      </c>
    </row>
    <row r="9162" spans="2:5" ht="15">
      <c r="B9162" s="498"/>
      <c r="C9162" s="506" t="s">
        <v>15577</v>
      </c>
      <c r="D9162" s="498"/>
      <c r="E9162" s="498"/>
    </row>
    <row r="9163" spans="2:5" ht="22.5">
      <c r="B9163" s="512" t="s">
        <v>15605</v>
      </c>
      <c r="C9163" s="506" t="s">
        <v>15606</v>
      </c>
      <c r="D9163" s="515" t="s">
        <v>658</v>
      </c>
      <c r="E9163" s="503" t="s">
        <v>15607</v>
      </c>
    </row>
    <row r="9164" spans="2:5" ht="15">
      <c r="B9164" s="498"/>
      <c r="C9164" s="506" t="s">
        <v>15608</v>
      </c>
      <c r="D9164" s="498"/>
      <c r="E9164" s="498"/>
    </row>
    <row r="9165" spans="2:5" ht="22.5">
      <c r="B9165" s="512" t="s">
        <v>15609</v>
      </c>
      <c r="C9165" s="506" t="s">
        <v>15610</v>
      </c>
      <c r="D9165" s="515" t="s">
        <v>658</v>
      </c>
      <c r="E9165" s="501" t="s">
        <v>15611</v>
      </c>
    </row>
    <row r="9166" spans="2:5" ht="15">
      <c r="B9166" s="498"/>
      <c r="C9166" s="506" t="s">
        <v>15612</v>
      </c>
      <c r="D9166" s="498"/>
      <c r="E9166" s="498"/>
    </row>
    <row r="9167" spans="2:5" ht="22.5">
      <c r="B9167" s="512" t="s">
        <v>15613</v>
      </c>
      <c r="C9167" s="506" t="s">
        <v>15614</v>
      </c>
      <c r="D9167" s="515" t="s">
        <v>658</v>
      </c>
      <c r="E9167" s="503" t="s">
        <v>15615</v>
      </c>
    </row>
    <row r="9168" spans="2:5" ht="15">
      <c r="B9168" s="498"/>
      <c r="C9168" s="506" t="s">
        <v>15585</v>
      </c>
      <c r="D9168" s="498"/>
      <c r="E9168" s="498"/>
    </row>
    <row r="9169" spans="2:5">
      <c r="B9169" s="512" t="s">
        <v>15616</v>
      </c>
      <c r="C9169" s="506" t="s">
        <v>15617</v>
      </c>
      <c r="D9169" s="515" t="s">
        <v>658</v>
      </c>
      <c r="E9169" s="501" t="s">
        <v>15618</v>
      </c>
    </row>
    <row r="9170" spans="2:5">
      <c r="B9170" s="512" t="s">
        <v>15619</v>
      </c>
      <c r="C9170" s="506" t="s">
        <v>15620</v>
      </c>
      <c r="D9170" s="515" t="s">
        <v>658</v>
      </c>
      <c r="E9170" s="501" t="s">
        <v>15621</v>
      </c>
    </row>
    <row r="9171" spans="2:5">
      <c r="B9171" s="512" t="s">
        <v>15622</v>
      </c>
      <c r="C9171" s="506" t="s">
        <v>15623</v>
      </c>
      <c r="D9171" s="515" t="s">
        <v>658</v>
      </c>
      <c r="E9171" s="501" t="s">
        <v>15624</v>
      </c>
    </row>
    <row r="9172" spans="2:5">
      <c r="B9172" s="512" t="s">
        <v>15625</v>
      </c>
      <c r="C9172" s="506" t="s">
        <v>15626</v>
      </c>
      <c r="D9172" s="515" t="s">
        <v>658</v>
      </c>
      <c r="E9172" s="501" t="s">
        <v>15627</v>
      </c>
    </row>
    <row r="9173" spans="2:5" ht="22.5">
      <c r="B9173" s="512" t="s">
        <v>15628</v>
      </c>
      <c r="C9173" s="506" t="s">
        <v>15629</v>
      </c>
      <c r="D9173" s="515" t="s">
        <v>658</v>
      </c>
      <c r="E9173" s="501" t="s">
        <v>15630</v>
      </c>
    </row>
    <row r="9174" spans="2:5" ht="22.5">
      <c r="B9174" s="498"/>
      <c r="C9174" s="506" t="s">
        <v>15631</v>
      </c>
      <c r="D9174" s="498"/>
      <c r="E9174" s="498"/>
    </row>
    <row r="9175" spans="2:5" ht="15">
      <c r="B9175" s="498"/>
      <c r="C9175" s="506" t="s">
        <v>3597</v>
      </c>
      <c r="D9175" s="498"/>
      <c r="E9175" s="498"/>
    </row>
    <row r="9176" spans="2:5" ht="22.5">
      <c r="B9176" s="512" t="s">
        <v>15632</v>
      </c>
      <c r="C9176" s="506" t="s">
        <v>15629</v>
      </c>
      <c r="D9176" s="515" t="s">
        <v>658</v>
      </c>
      <c r="E9176" s="503" t="s">
        <v>15633</v>
      </c>
    </row>
    <row r="9177" spans="2:5" ht="22.5">
      <c r="B9177" s="498"/>
      <c r="C9177" s="506" t="s">
        <v>15634</v>
      </c>
      <c r="D9177" s="498"/>
      <c r="E9177" s="498"/>
    </row>
    <row r="9178" spans="2:5" ht="15">
      <c r="B9178" s="498"/>
      <c r="C9178" s="506" t="s">
        <v>3597</v>
      </c>
      <c r="D9178" s="498"/>
      <c r="E9178" s="498"/>
    </row>
    <row r="9179" spans="2:5" ht="22.5">
      <c r="B9179" s="512" t="s">
        <v>15635</v>
      </c>
      <c r="C9179" s="506" t="s">
        <v>15629</v>
      </c>
      <c r="D9179" s="515" t="s">
        <v>658</v>
      </c>
      <c r="E9179" s="502" t="s">
        <v>15636</v>
      </c>
    </row>
    <row r="9180" spans="2:5" ht="15">
      <c r="B9180" s="511" t="s">
        <v>600</v>
      </c>
      <c r="C9180" s="498"/>
      <c r="D9180" s="498"/>
      <c r="E9180" s="498"/>
    </row>
    <row r="9182" spans="2:5" ht="18">
      <c r="B9182" s="498"/>
      <c r="C9182" s="505" t="s">
        <v>465</v>
      </c>
      <c r="D9182" s="498"/>
      <c r="E9182" s="500" t="s">
        <v>15637</v>
      </c>
    </row>
    <row r="9183" spans="2:5" ht="15">
      <c r="B9183" s="511" t="s">
        <v>467</v>
      </c>
      <c r="C9183" s="498"/>
      <c r="D9183" s="498"/>
      <c r="E9183" s="498"/>
    </row>
    <row r="9184" spans="2:5" ht="15">
      <c r="B9184" s="511" t="s">
        <v>468</v>
      </c>
      <c r="C9184" s="498"/>
      <c r="D9184" s="498"/>
      <c r="E9184" s="498"/>
    </row>
    <row r="9185" spans="2:5" ht="15">
      <c r="B9185" s="511" t="s">
        <v>469</v>
      </c>
      <c r="C9185" s="498"/>
      <c r="D9185" s="498"/>
      <c r="E9185" s="498"/>
    </row>
    <row r="9186" spans="2:5" ht="15">
      <c r="B9186" s="511" t="s">
        <v>470</v>
      </c>
      <c r="C9186" s="498"/>
      <c r="D9186" s="498"/>
      <c r="E9186" s="498"/>
    </row>
    <row r="9187" spans="2:5" ht="15">
      <c r="B9187" s="511" t="s">
        <v>471</v>
      </c>
      <c r="C9187" s="498"/>
      <c r="D9187" s="498"/>
      <c r="E9187" s="498"/>
    </row>
    <row r="9188" spans="2:5" ht="15">
      <c r="B9188" s="511" t="s">
        <v>472</v>
      </c>
      <c r="C9188" s="506" t="s">
        <v>473</v>
      </c>
      <c r="D9188" s="498"/>
      <c r="E9188" s="498"/>
    </row>
    <row r="9189" spans="2:5" ht="15">
      <c r="B9189" s="498"/>
      <c r="C9189" s="506" t="s">
        <v>602</v>
      </c>
      <c r="D9189" s="513" t="s">
        <v>476</v>
      </c>
      <c r="E9189" s="501" t="s">
        <v>477</v>
      </c>
    </row>
    <row r="9190" spans="2:5" ht="15">
      <c r="B9190" s="511" t="s">
        <v>478</v>
      </c>
      <c r="C9190" s="507" t="s">
        <v>475</v>
      </c>
      <c r="D9190" s="498"/>
      <c r="E9190" s="498"/>
    </row>
    <row r="9191" spans="2:5">
      <c r="B9191" s="511" t="s">
        <v>479</v>
      </c>
      <c r="C9191" s="507" t="s">
        <v>480</v>
      </c>
      <c r="D9191" s="514" t="s">
        <v>481</v>
      </c>
      <c r="E9191" s="499" t="s">
        <v>482</v>
      </c>
    </row>
    <row r="9192" spans="2:5" ht="15">
      <c r="B9192" s="498"/>
      <c r="C9192" s="498"/>
      <c r="D9192" s="498"/>
      <c r="E9192" s="499" t="s">
        <v>483</v>
      </c>
    </row>
    <row r="9193" spans="2:5" ht="22.5">
      <c r="B9193" s="498"/>
      <c r="C9193" s="506" t="s">
        <v>15638</v>
      </c>
      <c r="D9193" s="498"/>
      <c r="E9193" s="498"/>
    </row>
    <row r="9194" spans="2:5" ht="15">
      <c r="B9194" s="498"/>
      <c r="C9194" s="506" t="s">
        <v>3597</v>
      </c>
      <c r="D9194" s="498"/>
      <c r="E9194" s="498"/>
    </row>
    <row r="9195" spans="2:5" ht="22.5">
      <c r="B9195" s="512" t="s">
        <v>15639</v>
      </c>
      <c r="C9195" s="506" t="s">
        <v>15629</v>
      </c>
      <c r="D9195" s="515" t="s">
        <v>658</v>
      </c>
      <c r="E9195" s="503" t="s">
        <v>15640</v>
      </c>
    </row>
    <row r="9196" spans="2:5" ht="22.5">
      <c r="B9196" s="498"/>
      <c r="C9196" s="506" t="s">
        <v>15641</v>
      </c>
      <c r="D9196" s="498"/>
      <c r="E9196" s="498"/>
    </row>
    <row r="9197" spans="2:5" ht="15">
      <c r="B9197" s="498"/>
      <c r="C9197" s="506" t="s">
        <v>3597</v>
      </c>
      <c r="D9197" s="498"/>
      <c r="E9197" s="498"/>
    </row>
    <row r="9198" spans="2:5" ht="22.5">
      <c r="B9198" s="512" t="s">
        <v>15642</v>
      </c>
      <c r="C9198" s="506" t="s">
        <v>15643</v>
      </c>
      <c r="D9198" s="515" t="s">
        <v>658</v>
      </c>
      <c r="E9198" s="501" t="s">
        <v>4952</v>
      </c>
    </row>
    <row r="9199" spans="2:5" ht="22.5">
      <c r="B9199" s="498"/>
      <c r="C9199" s="506" t="s">
        <v>15644</v>
      </c>
      <c r="D9199" s="498"/>
      <c r="E9199" s="498"/>
    </row>
    <row r="9200" spans="2:5" ht="15">
      <c r="B9200" s="498"/>
      <c r="C9200" s="506" t="s">
        <v>15645</v>
      </c>
      <c r="D9200" s="498"/>
      <c r="E9200" s="498"/>
    </row>
    <row r="9201" spans="2:5" ht="22.5">
      <c r="B9201" s="512" t="s">
        <v>15646</v>
      </c>
      <c r="C9201" s="506" t="s">
        <v>15643</v>
      </c>
      <c r="D9201" s="515" t="s">
        <v>658</v>
      </c>
      <c r="E9201" s="501" t="s">
        <v>15647</v>
      </c>
    </row>
    <row r="9202" spans="2:5" ht="22.5">
      <c r="B9202" s="498"/>
      <c r="C9202" s="506" t="s">
        <v>15648</v>
      </c>
      <c r="D9202" s="498"/>
      <c r="E9202" s="498"/>
    </row>
    <row r="9203" spans="2:5" ht="15">
      <c r="B9203" s="498"/>
      <c r="C9203" s="506" t="s">
        <v>15645</v>
      </c>
      <c r="D9203" s="498"/>
      <c r="E9203" s="498"/>
    </row>
    <row r="9204" spans="2:5" ht="22.5">
      <c r="B9204" s="512" t="s">
        <v>15649</v>
      </c>
      <c r="C9204" s="506" t="s">
        <v>15643</v>
      </c>
      <c r="D9204" s="515" t="s">
        <v>658</v>
      </c>
      <c r="E9204" s="501" t="s">
        <v>742</v>
      </c>
    </row>
    <row r="9205" spans="2:5" ht="22.5">
      <c r="B9205" s="498"/>
      <c r="C9205" s="506" t="s">
        <v>15650</v>
      </c>
      <c r="D9205" s="498"/>
      <c r="E9205" s="498"/>
    </row>
    <row r="9206" spans="2:5" ht="15">
      <c r="B9206" s="498"/>
      <c r="C9206" s="506" t="s">
        <v>15651</v>
      </c>
      <c r="D9206" s="498"/>
      <c r="E9206" s="498"/>
    </row>
    <row r="9207" spans="2:5" ht="22.5">
      <c r="B9207" s="512" t="s">
        <v>15652</v>
      </c>
      <c r="C9207" s="506" t="s">
        <v>15643</v>
      </c>
      <c r="D9207" s="515" t="s">
        <v>658</v>
      </c>
      <c r="E9207" s="501" t="s">
        <v>6043</v>
      </c>
    </row>
    <row r="9208" spans="2:5" ht="22.5">
      <c r="B9208" s="498"/>
      <c r="C9208" s="506" t="s">
        <v>15653</v>
      </c>
      <c r="D9208" s="498"/>
      <c r="E9208" s="498"/>
    </row>
    <row r="9209" spans="2:5" ht="15">
      <c r="B9209" s="498"/>
      <c r="C9209" s="506" t="s">
        <v>15645</v>
      </c>
      <c r="D9209" s="498"/>
      <c r="E9209" s="498"/>
    </row>
    <row r="9210" spans="2:5">
      <c r="B9210" s="512" t="s">
        <v>15654</v>
      </c>
      <c r="C9210" s="506" t="s">
        <v>15655</v>
      </c>
      <c r="D9210" s="515" t="s">
        <v>658</v>
      </c>
      <c r="E9210" s="501" t="s">
        <v>5409</v>
      </c>
    </row>
    <row r="9211" spans="2:5">
      <c r="B9211" s="512" t="s">
        <v>15656</v>
      </c>
      <c r="C9211" s="506" t="s">
        <v>15657</v>
      </c>
      <c r="D9211" s="515" t="s">
        <v>658</v>
      </c>
      <c r="E9211" s="501" t="s">
        <v>15658</v>
      </c>
    </row>
    <row r="9212" spans="2:5">
      <c r="B9212" s="512" t="s">
        <v>15659</v>
      </c>
      <c r="C9212" s="506" t="s">
        <v>15660</v>
      </c>
      <c r="D9212" s="515" t="s">
        <v>658</v>
      </c>
      <c r="E9212" s="501" t="s">
        <v>7594</v>
      </c>
    </row>
    <row r="9213" spans="2:5">
      <c r="B9213" s="512" t="s">
        <v>15661</v>
      </c>
      <c r="C9213" s="506" t="s">
        <v>15662</v>
      </c>
      <c r="D9213" s="515" t="s">
        <v>658</v>
      </c>
      <c r="E9213" s="501" t="s">
        <v>9673</v>
      </c>
    </row>
    <row r="9214" spans="2:5">
      <c r="B9214" s="512" t="s">
        <v>15663</v>
      </c>
      <c r="C9214" s="506" t="s">
        <v>15664</v>
      </c>
      <c r="D9214" s="515" t="s">
        <v>658</v>
      </c>
      <c r="E9214" s="501" t="s">
        <v>15665</v>
      </c>
    </row>
    <row r="9215" spans="2:5">
      <c r="B9215" s="512" t="s">
        <v>15666</v>
      </c>
      <c r="C9215" s="506" t="s">
        <v>15667</v>
      </c>
      <c r="D9215" s="515" t="s">
        <v>658</v>
      </c>
      <c r="E9215" s="501" t="s">
        <v>9385</v>
      </c>
    </row>
    <row r="9216" spans="2:5">
      <c r="B9216" s="512" t="s">
        <v>15668</v>
      </c>
      <c r="C9216" s="506" t="s">
        <v>15669</v>
      </c>
      <c r="D9216" s="515" t="s">
        <v>658</v>
      </c>
      <c r="E9216" s="501" t="s">
        <v>15670</v>
      </c>
    </row>
    <row r="9217" spans="2:5">
      <c r="B9217" s="512" t="s">
        <v>15671</v>
      </c>
      <c r="C9217" s="506" t="s">
        <v>15672</v>
      </c>
      <c r="D9217" s="515" t="s">
        <v>658</v>
      </c>
      <c r="E9217" s="501" t="s">
        <v>1739</v>
      </c>
    </row>
    <row r="9218" spans="2:5">
      <c r="B9218" s="512" t="s">
        <v>15673</v>
      </c>
      <c r="C9218" s="506" t="s">
        <v>15674</v>
      </c>
      <c r="D9218" s="515" t="s">
        <v>658</v>
      </c>
      <c r="E9218" s="501" t="s">
        <v>721</v>
      </c>
    </row>
    <row r="9219" spans="2:5">
      <c r="B9219" s="512" t="s">
        <v>15675</v>
      </c>
      <c r="C9219" s="506" t="s">
        <v>15676</v>
      </c>
      <c r="D9219" s="515" t="s">
        <v>658</v>
      </c>
      <c r="E9219" s="501" t="s">
        <v>15677</v>
      </c>
    </row>
    <row r="9220" spans="2:5">
      <c r="B9220" s="512" t="s">
        <v>15678</v>
      </c>
      <c r="C9220" s="506" t="s">
        <v>15679</v>
      </c>
      <c r="D9220" s="515" t="s">
        <v>658</v>
      </c>
      <c r="E9220" s="501" t="s">
        <v>15680</v>
      </c>
    </row>
    <row r="9221" spans="2:5">
      <c r="B9221" s="512" t="s">
        <v>15681</v>
      </c>
      <c r="C9221" s="506" t="s">
        <v>15682</v>
      </c>
      <c r="D9221" s="515" t="s">
        <v>658</v>
      </c>
      <c r="E9221" s="501" t="s">
        <v>15683</v>
      </c>
    </row>
    <row r="9222" spans="2:5">
      <c r="B9222" s="512" t="s">
        <v>15684</v>
      </c>
      <c r="C9222" s="506" t="s">
        <v>15685</v>
      </c>
      <c r="D9222" s="515" t="s">
        <v>658</v>
      </c>
      <c r="E9222" s="501" t="s">
        <v>5583</v>
      </c>
    </row>
    <row r="9223" spans="2:5">
      <c r="B9223" s="512" t="s">
        <v>15686</v>
      </c>
      <c r="C9223" s="506" t="s">
        <v>15687</v>
      </c>
      <c r="D9223" s="515" t="s">
        <v>658</v>
      </c>
      <c r="E9223" s="501" t="s">
        <v>6579</v>
      </c>
    </row>
    <row r="9224" spans="2:5">
      <c r="B9224" s="512" t="s">
        <v>15688</v>
      </c>
      <c r="C9224" s="506" t="s">
        <v>15689</v>
      </c>
      <c r="D9224" s="515" t="s">
        <v>658</v>
      </c>
      <c r="E9224" s="501" t="s">
        <v>15690</v>
      </c>
    </row>
    <row r="9225" spans="2:5">
      <c r="B9225" s="512" t="s">
        <v>15691</v>
      </c>
      <c r="C9225" s="506" t="s">
        <v>15692</v>
      </c>
      <c r="D9225" s="515" t="s">
        <v>658</v>
      </c>
      <c r="E9225" s="501" t="s">
        <v>15693</v>
      </c>
    </row>
    <row r="9226" spans="2:5">
      <c r="B9226" s="512" t="s">
        <v>15694</v>
      </c>
      <c r="C9226" s="506" t="s">
        <v>15695</v>
      </c>
      <c r="D9226" s="515" t="s">
        <v>658</v>
      </c>
      <c r="E9226" s="501" t="s">
        <v>15696</v>
      </c>
    </row>
    <row r="9227" spans="2:5">
      <c r="B9227" s="512" t="s">
        <v>15697</v>
      </c>
      <c r="C9227" s="506" t="s">
        <v>15698</v>
      </c>
      <c r="D9227" s="515" t="s">
        <v>658</v>
      </c>
      <c r="E9227" s="501" t="s">
        <v>15699</v>
      </c>
    </row>
    <row r="9228" spans="2:5">
      <c r="B9228" s="512" t="s">
        <v>15700</v>
      </c>
      <c r="C9228" s="506" t="s">
        <v>15701</v>
      </c>
      <c r="D9228" s="515" t="s">
        <v>658</v>
      </c>
      <c r="E9228" s="501" t="s">
        <v>721</v>
      </c>
    </row>
    <row r="9229" spans="2:5">
      <c r="B9229" s="512" t="s">
        <v>15702</v>
      </c>
      <c r="C9229" s="506" t="s">
        <v>15703</v>
      </c>
      <c r="D9229" s="515" t="s">
        <v>658</v>
      </c>
      <c r="E9229" s="501" t="s">
        <v>15677</v>
      </c>
    </row>
    <row r="9230" spans="2:5">
      <c r="B9230" s="512" t="s">
        <v>15704</v>
      </c>
      <c r="C9230" s="506" t="s">
        <v>15705</v>
      </c>
      <c r="D9230" s="515" t="s">
        <v>658</v>
      </c>
      <c r="E9230" s="501" t="s">
        <v>15706</v>
      </c>
    </row>
    <row r="9231" spans="2:5">
      <c r="B9231" s="512" t="s">
        <v>15707</v>
      </c>
      <c r="C9231" s="506" t="s">
        <v>15708</v>
      </c>
      <c r="D9231" s="515" t="s">
        <v>658</v>
      </c>
      <c r="E9231" s="501" t="s">
        <v>14135</v>
      </c>
    </row>
    <row r="9232" spans="2:5">
      <c r="B9232" s="512" t="s">
        <v>15709</v>
      </c>
      <c r="C9232" s="506" t="s">
        <v>15710</v>
      </c>
      <c r="D9232" s="515" t="s">
        <v>658</v>
      </c>
      <c r="E9232" s="501" t="s">
        <v>8798</v>
      </c>
    </row>
    <row r="9233" spans="2:5">
      <c r="B9233" s="512" t="s">
        <v>15711</v>
      </c>
      <c r="C9233" s="506" t="s">
        <v>15712</v>
      </c>
      <c r="D9233" s="515" t="s">
        <v>658</v>
      </c>
      <c r="E9233" s="501" t="s">
        <v>15713</v>
      </c>
    </row>
    <row r="9234" spans="2:5">
      <c r="B9234" s="512" t="s">
        <v>15714</v>
      </c>
      <c r="C9234" s="506" t="s">
        <v>15715</v>
      </c>
      <c r="D9234" s="515" t="s">
        <v>658</v>
      </c>
      <c r="E9234" s="501" t="s">
        <v>15716</v>
      </c>
    </row>
    <row r="9235" spans="2:5">
      <c r="B9235" s="512" t="s">
        <v>15717</v>
      </c>
      <c r="C9235" s="506" t="s">
        <v>15718</v>
      </c>
      <c r="D9235" s="515" t="s">
        <v>658</v>
      </c>
      <c r="E9235" s="501" t="s">
        <v>15719</v>
      </c>
    </row>
    <row r="9236" spans="2:5">
      <c r="B9236" s="512" t="s">
        <v>15720</v>
      </c>
      <c r="C9236" s="506" t="s">
        <v>15721</v>
      </c>
      <c r="D9236" s="515" t="s">
        <v>658</v>
      </c>
      <c r="E9236" s="501" t="s">
        <v>10172</v>
      </c>
    </row>
    <row r="9237" spans="2:5">
      <c r="B9237" s="512" t="s">
        <v>15722</v>
      </c>
      <c r="C9237" s="506" t="s">
        <v>15723</v>
      </c>
      <c r="D9237" s="515" t="s">
        <v>658</v>
      </c>
      <c r="E9237" s="501" t="s">
        <v>15724</v>
      </c>
    </row>
    <row r="9238" spans="2:5">
      <c r="B9238" s="512" t="s">
        <v>15725</v>
      </c>
      <c r="C9238" s="506" t="s">
        <v>15726</v>
      </c>
      <c r="D9238" s="515" t="s">
        <v>658</v>
      </c>
      <c r="E9238" s="501" t="s">
        <v>6129</v>
      </c>
    </row>
    <row r="9239" spans="2:5" ht="22.5">
      <c r="B9239" s="512" t="s">
        <v>15727</v>
      </c>
      <c r="C9239" s="506" t="s">
        <v>15728</v>
      </c>
      <c r="D9239" s="515" t="s">
        <v>658</v>
      </c>
      <c r="E9239" s="501" t="s">
        <v>15729</v>
      </c>
    </row>
    <row r="9240" spans="2:5" ht="22.5">
      <c r="B9240" s="512" t="s">
        <v>15730</v>
      </c>
      <c r="C9240" s="506" t="s">
        <v>15731</v>
      </c>
      <c r="D9240" s="515" t="s">
        <v>658</v>
      </c>
      <c r="E9240" s="501" t="s">
        <v>15732</v>
      </c>
    </row>
    <row r="9241" spans="2:5" ht="22.5">
      <c r="B9241" s="512" t="s">
        <v>15733</v>
      </c>
      <c r="C9241" s="506" t="s">
        <v>15734</v>
      </c>
      <c r="D9241" s="515" t="s">
        <v>658</v>
      </c>
      <c r="E9241" s="501" t="s">
        <v>15735</v>
      </c>
    </row>
    <row r="9242" spans="2:5" ht="22.5">
      <c r="B9242" s="512" t="s">
        <v>15736</v>
      </c>
      <c r="C9242" s="506" t="s">
        <v>15737</v>
      </c>
      <c r="D9242" s="515" t="s">
        <v>658</v>
      </c>
      <c r="E9242" s="501" t="s">
        <v>15738</v>
      </c>
    </row>
    <row r="9243" spans="2:5" ht="22.5">
      <c r="B9243" s="512" t="s">
        <v>15739</v>
      </c>
      <c r="C9243" s="506" t="s">
        <v>15740</v>
      </c>
      <c r="D9243" s="515" t="s">
        <v>658</v>
      </c>
      <c r="E9243" s="501" t="s">
        <v>15741</v>
      </c>
    </row>
    <row r="9244" spans="2:5" ht="22.5">
      <c r="B9244" s="512" t="s">
        <v>15742</v>
      </c>
      <c r="C9244" s="506" t="s">
        <v>15743</v>
      </c>
      <c r="D9244" s="515" t="s">
        <v>658</v>
      </c>
      <c r="E9244" s="501" t="s">
        <v>15744</v>
      </c>
    </row>
    <row r="9245" spans="2:5" ht="22.5">
      <c r="B9245" s="512" t="s">
        <v>15745</v>
      </c>
      <c r="C9245" s="506" t="s">
        <v>15746</v>
      </c>
      <c r="D9245" s="515" t="s">
        <v>658</v>
      </c>
      <c r="E9245" s="501" t="s">
        <v>15747</v>
      </c>
    </row>
    <row r="9246" spans="2:5" ht="15">
      <c r="B9246" s="498"/>
      <c r="C9246" s="506" t="s">
        <v>15748</v>
      </c>
      <c r="D9246" s="498"/>
      <c r="E9246" s="498"/>
    </row>
    <row r="9247" spans="2:5" ht="22.5">
      <c r="B9247" s="512" t="s">
        <v>15749</v>
      </c>
      <c r="C9247" s="506" t="s">
        <v>15750</v>
      </c>
      <c r="D9247" s="515" t="s">
        <v>658</v>
      </c>
      <c r="E9247" s="501" t="s">
        <v>15751</v>
      </c>
    </row>
    <row r="9248" spans="2:5" ht="15">
      <c r="B9248" s="511" t="s">
        <v>600</v>
      </c>
      <c r="C9248" s="498"/>
      <c r="D9248" s="498"/>
      <c r="E9248" s="498"/>
    </row>
    <row r="9250" spans="2:5" ht="18">
      <c r="B9250" s="498"/>
      <c r="C9250" s="505" t="s">
        <v>465</v>
      </c>
      <c r="D9250" s="498"/>
      <c r="E9250" s="500" t="s">
        <v>15752</v>
      </c>
    </row>
    <row r="9251" spans="2:5" ht="15">
      <c r="B9251" s="511" t="s">
        <v>467</v>
      </c>
      <c r="C9251" s="498"/>
      <c r="D9251" s="498"/>
      <c r="E9251" s="498"/>
    </row>
    <row r="9252" spans="2:5" ht="15">
      <c r="B9252" s="511" t="s">
        <v>468</v>
      </c>
      <c r="C9252" s="498"/>
      <c r="D9252" s="498"/>
      <c r="E9252" s="498"/>
    </row>
    <row r="9253" spans="2:5" ht="15">
      <c r="B9253" s="511" t="s">
        <v>469</v>
      </c>
      <c r="C9253" s="498"/>
      <c r="D9253" s="498"/>
      <c r="E9253" s="498"/>
    </row>
    <row r="9254" spans="2:5" ht="15">
      <c r="B9254" s="511" t="s">
        <v>470</v>
      </c>
      <c r="C9254" s="498"/>
      <c r="D9254" s="498"/>
      <c r="E9254" s="498"/>
    </row>
    <row r="9255" spans="2:5" ht="15">
      <c r="B9255" s="511" t="s">
        <v>471</v>
      </c>
      <c r="C9255" s="498"/>
      <c r="D9255" s="498"/>
      <c r="E9255" s="498"/>
    </row>
    <row r="9256" spans="2:5" ht="15">
      <c r="B9256" s="511" t="s">
        <v>472</v>
      </c>
      <c r="C9256" s="506" t="s">
        <v>473</v>
      </c>
      <c r="D9256" s="498"/>
      <c r="E9256" s="498"/>
    </row>
    <row r="9257" spans="2:5" ht="15">
      <c r="B9257" s="498"/>
      <c r="C9257" s="506" t="s">
        <v>602</v>
      </c>
      <c r="D9257" s="513" t="s">
        <v>476</v>
      </c>
      <c r="E9257" s="501" t="s">
        <v>477</v>
      </c>
    </row>
    <row r="9258" spans="2:5" ht="15">
      <c r="B9258" s="511" t="s">
        <v>478</v>
      </c>
      <c r="C9258" s="507" t="s">
        <v>475</v>
      </c>
      <c r="D9258" s="498"/>
      <c r="E9258" s="498"/>
    </row>
    <row r="9259" spans="2:5">
      <c r="B9259" s="511" t="s">
        <v>479</v>
      </c>
      <c r="C9259" s="507" t="s">
        <v>480</v>
      </c>
      <c r="D9259" s="514" t="s">
        <v>481</v>
      </c>
      <c r="E9259" s="499" t="s">
        <v>482</v>
      </c>
    </row>
    <row r="9260" spans="2:5" ht="15">
      <c r="B9260" s="498"/>
      <c r="C9260" s="498"/>
      <c r="D9260" s="498"/>
      <c r="E9260" s="499" t="s">
        <v>483</v>
      </c>
    </row>
    <row r="9261" spans="2:5" ht="15">
      <c r="B9261" s="498"/>
      <c r="C9261" s="506" t="s">
        <v>15748</v>
      </c>
      <c r="D9261" s="498"/>
      <c r="E9261" s="498"/>
    </row>
    <row r="9262" spans="2:5" ht="22.5">
      <c r="B9262" s="512" t="s">
        <v>15753</v>
      </c>
      <c r="C9262" s="506" t="s">
        <v>15754</v>
      </c>
      <c r="D9262" s="515" t="s">
        <v>658</v>
      </c>
      <c r="E9262" s="501" t="s">
        <v>15755</v>
      </c>
    </row>
    <row r="9263" spans="2:5" ht="15">
      <c r="B9263" s="498"/>
      <c r="C9263" s="506" t="s">
        <v>15748</v>
      </c>
      <c r="D9263" s="498"/>
      <c r="E9263" s="498"/>
    </row>
    <row r="9264" spans="2:5" ht="22.5">
      <c r="B9264" s="512" t="s">
        <v>15756</v>
      </c>
      <c r="C9264" s="506" t="s">
        <v>15757</v>
      </c>
      <c r="D9264" s="515" t="s">
        <v>658</v>
      </c>
      <c r="E9264" s="501" t="s">
        <v>15758</v>
      </c>
    </row>
    <row r="9265" spans="2:5" ht="15">
      <c r="B9265" s="498"/>
      <c r="C9265" s="506" t="s">
        <v>15748</v>
      </c>
      <c r="D9265" s="498"/>
      <c r="E9265" s="498"/>
    </row>
    <row r="9266" spans="2:5" ht="22.5">
      <c r="B9266" s="512" t="s">
        <v>15759</v>
      </c>
      <c r="C9266" s="506" t="s">
        <v>15760</v>
      </c>
      <c r="D9266" s="515" t="s">
        <v>658</v>
      </c>
      <c r="E9266" s="501" t="s">
        <v>15761</v>
      </c>
    </row>
    <row r="9267" spans="2:5" ht="15">
      <c r="B9267" s="498"/>
      <c r="C9267" s="506" t="s">
        <v>15748</v>
      </c>
      <c r="D9267" s="498"/>
      <c r="E9267" s="498"/>
    </row>
    <row r="9268" spans="2:5">
      <c r="B9268" s="512" t="s">
        <v>15762</v>
      </c>
      <c r="C9268" s="506" t="s">
        <v>15763</v>
      </c>
      <c r="D9268" s="515" t="s">
        <v>658</v>
      </c>
      <c r="E9268" s="501" t="s">
        <v>15764</v>
      </c>
    </row>
    <row r="9269" spans="2:5">
      <c r="B9269" s="512" t="s">
        <v>15765</v>
      </c>
      <c r="C9269" s="506" t="s">
        <v>15766</v>
      </c>
      <c r="D9269" s="515" t="s">
        <v>658</v>
      </c>
      <c r="E9269" s="501" t="s">
        <v>15767</v>
      </c>
    </row>
    <row r="9270" spans="2:5">
      <c r="B9270" s="512" t="s">
        <v>15768</v>
      </c>
      <c r="C9270" s="506" t="s">
        <v>15769</v>
      </c>
      <c r="D9270" s="515" t="s">
        <v>658</v>
      </c>
      <c r="E9270" s="501" t="s">
        <v>14397</v>
      </c>
    </row>
    <row r="9271" spans="2:5">
      <c r="B9271" s="512" t="s">
        <v>15770</v>
      </c>
      <c r="C9271" s="506" t="s">
        <v>15771</v>
      </c>
      <c r="D9271" s="515" t="s">
        <v>658</v>
      </c>
      <c r="E9271" s="501" t="s">
        <v>15772</v>
      </c>
    </row>
    <row r="9272" spans="2:5">
      <c r="B9272" s="512" t="s">
        <v>15773</v>
      </c>
      <c r="C9272" s="506" t="s">
        <v>15774</v>
      </c>
      <c r="D9272" s="515" t="s">
        <v>658</v>
      </c>
      <c r="E9272" s="501" t="s">
        <v>15775</v>
      </c>
    </row>
    <row r="9273" spans="2:5">
      <c r="B9273" s="512" t="s">
        <v>15776</v>
      </c>
      <c r="C9273" s="506" t="s">
        <v>15777</v>
      </c>
      <c r="D9273" s="515" t="s">
        <v>658</v>
      </c>
      <c r="E9273" s="501" t="s">
        <v>15778</v>
      </c>
    </row>
    <row r="9274" spans="2:5">
      <c r="B9274" s="512" t="s">
        <v>15779</v>
      </c>
      <c r="C9274" s="506" t="s">
        <v>15780</v>
      </c>
      <c r="D9274" s="515" t="s">
        <v>658</v>
      </c>
      <c r="E9274" s="501" t="s">
        <v>10806</v>
      </c>
    </row>
    <row r="9275" spans="2:5">
      <c r="B9275" s="512" t="s">
        <v>15781</v>
      </c>
      <c r="C9275" s="506" t="s">
        <v>15782</v>
      </c>
      <c r="D9275" s="515" t="s">
        <v>658</v>
      </c>
      <c r="E9275" s="501" t="s">
        <v>15783</v>
      </c>
    </row>
    <row r="9276" spans="2:5">
      <c r="B9276" s="512" t="s">
        <v>15784</v>
      </c>
      <c r="C9276" s="506" t="s">
        <v>15785</v>
      </c>
      <c r="D9276" s="515" t="s">
        <v>658</v>
      </c>
      <c r="E9276" s="501" t="s">
        <v>15786</v>
      </c>
    </row>
    <row r="9277" spans="2:5">
      <c r="B9277" s="512" t="s">
        <v>15787</v>
      </c>
      <c r="C9277" s="506" t="s">
        <v>15788</v>
      </c>
      <c r="D9277" s="515" t="s">
        <v>658</v>
      </c>
      <c r="E9277" s="501" t="s">
        <v>5010</v>
      </c>
    </row>
    <row r="9278" spans="2:5">
      <c r="B9278" s="512" t="s">
        <v>15789</v>
      </c>
      <c r="C9278" s="506" t="s">
        <v>15790</v>
      </c>
      <c r="D9278" s="515" t="s">
        <v>658</v>
      </c>
      <c r="E9278" s="501" t="s">
        <v>2826</v>
      </c>
    </row>
    <row r="9279" spans="2:5">
      <c r="B9279" s="512" t="s">
        <v>15791</v>
      </c>
      <c r="C9279" s="506" t="s">
        <v>15792</v>
      </c>
      <c r="D9279" s="515" t="s">
        <v>658</v>
      </c>
      <c r="E9279" s="501" t="s">
        <v>15793</v>
      </c>
    </row>
    <row r="9280" spans="2:5">
      <c r="B9280" s="512" t="s">
        <v>15794</v>
      </c>
      <c r="C9280" s="506" t="s">
        <v>15795</v>
      </c>
      <c r="D9280" s="515" t="s">
        <v>658</v>
      </c>
      <c r="E9280" s="501" t="s">
        <v>9606</v>
      </c>
    </row>
    <row r="9281" spans="2:5">
      <c r="B9281" s="512" t="s">
        <v>15796</v>
      </c>
      <c r="C9281" s="506" t="s">
        <v>15797</v>
      </c>
      <c r="D9281" s="515" t="s">
        <v>658</v>
      </c>
      <c r="E9281" s="501" t="s">
        <v>5979</v>
      </c>
    </row>
    <row r="9282" spans="2:5">
      <c r="B9282" s="512" t="s">
        <v>15798</v>
      </c>
      <c r="C9282" s="506" t="s">
        <v>15799</v>
      </c>
      <c r="D9282" s="515" t="s">
        <v>658</v>
      </c>
      <c r="E9282" s="501" t="s">
        <v>5074</v>
      </c>
    </row>
    <row r="9283" spans="2:5">
      <c r="B9283" s="512" t="s">
        <v>15800</v>
      </c>
      <c r="C9283" s="506" t="s">
        <v>15801</v>
      </c>
      <c r="D9283" s="515" t="s">
        <v>658</v>
      </c>
      <c r="E9283" s="501" t="s">
        <v>15802</v>
      </c>
    </row>
    <row r="9284" spans="2:5">
      <c r="B9284" s="512" t="s">
        <v>15803</v>
      </c>
      <c r="C9284" s="506" t="s">
        <v>15804</v>
      </c>
      <c r="D9284" s="515" t="s">
        <v>658</v>
      </c>
      <c r="E9284" s="501" t="s">
        <v>4776</v>
      </c>
    </row>
    <row r="9285" spans="2:5" ht="22.5">
      <c r="B9285" s="512" t="s">
        <v>15805</v>
      </c>
      <c r="C9285" s="506" t="s">
        <v>15806</v>
      </c>
      <c r="D9285" s="515" t="s">
        <v>658</v>
      </c>
      <c r="E9285" s="501" t="s">
        <v>4699</v>
      </c>
    </row>
    <row r="9286" spans="2:5" ht="15">
      <c r="B9286" s="498"/>
      <c r="C9286" s="506" t="s">
        <v>15807</v>
      </c>
      <c r="D9286" s="498"/>
      <c r="E9286" s="498"/>
    </row>
    <row r="9287" spans="2:5" ht="22.5">
      <c r="B9287" s="512" t="s">
        <v>15808</v>
      </c>
      <c r="C9287" s="506" t="s">
        <v>15809</v>
      </c>
      <c r="D9287" s="515" t="s">
        <v>658</v>
      </c>
      <c r="E9287" s="501" t="s">
        <v>742</v>
      </c>
    </row>
    <row r="9288" spans="2:5" ht="15">
      <c r="B9288" s="498"/>
      <c r="C9288" s="506" t="s">
        <v>15807</v>
      </c>
      <c r="D9288" s="498"/>
      <c r="E9288" s="498"/>
    </row>
    <row r="9289" spans="2:5" ht="22.5">
      <c r="B9289" s="512" t="s">
        <v>15810</v>
      </c>
      <c r="C9289" s="506" t="s">
        <v>15811</v>
      </c>
      <c r="D9289" s="515" t="s">
        <v>658</v>
      </c>
      <c r="E9289" s="501" t="s">
        <v>14832</v>
      </c>
    </row>
    <row r="9290" spans="2:5" ht="15">
      <c r="B9290" s="498"/>
      <c r="C9290" s="508" t="s">
        <v>15812</v>
      </c>
      <c r="D9290" s="498"/>
      <c r="E9290" s="498"/>
    </row>
    <row r="9291" spans="2:5" ht="22.5">
      <c r="B9291" s="512" t="s">
        <v>15813</v>
      </c>
      <c r="C9291" s="506" t="s">
        <v>15814</v>
      </c>
      <c r="D9291" s="515" t="s">
        <v>658</v>
      </c>
      <c r="E9291" s="501" t="s">
        <v>12646</v>
      </c>
    </row>
    <row r="9292" spans="2:5" ht="15">
      <c r="B9292" s="498"/>
      <c r="C9292" s="508" t="s">
        <v>15812</v>
      </c>
      <c r="D9292" s="498"/>
      <c r="E9292" s="498"/>
    </row>
    <row r="9293" spans="2:5" ht="22.5">
      <c r="B9293" s="512" t="s">
        <v>15815</v>
      </c>
      <c r="C9293" s="506" t="s">
        <v>15816</v>
      </c>
      <c r="D9293" s="515" t="s">
        <v>658</v>
      </c>
      <c r="E9293" s="501" t="s">
        <v>1007</v>
      </c>
    </row>
    <row r="9294" spans="2:5" ht="22.5">
      <c r="B9294" s="512" t="s">
        <v>15817</v>
      </c>
      <c r="C9294" s="506" t="s">
        <v>15818</v>
      </c>
      <c r="D9294" s="515" t="s">
        <v>658</v>
      </c>
      <c r="E9294" s="501" t="s">
        <v>15819</v>
      </c>
    </row>
    <row r="9295" spans="2:5" ht="22.5">
      <c r="B9295" s="512" t="s">
        <v>15820</v>
      </c>
      <c r="C9295" s="506" t="s">
        <v>15821</v>
      </c>
      <c r="D9295" s="515" t="s">
        <v>658</v>
      </c>
      <c r="E9295" s="501" t="s">
        <v>7444</v>
      </c>
    </row>
    <row r="9296" spans="2:5" ht="22.5">
      <c r="B9296" s="512" t="s">
        <v>15822</v>
      </c>
      <c r="C9296" s="506" t="s">
        <v>15823</v>
      </c>
      <c r="D9296" s="515" t="s">
        <v>658</v>
      </c>
      <c r="E9296" s="501" t="s">
        <v>8795</v>
      </c>
    </row>
    <row r="9297" spans="2:5" ht="22.5">
      <c r="B9297" s="512" t="s">
        <v>15824</v>
      </c>
      <c r="C9297" s="506" t="s">
        <v>15825</v>
      </c>
      <c r="D9297" s="515" t="s">
        <v>658</v>
      </c>
      <c r="E9297" s="501" t="s">
        <v>15826</v>
      </c>
    </row>
    <row r="9298" spans="2:5" ht="22.5">
      <c r="B9298" s="512" t="s">
        <v>15827</v>
      </c>
      <c r="C9298" s="506" t="s">
        <v>15828</v>
      </c>
      <c r="D9298" s="515" t="s">
        <v>658</v>
      </c>
      <c r="E9298" s="501" t="s">
        <v>2930</v>
      </c>
    </row>
    <row r="9299" spans="2:5" ht="22.5">
      <c r="B9299" s="512" t="s">
        <v>15829</v>
      </c>
      <c r="C9299" s="506" t="s">
        <v>15830</v>
      </c>
      <c r="D9299" s="515" t="s">
        <v>658</v>
      </c>
      <c r="E9299" s="501" t="s">
        <v>5359</v>
      </c>
    </row>
    <row r="9300" spans="2:5" ht="22.5">
      <c r="B9300" s="512" t="s">
        <v>15831</v>
      </c>
      <c r="C9300" s="506" t="s">
        <v>15832</v>
      </c>
      <c r="D9300" s="515" t="s">
        <v>658</v>
      </c>
      <c r="E9300" s="501" t="s">
        <v>1731</v>
      </c>
    </row>
    <row r="9301" spans="2:5" ht="22.5">
      <c r="B9301" s="512" t="s">
        <v>15833</v>
      </c>
      <c r="C9301" s="506" t="s">
        <v>15834</v>
      </c>
      <c r="D9301" s="515" t="s">
        <v>658</v>
      </c>
      <c r="E9301" s="501" t="s">
        <v>6727</v>
      </c>
    </row>
    <row r="9302" spans="2:5" ht="15">
      <c r="B9302" s="498"/>
      <c r="C9302" s="506" t="s">
        <v>15807</v>
      </c>
      <c r="D9302" s="498"/>
      <c r="E9302" s="498"/>
    </row>
    <row r="9303" spans="2:5">
      <c r="B9303" s="512" t="s">
        <v>15835</v>
      </c>
      <c r="C9303" s="506" t="s">
        <v>15836</v>
      </c>
      <c r="D9303" s="515" t="s">
        <v>658</v>
      </c>
      <c r="E9303" s="501" t="s">
        <v>15837</v>
      </c>
    </row>
    <row r="9304" spans="2:5">
      <c r="B9304" s="512" t="s">
        <v>15838</v>
      </c>
      <c r="C9304" s="506" t="s">
        <v>15839</v>
      </c>
      <c r="D9304" s="515" t="s">
        <v>658</v>
      </c>
      <c r="E9304" s="501" t="s">
        <v>15840</v>
      </c>
    </row>
    <row r="9305" spans="2:5">
      <c r="B9305" s="512" t="s">
        <v>15841</v>
      </c>
      <c r="C9305" s="506" t="s">
        <v>15842</v>
      </c>
      <c r="D9305" s="515" t="s">
        <v>658</v>
      </c>
      <c r="E9305" s="501" t="s">
        <v>15843</v>
      </c>
    </row>
    <row r="9306" spans="2:5">
      <c r="B9306" s="512" t="s">
        <v>15844</v>
      </c>
      <c r="C9306" s="506" t="s">
        <v>15845</v>
      </c>
      <c r="D9306" s="515" t="s">
        <v>658</v>
      </c>
      <c r="E9306" s="501" t="s">
        <v>10273</v>
      </c>
    </row>
    <row r="9307" spans="2:5">
      <c r="B9307" s="512" t="s">
        <v>15846</v>
      </c>
      <c r="C9307" s="506" t="s">
        <v>15847</v>
      </c>
      <c r="D9307" s="515" t="s">
        <v>658</v>
      </c>
      <c r="E9307" s="501" t="s">
        <v>4081</v>
      </c>
    </row>
    <row r="9308" spans="2:5">
      <c r="B9308" s="512" t="s">
        <v>15848</v>
      </c>
      <c r="C9308" s="506" t="s">
        <v>15849</v>
      </c>
      <c r="D9308" s="515" t="s">
        <v>658</v>
      </c>
      <c r="E9308" s="501" t="s">
        <v>9606</v>
      </c>
    </row>
    <row r="9309" spans="2:5">
      <c r="B9309" s="512" t="s">
        <v>15850</v>
      </c>
      <c r="C9309" s="506" t="s">
        <v>15851</v>
      </c>
      <c r="D9309" s="515" t="s">
        <v>658</v>
      </c>
      <c r="E9309" s="501" t="s">
        <v>15852</v>
      </c>
    </row>
    <row r="9310" spans="2:5">
      <c r="B9310" s="512" t="s">
        <v>15853</v>
      </c>
      <c r="C9310" s="506" t="s">
        <v>15854</v>
      </c>
      <c r="D9310" s="515" t="s">
        <v>658</v>
      </c>
      <c r="E9310" s="501" t="s">
        <v>15855</v>
      </c>
    </row>
    <row r="9311" spans="2:5">
      <c r="B9311" s="512" t="s">
        <v>15856</v>
      </c>
      <c r="C9311" s="506" t="s">
        <v>15857</v>
      </c>
      <c r="D9311" s="515" t="s">
        <v>658</v>
      </c>
      <c r="E9311" s="501" t="s">
        <v>15858</v>
      </c>
    </row>
    <row r="9312" spans="2:5">
      <c r="B9312" s="512" t="s">
        <v>15859</v>
      </c>
      <c r="C9312" s="506" t="s">
        <v>15860</v>
      </c>
      <c r="D9312" s="515" t="s">
        <v>658</v>
      </c>
      <c r="E9312" s="501" t="s">
        <v>15861</v>
      </c>
    </row>
    <row r="9313" spans="2:5">
      <c r="B9313" s="512" t="s">
        <v>15862</v>
      </c>
      <c r="C9313" s="506" t="s">
        <v>15863</v>
      </c>
      <c r="D9313" s="515" t="s">
        <v>658</v>
      </c>
      <c r="E9313" s="501" t="s">
        <v>15864</v>
      </c>
    </row>
    <row r="9314" spans="2:5" ht="15">
      <c r="B9314" s="511" t="s">
        <v>600</v>
      </c>
      <c r="C9314" s="498"/>
      <c r="D9314" s="498"/>
      <c r="E9314" s="498"/>
    </row>
    <row r="9316" spans="2:5" ht="18">
      <c r="B9316" s="498"/>
      <c r="C9316" s="505" t="s">
        <v>465</v>
      </c>
      <c r="D9316" s="498"/>
      <c r="E9316" s="500" t="s">
        <v>15865</v>
      </c>
    </row>
    <row r="9317" spans="2:5" ht="15">
      <c r="B9317" s="511" t="s">
        <v>467</v>
      </c>
      <c r="C9317" s="498"/>
      <c r="D9317" s="498"/>
      <c r="E9317" s="498"/>
    </row>
    <row r="9318" spans="2:5" ht="15">
      <c r="B9318" s="511" t="s">
        <v>468</v>
      </c>
      <c r="C9318" s="498"/>
      <c r="D9318" s="498"/>
      <c r="E9318" s="498"/>
    </row>
    <row r="9319" spans="2:5" ht="15">
      <c r="B9319" s="511" t="s">
        <v>469</v>
      </c>
      <c r="C9319" s="498"/>
      <c r="D9319" s="498"/>
      <c r="E9319" s="498"/>
    </row>
    <row r="9320" spans="2:5" ht="15">
      <c r="B9320" s="511" t="s">
        <v>470</v>
      </c>
      <c r="C9320" s="498"/>
      <c r="D9320" s="498"/>
      <c r="E9320" s="498"/>
    </row>
    <row r="9321" spans="2:5" ht="15">
      <c r="B9321" s="511" t="s">
        <v>471</v>
      </c>
      <c r="C9321" s="498"/>
      <c r="D9321" s="498"/>
      <c r="E9321" s="498"/>
    </row>
    <row r="9322" spans="2:5" ht="15">
      <c r="B9322" s="511" t="s">
        <v>472</v>
      </c>
      <c r="C9322" s="506" t="s">
        <v>473</v>
      </c>
      <c r="D9322" s="498"/>
      <c r="E9322" s="498"/>
    </row>
    <row r="9323" spans="2:5" ht="15">
      <c r="B9323" s="498"/>
      <c r="C9323" s="506" t="s">
        <v>602</v>
      </c>
      <c r="D9323" s="513" t="s">
        <v>476</v>
      </c>
      <c r="E9323" s="501" t="s">
        <v>477</v>
      </c>
    </row>
    <row r="9324" spans="2:5" ht="15">
      <c r="B9324" s="511" t="s">
        <v>478</v>
      </c>
      <c r="C9324" s="507" t="s">
        <v>475</v>
      </c>
      <c r="D9324" s="498"/>
      <c r="E9324" s="498"/>
    </row>
    <row r="9325" spans="2:5">
      <c r="B9325" s="511" t="s">
        <v>479</v>
      </c>
      <c r="C9325" s="507" t="s">
        <v>480</v>
      </c>
      <c r="D9325" s="514" t="s">
        <v>481</v>
      </c>
      <c r="E9325" s="499" t="s">
        <v>482</v>
      </c>
    </row>
    <row r="9326" spans="2:5" ht="15">
      <c r="B9326" s="498"/>
      <c r="C9326" s="498"/>
      <c r="D9326" s="498"/>
      <c r="E9326" s="499" t="s">
        <v>483</v>
      </c>
    </row>
    <row r="9327" spans="2:5">
      <c r="B9327" s="512" t="s">
        <v>15866</v>
      </c>
      <c r="C9327" s="506" t="s">
        <v>15867</v>
      </c>
      <c r="D9327" s="515" t="s">
        <v>658</v>
      </c>
      <c r="E9327" s="501" t="s">
        <v>15868</v>
      </c>
    </row>
    <row r="9328" spans="2:5">
      <c r="B9328" s="512" t="s">
        <v>15869</v>
      </c>
      <c r="C9328" s="506" t="s">
        <v>15870</v>
      </c>
      <c r="D9328" s="515" t="s">
        <v>658</v>
      </c>
      <c r="E9328" s="501" t="s">
        <v>5209</v>
      </c>
    </row>
    <row r="9329" spans="2:5">
      <c r="B9329" s="512" t="s">
        <v>15871</v>
      </c>
      <c r="C9329" s="506" t="s">
        <v>15872</v>
      </c>
      <c r="D9329" s="515" t="s">
        <v>658</v>
      </c>
      <c r="E9329" s="501" t="s">
        <v>11192</v>
      </c>
    </row>
    <row r="9330" spans="2:5">
      <c r="B9330" s="512" t="s">
        <v>15873</v>
      </c>
      <c r="C9330" s="506" t="s">
        <v>15874</v>
      </c>
      <c r="D9330" s="515" t="s">
        <v>658</v>
      </c>
      <c r="E9330" s="501" t="s">
        <v>4807</v>
      </c>
    </row>
    <row r="9331" spans="2:5">
      <c r="B9331" s="512" t="s">
        <v>15875</v>
      </c>
      <c r="C9331" s="506" t="s">
        <v>15876</v>
      </c>
      <c r="D9331" s="515" t="s">
        <v>658</v>
      </c>
      <c r="E9331" s="501" t="s">
        <v>15877</v>
      </c>
    </row>
    <row r="9332" spans="2:5">
      <c r="B9332" s="512" t="s">
        <v>15878</v>
      </c>
      <c r="C9332" s="506" t="s">
        <v>15879</v>
      </c>
      <c r="D9332" s="515" t="s">
        <v>658</v>
      </c>
      <c r="E9332" s="501" t="s">
        <v>4991</v>
      </c>
    </row>
    <row r="9333" spans="2:5">
      <c r="B9333" s="512" t="s">
        <v>15880</v>
      </c>
      <c r="C9333" s="506" t="s">
        <v>15881</v>
      </c>
      <c r="D9333" s="515" t="s">
        <v>658</v>
      </c>
      <c r="E9333" s="501" t="s">
        <v>15882</v>
      </c>
    </row>
    <row r="9334" spans="2:5">
      <c r="B9334" s="512" t="s">
        <v>15883</v>
      </c>
      <c r="C9334" s="506" t="s">
        <v>15884</v>
      </c>
      <c r="D9334" s="515" t="s">
        <v>658</v>
      </c>
      <c r="E9334" s="501" t="s">
        <v>15885</v>
      </c>
    </row>
    <row r="9335" spans="2:5">
      <c r="B9335" s="512" t="s">
        <v>15886</v>
      </c>
      <c r="C9335" s="506" t="s">
        <v>15887</v>
      </c>
      <c r="D9335" s="515" t="s">
        <v>658</v>
      </c>
      <c r="E9335" s="503" t="s">
        <v>15888</v>
      </c>
    </row>
    <row r="9336" spans="2:5">
      <c r="B9336" s="512" t="s">
        <v>15889</v>
      </c>
      <c r="C9336" s="506" t="s">
        <v>15890</v>
      </c>
      <c r="D9336" s="515" t="s">
        <v>658</v>
      </c>
      <c r="E9336" s="503" t="s">
        <v>15891</v>
      </c>
    </row>
    <row r="9337" spans="2:5">
      <c r="B9337" s="512" t="s">
        <v>15892</v>
      </c>
      <c r="C9337" s="506" t="s">
        <v>15893</v>
      </c>
      <c r="D9337" s="515" t="s">
        <v>658</v>
      </c>
      <c r="E9337" s="503" t="s">
        <v>15894</v>
      </c>
    </row>
    <row r="9338" spans="2:5">
      <c r="B9338" s="512" t="s">
        <v>15895</v>
      </c>
      <c r="C9338" s="506" t="s">
        <v>15896</v>
      </c>
      <c r="D9338" s="515" t="s">
        <v>489</v>
      </c>
      <c r="E9338" s="501" t="s">
        <v>15897</v>
      </c>
    </row>
    <row r="9339" spans="2:5">
      <c r="B9339" s="512" t="s">
        <v>15898</v>
      </c>
      <c r="C9339" s="506" t="s">
        <v>15899</v>
      </c>
      <c r="D9339" s="515" t="s">
        <v>489</v>
      </c>
      <c r="E9339" s="501" t="s">
        <v>15900</v>
      </c>
    </row>
    <row r="9340" spans="2:5">
      <c r="B9340" s="512" t="s">
        <v>15901</v>
      </c>
      <c r="C9340" s="506" t="s">
        <v>15902</v>
      </c>
      <c r="D9340" s="515" t="s">
        <v>489</v>
      </c>
      <c r="E9340" s="501" t="s">
        <v>15903</v>
      </c>
    </row>
    <row r="9341" spans="2:5">
      <c r="B9341" s="512" t="s">
        <v>15904</v>
      </c>
      <c r="C9341" s="506" t="s">
        <v>15905</v>
      </c>
      <c r="D9341" s="515" t="s">
        <v>489</v>
      </c>
      <c r="E9341" s="501" t="s">
        <v>15906</v>
      </c>
    </row>
    <row r="9342" spans="2:5">
      <c r="B9342" s="512" t="s">
        <v>15907</v>
      </c>
      <c r="C9342" s="506" t="s">
        <v>15908</v>
      </c>
      <c r="D9342" s="515" t="s">
        <v>489</v>
      </c>
      <c r="E9342" s="501" t="s">
        <v>7604</v>
      </c>
    </row>
    <row r="9343" spans="2:5">
      <c r="B9343" s="512" t="s">
        <v>15909</v>
      </c>
      <c r="C9343" s="506" t="s">
        <v>15910</v>
      </c>
      <c r="D9343" s="515" t="s">
        <v>489</v>
      </c>
      <c r="E9343" s="501" t="s">
        <v>15911</v>
      </c>
    </row>
    <row r="9344" spans="2:5">
      <c r="B9344" s="512" t="s">
        <v>15912</v>
      </c>
      <c r="C9344" s="506" t="s">
        <v>15913</v>
      </c>
      <c r="D9344" s="515" t="s">
        <v>489</v>
      </c>
      <c r="E9344" s="501" t="s">
        <v>15914</v>
      </c>
    </row>
    <row r="9345" spans="2:5" ht="22.5">
      <c r="B9345" s="512" t="s">
        <v>15915</v>
      </c>
      <c r="C9345" s="506" t="s">
        <v>15916</v>
      </c>
      <c r="D9345" s="515" t="s">
        <v>489</v>
      </c>
      <c r="E9345" s="501" t="s">
        <v>15917</v>
      </c>
    </row>
    <row r="9346" spans="2:5" ht="22.5">
      <c r="B9346" s="512" t="s">
        <v>15918</v>
      </c>
      <c r="C9346" s="506" t="s">
        <v>15919</v>
      </c>
      <c r="D9346" s="515" t="s">
        <v>489</v>
      </c>
      <c r="E9346" s="501" t="s">
        <v>14227</v>
      </c>
    </row>
    <row r="9347" spans="2:5" ht="22.5">
      <c r="B9347" s="512" t="s">
        <v>15920</v>
      </c>
      <c r="C9347" s="506" t="s">
        <v>15921</v>
      </c>
      <c r="D9347" s="515" t="s">
        <v>489</v>
      </c>
      <c r="E9347" s="501" t="s">
        <v>15922</v>
      </c>
    </row>
    <row r="9348" spans="2:5" ht="22.5">
      <c r="B9348" s="512" t="s">
        <v>15923</v>
      </c>
      <c r="C9348" s="506" t="s">
        <v>15924</v>
      </c>
      <c r="D9348" s="515" t="s">
        <v>489</v>
      </c>
      <c r="E9348" s="501" t="s">
        <v>15925</v>
      </c>
    </row>
    <row r="9349" spans="2:5" ht="22.5">
      <c r="B9349" s="512" t="s">
        <v>15926</v>
      </c>
      <c r="C9349" s="506" t="s">
        <v>15927</v>
      </c>
      <c r="D9349" s="515" t="s">
        <v>489</v>
      </c>
      <c r="E9349" s="501" t="s">
        <v>15928</v>
      </c>
    </row>
    <row r="9350" spans="2:5" ht="22.5">
      <c r="B9350" s="512" t="s">
        <v>15929</v>
      </c>
      <c r="C9350" s="506" t="s">
        <v>15930</v>
      </c>
      <c r="D9350" s="515" t="s">
        <v>489</v>
      </c>
      <c r="E9350" s="501" t="s">
        <v>15931</v>
      </c>
    </row>
    <row r="9351" spans="2:5" ht="22.5">
      <c r="B9351" s="512" t="s">
        <v>15932</v>
      </c>
      <c r="C9351" s="506" t="s">
        <v>15933</v>
      </c>
      <c r="D9351" s="515" t="s">
        <v>489</v>
      </c>
      <c r="E9351" s="501" t="s">
        <v>15934</v>
      </c>
    </row>
    <row r="9352" spans="2:5" ht="22.5">
      <c r="B9352" s="512" t="s">
        <v>15935</v>
      </c>
      <c r="C9352" s="506" t="s">
        <v>15936</v>
      </c>
      <c r="D9352" s="515" t="s">
        <v>489</v>
      </c>
      <c r="E9352" s="501" t="s">
        <v>15937</v>
      </c>
    </row>
    <row r="9353" spans="2:5">
      <c r="B9353" s="512" t="s">
        <v>15938</v>
      </c>
      <c r="C9353" s="506" t="s">
        <v>15939</v>
      </c>
      <c r="D9353" s="515" t="s">
        <v>489</v>
      </c>
      <c r="E9353" s="501" t="s">
        <v>15940</v>
      </c>
    </row>
    <row r="9354" spans="2:5">
      <c r="B9354" s="512" t="s">
        <v>15941</v>
      </c>
      <c r="C9354" s="506" t="s">
        <v>15942</v>
      </c>
      <c r="D9354" s="515" t="s">
        <v>489</v>
      </c>
      <c r="E9354" s="501" t="s">
        <v>15943</v>
      </c>
    </row>
    <row r="9355" spans="2:5">
      <c r="B9355" s="512" t="s">
        <v>15944</v>
      </c>
      <c r="C9355" s="506" t="s">
        <v>15945</v>
      </c>
      <c r="D9355" s="515" t="s">
        <v>489</v>
      </c>
      <c r="E9355" s="501" t="s">
        <v>15946</v>
      </c>
    </row>
    <row r="9356" spans="2:5" ht="22.5">
      <c r="B9356" s="512" t="s">
        <v>15947</v>
      </c>
      <c r="C9356" s="506" t="s">
        <v>15948</v>
      </c>
      <c r="D9356" s="515" t="s">
        <v>489</v>
      </c>
      <c r="E9356" s="501" t="s">
        <v>15949</v>
      </c>
    </row>
    <row r="9357" spans="2:5" ht="22.5">
      <c r="B9357" s="512" t="s">
        <v>15950</v>
      </c>
      <c r="C9357" s="506" t="s">
        <v>15951</v>
      </c>
      <c r="D9357" s="515" t="s">
        <v>489</v>
      </c>
      <c r="E9357" s="501" t="s">
        <v>15952</v>
      </c>
    </row>
    <row r="9358" spans="2:5" ht="22.5">
      <c r="B9358" s="512" t="s">
        <v>15953</v>
      </c>
      <c r="C9358" s="506" t="s">
        <v>15954</v>
      </c>
      <c r="D9358" s="515" t="s">
        <v>489</v>
      </c>
      <c r="E9358" s="501" t="s">
        <v>14288</v>
      </c>
    </row>
    <row r="9359" spans="2:5" ht="22.5">
      <c r="B9359" s="512" t="s">
        <v>15955</v>
      </c>
      <c r="C9359" s="506" t="s">
        <v>15956</v>
      </c>
      <c r="D9359" s="515" t="s">
        <v>489</v>
      </c>
      <c r="E9359" s="501" t="s">
        <v>15957</v>
      </c>
    </row>
    <row r="9360" spans="2:5" ht="22.5">
      <c r="B9360" s="512" t="s">
        <v>15958</v>
      </c>
      <c r="C9360" s="506" t="s">
        <v>15959</v>
      </c>
      <c r="D9360" s="515" t="s">
        <v>489</v>
      </c>
      <c r="E9360" s="501" t="s">
        <v>15960</v>
      </c>
    </row>
    <row r="9361" spans="2:5" ht="22.5">
      <c r="B9361" s="512" t="s">
        <v>15961</v>
      </c>
      <c r="C9361" s="506" t="s">
        <v>15962</v>
      </c>
      <c r="D9361" s="515" t="s">
        <v>489</v>
      </c>
      <c r="E9361" s="501" t="s">
        <v>15963</v>
      </c>
    </row>
    <row r="9362" spans="2:5" ht="22.5">
      <c r="B9362" s="512" t="s">
        <v>15964</v>
      </c>
      <c r="C9362" s="506" t="s">
        <v>15965</v>
      </c>
      <c r="D9362" s="515" t="s">
        <v>489</v>
      </c>
      <c r="E9362" s="501" t="s">
        <v>10303</v>
      </c>
    </row>
    <row r="9363" spans="2:5" ht="22.5">
      <c r="B9363" s="512" t="s">
        <v>15966</v>
      </c>
      <c r="C9363" s="506" t="s">
        <v>15967</v>
      </c>
      <c r="D9363" s="515" t="s">
        <v>489</v>
      </c>
      <c r="E9363" s="501" t="s">
        <v>15968</v>
      </c>
    </row>
    <row r="9364" spans="2:5" ht="22.5">
      <c r="B9364" s="512" t="s">
        <v>15969</v>
      </c>
      <c r="C9364" s="506" t="s">
        <v>15970</v>
      </c>
      <c r="D9364" s="515" t="s">
        <v>489</v>
      </c>
      <c r="E9364" s="501" t="s">
        <v>15971</v>
      </c>
    </row>
    <row r="9365" spans="2:5" ht="22.5">
      <c r="B9365" s="512" t="s">
        <v>15972</v>
      </c>
      <c r="C9365" s="506" t="s">
        <v>15973</v>
      </c>
      <c r="D9365" s="515" t="s">
        <v>489</v>
      </c>
      <c r="E9365" s="501" t="s">
        <v>4084</v>
      </c>
    </row>
    <row r="9366" spans="2:5" ht="15">
      <c r="B9366" s="498"/>
      <c r="C9366" s="506" t="s">
        <v>9790</v>
      </c>
      <c r="D9366" s="498"/>
      <c r="E9366" s="498"/>
    </row>
    <row r="9367" spans="2:5" ht="22.5">
      <c r="B9367" s="512" t="s">
        <v>15974</v>
      </c>
      <c r="C9367" s="506" t="s">
        <v>15973</v>
      </c>
      <c r="D9367" s="515" t="s">
        <v>489</v>
      </c>
      <c r="E9367" s="501" t="s">
        <v>993</v>
      </c>
    </row>
    <row r="9368" spans="2:5" ht="15">
      <c r="B9368" s="498"/>
      <c r="C9368" s="506" t="s">
        <v>9793</v>
      </c>
      <c r="D9368" s="498"/>
      <c r="E9368" s="498"/>
    </row>
    <row r="9369" spans="2:5" ht="22.5">
      <c r="B9369" s="512" t="s">
        <v>15975</v>
      </c>
      <c r="C9369" s="506" t="s">
        <v>15973</v>
      </c>
      <c r="D9369" s="515" t="s">
        <v>489</v>
      </c>
      <c r="E9369" s="501" t="s">
        <v>993</v>
      </c>
    </row>
    <row r="9370" spans="2:5" ht="15">
      <c r="B9370" s="498"/>
      <c r="C9370" s="506" t="s">
        <v>9796</v>
      </c>
      <c r="D9370" s="498"/>
      <c r="E9370" s="498"/>
    </row>
    <row r="9371" spans="2:5" ht="22.5">
      <c r="B9371" s="512" t="s">
        <v>15976</v>
      </c>
      <c r="C9371" s="506" t="s">
        <v>15973</v>
      </c>
      <c r="D9371" s="515" t="s">
        <v>489</v>
      </c>
      <c r="E9371" s="501" t="s">
        <v>9890</v>
      </c>
    </row>
    <row r="9372" spans="2:5" ht="15">
      <c r="B9372" s="498"/>
      <c r="C9372" s="506" t="s">
        <v>9799</v>
      </c>
      <c r="D9372" s="498"/>
      <c r="E9372" s="498"/>
    </row>
    <row r="9373" spans="2:5">
      <c r="B9373" s="512" t="s">
        <v>15977</v>
      </c>
      <c r="C9373" s="506" t="s">
        <v>15978</v>
      </c>
      <c r="D9373" s="515" t="s">
        <v>489</v>
      </c>
      <c r="E9373" s="501" t="s">
        <v>12947</v>
      </c>
    </row>
    <row r="9374" spans="2:5">
      <c r="B9374" s="512" t="s">
        <v>15979</v>
      </c>
      <c r="C9374" s="506" t="s">
        <v>15980</v>
      </c>
      <c r="D9374" s="515" t="s">
        <v>489</v>
      </c>
      <c r="E9374" s="501" t="s">
        <v>15981</v>
      </c>
    </row>
    <row r="9375" spans="2:5" ht="22.5">
      <c r="B9375" s="512" t="s">
        <v>15982</v>
      </c>
      <c r="C9375" s="506" t="s">
        <v>15983</v>
      </c>
      <c r="D9375" s="515" t="s">
        <v>489</v>
      </c>
      <c r="E9375" s="501" t="s">
        <v>3107</v>
      </c>
    </row>
    <row r="9376" spans="2:5" ht="22.5">
      <c r="B9376" s="512" t="s">
        <v>15984</v>
      </c>
      <c r="C9376" s="506" t="s">
        <v>15985</v>
      </c>
      <c r="D9376" s="515" t="s">
        <v>489</v>
      </c>
      <c r="E9376" s="501" t="s">
        <v>15986</v>
      </c>
    </row>
    <row r="9377" spans="2:5" ht="22.5">
      <c r="B9377" s="512" t="s">
        <v>15987</v>
      </c>
      <c r="C9377" s="506" t="s">
        <v>15988</v>
      </c>
      <c r="D9377" s="515" t="s">
        <v>489</v>
      </c>
      <c r="E9377" s="501" t="s">
        <v>15989</v>
      </c>
    </row>
    <row r="9378" spans="2:5" ht="22.5">
      <c r="B9378" s="512" t="s">
        <v>15990</v>
      </c>
      <c r="C9378" s="506" t="s">
        <v>15991</v>
      </c>
      <c r="D9378" s="515" t="s">
        <v>489</v>
      </c>
      <c r="E9378" s="501" t="s">
        <v>7059</v>
      </c>
    </row>
    <row r="9379" spans="2:5" ht="15">
      <c r="B9379" s="511" t="s">
        <v>600</v>
      </c>
      <c r="C9379" s="498"/>
      <c r="D9379" s="498"/>
      <c r="E9379" s="498"/>
    </row>
    <row r="9381" spans="2:5" ht="18">
      <c r="B9381" s="498"/>
      <c r="C9381" s="505" t="s">
        <v>465</v>
      </c>
      <c r="D9381" s="498"/>
      <c r="E9381" s="500" t="s">
        <v>15992</v>
      </c>
    </row>
    <row r="9382" spans="2:5" ht="15">
      <c r="B9382" s="511" t="s">
        <v>467</v>
      </c>
      <c r="C9382" s="498"/>
      <c r="D9382" s="498"/>
      <c r="E9382" s="498"/>
    </row>
    <row r="9383" spans="2:5" ht="15">
      <c r="B9383" s="511" t="s">
        <v>468</v>
      </c>
      <c r="C9383" s="498"/>
      <c r="D9383" s="498"/>
      <c r="E9383" s="498"/>
    </row>
    <row r="9384" spans="2:5" ht="15">
      <c r="B9384" s="511" t="s">
        <v>469</v>
      </c>
      <c r="C9384" s="498"/>
      <c r="D9384" s="498"/>
      <c r="E9384" s="498"/>
    </row>
    <row r="9385" spans="2:5" ht="15">
      <c r="B9385" s="511" t="s">
        <v>470</v>
      </c>
      <c r="C9385" s="498"/>
      <c r="D9385" s="498"/>
      <c r="E9385" s="498"/>
    </row>
    <row r="9386" spans="2:5" ht="15">
      <c r="B9386" s="511" t="s">
        <v>471</v>
      </c>
      <c r="C9386" s="498"/>
      <c r="D9386" s="498"/>
      <c r="E9386" s="498"/>
    </row>
    <row r="9387" spans="2:5" ht="15">
      <c r="B9387" s="511" t="s">
        <v>472</v>
      </c>
      <c r="C9387" s="506" t="s">
        <v>473</v>
      </c>
      <c r="D9387" s="498"/>
      <c r="E9387" s="498"/>
    </row>
    <row r="9388" spans="2:5" ht="15">
      <c r="B9388" s="498"/>
      <c r="C9388" s="506" t="s">
        <v>602</v>
      </c>
      <c r="D9388" s="513" t="s">
        <v>476</v>
      </c>
      <c r="E9388" s="501" t="s">
        <v>477</v>
      </c>
    </row>
    <row r="9389" spans="2:5" ht="15">
      <c r="B9389" s="511" t="s">
        <v>478</v>
      </c>
      <c r="C9389" s="507" t="s">
        <v>475</v>
      </c>
      <c r="D9389" s="498"/>
      <c r="E9389" s="498"/>
    </row>
    <row r="9390" spans="2:5">
      <c r="B9390" s="511" t="s">
        <v>479</v>
      </c>
      <c r="C9390" s="507" t="s">
        <v>480</v>
      </c>
      <c r="D9390" s="514" t="s">
        <v>481</v>
      </c>
      <c r="E9390" s="499" t="s">
        <v>482</v>
      </c>
    </row>
    <row r="9391" spans="2:5" ht="15">
      <c r="B9391" s="498"/>
      <c r="C9391" s="498"/>
      <c r="D9391" s="498"/>
      <c r="E9391" s="499" t="s">
        <v>483</v>
      </c>
    </row>
    <row r="9392" spans="2:5" ht="22.5">
      <c r="B9392" s="512" t="s">
        <v>15993</v>
      </c>
      <c r="C9392" s="506" t="s">
        <v>15994</v>
      </c>
      <c r="D9392" s="515" t="s">
        <v>489</v>
      </c>
      <c r="E9392" s="501" t="s">
        <v>1004</v>
      </c>
    </row>
    <row r="9393" spans="2:5" ht="22.5">
      <c r="B9393" s="512" t="s">
        <v>15995</v>
      </c>
      <c r="C9393" s="506" t="s">
        <v>15996</v>
      </c>
      <c r="D9393" s="515" t="s">
        <v>489</v>
      </c>
      <c r="E9393" s="501" t="s">
        <v>15997</v>
      </c>
    </row>
    <row r="9394" spans="2:5">
      <c r="B9394" s="512" t="s">
        <v>15998</v>
      </c>
      <c r="C9394" s="506" t="s">
        <v>15999</v>
      </c>
      <c r="D9394" s="515" t="s">
        <v>489</v>
      </c>
      <c r="E9394" s="501" t="s">
        <v>1228</v>
      </c>
    </row>
    <row r="9395" spans="2:5">
      <c r="B9395" s="512" t="s">
        <v>16000</v>
      </c>
      <c r="C9395" s="506" t="s">
        <v>16001</v>
      </c>
      <c r="D9395" s="515" t="s">
        <v>489</v>
      </c>
      <c r="E9395" s="501" t="s">
        <v>16002</v>
      </c>
    </row>
    <row r="9396" spans="2:5">
      <c r="B9396" s="512" t="s">
        <v>16003</v>
      </c>
      <c r="C9396" s="506" t="s">
        <v>16004</v>
      </c>
      <c r="D9396" s="515" t="s">
        <v>489</v>
      </c>
      <c r="E9396" s="501" t="s">
        <v>13678</v>
      </c>
    </row>
    <row r="9397" spans="2:5">
      <c r="B9397" s="512" t="s">
        <v>16005</v>
      </c>
      <c r="C9397" s="506" t="s">
        <v>16006</v>
      </c>
      <c r="D9397" s="515" t="s">
        <v>489</v>
      </c>
      <c r="E9397" s="501" t="s">
        <v>16007</v>
      </c>
    </row>
    <row r="9398" spans="2:5">
      <c r="B9398" s="512" t="s">
        <v>16008</v>
      </c>
      <c r="C9398" s="506" t="s">
        <v>16009</v>
      </c>
      <c r="D9398" s="515" t="s">
        <v>489</v>
      </c>
      <c r="E9398" s="501" t="s">
        <v>3970</v>
      </c>
    </row>
    <row r="9399" spans="2:5">
      <c r="B9399" s="512" t="s">
        <v>16010</v>
      </c>
      <c r="C9399" s="506" t="s">
        <v>16011</v>
      </c>
      <c r="D9399" s="515" t="s">
        <v>489</v>
      </c>
      <c r="E9399" s="501" t="s">
        <v>16012</v>
      </c>
    </row>
    <row r="9400" spans="2:5">
      <c r="B9400" s="512" t="s">
        <v>16013</v>
      </c>
      <c r="C9400" s="506" t="s">
        <v>16014</v>
      </c>
      <c r="D9400" s="515" t="s">
        <v>489</v>
      </c>
      <c r="E9400" s="501" t="s">
        <v>4084</v>
      </c>
    </row>
    <row r="9401" spans="2:5">
      <c r="B9401" s="512" t="s">
        <v>16015</v>
      </c>
      <c r="C9401" s="506" t="s">
        <v>16016</v>
      </c>
      <c r="D9401" s="515" t="s">
        <v>489</v>
      </c>
      <c r="E9401" s="501" t="s">
        <v>16017</v>
      </c>
    </row>
    <row r="9402" spans="2:5">
      <c r="B9402" s="512" t="s">
        <v>16018</v>
      </c>
      <c r="C9402" s="506" t="s">
        <v>16019</v>
      </c>
      <c r="D9402" s="515" t="s">
        <v>489</v>
      </c>
      <c r="E9402" s="501" t="s">
        <v>16020</v>
      </c>
    </row>
    <row r="9403" spans="2:5">
      <c r="B9403" s="512" t="s">
        <v>16021</v>
      </c>
      <c r="C9403" s="506" t="s">
        <v>16022</v>
      </c>
      <c r="D9403" s="515" t="s">
        <v>489</v>
      </c>
      <c r="E9403" s="501" t="s">
        <v>593</v>
      </c>
    </row>
    <row r="9404" spans="2:5">
      <c r="B9404" s="512" t="s">
        <v>16023</v>
      </c>
      <c r="C9404" s="506" t="s">
        <v>16024</v>
      </c>
      <c r="D9404" s="515" t="s">
        <v>489</v>
      </c>
      <c r="E9404" s="501" t="s">
        <v>16025</v>
      </c>
    </row>
    <row r="9405" spans="2:5">
      <c r="B9405" s="512" t="s">
        <v>16026</v>
      </c>
      <c r="C9405" s="506" t="s">
        <v>16027</v>
      </c>
      <c r="D9405" s="515" t="s">
        <v>489</v>
      </c>
      <c r="E9405" s="501" t="s">
        <v>5521</v>
      </c>
    </row>
    <row r="9406" spans="2:5">
      <c r="B9406" s="512" t="s">
        <v>16028</v>
      </c>
      <c r="C9406" s="506" t="s">
        <v>16029</v>
      </c>
      <c r="D9406" s="515" t="s">
        <v>489</v>
      </c>
      <c r="E9406" s="501" t="s">
        <v>16030</v>
      </c>
    </row>
    <row r="9407" spans="2:5">
      <c r="B9407" s="512" t="s">
        <v>16031</v>
      </c>
      <c r="C9407" s="506" t="s">
        <v>16032</v>
      </c>
      <c r="D9407" s="515" t="s">
        <v>489</v>
      </c>
      <c r="E9407" s="501" t="s">
        <v>16033</v>
      </c>
    </row>
    <row r="9408" spans="2:5">
      <c r="B9408" s="512" t="s">
        <v>16034</v>
      </c>
      <c r="C9408" s="506" t="s">
        <v>16035</v>
      </c>
      <c r="D9408" s="515" t="s">
        <v>489</v>
      </c>
      <c r="E9408" s="501" t="s">
        <v>16036</v>
      </c>
    </row>
    <row r="9409" spans="2:5">
      <c r="B9409" s="512" t="s">
        <v>16037</v>
      </c>
      <c r="C9409" s="506" t="s">
        <v>16038</v>
      </c>
      <c r="D9409" s="515" t="s">
        <v>489</v>
      </c>
      <c r="E9409" s="501" t="s">
        <v>16039</v>
      </c>
    </row>
    <row r="9410" spans="2:5">
      <c r="B9410" s="512" t="s">
        <v>16040</v>
      </c>
      <c r="C9410" s="506" t="s">
        <v>16041</v>
      </c>
      <c r="D9410" s="515" t="s">
        <v>489</v>
      </c>
      <c r="E9410" s="501" t="s">
        <v>16042</v>
      </c>
    </row>
    <row r="9411" spans="2:5" ht="22.5">
      <c r="B9411" s="512" t="s">
        <v>16043</v>
      </c>
      <c r="C9411" s="506" t="s">
        <v>16044</v>
      </c>
      <c r="D9411" s="515" t="s">
        <v>489</v>
      </c>
      <c r="E9411" s="501" t="s">
        <v>16045</v>
      </c>
    </row>
    <row r="9412" spans="2:5" ht="15">
      <c r="B9412" s="498"/>
      <c r="C9412" s="506" t="s">
        <v>16046</v>
      </c>
      <c r="D9412" s="498"/>
      <c r="E9412" s="498"/>
    </row>
    <row r="9413" spans="2:5" ht="22.5">
      <c r="B9413" s="512" t="s">
        <v>16047</v>
      </c>
      <c r="C9413" s="506" t="s">
        <v>16044</v>
      </c>
      <c r="D9413" s="515" t="s">
        <v>489</v>
      </c>
      <c r="E9413" s="501" t="s">
        <v>16048</v>
      </c>
    </row>
    <row r="9414" spans="2:5" ht="15">
      <c r="B9414" s="498"/>
      <c r="C9414" s="506" t="s">
        <v>16049</v>
      </c>
      <c r="D9414" s="498"/>
      <c r="E9414" s="498"/>
    </row>
    <row r="9415" spans="2:5">
      <c r="B9415" s="512" t="s">
        <v>16050</v>
      </c>
      <c r="C9415" s="506" t="s">
        <v>16051</v>
      </c>
      <c r="D9415" s="515" t="s">
        <v>489</v>
      </c>
      <c r="E9415" s="501" t="s">
        <v>1517</v>
      </c>
    </row>
    <row r="9416" spans="2:5">
      <c r="B9416" s="512" t="s">
        <v>16052</v>
      </c>
      <c r="C9416" s="506" t="s">
        <v>16053</v>
      </c>
      <c r="D9416" s="515" t="s">
        <v>489</v>
      </c>
      <c r="E9416" s="501" t="s">
        <v>10801</v>
      </c>
    </row>
    <row r="9417" spans="2:5">
      <c r="B9417" s="512" t="s">
        <v>16054</v>
      </c>
      <c r="C9417" s="506" t="s">
        <v>16055</v>
      </c>
      <c r="D9417" s="515" t="s">
        <v>489</v>
      </c>
      <c r="E9417" s="501" t="s">
        <v>939</v>
      </c>
    </row>
    <row r="9418" spans="2:5">
      <c r="B9418" s="512" t="s">
        <v>16056</v>
      </c>
      <c r="C9418" s="506" t="s">
        <v>16057</v>
      </c>
      <c r="D9418" s="515" t="s">
        <v>489</v>
      </c>
      <c r="E9418" s="501" t="s">
        <v>16058</v>
      </c>
    </row>
    <row r="9419" spans="2:5">
      <c r="B9419" s="512" t="s">
        <v>16059</v>
      </c>
      <c r="C9419" s="506" t="s">
        <v>16060</v>
      </c>
      <c r="D9419" s="515" t="s">
        <v>489</v>
      </c>
      <c r="E9419" s="501" t="s">
        <v>16061</v>
      </c>
    </row>
    <row r="9420" spans="2:5">
      <c r="B9420" s="512" t="s">
        <v>16062</v>
      </c>
      <c r="C9420" s="506" t="s">
        <v>16063</v>
      </c>
      <c r="D9420" s="515" t="s">
        <v>489</v>
      </c>
      <c r="E9420" s="501" t="s">
        <v>16064</v>
      </c>
    </row>
    <row r="9421" spans="2:5">
      <c r="B9421" s="512" t="s">
        <v>16065</v>
      </c>
      <c r="C9421" s="506" t="s">
        <v>16066</v>
      </c>
      <c r="D9421" s="515" t="s">
        <v>489</v>
      </c>
      <c r="E9421" s="501" t="s">
        <v>16067</v>
      </c>
    </row>
    <row r="9422" spans="2:5">
      <c r="B9422" s="512" t="s">
        <v>16068</v>
      </c>
      <c r="C9422" s="506" t="s">
        <v>16069</v>
      </c>
      <c r="D9422" s="515" t="s">
        <v>489</v>
      </c>
      <c r="E9422" s="501" t="s">
        <v>16070</v>
      </c>
    </row>
    <row r="9423" spans="2:5" ht="22.5">
      <c r="B9423" s="512" t="s">
        <v>16071</v>
      </c>
      <c r="C9423" s="506" t="s">
        <v>16072</v>
      </c>
      <c r="D9423" s="515" t="s">
        <v>489</v>
      </c>
      <c r="E9423" s="503" t="s">
        <v>16073</v>
      </c>
    </row>
    <row r="9424" spans="2:5" ht="22.5">
      <c r="B9424" s="512" t="s">
        <v>16074</v>
      </c>
      <c r="C9424" s="506" t="s">
        <v>16075</v>
      </c>
      <c r="D9424" s="515" t="s">
        <v>489</v>
      </c>
      <c r="E9424" s="503" t="s">
        <v>16076</v>
      </c>
    </row>
    <row r="9425" spans="2:5" ht="22.5">
      <c r="B9425" s="512" t="s">
        <v>16077</v>
      </c>
      <c r="C9425" s="506" t="s">
        <v>16078</v>
      </c>
      <c r="D9425" s="515" t="s">
        <v>489</v>
      </c>
      <c r="E9425" s="503" t="s">
        <v>16079</v>
      </c>
    </row>
    <row r="9426" spans="2:5" ht="15">
      <c r="B9426" s="498"/>
      <c r="C9426" s="506" t="s">
        <v>16080</v>
      </c>
      <c r="D9426" s="498"/>
      <c r="E9426" s="498"/>
    </row>
    <row r="9427" spans="2:5" ht="22.5">
      <c r="B9427" s="512" t="s">
        <v>16081</v>
      </c>
      <c r="C9427" s="506" t="s">
        <v>16082</v>
      </c>
      <c r="D9427" s="515" t="s">
        <v>489</v>
      </c>
      <c r="E9427" s="503" t="s">
        <v>16083</v>
      </c>
    </row>
    <row r="9428" spans="2:5">
      <c r="B9428" s="512" t="s">
        <v>16084</v>
      </c>
      <c r="C9428" s="506" t="s">
        <v>16085</v>
      </c>
      <c r="D9428" s="515" t="s">
        <v>489</v>
      </c>
      <c r="E9428" s="503" t="s">
        <v>16086</v>
      </c>
    </row>
    <row r="9429" spans="2:5">
      <c r="B9429" s="512" t="s">
        <v>16087</v>
      </c>
      <c r="C9429" s="506" t="s">
        <v>16088</v>
      </c>
      <c r="D9429" s="515" t="s">
        <v>489</v>
      </c>
      <c r="E9429" s="503" t="s">
        <v>16089</v>
      </c>
    </row>
    <row r="9430" spans="2:5">
      <c r="B9430" s="512" t="s">
        <v>16090</v>
      </c>
      <c r="C9430" s="506" t="s">
        <v>16091</v>
      </c>
      <c r="D9430" s="515" t="s">
        <v>489</v>
      </c>
      <c r="E9430" s="503" t="s">
        <v>16092</v>
      </c>
    </row>
    <row r="9431" spans="2:5">
      <c r="B9431" s="512" t="s">
        <v>16093</v>
      </c>
      <c r="C9431" s="506" t="s">
        <v>16094</v>
      </c>
      <c r="D9431" s="515" t="s">
        <v>489</v>
      </c>
      <c r="E9431" s="502" t="s">
        <v>16095</v>
      </c>
    </row>
    <row r="9432" spans="2:5" ht="22.5">
      <c r="B9432" s="512" t="s">
        <v>16096</v>
      </c>
      <c r="C9432" s="506" t="s">
        <v>16097</v>
      </c>
      <c r="D9432" s="515" t="s">
        <v>489</v>
      </c>
      <c r="E9432" s="503" t="s">
        <v>16098</v>
      </c>
    </row>
    <row r="9433" spans="2:5" ht="22.5">
      <c r="B9433" s="498"/>
      <c r="C9433" s="506" t="s">
        <v>16099</v>
      </c>
      <c r="D9433" s="498"/>
      <c r="E9433" s="498"/>
    </row>
    <row r="9434" spans="2:5" ht="15">
      <c r="B9434" s="498"/>
      <c r="C9434" s="506" t="s">
        <v>16100</v>
      </c>
      <c r="D9434" s="498"/>
      <c r="E9434" s="498"/>
    </row>
    <row r="9435" spans="2:5" ht="22.5">
      <c r="B9435" s="512" t="s">
        <v>16101</v>
      </c>
      <c r="C9435" s="506" t="s">
        <v>16102</v>
      </c>
      <c r="D9435" s="515" t="s">
        <v>489</v>
      </c>
      <c r="E9435" s="504" t="s">
        <v>16103</v>
      </c>
    </row>
    <row r="9436" spans="2:5" ht="15">
      <c r="B9436" s="498"/>
      <c r="C9436" s="506" t="s">
        <v>16104</v>
      </c>
      <c r="D9436" s="498"/>
      <c r="E9436" s="498"/>
    </row>
    <row r="9437" spans="2:5" ht="22.5">
      <c r="B9437" s="512" t="s">
        <v>16105</v>
      </c>
      <c r="C9437" s="506" t="s">
        <v>16106</v>
      </c>
      <c r="D9437" s="515" t="s">
        <v>489</v>
      </c>
      <c r="E9437" s="503" t="s">
        <v>16107</v>
      </c>
    </row>
    <row r="9438" spans="2:5" ht="15">
      <c r="B9438" s="498"/>
      <c r="C9438" s="506" t="s">
        <v>16108</v>
      </c>
      <c r="D9438" s="498"/>
      <c r="E9438" s="498"/>
    </row>
    <row r="9439" spans="2:5" ht="22.5">
      <c r="B9439" s="512" t="s">
        <v>16109</v>
      </c>
      <c r="C9439" s="506" t="s">
        <v>16110</v>
      </c>
      <c r="D9439" s="515" t="s">
        <v>489</v>
      </c>
      <c r="E9439" s="501" t="s">
        <v>16111</v>
      </c>
    </row>
    <row r="9440" spans="2:5" ht="15">
      <c r="B9440" s="498"/>
      <c r="C9440" s="506" t="s">
        <v>16112</v>
      </c>
      <c r="D9440" s="498"/>
      <c r="E9440" s="498"/>
    </row>
    <row r="9441" spans="2:5" ht="22.5">
      <c r="B9441" s="512" t="s">
        <v>16113</v>
      </c>
      <c r="C9441" s="506" t="s">
        <v>16114</v>
      </c>
      <c r="D9441" s="515" t="s">
        <v>489</v>
      </c>
      <c r="E9441" s="501" t="s">
        <v>16115</v>
      </c>
    </row>
    <row r="9442" spans="2:5" ht="22.5">
      <c r="B9442" s="512" t="s">
        <v>16116</v>
      </c>
      <c r="C9442" s="506" t="s">
        <v>16117</v>
      </c>
      <c r="D9442" s="515" t="s">
        <v>489</v>
      </c>
      <c r="E9442" s="501" t="s">
        <v>16118</v>
      </c>
    </row>
    <row r="9443" spans="2:5">
      <c r="B9443" s="512" t="s">
        <v>16119</v>
      </c>
      <c r="C9443" s="506" t="s">
        <v>16120</v>
      </c>
      <c r="D9443" s="515" t="s">
        <v>489</v>
      </c>
      <c r="E9443" s="501" t="s">
        <v>9467</v>
      </c>
    </row>
    <row r="9444" spans="2:5">
      <c r="B9444" s="512" t="s">
        <v>16121</v>
      </c>
      <c r="C9444" s="506" t="s">
        <v>16122</v>
      </c>
      <c r="D9444" s="515" t="s">
        <v>489</v>
      </c>
      <c r="E9444" s="501" t="s">
        <v>16123</v>
      </c>
    </row>
    <row r="9445" spans="2:5" ht="15">
      <c r="B9445" s="511" t="s">
        <v>600</v>
      </c>
      <c r="C9445" s="498"/>
      <c r="D9445" s="498"/>
      <c r="E9445" s="498"/>
    </row>
    <row r="9447" spans="2:5" ht="18">
      <c r="B9447" s="498"/>
      <c r="C9447" s="505" t="s">
        <v>465</v>
      </c>
      <c r="D9447" s="498"/>
      <c r="E9447" s="500" t="s">
        <v>16124</v>
      </c>
    </row>
    <row r="9448" spans="2:5" ht="15">
      <c r="B9448" s="511" t="s">
        <v>467</v>
      </c>
      <c r="C9448" s="498"/>
      <c r="D9448" s="498"/>
      <c r="E9448" s="498"/>
    </row>
    <row r="9449" spans="2:5" ht="15">
      <c r="B9449" s="511" t="s">
        <v>468</v>
      </c>
      <c r="C9449" s="498"/>
      <c r="D9449" s="498"/>
      <c r="E9449" s="498"/>
    </row>
    <row r="9450" spans="2:5" ht="15">
      <c r="B9450" s="511" t="s">
        <v>469</v>
      </c>
      <c r="C9450" s="498"/>
      <c r="D9450" s="498"/>
      <c r="E9450" s="498"/>
    </row>
    <row r="9451" spans="2:5" ht="15">
      <c r="B9451" s="511" t="s">
        <v>470</v>
      </c>
      <c r="C9451" s="498"/>
      <c r="D9451" s="498"/>
      <c r="E9451" s="498"/>
    </row>
    <row r="9452" spans="2:5" ht="15">
      <c r="B9452" s="511" t="s">
        <v>471</v>
      </c>
      <c r="C9452" s="498"/>
      <c r="D9452" s="498"/>
      <c r="E9452" s="498"/>
    </row>
    <row r="9453" spans="2:5" ht="15">
      <c r="B9453" s="511" t="s">
        <v>472</v>
      </c>
      <c r="C9453" s="506" t="s">
        <v>473</v>
      </c>
      <c r="D9453" s="498"/>
      <c r="E9453" s="498"/>
    </row>
    <row r="9454" spans="2:5" ht="15">
      <c r="B9454" s="498"/>
      <c r="C9454" s="506" t="s">
        <v>602</v>
      </c>
      <c r="D9454" s="513" t="s">
        <v>476</v>
      </c>
      <c r="E9454" s="501" t="s">
        <v>477</v>
      </c>
    </row>
    <row r="9455" spans="2:5" ht="15">
      <c r="B9455" s="511" t="s">
        <v>478</v>
      </c>
      <c r="C9455" s="507" t="s">
        <v>475</v>
      </c>
      <c r="D9455" s="498"/>
      <c r="E9455" s="498"/>
    </row>
    <row r="9456" spans="2:5">
      <c r="B9456" s="511" t="s">
        <v>479</v>
      </c>
      <c r="C9456" s="507" t="s">
        <v>480</v>
      </c>
      <c r="D9456" s="514" t="s">
        <v>481</v>
      </c>
      <c r="E9456" s="499" t="s">
        <v>482</v>
      </c>
    </row>
    <row r="9457" spans="2:5" ht="15">
      <c r="B9457" s="498"/>
      <c r="C9457" s="498"/>
      <c r="D9457" s="498"/>
      <c r="E9457" s="499" t="s">
        <v>483</v>
      </c>
    </row>
    <row r="9458" spans="2:5">
      <c r="B9458" s="512" t="s">
        <v>16125</v>
      </c>
      <c r="C9458" s="506" t="s">
        <v>16126</v>
      </c>
      <c r="D9458" s="515" t="s">
        <v>489</v>
      </c>
      <c r="E9458" s="501" t="s">
        <v>16127</v>
      </c>
    </row>
    <row r="9459" spans="2:5">
      <c r="B9459" s="512" t="s">
        <v>16128</v>
      </c>
      <c r="C9459" s="506" t="s">
        <v>16129</v>
      </c>
      <c r="D9459" s="515" t="s">
        <v>489</v>
      </c>
      <c r="E9459" s="501" t="s">
        <v>16130</v>
      </c>
    </row>
    <row r="9460" spans="2:5">
      <c r="B9460" s="512" t="s">
        <v>16131</v>
      </c>
      <c r="C9460" s="506" t="s">
        <v>16132</v>
      </c>
      <c r="D9460" s="515" t="s">
        <v>489</v>
      </c>
      <c r="E9460" s="501" t="s">
        <v>16133</v>
      </c>
    </row>
    <row r="9461" spans="2:5">
      <c r="B9461" s="512" t="s">
        <v>16134</v>
      </c>
      <c r="C9461" s="506" t="s">
        <v>16135</v>
      </c>
      <c r="D9461" s="515" t="s">
        <v>489</v>
      </c>
      <c r="E9461" s="501" t="s">
        <v>16136</v>
      </c>
    </row>
    <row r="9462" spans="2:5" ht="22.5">
      <c r="B9462" s="512" t="s">
        <v>16137</v>
      </c>
      <c r="C9462" s="506" t="s">
        <v>16138</v>
      </c>
      <c r="D9462" s="515" t="s">
        <v>489</v>
      </c>
      <c r="E9462" s="501" t="s">
        <v>8122</v>
      </c>
    </row>
    <row r="9463" spans="2:5" ht="15">
      <c r="B9463" s="498"/>
      <c r="C9463" s="506" t="s">
        <v>16139</v>
      </c>
      <c r="D9463" s="498"/>
      <c r="E9463" s="498"/>
    </row>
    <row r="9464" spans="2:5" ht="22.5">
      <c r="B9464" s="512" t="s">
        <v>16140</v>
      </c>
      <c r="C9464" s="506" t="s">
        <v>16138</v>
      </c>
      <c r="D9464" s="515" t="s">
        <v>489</v>
      </c>
      <c r="E9464" s="501" t="s">
        <v>16141</v>
      </c>
    </row>
    <row r="9465" spans="2:5" ht="15">
      <c r="B9465" s="498"/>
      <c r="C9465" s="506" t="s">
        <v>16142</v>
      </c>
      <c r="D9465" s="498"/>
      <c r="E9465" s="498"/>
    </row>
    <row r="9466" spans="2:5" ht="22.5">
      <c r="B9466" s="512" t="s">
        <v>16143</v>
      </c>
      <c r="C9466" s="506" t="s">
        <v>16144</v>
      </c>
      <c r="D9466" s="515" t="s">
        <v>489</v>
      </c>
      <c r="E9466" s="501" t="s">
        <v>11447</v>
      </c>
    </row>
    <row r="9467" spans="2:5" ht="15">
      <c r="B9467" s="498"/>
      <c r="C9467" s="506" t="s">
        <v>16145</v>
      </c>
      <c r="D9467" s="498"/>
      <c r="E9467" s="498"/>
    </row>
    <row r="9468" spans="2:5" ht="22.5">
      <c r="B9468" s="512" t="s">
        <v>16146</v>
      </c>
      <c r="C9468" s="506" t="s">
        <v>16147</v>
      </c>
      <c r="D9468" s="515" t="s">
        <v>489</v>
      </c>
      <c r="E9468" s="501" t="s">
        <v>16148</v>
      </c>
    </row>
    <row r="9469" spans="2:5" ht="15">
      <c r="B9469" s="498"/>
      <c r="C9469" s="506" t="s">
        <v>16139</v>
      </c>
      <c r="D9469" s="498"/>
      <c r="E9469" s="498"/>
    </row>
    <row r="9470" spans="2:5" ht="22.5">
      <c r="B9470" s="512" t="s">
        <v>16149</v>
      </c>
      <c r="C9470" s="506" t="s">
        <v>16150</v>
      </c>
      <c r="D9470" s="515" t="s">
        <v>489</v>
      </c>
      <c r="E9470" s="501" t="s">
        <v>16151</v>
      </c>
    </row>
    <row r="9471" spans="2:5" ht="15">
      <c r="B9471" s="498"/>
      <c r="C9471" s="506" t="s">
        <v>16145</v>
      </c>
      <c r="D9471" s="498"/>
      <c r="E9471" s="498"/>
    </row>
    <row r="9472" spans="2:5" ht="22.5">
      <c r="B9472" s="512" t="s">
        <v>16152</v>
      </c>
      <c r="C9472" s="506" t="s">
        <v>16153</v>
      </c>
      <c r="D9472" s="515" t="s">
        <v>489</v>
      </c>
      <c r="E9472" s="501" t="s">
        <v>16154</v>
      </c>
    </row>
    <row r="9473" spans="2:5" ht="15">
      <c r="B9473" s="498"/>
      <c r="C9473" s="506" t="s">
        <v>16145</v>
      </c>
      <c r="D9473" s="498"/>
      <c r="E9473" s="498"/>
    </row>
    <row r="9474" spans="2:5" ht="22.5">
      <c r="B9474" s="512" t="s">
        <v>16155</v>
      </c>
      <c r="C9474" s="506" t="s">
        <v>16156</v>
      </c>
      <c r="D9474" s="515" t="s">
        <v>489</v>
      </c>
      <c r="E9474" s="501" t="s">
        <v>16157</v>
      </c>
    </row>
    <row r="9475" spans="2:5" ht="15">
      <c r="B9475" s="498"/>
      <c r="C9475" s="506" t="s">
        <v>16145</v>
      </c>
      <c r="D9475" s="498"/>
      <c r="E9475" s="498"/>
    </row>
    <row r="9476" spans="2:5" ht="22.5">
      <c r="B9476" s="512" t="s">
        <v>16158</v>
      </c>
      <c r="C9476" s="506" t="s">
        <v>16159</v>
      </c>
      <c r="D9476" s="515" t="s">
        <v>489</v>
      </c>
      <c r="E9476" s="501" t="s">
        <v>16160</v>
      </c>
    </row>
    <row r="9477" spans="2:5" ht="15">
      <c r="B9477" s="498"/>
      <c r="C9477" s="506" t="s">
        <v>16145</v>
      </c>
      <c r="D9477" s="498"/>
      <c r="E9477" s="498"/>
    </row>
    <row r="9478" spans="2:5" ht="22.5">
      <c r="B9478" s="512" t="s">
        <v>16161</v>
      </c>
      <c r="C9478" s="506" t="s">
        <v>16162</v>
      </c>
      <c r="D9478" s="515" t="s">
        <v>489</v>
      </c>
      <c r="E9478" s="501" t="s">
        <v>16163</v>
      </c>
    </row>
    <row r="9479" spans="2:5" ht="15">
      <c r="B9479" s="498"/>
      <c r="C9479" s="506" t="s">
        <v>16164</v>
      </c>
      <c r="D9479" s="498"/>
      <c r="E9479" s="498"/>
    </row>
    <row r="9480" spans="2:5" ht="22.5">
      <c r="B9480" s="512" t="s">
        <v>16165</v>
      </c>
      <c r="C9480" s="506" t="s">
        <v>16166</v>
      </c>
      <c r="D9480" s="515" t="s">
        <v>489</v>
      </c>
      <c r="E9480" s="501" t="s">
        <v>16167</v>
      </c>
    </row>
    <row r="9481" spans="2:5" ht="15">
      <c r="B9481" s="498"/>
      <c r="C9481" s="506" t="s">
        <v>16164</v>
      </c>
      <c r="D9481" s="498"/>
      <c r="E9481" s="498"/>
    </row>
    <row r="9482" spans="2:5" ht="22.5">
      <c r="B9482" s="512" t="s">
        <v>16168</v>
      </c>
      <c r="C9482" s="506" t="s">
        <v>16169</v>
      </c>
      <c r="D9482" s="515" t="s">
        <v>489</v>
      </c>
      <c r="E9482" s="501" t="s">
        <v>16170</v>
      </c>
    </row>
    <row r="9483" spans="2:5" ht="15">
      <c r="B9483" s="498"/>
      <c r="C9483" s="506" t="s">
        <v>16164</v>
      </c>
      <c r="D9483" s="498"/>
      <c r="E9483" s="498"/>
    </row>
    <row r="9484" spans="2:5" ht="22.5">
      <c r="B9484" s="512" t="s">
        <v>16171</v>
      </c>
      <c r="C9484" s="506" t="s">
        <v>16172</v>
      </c>
      <c r="D9484" s="515" t="s">
        <v>489</v>
      </c>
      <c r="E9484" s="501" t="s">
        <v>16173</v>
      </c>
    </row>
    <row r="9485" spans="2:5" ht="15">
      <c r="B9485" s="498"/>
      <c r="C9485" s="506" t="s">
        <v>16174</v>
      </c>
      <c r="D9485" s="498"/>
      <c r="E9485" s="498"/>
    </row>
    <row r="9486" spans="2:5" ht="22.5">
      <c r="B9486" s="512" t="s">
        <v>16175</v>
      </c>
      <c r="C9486" s="506" t="s">
        <v>16176</v>
      </c>
      <c r="D9486" s="515" t="s">
        <v>489</v>
      </c>
      <c r="E9486" s="501" t="s">
        <v>16177</v>
      </c>
    </row>
    <row r="9487" spans="2:5" ht="15">
      <c r="B9487" s="498"/>
      <c r="C9487" s="506" t="s">
        <v>16164</v>
      </c>
      <c r="D9487" s="498"/>
      <c r="E9487" s="498"/>
    </row>
    <row r="9488" spans="2:5" ht="22.5">
      <c r="B9488" s="512" t="s">
        <v>16178</v>
      </c>
      <c r="C9488" s="506" t="s">
        <v>16179</v>
      </c>
      <c r="D9488" s="515" t="s">
        <v>489</v>
      </c>
      <c r="E9488" s="501" t="s">
        <v>16180</v>
      </c>
    </row>
    <row r="9489" spans="2:5" ht="15">
      <c r="B9489" s="498"/>
      <c r="C9489" s="506" t="s">
        <v>16174</v>
      </c>
      <c r="D9489" s="498"/>
      <c r="E9489" s="498"/>
    </row>
    <row r="9490" spans="2:5" ht="22.5">
      <c r="B9490" s="512" t="s">
        <v>16181</v>
      </c>
      <c r="C9490" s="506" t="s">
        <v>16182</v>
      </c>
      <c r="D9490" s="515" t="s">
        <v>489</v>
      </c>
      <c r="E9490" s="501" t="s">
        <v>16183</v>
      </c>
    </row>
    <row r="9491" spans="2:5" ht="15">
      <c r="B9491" s="498"/>
      <c r="C9491" s="506" t="s">
        <v>16164</v>
      </c>
      <c r="D9491" s="498"/>
      <c r="E9491" s="498"/>
    </row>
    <row r="9492" spans="2:5" ht="22.5">
      <c r="B9492" s="512" t="s">
        <v>16184</v>
      </c>
      <c r="C9492" s="506" t="s">
        <v>16185</v>
      </c>
      <c r="D9492" s="515" t="s">
        <v>489</v>
      </c>
      <c r="E9492" s="501" t="s">
        <v>16186</v>
      </c>
    </row>
    <row r="9493" spans="2:5" ht="15">
      <c r="B9493" s="498"/>
      <c r="C9493" s="506" t="s">
        <v>16174</v>
      </c>
      <c r="D9493" s="498"/>
      <c r="E9493" s="498"/>
    </row>
    <row r="9494" spans="2:5" ht="22.5">
      <c r="B9494" s="512" t="s">
        <v>16187</v>
      </c>
      <c r="C9494" s="506" t="s">
        <v>16188</v>
      </c>
      <c r="D9494" s="515" t="s">
        <v>489</v>
      </c>
      <c r="E9494" s="501" t="s">
        <v>16189</v>
      </c>
    </row>
    <row r="9495" spans="2:5" ht="15">
      <c r="B9495" s="498"/>
      <c r="C9495" s="506" t="s">
        <v>16174</v>
      </c>
      <c r="D9495" s="498"/>
      <c r="E9495" s="498"/>
    </row>
    <row r="9496" spans="2:5" ht="22.5">
      <c r="B9496" s="512" t="s">
        <v>16190</v>
      </c>
      <c r="C9496" s="506" t="s">
        <v>16191</v>
      </c>
      <c r="D9496" s="515" t="s">
        <v>489</v>
      </c>
      <c r="E9496" s="501" t="s">
        <v>5938</v>
      </c>
    </row>
    <row r="9497" spans="2:5" ht="15">
      <c r="B9497" s="498"/>
      <c r="C9497" s="506" t="s">
        <v>16192</v>
      </c>
      <c r="D9497" s="498"/>
      <c r="E9497" s="498"/>
    </row>
    <row r="9498" spans="2:5" ht="22.5">
      <c r="B9498" s="512" t="s">
        <v>16193</v>
      </c>
      <c r="C9498" s="506" t="s">
        <v>16194</v>
      </c>
      <c r="D9498" s="515" t="s">
        <v>489</v>
      </c>
      <c r="E9498" s="501" t="s">
        <v>16195</v>
      </c>
    </row>
    <row r="9499" spans="2:5" ht="15">
      <c r="B9499" s="498"/>
      <c r="C9499" s="506" t="s">
        <v>16192</v>
      </c>
      <c r="D9499" s="498"/>
      <c r="E9499" s="498"/>
    </row>
    <row r="9500" spans="2:5" ht="22.5">
      <c r="B9500" s="512" t="s">
        <v>16196</v>
      </c>
      <c r="C9500" s="506" t="s">
        <v>16197</v>
      </c>
      <c r="D9500" s="515" t="s">
        <v>489</v>
      </c>
      <c r="E9500" s="501" t="s">
        <v>16198</v>
      </c>
    </row>
    <row r="9501" spans="2:5" ht="15">
      <c r="B9501" s="498"/>
      <c r="C9501" s="506" t="s">
        <v>16192</v>
      </c>
      <c r="D9501" s="498"/>
      <c r="E9501" s="498"/>
    </row>
    <row r="9502" spans="2:5" ht="22.5">
      <c r="B9502" s="512" t="s">
        <v>16199</v>
      </c>
      <c r="C9502" s="506" t="s">
        <v>16200</v>
      </c>
      <c r="D9502" s="515" t="s">
        <v>489</v>
      </c>
      <c r="E9502" s="501" t="s">
        <v>16201</v>
      </c>
    </row>
    <row r="9503" spans="2:5" ht="15">
      <c r="B9503" s="498"/>
      <c r="C9503" s="506" t="s">
        <v>16192</v>
      </c>
      <c r="D9503" s="498"/>
      <c r="E9503" s="498"/>
    </row>
    <row r="9504" spans="2:5" ht="22.5">
      <c r="B9504" s="512" t="s">
        <v>16202</v>
      </c>
      <c r="C9504" s="506" t="s">
        <v>16203</v>
      </c>
      <c r="D9504" s="515" t="s">
        <v>489</v>
      </c>
      <c r="E9504" s="501" t="s">
        <v>16204</v>
      </c>
    </row>
    <row r="9505" spans="2:5" ht="15">
      <c r="B9505" s="498"/>
      <c r="C9505" s="506" t="s">
        <v>16192</v>
      </c>
      <c r="D9505" s="498"/>
      <c r="E9505" s="498"/>
    </row>
    <row r="9506" spans="2:5" ht="22.5">
      <c r="B9506" s="512" t="s">
        <v>16205</v>
      </c>
      <c r="C9506" s="506" t="s">
        <v>16206</v>
      </c>
      <c r="D9506" s="515" t="s">
        <v>489</v>
      </c>
      <c r="E9506" s="501" t="s">
        <v>16207</v>
      </c>
    </row>
    <row r="9507" spans="2:5" ht="15">
      <c r="B9507" s="498"/>
      <c r="C9507" s="506" t="s">
        <v>16192</v>
      </c>
      <c r="D9507" s="498"/>
      <c r="E9507" s="498"/>
    </row>
    <row r="9508" spans="2:5" ht="22.5">
      <c r="B9508" s="512" t="s">
        <v>16208</v>
      </c>
      <c r="C9508" s="506" t="s">
        <v>16209</v>
      </c>
      <c r="D9508" s="515" t="s">
        <v>489</v>
      </c>
      <c r="E9508" s="501" t="s">
        <v>16210</v>
      </c>
    </row>
    <row r="9509" spans="2:5" ht="15">
      <c r="B9509" s="498"/>
      <c r="C9509" s="506" t="s">
        <v>16192</v>
      </c>
      <c r="D9509" s="498"/>
      <c r="E9509" s="498"/>
    </row>
    <row r="9510" spans="2:5" ht="22.5">
      <c r="B9510" s="512" t="s">
        <v>16211</v>
      </c>
      <c r="C9510" s="506" t="s">
        <v>16212</v>
      </c>
      <c r="D9510" s="515" t="s">
        <v>489</v>
      </c>
      <c r="E9510" s="501" t="s">
        <v>16213</v>
      </c>
    </row>
    <row r="9511" spans="2:5" ht="15">
      <c r="B9511" s="498"/>
      <c r="C9511" s="506" t="s">
        <v>16192</v>
      </c>
      <c r="D9511" s="498"/>
      <c r="E9511" s="498"/>
    </row>
    <row r="9512" spans="2:5" ht="22.5">
      <c r="B9512" s="512" t="s">
        <v>16214</v>
      </c>
      <c r="C9512" s="506" t="s">
        <v>16215</v>
      </c>
      <c r="D9512" s="515" t="s">
        <v>489</v>
      </c>
      <c r="E9512" s="501" t="s">
        <v>16216</v>
      </c>
    </row>
    <row r="9513" spans="2:5" ht="15">
      <c r="B9513" s="498"/>
      <c r="C9513" s="506" t="s">
        <v>16192</v>
      </c>
      <c r="D9513" s="498"/>
      <c r="E9513" s="498"/>
    </row>
    <row r="9514" spans="2:5">
      <c r="B9514" s="512" t="s">
        <v>16217</v>
      </c>
      <c r="C9514" s="506" t="s">
        <v>16218</v>
      </c>
      <c r="D9514" s="515" t="s">
        <v>489</v>
      </c>
      <c r="E9514" s="501" t="s">
        <v>7610</v>
      </c>
    </row>
    <row r="9515" spans="2:5">
      <c r="B9515" s="512" t="s">
        <v>16219</v>
      </c>
      <c r="C9515" s="506" t="s">
        <v>16220</v>
      </c>
      <c r="D9515" s="515" t="s">
        <v>489</v>
      </c>
      <c r="E9515" s="501" t="s">
        <v>16221</v>
      </c>
    </row>
    <row r="9516" spans="2:5">
      <c r="B9516" s="512" t="s">
        <v>16222</v>
      </c>
      <c r="C9516" s="506" t="s">
        <v>16223</v>
      </c>
      <c r="D9516" s="515" t="s">
        <v>489</v>
      </c>
      <c r="E9516" s="501" t="s">
        <v>5592</v>
      </c>
    </row>
    <row r="9517" spans="2:5" ht="22.5">
      <c r="B9517" s="512" t="s">
        <v>16224</v>
      </c>
      <c r="C9517" s="506" t="s">
        <v>16225</v>
      </c>
      <c r="D9517" s="515" t="s">
        <v>489</v>
      </c>
      <c r="E9517" s="501" t="s">
        <v>1966</v>
      </c>
    </row>
    <row r="9518" spans="2:5" ht="22.5">
      <c r="B9518" s="512" t="s">
        <v>16226</v>
      </c>
      <c r="C9518" s="506" t="s">
        <v>16227</v>
      </c>
      <c r="D9518" s="515" t="s">
        <v>489</v>
      </c>
      <c r="E9518" s="501" t="s">
        <v>2109</v>
      </c>
    </row>
    <row r="9519" spans="2:5" ht="15">
      <c r="B9519" s="511" t="s">
        <v>600</v>
      </c>
      <c r="C9519" s="498"/>
      <c r="D9519" s="498"/>
      <c r="E9519" s="498"/>
    </row>
    <row r="9521" spans="2:5" ht="18">
      <c r="B9521" s="498"/>
      <c r="C9521" s="505" t="s">
        <v>465</v>
      </c>
      <c r="D9521" s="498"/>
      <c r="E9521" s="500" t="s">
        <v>16228</v>
      </c>
    </row>
    <row r="9522" spans="2:5" ht="15">
      <c r="B9522" s="511" t="s">
        <v>467</v>
      </c>
      <c r="C9522" s="498"/>
      <c r="D9522" s="498"/>
      <c r="E9522" s="498"/>
    </row>
    <row r="9523" spans="2:5" ht="15">
      <c r="B9523" s="511" t="s">
        <v>468</v>
      </c>
      <c r="C9523" s="498"/>
      <c r="D9523" s="498"/>
      <c r="E9523" s="498"/>
    </row>
    <row r="9524" spans="2:5" ht="15">
      <c r="B9524" s="511" t="s">
        <v>469</v>
      </c>
      <c r="C9524" s="498"/>
      <c r="D9524" s="498"/>
      <c r="E9524" s="498"/>
    </row>
    <row r="9525" spans="2:5" ht="15">
      <c r="B9525" s="511" t="s">
        <v>470</v>
      </c>
      <c r="C9525" s="498"/>
      <c r="D9525" s="498"/>
      <c r="E9525" s="498"/>
    </row>
    <row r="9526" spans="2:5" ht="15">
      <c r="B9526" s="511" t="s">
        <v>471</v>
      </c>
      <c r="C9526" s="498"/>
      <c r="D9526" s="498"/>
      <c r="E9526" s="498"/>
    </row>
    <row r="9527" spans="2:5" ht="15">
      <c r="B9527" s="511" t="s">
        <v>472</v>
      </c>
      <c r="C9527" s="506" t="s">
        <v>473</v>
      </c>
      <c r="D9527" s="498"/>
      <c r="E9527" s="498"/>
    </row>
    <row r="9528" spans="2:5" ht="15">
      <c r="B9528" s="498"/>
      <c r="C9528" s="506" t="s">
        <v>602</v>
      </c>
      <c r="D9528" s="513" t="s">
        <v>476</v>
      </c>
      <c r="E9528" s="501" t="s">
        <v>477</v>
      </c>
    </row>
    <row r="9529" spans="2:5" ht="15">
      <c r="B9529" s="511" t="s">
        <v>478</v>
      </c>
      <c r="C9529" s="507" t="s">
        <v>475</v>
      </c>
      <c r="D9529" s="498"/>
      <c r="E9529" s="498"/>
    </row>
    <row r="9530" spans="2:5">
      <c r="B9530" s="511" t="s">
        <v>479</v>
      </c>
      <c r="C9530" s="507" t="s">
        <v>480</v>
      </c>
      <c r="D9530" s="514" t="s">
        <v>481</v>
      </c>
      <c r="E9530" s="499" t="s">
        <v>482</v>
      </c>
    </row>
    <row r="9531" spans="2:5" ht="15">
      <c r="B9531" s="498"/>
      <c r="C9531" s="498"/>
      <c r="D9531" s="498"/>
      <c r="E9531" s="499" t="s">
        <v>483</v>
      </c>
    </row>
    <row r="9532" spans="2:5" ht="22.5">
      <c r="B9532" s="512" t="s">
        <v>16229</v>
      </c>
      <c r="C9532" s="506" t="s">
        <v>16230</v>
      </c>
      <c r="D9532" s="515" t="s">
        <v>489</v>
      </c>
      <c r="E9532" s="501" t="s">
        <v>2186</v>
      </c>
    </row>
    <row r="9533" spans="2:5" ht="15">
      <c r="B9533" s="498"/>
      <c r="C9533" s="506" t="s">
        <v>16231</v>
      </c>
      <c r="D9533" s="498"/>
      <c r="E9533" s="498"/>
    </row>
    <row r="9534" spans="2:5" ht="22.5">
      <c r="B9534" s="512" t="s">
        <v>16232</v>
      </c>
      <c r="C9534" s="506" t="s">
        <v>16233</v>
      </c>
      <c r="D9534" s="515" t="s">
        <v>489</v>
      </c>
      <c r="E9534" s="501" t="s">
        <v>8067</v>
      </c>
    </row>
    <row r="9535" spans="2:5" ht="22.5">
      <c r="B9535" s="512" t="s">
        <v>16234</v>
      </c>
      <c r="C9535" s="506" t="s">
        <v>16235</v>
      </c>
      <c r="D9535" s="515" t="s">
        <v>489</v>
      </c>
      <c r="E9535" s="501" t="s">
        <v>5043</v>
      </c>
    </row>
    <row r="9536" spans="2:5" ht="22.5">
      <c r="B9536" s="512" t="s">
        <v>16236</v>
      </c>
      <c r="C9536" s="506" t="s">
        <v>16237</v>
      </c>
      <c r="D9536" s="515" t="s">
        <v>489</v>
      </c>
      <c r="E9536" s="501" t="s">
        <v>8883</v>
      </c>
    </row>
    <row r="9537" spans="2:5" ht="15">
      <c r="B9537" s="498"/>
      <c r="C9537" s="506" t="s">
        <v>16238</v>
      </c>
      <c r="D9537" s="498"/>
      <c r="E9537" s="498"/>
    </row>
    <row r="9538" spans="2:5" ht="22.5">
      <c r="B9538" s="512" t="s">
        <v>16239</v>
      </c>
      <c r="C9538" s="506" t="s">
        <v>16240</v>
      </c>
      <c r="D9538" s="515" t="s">
        <v>489</v>
      </c>
      <c r="E9538" s="501" t="s">
        <v>16241</v>
      </c>
    </row>
    <row r="9539" spans="2:5" ht="22.5">
      <c r="B9539" s="512" t="s">
        <v>16242</v>
      </c>
      <c r="C9539" s="506" t="s">
        <v>16243</v>
      </c>
      <c r="D9539" s="515" t="s">
        <v>489</v>
      </c>
      <c r="E9539" s="501" t="s">
        <v>16244</v>
      </c>
    </row>
    <row r="9540" spans="2:5" ht="22.5">
      <c r="B9540" s="512" t="s">
        <v>16245</v>
      </c>
      <c r="C9540" s="506" t="s">
        <v>16246</v>
      </c>
      <c r="D9540" s="515" t="s">
        <v>489</v>
      </c>
      <c r="E9540" s="501" t="s">
        <v>16247</v>
      </c>
    </row>
    <row r="9541" spans="2:5" ht="22.5">
      <c r="B9541" s="512" t="s">
        <v>16248</v>
      </c>
      <c r="C9541" s="506" t="s">
        <v>16249</v>
      </c>
      <c r="D9541" s="515" t="s">
        <v>489</v>
      </c>
      <c r="E9541" s="501" t="s">
        <v>16250</v>
      </c>
    </row>
    <row r="9542" spans="2:5" ht="22.5">
      <c r="B9542" s="512" t="s">
        <v>16251</v>
      </c>
      <c r="C9542" s="506" t="s">
        <v>16252</v>
      </c>
      <c r="D9542" s="515" t="s">
        <v>489</v>
      </c>
      <c r="E9542" s="501" t="s">
        <v>16253</v>
      </c>
    </row>
    <row r="9543" spans="2:5" ht="15">
      <c r="B9543" s="498"/>
      <c r="C9543" s="506" t="s">
        <v>14794</v>
      </c>
      <c r="D9543" s="498"/>
      <c r="E9543" s="498"/>
    </row>
    <row r="9544" spans="2:5" ht="22.5">
      <c r="B9544" s="512" t="s">
        <v>16254</v>
      </c>
      <c r="C9544" s="506" t="s">
        <v>16255</v>
      </c>
      <c r="D9544" s="515" t="s">
        <v>489</v>
      </c>
      <c r="E9544" s="501" t="s">
        <v>16256</v>
      </c>
    </row>
    <row r="9545" spans="2:5" ht="22.5">
      <c r="B9545" s="512" t="s">
        <v>16257</v>
      </c>
      <c r="C9545" s="506" t="s">
        <v>16258</v>
      </c>
      <c r="D9545" s="515" t="s">
        <v>489</v>
      </c>
      <c r="E9545" s="501" t="s">
        <v>16259</v>
      </c>
    </row>
    <row r="9546" spans="2:5" ht="15">
      <c r="B9546" s="498"/>
      <c r="C9546" s="506" t="s">
        <v>14794</v>
      </c>
      <c r="D9546" s="498"/>
      <c r="E9546" s="498"/>
    </row>
    <row r="9547" spans="2:5" ht="22.5">
      <c r="B9547" s="512" t="s">
        <v>16260</v>
      </c>
      <c r="C9547" s="506" t="s">
        <v>16261</v>
      </c>
      <c r="D9547" s="515" t="s">
        <v>489</v>
      </c>
      <c r="E9547" s="501" t="s">
        <v>7161</v>
      </c>
    </row>
    <row r="9548" spans="2:5" ht="22.5">
      <c r="B9548" s="512" t="s">
        <v>16262</v>
      </c>
      <c r="C9548" s="506" t="s">
        <v>16263</v>
      </c>
      <c r="D9548" s="515" t="s">
        <v>489</v>
      </c>
      <c r="E9548" s="501" t="s">
        <v>16264</v>
      </c>
    </row>
    <row r="9549" spans="2:5" ht="22.5">
      <c r="B9549" s="498"/>
      <c r="C9549" s="506" t="s">
        <v>16265</v>
      </c>
      <c r="D9549" s="498"/>
      <c r="E9549" s="498"/>
    </row>
    <row r="9550" spans="2:5" ht="15">
      <c r="B9550" s="498"/>
      <c r="C9550" s="506" t="s">
        <v>16266</v>
      </c>
      <c r="D9550" s="498"/>
      <c r="E9550" s="498"/>
    </row>
    <row r="9551" spans="2:5" ht="22.5">
      <c r="B9551" s="512" t="s">
        <v>16267</v>
      </c>
      <c r="C9551" s="506" t="s">
        <v>16268</v>
      </c>
      <c r="D9551" s="515" t="s">
        <v>489</v>
      </c>
      <c r="E9551" s="501" t="s">
        <v>16269</v>
      </c>
    </row>
    <row r="9552" spans="2:5" ht="22.5">
      <c r="B9552" s="512" t="s">
        <v>16270</v>
      </c>
      <c r="C9552" s="506" t="s">
        <v>16271</v>
      </c>
      <c r="D9552" s="515" t="s">
        <v>489</v>
      </c>
      <c r="E9552" s="501" t="s">
        <v>16272</v>
      </c>
    </row>
    <row r="9553" spans="2:5" ht="22.5">
      <c r="B9553" s="498"/>
      <c r="C9553" s="506" t="s">
        <v>16265</v>
      </c>
      <c r="D9553" s="498"/>
      <c r="E9553" s="498"/>
    </row>
    <row r="9554" spans="2:5" ht="15">
      <c r="B9554" s="498"/>
      <c r="C9554" s="506" t="s">
        <v>16266</v>
      </c>
      <c r="D9554" s="498"/>
      <c r="E9554" s="498"/>
    </row>
    <row r="9555" spans="2:5">
      <c r="B9555" s="512" t="s">
        <v>16273</v>
      </c>
      <c r="C9555" s="506" t="s">
        <v>16274</v>
      </c>
      <c r="D9555" s="515" t="s">
        <v>489</v>
      </c>
      <c r="E9555" s="501" t="s">
        <v>16275</v>
      </c>
    </row>
    <row r="9556" spans="2:5" ht="22.5">
      <c r="B9556" s="512" t="s">
        <v>16276</v>
      </c>
      <c r="C9556" s="506" t="s">
        <v>16277</v>
      </c>
      <c r="D9556" s="515" t="s">
        <v>489</v>
      </c>
      <c r="E9556" s="503" t="s">
        <v>16278</v>
      </c>
    </row>
    <row r="9557" spans="2:5" ht="15">
      <c r="B9557" s="498"/>
      <c r="C9557" s="506" t="s">
        <v>16279</v>
      </c>
      <c r="D9557" s="498"/>
      <c r="E9557" s="498"/>
    </row>
    <row r="9558" spans="2:5">
      <c r="B9558" s="512" t="s">
        <v>16280</v>
      </c>
      <c r="C9558" s="506" t="s">
        <v>16281</v>
      </c>
      <c r="D9558" s="515" t="s">
        <v>489</v>
      </c>
      <c r="E9558" s="501" t="s">
        <v>2619</v>
      </c>
    </row>
    <row r="9559" spans="2:5" ht="22.5">
      <c r="B9559" s="512" t="s">
        <v>16282</v>
      </c>
      <c r="C9559" s="506" t="s">
        <v>16283</v>
      </c>
      <c r="D9559" s="515" t="s">
        <v>489</v>
      </c>
      <c r="E9559" s="500" t="s">
        <v>1586</v>
      </c>
    </row>
    <row r="9560" spans="2:5" ht="15">
      <c r="B9560" s="498"/>
      <c r="C9560" s="506" t="s">
        <v>16284</v>
      </c>
      <c r="D9560" s="498"/>
      <c r="E9560" s="498"/>
    </row>
    <row r="9561" spans="2:5">
      <c r="B9561" s="512" t="s">
        <v>16285</v>
      </c>
      <c r="C9561" s="506" t="s">
        <v>16286</v>
      </c>
      <c r="D9561" s="515" t="s">
        <v>489</v>
      </c>
      <c r="E9561" s="501" t="s">
        <v>585</v>
      </c>
    </row>
    <row r="9562" spans="2:5" ht="22.5">
      <c r="B9562" s="512" t="s">
        <v>16287</v>
      </c>
      <c r="C9562" s="506" t="s">
        <v>16288</v>
      </c>
      <c r="D9562" s="515" t="s">
        <v>489</v>
      </c>
      <c r="E9562" s="502" t="s">
        <v>16289</v>
      </c>
    </row>
    <row r="9563" spans="2:5" ht="15">
      <c r="B9563" s="498"/>
      <c r="C9563" s="506" t="s">
        <v>16290</v>
      </c>
      <c r="D9563" s="498"/>
      <c r="E9563" s="498"/>
    </row>
    <row r="9564" spans="2:5">
      <c r="B9564" s="512" t="s">
        <v>16291</v>
      </c>
      <c r="C9564" s="506" t="s">
        <v>16292</v>
      </c>
      <c r="D9564" s="515" t="s">
        <v>489</v>
      </c>
      <c r="E9564" s="502" t="s">
        <v>16293</v>
      </c>
    </row>
    <row r="9565" spans="2:5">
      <c r="B9565" s="512" t="s">
        <v>16294</v>
      </c>
      <c r="C9565" s="506" t="s">
        <v>16295</v>
      </c>
      <c r="D9565" s="515" t="s">
        <v>489</v>
      </c>
      <c r="E9565" s="503" t="s">
        <v>16296</v>
      </c>
    </row>
    <row r="9566" spans="2:5">
      <c r="B9566" s="512" t="s">
        <v>16297</v>
      </c>
      <c r="C9566" s="506" t="s">
        <v>16298</v>
      </c>
      <c r="D9566" s="515" t="s">
        <v>658</v>
      </c>
      <c r="E9566" s="501" t="s">
        <v>8541</v>
      </c>
    </row>
    <row r="9567" spans="2:5" ht="22.5">
      <c r="B9567" s="512" t="s">
        <v>16299</v>
      </c>
      <c r="C9567" s="506" t="s">
        <v>16300</v>
      </c>
      <c r="D9567" s="515" t="s">
        <v>673</v>
      </c>
      <c r="E9567" s="501" t="s">
        <v>16301</v>
      </c>
    </row>
    <row r="9568" spans="2:5" ht="15">
      <c r="B9568" s="498"/>
      <c r="C9568" s="506" t="s">
        <v>10433</v>
      </c>
      <c r="D9568" s="498"/>
      <c r="E9568" s="498"/>
    </row>
    <row r="9569" spans="2:5" ht="22.5">
      <c r="B9569" s="512" t="s">
        <v>16302</v>
      </c>
      <c r="C9569" s="506" t="s">
        <v>16303</v>
      </c>
      <c r="D9569" s="515" t="s">
        <v>673</v>
      </c>
      <c r="E9569" s="501" t="s">
        <v>16304</v>
      </c>
    </row>
    <row r="9570" spans="2:5" ht="15">
      <c r="B9570" s="498"/>
      <c r="C9570" s="506" t="s">
        <v>10433</v>
      </c>
      <c r="D9570" s="498"/>
      <c r="E9570" s="498"/>
    </row>
    <row r="9571" spans="2:5">
      <c r="B9571" s="512" t="s">
        <v>16305</v>
      </c>
      <c r="C9571" s="506" t="s">
        <v>16306</v>
      </c>
      <c r="D9571" s="515" t="s">
        <v>673</v>
      </c>
      <c r="E9571" s="501" t="s">
        <v>16307</v>
      </c>
    </row>
    <row r="9572" spans="2:5" ht="22.5">
      <c r="B9572" s="512" t="s">
        <v>16308</v>
      </c>
      <c r="C9572" s="506" t="s">
        <v>16309</v>
      </c>
      <c r="D9572" s="515" t="s">
        <v>673</v>
      </c>
      <c r="E9572" s="501" t="s">
        <v>16310</v>
      </c>
    </row>
    <row r="9573" spans="2:5" ht="15">
      <c r="B9573" s="498"/>
      <c r="C9573" s="506" t="s">
        <v>16311</v>
      </c>
      <c r="D9573" s="498"/>
      <c r="E9573" s="498"/>
    </row>
    <row r="9574" spans="2:5">
      <c r="B9574" s="512" t="s">
        <v>16312</v>
      </c>
      <c r="C9574" s="506" t="s">
        <v>16313</v>
      </c>
      <c r="D9574" s="515" t="s">
        <v>494</v>
      </c>
      <c r="E9574" s="501" t="s">
        <v>15405</v>
      </c>
    </row>
    <row r="9575" spans="2:5">
      <c r="B9575" s="512" t="s">
        <v>16314</v>
      </c>
      <c r="C9575" s="506" t="s">
        <v>16315</v>
      </c>
      <c r="D9575" s="515" t="s">
        <v>494</v>
      </c>
      <c r="E9575" s="501" t="s">
        <v>7143</v>
      </c>
    </row>
    <row r="9576" spans="2:5" ht="22.5">
      <c r="B9576" s="512" t="s">
        <v>16316</v>
      </c>
      <c r="C9576" s="506" t="s">
        <v>16317</v>
      </c>
      <c r="D9576" s="515" t="s">
        <v>489</v>
      </c>
      <c r="E9576" s="501" t="s">
        <v>16318</v>
      </c>
    </row>
    <row r="9577" spans="2:5" ht="22.5">
      <c r="B9577" s="512" t="s">
        <v>16319</v>
      </c>
      <c r="C9577" s="506" t="s">
        <v>16320</v>
      </c>
      <c r="D9577" s="515" t="s">
        <v>489</v>
      </c>
      <c r="E9577" s="501" t="s">
        <v>16321</v>
      </c>
    </row>
    <row r="9578" spans="2:5" ht="22.5">
      <c r="B9578" s="512" t="s">
        <v>16322</v>
      </c>
      <c r="C9578" s="506" t="s">
        <v>16323</v>
      </c>
      <c r="D9578" s="515" t="s">
        <v>489</v>
      </c>
      <c r="E9578" s="503" t="s">
        <v>16324</v>
      </c>
    </row>
    <row r="9579" spans="2:5" ht="22.5">
      <c r="B9579" s="512" t="s">
        <v>16325</v>
      </c>
      <c r="C9579" s="506" t="s">
        <v>16326</v>
      </c>
      <c r="D9579" s="515" t="s">
        <v>489</v>
      </c>
      <c r="E9579" s="502" t="s">
        <v>16327</v>
      </c>
    </row>
    <row r="9580" spans="2:5" ht="15">
      <c r="B9580" s="498"/>
      <c r="C9580" s="506" t="s">
        <v>16328</v>
      </c>
      <c r="D9580" s="498"/>
      <c r="E9580" s="498"/>
    </row>
    <row r="9581" spans="2:5" ht="22.5">
      <c r="B9581" s="512" t="s">
        <v>16329</v>
      </c>
      <c r="C9581" s="506" t="s">
        <v>16330</v>
      </c>
      <c r="D9581" s="515" t="s">
        <v>489</v>
      </c>
      <c r="E9581" s="503" t="s">
        <v>16331</v>
      </c>
    </row>
    <row r="9582" spans="2:5" ht="15">
      <c r="B9582" s="498"/>
      <c r="C9582" s="506" t="s">
        <v>16332</v>
      </c>
      <c r="D9582" s="498"/>
      <c r="E9582" s="498"/>
    </row>
    <row r="9583" spans="2:5" ht="22.5">
      <c r="B9583" s="512" t="s">
        <v>16333</v>
      </c>
      <c r="C9583" s="506" t="s">
        <v>16334</v>
      </c>
      <c r="D9583" s="515" t="s">
        <v>489</v>
      </c>
      <c r="E9583" s="503" t="s">
        <v>16335</v>
      </c>
    </row>
    <row r="9584" spans="2:5" ht="15">
      <c r="B9584" s="498"/>
      <c r="C9584" s="506" t="s">
        <v>16328</v>
      </c>
      <c r="D9584" s="498"/>
      <c r="E9584" s="498"/>
    </row>
    <row r="9585" spans="2:5" ht="22.5">
      <c r="B9585" s="512" t="s">
        <v>16336</v>
      </c>
      <c r="C9585" s="506" t="s">
        <v>16337</v>
      </c>
      <c r="D9585" s="515" t="s">
        <v>489</v>
      </c>
      <c r="E9585" s="504" t="s">
        <v>16338</v>
      </c>
    </row>
    <row r="9586" spans="2:5" ht="15">
      <c r="B9586" s="498"/>
      <c r="C9586" s="506" t="s">
        <v>16339</v>
      </c>
      <c r="D9586" s="498"/>
      <c r="E9586" s="498"/>
    </row>
    <row r="9587" spans="2:5" ht="22.5">
      <c r="B9587" s="512" t="s">
        <v>16340</v>
      </c>
      <c r="C9587" s="506" t="s">
        <v>16341</v>
      </c>
      <c r="D9587" s="515" t="s">
        <v>489</v>
      </c>
      <c r="E9587" s="503" t="s">
        <v>16342</v>
      </c>
    </row>
    <row r="9588" spans="2:5" ht="15">
      <c r="B9588" s="498"/>
      <c r="C9588" s="506" t="s">
        <v>16343</v>
      </c>
      <c r="D9588" s="498"/>
      <c r="E9588" s="498"/>
    </row>
    <row r="9589" spans="2:5" ht="22.5">
      <c r="B9589" s="512" t="s">
        <v>16344</v>
      </c>
      <c r="C9589" s="506" t="s">
        <v>16345</v>
      </c>
      <c r="D9589" s="515" t="s">
        <v>489</v>
      </c>
      <c r="E9589" s="503" t="s">
        <v>16346</v>
      </c>
    </row>
    <row r="9590" spans="2:5" ht="15">
      <c r="B9590" s="511" t="s">
        <v>600</v>
      </c>
      <c r="C9590" s="498"/>
      <c r="D9590" s="498"/>
      <c r="E9590" s="498"/>
    </row>
    <row r="9592" spans="2:5" ht="18">
      <c r="B9592" s="498"/>
      <c r="C9592" s="505" t="s">
        <v>465</v>
      </c>
      <c r="D9592" s="498"/>
      <c r="E9592" s="500" t="s">
        <v>16347</v>
      </c>
    </row>
    <row r="9593" spans="2:5" ht="15">
      <c r="B9593" s="511" t="s">
        <v>467</v>
      </c>
      <c r="C9593" s="498"/>
      <c r="D9593" s="498"/>
      <c r="E9593" s="498"/>
    </row>
    <row r="9594" spans="2:5" ht="15">
      <c r="B9594" s="511" t="s">
        <v>468</v>
      </c>
      <c r="C9594" s="498"/>
      <c r="D9594" s="498"/>
      <c r="E9594" s="498"/>
    </row>
    <row r="9595" spans="2:5" ht="15">
      <c r="B9595" s="511" t="s">
        <v>469</v>
      </c>
      <c r="C9595" s="498"/>
      <c r="D9595" s="498"/>
      <c r="E9595" s="498"/>
    </row>
    <row r="9596" spans="2:5" ht="15">
      <c r="B9596" s="511" t="s">
        <v>470</v>
      </c>
      <c r="C9596" s="498"/>
      <c r="D9596" s="498"/>
      <c r="E9596" s="498"/>
    </row>
    <row r="9597" spans="2:5" ht="15">
      <c r="B9597" s="511" t="s">
        <v>471</v>
      </c>
      <c r="C9597" s="498"/>
      <c r="D9597" s="498"/>
      <c r="E9597" s="498"/>
    </row>
    <row r="9598" spans="2:5" ht="15">
      <c r="B9598" s="511" t="s">
        <v>472</v>
      </c>
      <c r="C9598" s="506" t="s">
        <v>473</v>
      </c>
      <c r="D9598" s="498"/>
      <c r="E9598" s="498"/>
    </row>
    <row r="9599" spans="2:5" ht="15">
      <c r="B9599" s="498"/>
      <c r="C9599" s="506" t="s">
        <v>602</v>
      </c>
      <c r="D9599" s="513" t="s">
        <v>476</v>
      </c>
      <c r="E9599" s="501" t="s">
        <v>477</v>
      </c>
    </row>
    <row r="9600" spans="2:5" ht="15">
      <c r="B9600" s="511" t="s">
        <v>478</v>
      </c>
      <c r="C9600" s="507" t="s">
        <v>475</v>
      </c>
      <c r="D9600" s="498"/>
      <c r="E9600" s="498"/>
    </row>
    <row r="9601" spans="2:5">
      <c r="B9601" s="511" t="s">
        <v>479</v>
      </c>
      <c r="C9601" s="507" t="s">
        <v>480</v>
      </c>
      <c r="D9601" s="514" t="s">
        <v>481</v>
      </c>
      <c r="E9601" s="499" t="s">
        <v>482</v>
      </c>
    </row>
    <row r="9602" spans="2:5" ht="15">
      <c r="B9602" s="498"/>
      <c r="C9602" s="498"/>
      <c r="D9602" s="498"/>
      <c r="E9602" s="499" t="s">
        <v>483</v>
      </c>
    </row>
    <row r="9603" spans="2:5" ht="15">
      <c r="B9603" s="498"/>
      <c r="C9603" s="506" t="s">
        <v>16348</v>
      </c>
      <c r="D9603" s="498"/>
      <c r="E9603" s="498"/>
    </row>
    <row r="9604" spans="2:5" ht="22.5">
      <c r="B9604" s="512" t="s">
        <v>16349</v>
      </c>
      <c r="C9604" s="506" t="s">
        <v>16350</v>
      </c>
      <c r="D9604" s="515" t="s">
        <v>489</v>
      </c>
      <c r="E9604" s="502" t="s">
        <v>16351</v>
      </c>
    </row>
    <row r="9605" spans="2:5" ht="15">
      <c r="B9605" s="498"/>
      <c r="C9605" s="506" t="s">
        <v>16352</v>
      </c>
      <c r="D9605" s="498"/>
      <c r="E9605" s="498"/>
    </row>
    <row r="9606" spans="2:5" ht="22.5">
      <c r="B9606" s="512" t="s">
        <v>16353</v>
      </c>
      <c r="C9606" s="506" t="s">
        <v>16354</v>
      </c>
      <c r="D9606" s="515" t="s">
        <v>489</v>
      </c>
      <c r="E9606" s="503" t="s">
        <v>16355</v>
      </c>
    </row>
    <row r="9607" spans="2:5" ht="15">
      <c r="B9607" s="498"/>
      <c r="C9607" s="506" t="s">
        <v>16356</v>
      </c>
      <c r="D9607" s="498"/>
      <c r="E9607" s="498"/>
    </row>
    <row r="9608" spans="2:5">
      <c r="B9608" s="512" t="s">
        <v>16357</v>
      </c>
      <c r="C9608" s="506" t="s">
        <v>16358</v>
      </c>
      <c r="D9608" s="515" t="s">
        <v>307</v>
      </c>
      <c r="E9608" s="501" t="s">
        <v>5941</v>
      </c>
    </row>
    <row r="9609" spans="2:5">
      <c r="B9609" s="512" t="s">
        <v>16359</v>
      </c>
      <c r="C9609" s="506" t="s">
        <v>16360</v>
      </c>
      <c r="D9609" s="515" t="s">
        <v>1047</v>
      </c>
      <c r="E9609" s="503" t="s">
        <v>16361</v>
      </c>
    </row>
    <row r="9610" spans="2:5" ht="22.5">
      <c r="B9610" s="512" t="s">
        <v>16362</v>
      </c>
      <c r="C9610" s="506" t="s">
        <v>16363</v>
      </c>
      <c r="D9610" s="515" t="s">
        <v>494</v>
      </c>
      <c r="E9610" s="501" t="s">
        <v>16364</v>
      </c>
    </row>
    <row r="9611" spans="2:5" ht="15">
      <c r="B9611" s="498"/>
      <c r="C9611" s="506" t="s">
        <v>16365</v>
      </c>
      <c r="D9611" s="498"/>
      <c r="E9611" s="498"/>
    </row>
    <row r="9612" spans="2:5" ht="22.5">
      <c r="B9612" s="512" t="s">
        <v>16366</v>
      </c>
      <c r="C9612" s="506" t="s">
        <v>16367</v>
      </c>
      <c r="D9612" s="515" t="s">
        <v>494</v>
      </c>
      <c r="E9612" s="501" t="s">
        <v>16368</v>
      </c>
    </row>
    <row r="9613" spans="2:5" ht="15">
      <c r="B9613" s="498"/>
      <c r="C9613" s="506" t="s">
        <v>16369</v>
      </c>
      <c r="D9613" s="498"/>
      <c r="E9613" s="498"/>
    </row>
    <row r="9614" spans="2:5" ht="22.5">
      <c r="B9614" s="512" t="s">
        <v>16370</v>
      </c>
      <c r="C9614" s="506" t="s">
        <v>16371</v>
      </c>
      <c r="D9614" s="515" t="s">
        <v>494</v>
      </c>
      <c r="E9614" s="501" t="s">
        <v>16372</v>
      </c>
    </row>
    <row r="9615" spans="2:5" ht="15">
      <c r="B9615" s="498"/>
      <c r="C9615" s="506" t="s">
        <v>16373</v>
      </c>
      <c r="D9615" s="498"/>
      <c r="E9615" s="498"/>
    </row>
    <row r="9616" spans="2:5" ht="22.5">
      <c r="B9616" s="512" t="s">
        <v>16374</v>
      </c>
      <c r="C9616" s="506" t="s">
        <v>16375</v>
      </c>
      <c r="D9616" s="515" t="s">
        <v>494</v>
      </c>
      <c r="E9616" s="501" t="s">
        <v>16376</v>
      </c>
    </row>
    <row r="9617" spans="2:5" ht="15">
      <c r="B9617" s="498"/>
      <c r="C9617" s="506" t="s">
        <v>16377</v>
      </c>
      <c r="D9617" s="498"/>
      <c r="E9617" s="498"/>
    </row>
    <row r="9618" spans="2:5">
      <c r="B9618" s="512" t="s">
        <v>16378</v>
      </c>
      <c r="C9618" s="506" t="s">
        <v>16379</v>
      </c>
      <c r="D9618" s="515" t="s">
        <v>494</v>
      </c>
      <c r="E9618" s="501" t="s">
        <v>16380</v>
      </c>
    </row>
    <row r="9619" spans="2:5">
      <c r="B9619" s="512" t="s">
        <v>16381</v>
      </c>
      <c r="C9619" s="506" t="s">
        <v>16382</v>
      </c>
      <c r="D9619" s="515" t="s">
        <v>494</v>
      </c>
      <c r="E9619" s="501" t="s">
        <v>16383</v>
      </c>
    </row>
    <row r="9620" spans="2:5">
      <c r="B9620" s="512" t="s">
        <v>16384</v>
      </c>
      <c r="C9620" s="506" t="s">
        <v>16385</v>
      </c>
      <c r="D9620" s="515" t="s">
        <v>494</v>
      </c>
      <c r="E9620" s="501" t="s">
        <v>16386</v>
      </c>
    </row>
    <row r="9621" spans="2:5">
      <c r="B9621" s="512" t="s">
        <v>16387</v>
      </c>
      <c r="C9621" s="506" t="s">
        <v>16388</v>
      </c>
      <c r="D9621" s="515" t="s">
        <v>494</v>
      </c>
      <c r="E9621" s="501" t="s">
        <v>16389</v>
      </c>
    </row>
    <row r="9622" spans="2:5">
      <c r="B9622" s="512" t="s">
        <v>16390</v>
      </c>
      <c r="C9622" s="506" t="s">
        <v>16391</v>
      </c>
      <c r="D9622" s="515" t="s">
        <v>494</v>
      </c>
      <c r="E9622" s="501" t="s">
        <v>16392</v>
      </c>
    </row>
    <row r="9623" spans="2:5">
      <c r="B9623" s="512" t="s">
        <v>16393</v>
      </c>
      <c r="C9623" s="506" t="s">
        <v>16394</v>
      </c>
      <c r="D9623" s="515" t="s">
        <v>494</v>
      </c>
      <c r="E9623" s="501" t="s">
        <v>16395</v>
      </c>
    </row>
    <row r="9624" spans="2:5">
      <c r="B9624" s="512" t="s">
        <v>16396</v>
      </c>
      <c r="C9624" s="506" t="s">
        <v>16397</v>
      </c>
      <c r="D9624" s="515" t="s">
        <v>494</v>
      </c>
      <c r="E9624" s="501" t="s">
        <v>16398</v>
      </c>
    </row>
    <row r="9625" spans="2:5">
      <c r="B9625" s="512" t="s">
        <v>16399</v>
      </c>
      <c r="C9625" s="506" t="s">
        <v>16400</v>
      </c>
      <c r="D9625" s="515" t="s">
        <v>494</v>
      </c>
      <c r="E9625" s="501" t="s">
        <v>16401</v>
      </c>
    </row>
    <row r="9626" spans="2:5">
      <c r="B9626" s="512" t="s">
        <v>16402</v>
      </c>
      <c r="C9626" s="506" t="s">
        <v>16403</v>
      </c>
      <c r="D9626" s="515" t="s">
        <v>494</v>
      </c>
      <c r="E9626" s="501" t="s">
        <v>16404</v>
      </c>
    </row>
    <row r="9627" spans="2:5">
      <c r="B9627" s="512" t="s">
        <v>16405</v>
      </c>
      <c r="C9627" s="506" t="s">
        <v>16406</v>
      </c>
      <c r="D9627" s="515" t="s">
        <v>494</v>
      </c>
      <c r="E9627" s="501" t="s">
        <v>16407</v>
      </c>
    </row>
    <row r="9628" spans="2:5">
      <c r="B9628" s="512" t="s">
        <v>16408</v>
      </c>
      <c r="C9628" s="506" t="s">
        <v>16409</v>
      </c>
      <c r="D9628" s="515" t="s">
        <v>494</v>
      </c>
      <c r="E9628" s="501" t="s">
        <v>16383</v>
      </c>
    </row>
    <row r="9629" spans="2:5">
      <c r="B9629" s="512" t="s">
        <v>16410</v>
      </c>
      <c r="C9629" s="506" t="s">
        <v>16411</v>
      </c>
      <c r="D9629" s="515" t="s">
        <v>494</v>
      </c>
      <c r="E9629" s="501" t="s">
        <v>16412</v>
      </c>
    </row>
    <row r="9630" spans="2:5">
      <c r="B9630" s="512" t="s">
        <v>16413</v>
      </c>
      <c r="C9630" s="506" t="s">
        <v>16414</v>
      </c>
      <c r="D9630" s="515" t="s">
        <v>494</v>
      </c>
      <c r="E9630" s="501" t="s">
        <v>16415</v>
      </c>
    </row>
    <row r="9631" spans="2:5">
      <c r="B9631" s="512" t="s">
        <v>16416</v>
      </c>
      <c r="C9631" s="506" t="s">
        <v>16417</v>
      </c>
      <c r="D9631" s="515" t="s">
        <v>494</v>
      </c>
      <c r="E9631" s="501" t="s">
        <v>16418</v>
      </c>
    </row>
    <row r="9632" spans="2:5">
      <c r="B9632" s="512" t="s">
        <v>16419</v>
      </c>
      <c r="C9632" s="506" t="s">
        <v>16420</v>
      </c>
      <c r="D9632" s="515" t="s">
        <v>494</v>
      </c>
      <c r="E9632" s="501" t="s">
        <v>16401</v>
      </c>
    </row>
    <row r="9633" spans="2:5">
      <c r="B9633" s="512" t="s">
        <v>16421</v>
      </c>
      <c r="C9633" s="506" t="s">
        <v>16422</v>
      </c>
      <c r="D9633" s="515" t="s">
        <v>494</v>
      </c>
      <c r="E9633" s="501" t="s">
        <v>16423</v>
      </c>
    </row>
    <row r="9634" spans="2:5">
      <c r="B9634" s="512" t="s">
        <v>16424</v>
      </c>
      <c r="C9634" s="506" t="s">
        <v>16425</v>
      </c>
      <c r="D9634" s="515" t="s">
        <v>494</v>
      </c>
      <c r="E9634" s="501" t="s">
        <v>16426</v>
      </c>
    </row>
    <row r="9635" spans="2:5">
      <c r="B9635" s="512" t="s">
        <v>16427</v>
      </c>
      <c r="C9635" s="506" t="s">
        <v>16428</v>
      </c>
      <c r="D9635" s="515" t="s">
        <v>494</v>
      </c>
      <c r="E9635" s="501" t="s">
        <v>16429</v>
      </c>
    </row>
    <row r="9636" spans="2:5">
      <c r="B9636" s="512" t="s">
        <v>16430</v>
      </c>
      <c r="C9636" s="506" t="s">
        <v>16431</v>
      </c>
      <c r="D9636" s="515" t="s">
        <v>494</v>
      </c>
      <c r="E9636" s="501" t="s">
        <v>16432</v>
      </c>
    </row>
    <row r="9637" spans="2:5" ht="22.5">
      <c r="B9637" s="512" t="s">
        <v>16433</v>
      </c>
      <c r="C9637" s="506" t="s">
        <v>16434</v>
      </c>
      <c r="D9637" s="515" t="s">
        <v>494</v>
      </c>
      <c r="E9637" s="501" t="s">
        <v>16435</v>
      </c>
    </row>
    <row r="9638" spans="2:5" ht="15">
      <c r="B9638" s="498"/>
      <c r="C9638" s="506" t="s">
        <v>11917</v>
      </c>
      <c r="D9638" s="498"/>
      <c r="E9638" s="498"/>
    </row>
    <row r="9639" spans="2:5">
      <c r="B9639" s="512" t="s">
        <v>16436</v>
      </c>
      <c r="C9639" s="506" t="s">
        <v>16437</v>
      </c>
      <c r="D9639" s="515" t="s">
        <v>494</v>
      </c>
      <c r="E9639" s="501" t="s">
        <v>16438</v>
      </c>
    </row>
    <row r="9640" spans="2:5">
      <c r="B9640" s="512" t="s">
        <v>16439</v>
      </c>
      <c r="C9640" s="506" t="s">
        <v>16440</v>
      </c>
      <c r="D9640" s="515" t="s">
        <v>494</v>
      </c>
      <c r="E9640" s="501" t="s">
        <v>16441</v>
      </c>
    </row>
    <row r="9641" spans="2:5">
      <c r="B9641" s="512" t="s">
        <v>16442</v>
      </c>
      <c r="C9641" s="506" t="s">
        <v>16443</v>
      </c>
      <c r="D9641" s="515" t="s">
        <v>494</v>
      </c>
      <c r="E9641" s="501" t="s">
        <v>16444</v>
      </c>
    </row>
    <row r="9642" spans="2:5">
      <c r="B9642" s="512" t="s">
        <v>16445</v>
      </c>
      <c r="C9642" s="506" t="s">
        <v>16446</v>
      </c>
      <c r="D9642" s="515" t="s">
        <v>658</v>
      </c>
      <c r="E9642" s="501" t="s">
        <v>4754</v>
      </c>
    </row>
    <row r="9643" spans="2:5" ht="15">
      <c r="B9643" s="498"/>
      <c r="C9643" s="506" t="s">
        <v>16447</v>
      </c>
      <c r="D9643" s="498"/>
      <c r="E9643" s="498"/>
    </row>
    <row r="9644" spans="2:5" ht="22.5">
      <c r="B9644" s="512" t="s">
        <v>16448</v>
      </c>
      <c r="C9644" s="506" t="s">
        <v>16449</v>
      </c>
      <c r="D9644" s="515" t="s">
        <v>658</v>
      </c>
      <c r="E9644" s="501" t="s">
        <v>12523</v>
      </c>
    </row>
    <row r="9645" spans="2:5" ht="15">
      <c r="B9645" s="498"/>
      <c r="C9645" s="506" t="s">
        <v>10153</v>
      </c>
      <c r="D9645" s="498"/>
      <c r="E9645" s="498"/>
    </row>
    <row r="9646" spans="2:5" ht="22.5">
      <c r="B9646" s="512" t="s">
        <v>16450</v>
      </c>
      <c r="C9646" s="506" t="s">
        <v>16451</v>
      </c>
      <c r="D9646" s="515" t="s">
        <v>658</v>
      </c>
      <c r="E9646" s="501" t="s">
        <v>14832</v>
      </c>
    </row>
    <row r="9647" spans="2:5" ht="15">
      <c r="B9647" s="498"/>
      <c r="C9647" s="506" t="s">
        <v>10153</v>
      </c>
      <c r="D9647" s="498"/>
      <c r="E9647" s="498"/>
    </row>
    <row r="9648" spans="2:5" ht="22.5">
      <c r="B9648" s="512" t="s">
        <v>16452</v>
      </c>
      <c r="C9648" s="506" t="s">
        <v>16453</v>
      </c>
      <c r="D9648" s="515" t="s">
        <v>658</v>
      </c>
      <c r="E9648" s="501" t="s">
        <v>16454</v>
      </c>
    </row>
    <row r="9649" spans="2:5" ht="15">
      <c r="B9649" s="498"/>
      <c r="C9649" s="506" t="s">
        <v>3264</v>
      </c>
      <c r="D9649" s="498"/>
      <c r="E9649" s="498"/>
    </row>
    <row r="9650" spans="2:5" ht="22.5">
      <c r="B9650" s="512" t="s">
        <v>16455</v>
      </c>
      <c r="C9650" s="506" t="s">
        <v>16456</v>
      </c>
      <c r="D9650" s="515" t="s">
        <v>658</v>
      </c>
      <c r="E9650" s="501" t="s">
        <v>10075</v>
      </c>
    </row>
    <row r="9651" spans="2:5" ht="15">
      <c r="B9651" s="498"/>
      <c r="C9651" s="506" t="s">
        <v>3264</v>
      </c>
      <c r="D9651" s="498"/>
      <c r="E9651" s="498"/>
    </row>
    <row r="9652" spans="2:5" ht="22.5">
      <c r="B9652" s="512" t="s">
        <v>16457</v>
      </c>
      <c r="C9652" s="506" t="s">
        <v>16458</v>
      </c>
      <c r="D9652" s="515" t="s">
        <v>658</v>
      </c>
      <c r="E9652" s="501" t="s">
        <v>16459</v>
      </c>
    </row>
    <row r="9653" spans="2:5" ht="15">
      <c r="B9653" s="498"/>
      <c r="C9653" s="506" t="s">
        <v>3260</v>
      </c>
      <c r="D9653" s="498"/>
      <c r="E9653" s="498"/>
    </row>
    <row r="9654" spans="2:5" ht="22.5">
      <c r="B9654" s="512" t="s">
        <v>16460</v>
      </c>
      <c r="C9654" s="506" t="s">
        <v>16461</v>
      </c>
      <c r="D9654" s="515" t="s">
        <v>658</v>
      </c>
      <c r="E9654" s="501" t="s">
        <v>12944</v>
      </c>
    </row>
    <row r="9655" spans="2:5" ht="15">
      <c r="B9655" s="498"/>
      <c r="C9655" s="506" t="s">
        <v>3260</v>
      </c>
      <c r="D9655" s="498"/>
      <c r="E9655" s="498"/>
    </row>
    <row r="9656" spans="2:5">
      <c r="B9656" s="512" t="s">
        <v>16462</v>
      </c>
      <c r="C9656" s="506" t="s">
        <v>16463</v>
      </c>
      <c r="D9656" s="515" t="s">
        <v>307</v>
      </c>
      <c r="E9656" s="501" t="s">
        <v>6080</v>
      </c>
    </row>
    <row r="9657" spans="2:5">
      <c r="B9657" s="512" t="s">
        <v>16464</v>
      </c>
      <c r="C9657" s="506" t="s">
        <v>16465</v>
      </c>
      <c r="D9657" s="515" t="s">
        <v>1047</v>
      </c>
      <c r="E9657" s="503" t="s">
        <v>16466</v>
      </c>
    </row>
    <row r="9658" spans="2:5" ht="22.5">
      <c r="B9658" s="512" t="s">
        <v>16467</v>
      </c>
      <c r="C9658" s="506" t="s">
        <v>16468</v>
      </c>
      <c r="D9658" s="515" t="s">
        <v>307</v>
      </c>
      <c r="E9658" s="501" t="s">
        <v>9995</v>
      </c>
    </row>
    <row r="9659" spans="2:5" ht="15">
      <c r="B9659" s="511" t="s">
        <v>600</v>
      </c>
      <c r="C9659" s="498"/>
      <c r="D9659" s="498"/>
      <c r="E9659" s="498"/>
    </row>
    <row r="9661" spans="2:5" ht="18">
      <c r="B9661" s="498"/>
      <c r="C9661" s="505" t="s">
        <v>465</v>
      </c>
      <c r="D9661" s="498"/>
      <c r="E9661" s="500" t="s">
        <v>16469</v>
      </c>
    </row>
    <row r="9662" spans="2:5" ht="15">
      <c r="B9662" s="511" t="s">
        <v>467</v>
      </c>
      <c r="C9662" s="498"/>
      <c r="D9662" s="498"/>
      <c r="E9662" s="498"/>
    </row>
    <row r="9663" spans="2:5" ht="15">
      <c r="B9663" s="511" t="s">
        <v>468</v>
      </c>
      <c r="C9663" s="498"/>
      <c r="D9663" s="498"/>
      <c r="E9663" s="498"/>
    </row>
    <row r="9664" spans="2:5" ht="15">
      <c r="B9664" s="511" t="s">
        <v>469</v>
      </c>
      <c r="C9664" s="498"/>
      <c r="D9664" s="498"/>
      <c r="E9664" s="498"/>
    </row>
    <row r="9665" spans="2:5" ht="15">
      <c r="B9665" s="511" t="s">
        <v>470</v>
      </c>
      <c r="C9665" s="498"/>
      <c r="D9665" s="498"/>
      <c r="E9665" s="498"/>
    </row>
    <row r="9666" spans="2:5" ht="15">
      <c r="B9666" s="511" t="s">
        <v>471</v>
      </c>
      <c r="C9666" s="498"/>
      <c r="D9666" s="498"/>
      <c r="E9666" s="498"/>
    </row>
    <row r="9667" spans="2:5" ht="15">
      <c r="B9667" s="511" t="s">
        <v>472</v>
      </c>
      <c r="C9667" s="506" t="s">
        <v>473</v>
      </c>
      <c r="D9667" s="498"/>
      <c r="E9667" s="498"/>
    </row>
    <row r="9668" spans="2:5" ht="15">
      <c r="B9668" s="498"/>
      <c r="C9668" s="506" t="s">
        <v>602</v>
      </c>
      <c r="D9668" s="513" t="s">
        <v>476</v>
      </c>
      <c r="E9668" s="498"/>
    </row>
    <row r="9669" spans="2:5" ht="15">
      <c r="B9669" s="511" t="s">
        <v>478</v>
      </c>
      <c r="C9669" s="507" t="s">
        <v>475</v>
      </c>
      <c r="D9669" s="498"/>
      <c r="E9669" s="498"/>
    </row>
    <row r="9670" spans="2:5">
      <c r="B9670" s="511" t="s">
        <v>479</v>
      </c>
      <c r="C9670" s="507" t="s">
        <v>480</v>
      </c>
      <c r="D9670" s="514" t="s">
        <v>481</v>
      </c>
      <c r="E9670" s="499" t="s">
        <v>482</v>
      </c>
    </row>
    <row r="9671" spans="2:5" ht="15">
      <c r="B9671" s="498"/>
      <c r="C9671" s="498"/>
      <c r="D9671" s="498"/>
      <c r="E9671" s="499" t="s">
        <v>483</v>
      </c>
    </row>
    <row r="9672" spans="2:5" ht="15">
      <c r="B9672" s="498"/>
      <c r="C9672" s="506" t="s">
        <v>16470</v>
      </c>
      <c r="D9672" s="498"/>
      <c r="E9672" s="498"/>
    </row>
    <row r="9673" spans="2:5" ht="22.5">
      <c r="B9673" s="512" t="s">
        <v>16471</v>
      </c>
      <c r="C9673" s="506" t="s">
        <v>16472</v>
      </c>
      <c r="D9673" s="515" t="s">
        <v>658</v>
      </c>
      <c r="E9673" s="501" t="s">
        <v>16473</v>
      </c>
    </row>
    <row r="9674" spans="2:5" ht="15">
      <c r="B9674" s="498"/>
      <c r="C9674" s="506" t="s">
        <v>3264</v>
      </c>
      <c r="D9674" s="498"/>
      <c r="E9674" s="498"/>
    </row>
    <row r="9675" spans="2:5">
      <c r="B9675" s="512" t="s">
        <v>16474</v>
      </c>
      <c r="C9675" s="506" t="s">
        <v>16475</v>
      </c>
      <c r="D9675" s="515" t="s">
        <v>7584</v>
      </c>
      <c r="E9675" s="501" t="s">
        <v>16476</v>
      </c>
    </row>
    <row r="9676" spans="2:5" ht="15">
      <c r="B9676" s="511" t="s">
        <v>16477</v>
      </c>
      <c r="C9676" s="510">
        <v>5.343</v>
      </c>
      <c r="D9676" s="498"/>
      <c r="E9676" s="498"/>
    </row>
    <row r="9677" spans="2:5" ht="15">
      <c r="B9677" s="511" t="s">
        <v>16478</v>
      </c>
      <c r="C9677" s="498"/>
      <c r="D9677" s="498"/>
      <c r="E9677" s="498"/>
    </row>
    <row r="9678" spans="2:5" ht="15">
      <c r="B9678" s="511" t="s">
        <v>16479</v>
      </c>
      <c r="C9678" s="498"/>
      <c r="D9678" s="498"/>
      <c r="E9678" s="498"/>
    </row>
    <row r="9679" spans="2:5" ht="15">
      <c r="B9679" s="511" t="s">
        <v>16480</v>
      </c>
      <c r="C9679" s="498"/>
      <c r="D9679" s="498"/>
      <c r="E9679" s="498"/>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14</vt:i4>
      </vt:variant>
    </vt:vector>
  </HeadingPairs>
  <TitlesOfParts>
    <vt:vector size="28" baseType="lpstr">
      <vt:lpstr>FPRO</vt:lpstr>
      <vt:lpstr>FPRO_I Salários Equipe Técnica</vt:lpstr>
      <vt:lpstr>ALIMENTAÇÃO - HOSPEDAGEM</vt:lpstr>
      <vt:lpstr>FPRO_II Desp Gerais</vt:lpstr>
      <vt:lpstr>FPRO-III topográfico</vt:lpstr>
      <vt:lpstr>FPRO_IV Geotecnia</vt:lpstr>
      <vt:lpstr>FPRO_V Det_ Mobilização</vt:lpstr>
      <vt:lpstr>FPRO_VI_ Det_ custos Adm_</vt:lpstr>
      <vt:lpstr>FPRO_VII Det_ Desp Fiscais</vt:lpstr>
      <vt:lpstr>FPRO_VIII Det_ Enc_ Soc_</vt:lpstr>
      <vt:lpstr>MAnutenção de Escritorio</vt:lpstr>
      <vt:lpstr>RELATORIO</vt:lpstr>
      <vt:lpstr>INSUMOS</vt:lpstr>
      <vt:lpstr>SINAPI</vt:lpstr>
      <vt:lpstr>'ALIMENTAÇÃO - HOSPEDAGEM'!Area_de_impressao</vt:lpstr>
      <vt:lpstr>FPRO!Area_de_impressao</vt:lpstr>
      <vt:lpstr>'FPRO_I Salários Equipe Técnica'!Area_de_impressao</vt:lpstr>
      <vt:lpstr>'FPRO_II Desp Gerais'!Area_de_impressao</vt:lpstr>
      <vt:lpstr>'FPRO_IV Geotecnia'!Area_de_impressao</vt:lpstr>
      <vt:lpstr>'FPRO_V Det_ Mobilização'!Area_de_impressao</vt:lpstr>
      <vt:lpstr>'FPRO_VI_ Det_ custos Adm_'!Area_de_impressao</vt:lpstr>
      <vt:lpstr>'FPRO_VII Det_ Desp Fiscais'!Area_de_impressao</vt:lpstr>
      <vt:lpstr>'FPRO_VIII Det_ Enc_ Soc_'!Area_de_impressao</vt:lpstr>
      <vt:lpstr>'FPRO-III topográfico'!Area_de_impressao</vt:lpstr>
      <vt:lpstr>INSUMOS!Area_de_impressao</vt:lpstr>
      <vt:lpstr>'MAnutenção de Escritorio'!Area_de_impressao</vt:lpstr>
      <vt:lpstr>RELATORIO!Area_de_impressao</vt:lpstr>
      <vt:lpstr>INSUMOS!Titulos_de_impressao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Usuário</dc:creator>
  <cp:lastModifiedBy>Augusto Bezerra de Assis Junior</cp:lastModifiedBy>
  <cp:lastPrinted>2017-11-08T12:16:05Z</cp:lastPrinted>
  <dcterms:created xsi:type="dcterms:W3CDTF">2011-10-17T16:35:11Z</dcterms:created>
  <dcterms:modified xsi:type="dcterms:W3CDTF">2017-11-10T12:15:40Z</dcterms:modified>
</cp:coreProperties>
</file>